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4\Q2'24\ENG\"/>
    </mc:Choice>
  </mc:AlternateContent>
  <xr:revisionPtr revIDLastSave="0" documentId="8_{B0939F2E-EE92-4510-BBE8-9E8CFD4BA383}" xr6:coauthVersionLast="47" xr6:coauthVersionMax="47" xr10:uidLastSave="{00000000-0000-0000-0000-000000000000}"/>
  <bookViews>
    <workbookView xWindow="28680" yWindow="-120" windowWidth="29040" windowHeight="15720" tabRatio="736" activeTab="2" xr2:uid="{00000000-000D-0000-FFFF-FFFF00000000}"/>
  </bookViews>
  <sheets>
    <sheet name="BS 2-4" sheetId="10" r:id="rId1"/>
    <sheet name="PL3M 5-6" sheetId="14" r:id="rId2"/>
    <sheet name="PL6M 7-8" sheetId="16" r:id="rId3"/>
    <sheet name="SH 9" sheetId="15" r:id="rId4"/>
    <sheet name="SH 10" sheetId="12" r:id="rId5"/>
    <sheet name="SH 11-12" sheetId="6" r:id="rId6"/>
    <sheet name="CF 13-15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\ACCTGROUP">#REF!</definedName>
    <definedName name="\P">'[1]Wage (2)'!$U$13</definedName>
    <definedName name="\V">'[2]0704'!#REF!</definedName>
    <definedName name="_.._Specification_name__KAL2">#REF!</definedName>
    <definedName name="___________DAT1">[3]Sap_Actual!#REF!</definedName>
    <definedName name="___________DAT10">[3]Sap_Actual!#REF!</definedName>
    <definedName name="___________DAT11">[3]Sap_Actual!#REF!</definedName>
    <definedName name="___________DAT12">[3]Sap_Actual!#REF!</definedName>
    <definedName name="___________DAT13">[3]Sap_Actual!#REF!</definedName>
    <definedName name="___________DAT14">[3]Sap_Actual!#REF!</definedName>
    <definedName name="___________DAT15">[3]Sap_Actual!#REF!</definedName>
    <definedName name="___________DAT16">[3]Sap_Actual!#REF!</definedName>
    <definedName name="___________DAT17">[3]Sap_Actual!#REF!</definedName>
    <definedName name="___________DAT18">[3]Sap_Actual!#REF!</definedName>
    <definedName name="___________DAT19">[3]Sap_Actual!#REF!</definedName>
    <definedName name="___________DAT2">[3]Sap_Actual!#REF!</definedName>
    <definedName name="___________DAT3">[3]Sap_Actual!#REF!</definedName>
    <definedName name="___________DAT4">[3]Sap_Actual!#REF!</definedName>
    <definedName name="___________DAT5">[3]Sap_Actual!#REF!</definedName>
    <definedName name="___________DAT6">[3]Sap_Actual!#REF!</definedName>
    <definedName name="___________DAT7">[3]Sap_Actual!#REF!</definedName>
    <definedName name="___________DAT8">[3]Sap_Actual!#REF!</definedName>
    <definedName name="___________DAT9">[3]Sap_Actual!#REF!</definedName>
    <definedName name="__________DAT1">[3]Sap_Actual!#REF!</definedName>
    <definedName name="__________DAT10">[3]Sap_Actual!#REF!</definedName>
    <definedName name="__________DAT11">[3]Sap_Actual!#REF!</definedName>
    <definedName name="__________DAT12">[3]Sap_Actual!#REF!</definedName>
    <definedName name="__________DAT13">[3]Sap_Actual!#REF!</definedName>
    <definedName name="__________DAT14">[3]Sap_Actual!#REF!</definedName>
    <definedName name="__________DAT15">[3]Sap_Actual!#REF!</definedName>
    <definedName name="__________DAT16">[3]Sap_Actual!#REF!</definedName>
    <definedName name="__________DAT17">[3]Sap_Actual!#REF!</definedName>
    <definedName name="__________DAT18">[3]Sap_Actual!#REF!</definedName>
    <definedName name="__________DAT19">[3]Sap_Actual!#REF!</definedName>
    <definedName name="__________DAT2">[3]Sap_Actual!#REF!</definedName>
    <definedName name="__________DAT3">[3]Sap_Actual!#REF!</definedName>
    <definedName name="__________DAT4">[3]Sap_Actual!#REF!</definedName>
    <definedName name="__________DAT5">[3]Sap_Actual!#REF!</definedName>
    <definedName name="__________DAT6">[3]Sap_Actual!#REF!</definedName>
    <definedName name="__________DAT7">[3]Sap_Actual!#REF!</definedName>
    <definedName name="__________DAT8">[3]Sap_Actual!#REF!</definedName>
    <definedName name="__________DAT9">[3]Sap_Actual!#REF!</definedName>
    <definedName name="_________DAT1">[3]Sap_Actual!#REF!</definedName>
    <definedName name="_________DAT10">[3]Sap_Actual!#REF!</definedName>
    <definedName name="_________DAT11">[3]Sap_Actual!#REF!</definedName>
    <definedName name="_________DAT12">[3]Sap_Actual!#REF!</definedName>
    <definedName name="_________DAT13">[3]Sap_Actual!#REF!</definedName>
    <definedName name="_________DAT14">[3]Sap_Actual!#REF!</definedName>
    <definedName name="_________DAT15">[3]Sap_Actual!#REF!</definedName>
    <definedName name="_________DAT16">[3]Sap_Actual!#REF!</definedName>
    <definedName name="_________DAT17">[3]Sap_Actual!#REF!</definedName>
    <definedName name="_________DAT18">[3]Sap_Actual!#REF!</definedName>
    <definedName name="_________DAT19">[3]Sap_Actual!#REF!</definedName>
    <definedName name="_________DAT2">[3]Sap_Actual!#REF!</definedName>
    <definedName name="_________DAT3">[3]Sap_Actual!#REF!</definedName>
    <definedName name="_________DAT4">[3]Sap_Actual!#REF!</definedName>
    <definedName name="_________DAT5">[3]Sap_Actual!#REF!</definedName>
    <definedName name="_________DAT6">[3]Sap_Actual!#REF!</definedName>
    <definedName name="_________DAT7">[3]Sap_Actual!#REF!</definedName>
    <definedName name="_________DAT8">[3]Sap_Actual!#REF!</definedName>
    <definedName name="_________DAT9">[3]Sap_Actual!#REF!</definedName>
    <definedName name="_______DAT1">[4]Sap_Actual!#REF!</definedName>
    <definedName name="_______DAT10">[4]Sap_Actual!#REF!</definedName>
    <definedName name="_______DAT11">[4]Sap_Actual!#REF!</definedName>
    <definedName name="_______DAT12">[4]Sap_Actual!#REF!</definedName>
    <definedName name="_______DAT13">[4]Sap_Actual!#REF!</definedName>
    <definedName name="_______DAT14">[4]Sap_Actual!#REF!</definedName>
    <definedName name="_______DAT15">[4]Sap_Actual!#REF!</definedName>
    <definedName name="_______DAT16">[4]Sap_Actual!#REF!</definedName>
    <definedName name="_______DAT17">[4]Sap_Actual!#REF!</definedName>
    <definedName name="_______DAT18">[4]Sap_Actual!#REF!</definedName>
    <definedName name="_______DAT19">[4]Sap_Actual!#REF!</definedName>
    <definedName name="_______DAT2">[4]Sap_Actual!#REF!</definedName>
    <definedName name="_______DAT3">[4]Sap_Actual!#REF!</definedName>
    <definedName name="_______DAT4">[4]Sap_Actual!#REF!</definedName>
    <definedName name="_______DAT5">[4]Sap_Actual!#REF!</definedName>
    <definedName name="_______DAT6">[4]Sap_Actual!#REF!</definedName>
    <definedName name="_______DAT7">[4]Sap_Actual!#REF!</definedName>
    <definedName name="_______DAT8">[4]Sap_Actual!#REF!</definedName>
    <definedName name="_______DAT9">[4]Sap_Actual!#REF!</definedName>
    <definedName name="______DAT1">[4]Sap_Actual!#REF!</definedName>
    <definedName name="______DAT10">[4]Sap_Actual!#REF!</definedName>
    <definedName name="______DAT11">[4]Sap_Actual!#REF!</definedName>
    <definedName name="______DAT12">[4]Sap_Actual!#REF!</definedName>
    <definedName name="______DAT13">[4]Sap_Actual!#REF!</definedName>
    <definedName name="______DAT14">[4]Sap_Actual!#REF!</definedName>
    <definedName name="______DAT15">[4]Sap_Actual!#REF!</definedName>
    <definedName name="______DAT16">[4]Sap_Actual!#REF!</definedName>
    <definedName name="______DAT17">[4]Sap_Actual!#REF!</definedName>
    <definedName name="______DAT18">[4]Sap_Actual!#REF!</definedName>
    <definedName name="______DAT19">[4]Sap_Actual!#REF!</definedName>
    <definedName name="______DAT2">[4]Sap_Actual!#REF!</definedName>
    <definedName name="______DAT3">[4]Sap_Actual!#REF!</definedName>
    <definedName name="______DAT4">[4]Sap_Actual!#REF!</definedName>
    <definedName name="______DAT5">[4]Sap_Actual!#REF!</definedName>
    <definedName name="______DAT6">[4]Sap_Actual!#REF!</definedName>
    <definedName name="______DAT7">[4]Sap_Actual!#REF!</definedName>
    <definedName name="______DAT8">[4]Sap_Actual!#REF!</definedName>
    <definedName name="______DAT9">[4]Sap_Actual!#REF!</definedName>
    <definedName name="_____DAT1">[3]Sap_Actual!#REF!</definedName>
    <definedName name="_____DAT10">[3]Sap_Actual!#REF!</definedName>
    <definedName name="_____DAT11">[3]Sap_Actual!#REF!</definedName>
    <definedName name="_____DAT12">[3]Sap_Actual!#REF!</definedName>
    <definedName name="_____DAT13">[3]Sap_Actual!#REF!</definedName>
    <definedName name="_____DAT14">[3]Sap_Actual!#REF!</definedName>
    <definedName name="_____DAT15">[3]Sap_Actual!#REF!</definedName>
    <definedName name="_____DAT16">[3]Sap_Actual!#REF!</definedName>
    <definedName name="_____DAT17">[3]Sap_Actual!#REF!</definedName>
    <definedName name="_____DAT18">[3]Sap_Actual!#REF!</definedName>
    <definedName name="_____DAT19">[3]Sap_Actual!#REF!</definedName>
    <definedName name="_____DAT2">[3]Sap_Actual!#REF!</definedName>
    <definedName name="_____DAT3">[3]Sap_Actual!#REF!</definedName>
    <definedName name="_____DAT4">[3]Sap_Actual!#REF!</definedName>
    <definedName name="_____DAT5">[3]Sap_Actual!#REF!</definedName>
    <definedName name="_____DAT6">[3]Sap_Actual!#REF!</definedName>
    <definedName name="_____DAT7">[3]Sap_Actual!#REF!</definedName>
    <definedName name="_____DAT8">[3]Sap_Actual!#REF!</definedName>
    <definedName name="_____DAT9">[3]Sap_Actual!#REF!</definedName>
    <definedName name="_____LP1">[5]Assumptions!$C$31</definedName>
    <definedName name="_____MTD34">'[2]0704'!#REF!</definedName>
    <definedName name="_____MTD35">'[2]0704'!#REF!</definedName>
    <definedName name="____DAT1">[4]Sap_Actual!#REF!</definedName>
    <definedName name="____DAT10">[4]Sap_Actual!#REF!</definedName>
    <definedName name="____DAT11">[4]Sap_Actual!#REF!</definedName>
    <definedName name="____DAT12">[4]Sap_Actual!#REF!</definedName>
    <definedName name="____DAT13">[4]Sap_Actual!#REF!</definedName>
    <definedName name="____DAT14">[4]Sap_Actual!#REF!</definedName>
    <definedName name="____DAT15">[4]Sap_Actual!#REF!</definedName>
    <definedName name="____DAT16">[4]Sap_Actual!#REF!</definedName>
    <definedName name="____DAT17">[4]Sap_Actual!#REF!</definedName>
    <definedName name="____DAT18">[4]Sap_Actual!#REF!</definedName>
    <definedName name="____DAT19">[4]Sap_Actual!#REF!</definedName>
    <definedName name="____DAT2">[4]Sap_Actual!#REF!</definedName>
    <definedName name="____DAT3">[4]Sap_Actual!#REF!</definedName>
    <definedName name="____DAT4">[4]Sap_Actual!#REF!</definedName>
    <definedName name="____DAT5">[4]Sap_Actual!#REF!</definedName>
    <definedName name="____DAT6">[4]Sap_Actual!#REF!</definedName>
    <definedName name="____DAT7">[4]Sap_Actual!#REF!</definedName>
    <definedName name="____DAT8">[4]Sap_Actual!#REF!</definedName>
    <definedName name="____DAT9">[4]Sap_Actual!#REF!</definedName>
    <definedName name="____LP1">[5]Assumptions!$C$31</definedName>
    <definedName name="____MTD34">'[2]0704'!#REF!</definedName>
    <definedName name="____MTD35">'[2]0704'!#REF!</definedName>
    <definedName name="___DAT1">[4]Sap_Actual!#REF!</definedName>
    <definedName name="___DAT10">[4]Sap_Actual!#REF!</definedName>
    <definedName name="___DAT11">[4]Sap_Actual!#REF!</definedName>
    <definedName name="___DAT12">[4]Sap_Actual!#REF!</definedName>
    <definedName name="___DAT13">[4]Sap_Actual!#REF!</definedName>
    <definedName name="___DAT14">[4]Sap_Actual!#REF!</definedName>
    <definedName name="___DAT15">[4]Sap_Actual!#REF!</definedName>
    <definedName name="___DAT16">[4]Sap_Actual!#REF!</definedName>
    <definedName name="___DAT17">[4]Sap_Actual!#REF!</definedName>
    <definedName name="___DAT18">[4]Sap_Actual!#REF!</definedName>
    <definedName name="___DAT19">[4]Sap_Actual!#REF!</definedName>
    <definedName name="___DAT2">[4]Sap_Actual!#REF!</definedName>
    <definedName name="___DAT3">[4]Sap_Actual!#REF!</definedName>
    <definedName name="___DAT4">[4]Sap_Actual!#REF!</definedName>
    <definedName name="___DAT5">[4]Sap_Actual!#REF!</definedName>
    <definedName name="___DAT6">[4]Sap_Actual!#REF!</definedName>
    <definedName name="___DAT7">[4]Sap_Actual!#REF!</definedName>
    <definedName name="___DAT8">[4]Sap_Actual!#REF!</definedName>
    <definedName name="___DAT9">[4]Sap_Actual!#REF!</definedName>
    <definedName name="___LP1">[5]Assumptions!$C$31</definedName>
    <definedName name="___MTD34">'[2]0704'!#REF!</definedName>
    <definedName name="___MTD35">'[2]0704'!#REF!</definedName>
    <definedName name="__DAT1">[3]Sap_Actual!#REF!</definedName>
    <definedName name="__DAT10">[3]Sap_Actual!#REF!</definedName>
    <definedName name="__DAT11">[3]Sap_Actual!#REF!</definedName>
    <definedName name="__DAT12">[3]Sap_Actual!#REF!</definedName>
    <definedName name="__DAT13">[3]Sap_Actual!#REF!</definedName>
    <definedName name="__DAT14">[3]Sap_Actual!#REF!</definedName>
    <definedName name="__DAT15">[3]Sap_Actual!#REF!</definedName>
    <definedName name="__DAT16">[3]Sap_Actual!#REF!</definedName>
    <definedName name="__DAT17">[3]Sap_Actual!#REF!</definedName>
    <definedName name="__DAT18">[3]Sap_Actual!#REF!</definedName>
    <definedName name="__DAT19">[3]Sap_Actual!#REF!</definedName>
    <definedName name="__DAT2">[3]Sap_Actual!#REF!</definedName>
    <definedName name="__DAT3">[3]Sap_Actual!#REF!</definedName>
    <definedName name="__DAT4">[3]Sap_Actual!#REF!</definedName>
    <definedName name="__DAT5">[3]Sap_Actual!#REF!</definedName>
    <definedName name="__DAT6">[3]Sap_Actual!#REF!</definedName>
    <definedName name="__DAT7">[3]Sap_Actual!#REF!</definedName>
    <definedName name="__DAT8">[3]Sap_Actual!#REF!</definedName>
    <definedName name="__DAT9">[3]Sap_Actual!#REF!</definedName>
    <definedName name="__LP1">[5]Assumptions!$C$31</definedName>
    <definedName name="__MTD34">'[2]0704'!#REF!</definedName>
    <definedName name="__MTD35">'[2]0704'!#REF!</definedName>
    <definedName name="_1">'[1]Wage (2)'!$A$1:$R$51</definedName>
    <definedName name="_1Excel_BuiltIn_Print_Area_1_1_1_1">#REF!</definedName>
    <definedName name="_2">'[1]Wage (2)'!$A$1:$R$58</definedName>
    <definedName name="_2Excel_BuiltIn_Print_Area_1_1_1_1">#REF!</definedName>
    <definedName name="_3">'[1]Wage (2)'!$A$1:$Q$65</definedName>
    <definedName name="_DAT1">[3]Sap_Actual!#REF!</definedName>
    <definedName name="_DAT10">[3]Sap_Actual!#REF!</definedName>
    <definedName name="_DAT11">[3]Sap_Actual!#REF!</definedName>
    <definedName name="_DAT12">[3]Sap_Actual!#REF!</definedName>
    <definedName name="_DAT13">[3]Sap_Actual!#REF!</definedName>
    <definedName name="_DAT14">[3]Sap_Actual!#REF!</definedName>
    <definedName name="_DAT15">[3]Sap_Actual!#REF!</definedName>
    <definedName name="_DAT16">[3]Sap_Actual!#REF!</definedName>
    <definedName name="_DAT17">[3]Sap_Actual!#REF!</definedName>
    <definedName name="_DAT18">[3]Sap_Actual!#REF!</definedName>
    <definedName name="_DAT19">[3]Sap_Actual!#REF!</definedName>
    <definedName name="_DAT2">[3]Sap_Actual!#REF!</definedName>
    <definedName name="_DAT3">[3]Sap_Actual!#REF!</definedName>
    <definedName name="_DAT4">[3]Sap_Actual!#REF!</definedName>
    <definedName name="_DAT5">[3]Sap_Actual!#REF!</definedName>
    <definedName name="_DAT6">[3]Sap_Actual!#REF!</definedName>
    <definedName name="_DAT7">[3]Sap_Actual!#REF!</definedName>
    <definedName name="_DAT8">[3]Sap_Actual!#REF!</definedName>
    <definedName name="_DAT9">[3]Sap_Actual!#REF!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'[6]Detail-Sep'!#REF!</definedName>
    <definedName name="_Key1" localSheetId="3" hidden="1">'[6]Detail-Sep'!#REF!</definedName>
    <definedName name="_Key1" hidden="1">'[6]Detail-Sep'!#REF!</definedName>
    <definedName name="_Key2" localSheetId="2" hidden="1">'[6]Detail-Sep'!#REF!</definedName>
    <definedName name="_Key2" localSheetId="3" hidden="1">'[6]Detail-Sep'!#REF!</definedName>
    <definedName name="_Key2" hidden="1">'[6]Detail-Sep'!#REF!</definedName>
    <definedName name="_LP1">[5]Assumptions!$C$31</definedName>
    <definedName name="_MTD34">'[2]0704'!#REF!</definedName>
    <definedName name="_MTD35">'[2]0704'!#REF!</definedName>
    <definedName name="_Order1" hidden="1">255</definedName>
    <definedName name="_Order2" hidden="1">255</definedName>
    <definedName name="_Regression_Int">1</definedName>
    <definedName name="_Sort" localSheetId="2" hidden="1">'[6]Detail-Sep'!#REF!</definedName>
    <definedName name="_Sort" localSheetId="3" hidden="1">'[6]Detail-Sep'!#REF!</definedName>
    <definedName name="_Sort" hidden="1">'[6]Detail-Sep'!#REF!</definedName>
    <definedName name="a">[7]SH_A!$C$1:$G$600</definedName>
    <definedName name="aa">#REF!</definedName>
    <definedName name="aaa">IF(#REF!="",0,#REF!+#REF!)</definedName>
    <definedName name="aaaa">#REF!</definedName>
    <definedName name="abnm">#REF!</definedName>
    <definedName name="Acc.Q.1">'[8]Account Code_E'!$A$1:$I$443</definedName>
    <definedName name="Account">[9]Account!$J$2:$J$1097</definedName>
    <definedName name="Accu.Interest">IF(#REF!="",0,#REF!+#REF!)</definedName>
    <definedName name="Accu.Payment">IF(#REF!="",0,#REF!+#REF!)</definedName>
    <definedName name="ACDesc">[9]Account!$J$2:$J$1500</definedName>
    <definedName name="adfasdfasdfasdf">[10]SH_A!$C$1:$G$600</definedName>
    <definedName name="AGING">'[11]Stock Aging'!$A$2:$S$1606</definedName>
    <definedName name="ARCH_LAB">"$#REF!.$#REF!$#REF!"</definedName>
    <definedName name="ARCH_MAT">"$#REF!.$#REF!$#REF!"</definedName>
    <definedName name="AS2DocOpenMode" hidden="1">"AS2DocumentEdit"</definedName>
    <definedName name="Assets">#REF!</definedName>
    <definedName name="b">[7]SH_B!$C$1:$G$482</definedName>
    <definedName name="Beg_Bal">#REF!</definedName>
    <definedName name="BI">'[1]Wage (2)'!$L$475:$L$476</definedName>
    <definedName name="BuiltIn_AutoFilter___6">#REF!</definedName>
    <definedName name="BuiltIn_Print_Area___0">#REF!</definedName>
    <definedName name="BuiltIn_Print_Titles___0">#N/A</definedName>
    <definedName name="case">[12]data!$C$1</definedName>
    <definedName name="cf" localSheetId="2" hidden="1">{"Cashflow",#N/A,FALSE,"Rochor"}</definedName>
    <definedName name="cf" localSheetId="3" hidden="1">{"Cashflow",#N/A,FALSE,"Rochor"}</definedName>
    <definedName name="cf" hidden="1">{"Cashflow",#N/A,FALSE,"Rochor"}</definedName>
    <definedName name="cnfa">[5]Assumptions!#REF!</definedName>
    <definedName name="Code">#REF!</definedName>
    <definedName name="CoDesc">[9]Co!$J$2:$J$400</definedName>
    <definedName name="compare">#REF!</definedName>
    <definedName name="Cons_">#REF!</definedName>
    <definedName name="Cont">[13]Assumptions!$B$79</definedName>
    <definedName name="country">#REF!</definedName>
    <definedName name="Current_investments_fixed_deposits">#REF!</definedName>
    <definedName name="d">[7]SH_D!$C$1:$G$531</definedName>
    <definedName name="DAILYMAC">'[2]0704'!#REF!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MI">'[1]Wage (2)'!$L$61:$R$91</definedName>
    <definedName name="DC">[5]Assumptions!#REF!</definedName>
    <definedName name="DeptDesc">[9]Dept!$J$2:$J$200</definedName>
    <definedName name="Direc">#REF!</definedName>
    <definedName name="dvsfgerg">#N/A</definedName>
    <definedName name="e">[7]SH_E!$C$1:$G$600</definedName>
    <definedName name="EIGHT">'[2]0704'!#REF!</definedName>
    <definedName name="End.Balance">IF(#REF!-#REF!&lt;1,0,#REF!-#REF!)</definedName>
    <definedName name="End_Bal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port">'[1]Wage (2)'!$A$15:$C$89</definedName>
    <definedName name="Extra_Pay">#REF!</definedName>
    <definedName name="f">[7]SH_F!$C$1:$G$600</definedName>
    <definedName name="FFIVE">'[1]Wage (2)'!$L$471:$L$472</definedName>
    <definedName name="First_Payment">#REF!</definedName>
    <definedName name="Fix_Pay">#REF!</definedName>
    <definedName name="Forecast">#REF!</definedName>
    <definedName name="FRACCT__ACCTDESC">#REF!</definedName>
    <definedName name="Free_Principle">#REF!</definedName>
    <definedName name="FSEVEN">'[1]Wage (2)'!$L$473:$L$474</definedName>
    <definedName name="FTHREE">'[1]Wage (2)'!$L$469:$L$470</definedName>
    <definedName name="Full_Print">#REF!</definedName>
    <definedName name="g">[7]SH_G!$C$1:$G$600</definedName>
    <definedName name="GF">OFFSET(Full_Print,0,0,Last_Row)</definedName>
    <definedName name="GFA">[5]Assumptions!#REF!</definedName>
    <definedName name="GMF">IF(Loan_Amount*Interest_Rate*Loan_Years*Loan_Start&gt;0,1,0)</definedName>
    <definedName name="Header_Row">ROW(#REF!)</definedName>
    <definedName name="HEADS">'[1]Wage (2)'!$D$13:$F$49</definedName>
    <definedName name="hitech" localSheetId="2" hidden="1">#REF!</definedName>
    <definedName name="hitech" localSheetId="3" hidden="1">#REF!</definedName>
    <definedName name="hitech" hidden="1">#REF!</definedName>
    <definedName name="income">#REF!</definedName>
    <definedName name="incomestate">#REF!</definedName>
    <definedName name="INPUT">#REF!</definedName>
    <definedName name="Insurance">'[14]Detail-Sep'!#REF!</definedName>
    <definedName name="Int">#REF!</definedName>
    <definedName name="IntCoDesc">[9]InterCo!$J$2:$J$400</definedName>
    <definedName name="Interest.Pay">IF(#REF!&lt;0.05,0,#REF!*Interest.Period)</definedName>
    <definedName name="Interest.Period">#N/A</definedName>
    <definedName name="Interest_Rate">#REF!</definedName>
    <definedName name="IR">[5]Assumptions!$D$21</definedName>
    <definedName name="Jul_00">#REF!</definedName>
    <definedName name="KMS">#REF!</definedName>
    <definedName name="land_cost">#REF!</definedName>
    <definedName name="Last_Row">IF(Values_Entered,Header_Row+Number_of_Payments,Header_Row)</definedName>
    <definedName name="LdArea">#REF!</definedName>
    <definedName name="LEASE">#REF!</definedName>
    <definedName name="loan">#REF!</definedName>
    <definedName name="Loan_Amount">#REF!</definedName>
    <definedName name="Loan_Start">#REF!</definedName>
    <definedName name="Loan_Years">#REF!</definedName>
    <definedName name="loan1">(loan2*12)+loan3</definedName>
    <definedName name="loan10">IF(#REF!&gt;=loan1,"",#REF!+1)</definedName>
    <definedName name="loan11">#REF!</definedName>
    <definedName name="loan12">IF(#REF!&lt;0.05,0,#REF!-#REF!)</definedName>
    <definedName name="loan13">IF(#REF!&lt;0.05,0,#REF!*loan4)</definedName>
    <definedName name="loan2">#REF!</definedName>
    <definedName name="loan3">#REF!</definedName>
    <definedName name="loan4">lone/12</definedName>
    <definedName name="loan5">#REF!</definedName>
    <definedName name="loan7">IF(loan1&gt;loan8,1,"")</definedName>
    <definedName name="loan8">#REF!</definedName>
    <definedName name="loan9">IF(#REF!&lt;0.05,0,IF(loan10&lt;=loan5,loan*loan4,loan11))</definedName>
    <definedName name="lone">#REF!</definedName>
    <definedName name="Main">#REF!</definedName>
    <definedName name="MF">IF(GMF,Header_Row+Number_of_Payments,Header_Row)</definedName>
    <definedName name="Minor">#REF!</definedName>
    <definedName name="Month">#REF!</definedName>
    <definedName name="NEWDAY">'[2]0704'!#REF!</definedName>
    <definedName name="NFA">[5]Assumptions!#REF!</definedName>
    <definedName name="NINE">'[2]0704'!#REF!</definedName>
    <definedName name="NoticePurpose">#REF!</definedName>
    <definedName name="NOVEMBER">#REF!</definedName>
    <definedName name="Num_Pmt_Per_Year">#REF!</definedName>
    <definedName name="Number">IF(Total.Payment&gt;First_Payment,1,"")</definedName>
    <definedName name="Number_of_Payments">MATCH(0.01,End_Bal,-1)+1</definedName>
    <definedName name="OccupancySub">#REF!</definedName>
    <definedName name="OTHERS_LAB">"$#REF!.$#REF!$#REF!"</definedName>
    <definedName name="OTHERS_MAT">"$#REF!.$#REF!$#REF!"</definedName>
    <definedName name="OUDesc">[9]OU!$J$2:$J$300</definedName>
    <definedName name="patcha">[4]Sap_Actual!#REF!</definedName>
    <definedName name="pay">#N/A</definedName>
    <definedName name="Pay_Date">#REF!</definedName>
    <definedName name="Pay_Num">#REF!</definedName>
    <definedName name="Payment">#N/A</definedName>
    <definedName name="Payment.Number">IF(#REF!&gt;=Total.Payment,"",#REF!+1)</definedName>
    <definedName name="Payment_Date">DATE(YEAR(Loan_Start),MONTH(Loan_Start)+Payment_Number,DAY(Loan_Start))</definedName>
    <definedName name="payment3">'[15]payment (2)'!Interest_Rate/12</definedName>
    <definedName name="PeriodsInYear">#REF!</definedName>
    <definedName name="PL">#REF!</definedName>
    <definedName name="PR">#REF!</definedName>
    <definedName name="PRELIM_LAB">"$#REF!.$#REF!$#REF!"</definedName>
    <definedName name="PRELIM_MAT">"$#REF!.$#REF!$#REF!"</definedName>
    <definedName name="Princ">#REF!</definedName>
    <definedName name="Principle">IF(#REF!&lt;0.05,0,#REF!-#REF!)</definedName>
    <definedName name="_xlnm.Print_Area" localSheetId="0">'BS 2-4'!$A$1:$I$107</definedName>
    <definedName name="_xlnm.Print_Area" localSheetId="6">'CF 13-15'!$A$1:$J$119</definedName>
    <definedName name="_xlnm.Print_Area" localSheetId="1">'PL3M 5-6'!$A$1:$I$66</definedName>
    <definedName name="_xlnm.Print_Area" localSheetId="2">'PL6M 7-8'!$A$1:$I$72</definedName>
    <definedName name="_xlnm.Print_Area" localSheetId="4">'SH 10'!$A$1:$Z$29</definedName>
    <definedName name="_xlnm.Print_Area" localSheetId="5">'SH 11-12'!$A$1:$L$47</definedName>
    <definedName name="_xlnm.Print_Area" localSheetId="3">'SH 9'!$A$1:$X$30</definedName>
    <definedName name="_xlnm.Print_Area">#REF!</definedName>
    <definedName name="PRINT_AREA_MI">'[6]Detail-Sep'!#REF!</definedName>
    <definedName name="Print_Area_Reset">OFFSET(Full_Print,0,0,Last_Row)</definedName>
    <definedName name="_xlnm.Print_Titles">'[6]Detail-Sep'!#REF!</definedName>
    <definedName name="Print_Titles_MI">#REF!</definedName>
    <definedName name="project">#REF!</definedName>
    <definedName name="RenewalStatus">#REF!</definedName>
    <definedName name="rnfa">[5]Assumptions!#REF!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""</definedName>
    <definedName name="rptcurr2">"      "</definedName>
    <definedName name="rptcurr3">"   "</definedName>
    <definedName name="rptcurr4">""</definedName>
    <definedName name="rptcurr5">""</definedName>
    <definedName name="rptcurr6">""</definedName>
    <definedName name="rptcurr7">""</definedName>
    <definedName name="rptcurr8">""</definedName>
    <definedName name="rptcurr9">""</definedName>
    <definedName name="rptgroupend">"16"</definedName>
    <definedName name="rptgroupstart">"01"</definedName>
    <definedName name="rptorderby">"1"</definedName>
    <definedName name="rptorderbysegid">"01"</definedName>
    <definedName name="rptperiod">"07"</definedName>
    <definedName name="rptprovtype">"2"</definedName>
    <definedName name="rptsegend1">"ZZZZZZ"</definedName>
    <definedName name="rptsegend10">""</definedName>
    <definedName name="rptsegend2">"ZZZZZZ"</definedName>
    <definedName name="rptsegend3">"ZZZ"</definedName>
    <definedName name="rptsegend4">""</definedName>
    <definedName name="rptsegend5">""</definedName>
    <definedName name="rptsegend6">""</definedName>
    <definedName name="rptsegend7">""</definedName>
    <definedName name="rptsegend8">""</definedName>
    <definedName name="rptsegend9">""</definedName>
    <definedName name="rptsegoption1">"1"</definedName>
    <definedName name="rptsegoption10">"0"</definedName>
    <definedName name="rptsegoption2">"1"</definedName>
    <definedName name="rptsegoption3">"1"</definedName>
    <definedName name="rptsegoption4">"0"</definedName>
    <definedName name="rptsegoption5">"0"</definedName>
    <definedName name="rptsegoption6">"0"</definedName>
    <definedName name="rptsegoption7">"0"</definedName>
    <definedName name="rptsegoption8">"0"</definedName>
    <definedName name="rptsegoption9">"0"</definedName>
    <definedName name="rptsegstart1">"      "</definedName>
    <definedName name="rptsegstart10">""</definedName>
    <definedName name="rptsegstart2">"      "</definedName>
    <definedName name="rptsegstart3">"   "</definedName>
    <definedName name="rptsegstart4">""</definedName>
    <definedName name="rptsegstart5">""</definedName>
    <definedName name="rptsegstart6">""</definedName>
    <definedName name="rptsegstart7">""</definedName>
    <definedName name="rptsegstart8">""</definedName>
    <definedName name="rptsegstart9">""</definedName>
    <definedName name="rptyear">"2006"</definedName>
    <definedName name="s_curve">[16]แผนงานหลัก!$A$3</definedName>
    <definedName name="Sc1B">[5]Scenarios!#REF!</definedName>
    <definedName name="Sc1C">[5]Scenarios!#REF!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G">'[1]Wage (2)'!$A$3:$P$187</definedName>
    <definedName name="Senstvt">#REF!</definedName>
    <definedName name="Spec">#REF!</definedName>
    <definedName name="StartCode">#REF!</definedName>
    <definedName name="STRUC_LAB">"$#REF!.$#REF!$#REF!"</definedName>
    <definedName name="STRUC_MAT">"$#REF!.$#REF!$#REF!"</definedName>
    <definedName name="Term_In_Month">#REF!</definedName>
    <definedName name="Term_In_Year">#REF!</definedName>
    <definedName name="TEST0">#REF!</definedName>
    <definedName name="TEST1">[3]Sap_Actual!#REF!</definedName>
    <definedName name="TEST2">[3]Sap_Actual!#REF!</definedName>
    <definedName name="TEST3">[3]Sap_Actual!#REF!</definedName>
    <definedName name="TESTHKEY">[3]Sap_Actual!#REF!</definedName>
    <definedName name="TESTKEYS">[3]Sap_Actual!#REF!</definedName>
    <definedName name="TESTVKEY">#REF!</definedName>
    <definedName name="timing">#REF!</definedName>
    <definedName name="Title2nd" localSheetId="0">'BS 2-4'!$A$1</definedName>
    <definedName name="Title2nd" localSheetId="1">'PL3M 5-6'!#REF!</definedName>
    <definedName name="Title2nd" localSheetId="2">'PL6M 7-8'!#REF!</definedName>
    <definedName name="Total.Payment">(Term_In_Year*12)+Term_In_Month</definedName>
    <definedName name="Total_Interest">#REF!</definedName>
    <definedName name="Total_Pay">#REF!</definedName>
    <definedName name="Total_Payment">Scheduled_Payment+Extra_Payment</definedName>
    <definedName name="TotalFound">#REF!</definedName>
    <definedName name="tSelect">#REF!</definedName>
    <definedName name="United_Homes_Co.__Ltd.">#REF!</definedName>
    <definedName name="Values_Entered">IF(Loan_Amount*Interest_Rate*Loan_Years*Loan_Start&gt;0,1,0)</definedName>
    <definedName name="wrn.Cashflow." localSheetId="2" hidden="1">{"Cashflow",#N/A,FALSE,"Rochor"}</definedName>
    <definedName name="wrn.Cashflow." localSheetId="3" hidden="1">{"Cashflow",#N/A,FALSE,"Rochor"}</definedName>
    <definedName name="wrn.Cashflow." hidden="1">{"Cashflow",#N/A,FALSE,"Rochor"}</definedName>
    <definedName name="z">[7]SH_C!$C$1:$G$600</definedName>
    <definedName name="เติมเงินงวดรับจริง">[16]แผนงานหลัก!#REF!</definedName>
    <definedName name="เติมผลการทำงานจริง">[16]แผนงานหลัก!#REF!</definedName>
    <definedName name="เปอร์เซ็นต์ACTUAL">[16]แผนงานหลัก!#REF!</definedName>
    <definedName name="เปอร์เซ็นต์EST.1">[16]แผนงานหลัก!#REF!</definedName>
    <definedName name="เปอร์เซ็นต์EST.2">[16]แผนงานหลัก!#REF!</definedName>
    <definedName name="เปอร์เซ็นต์เงินEST.2_ปรับBQ">[16]แผนงานหลัก!#REF!</definedName>
    <definedName name="แ">IF([17]ผ่อนชำระ!$A1048576&gt;=น,"",[17]ผ่อนชำระ!$A1048576+1)</definedName>
    <definedName name="แ54">#REF!</definedName>
    <definedName name="แผนการเงิน">[16]แผนงานหลัก!#REF!</definedName>
    <definedName name="กกกก">IF([18]ผ่อนชำระ!$A1048576&gt;=อ,"",[18]ผ่อนชำระ!$A1048576+1)</definedName>
    <definedName name="กกท">IF(#REF!="",0,#REF!+#REF!)</definedName>
    <definedName name="การเงิน">IF([19]ผ่อนชำระ!$G1048576-[19]ผ่อนชำระ!XFA1&lt;1,0,[19]ผ่อนชำระ!$G1048576-[19]ผ่อนชำระ!$C1)</definedName>
    <definedName name="งบกระแสเงินสด">'[20]วิเคราะห์ (2)'!บอย/12</definedName>
    <definedName name="ตตต">IF([18]ผ่อนชำระ!XFD1&lt;0.05,0,[18]ผ่อนชำระ!$B1-[18]ผ่อนชำระ!$D1)</definedName>
    <definedName name="ตัวเลขที่ใช้คำนาณในสูตร">[16]แผนงานหลัก!$AV$3:$CA$3</definedName>
    <definedName name="ตารางผ่อนชำระ">'[15]payment (2)'!Interest_Rate/12</definedName>
    <definedName name="ท">#N/A</definedName>
    <definedName name="น">(ร*12)+พ</definedName>
    <definedName name="บ">[17]ผ่อนชำระ!$D$4</definedName>
    <definedName name="บอย">IF([19]ผ่อนชำระ!XFD1&lt;0.05,0,[19]ผ่อนชำระ!$B1-[19]ผ่อนชำระ!$D1)</definedName>
    <definedName name="ป">IF([17]ผ่อนชำระ!$A1="",0,[17]ผ่อนชำระ!A1048576+[17]ผ่อนชำระ!XFC1)</definedName>
    <definedName name="ผ">IF([17]ผ่อนชำระ!$A1="",0,[17]ผ่อนชำระ!$E1048576+[17]ผ่อนชำระ!$B1)</definedName>
    <definedName name="ผ่อนชำระ">#N/A</definedName>
    <definedName name="พ">[17]ผ่อนชำระ!$F$5</definedName>
    <definedName name="พพพ">[18]ผ่อนชำระ!$D$5</definedName>
    <definedName name="ฟ">[21]SH_A!$C$1:$G$600</definedName>
    <definedName name="ฟห">[22]SH_F!$C$1:$G$600</definedName>
    <definedName name="ร">[17]ผ่อนชำระ!$D$5</definedName>
    <definedName name="ฤฌ82">#REF!</definedName>
    <definedName name="วิเคราะห์2">[19]ผ่อนชำระ!$F$6</definedName>
    <definedName name="ส">บ/12</definedName>
    <definedName name="อ">#N/A</definedName>
    <definedName name="ำตุ">[23]FS!#REF!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14" l="1"/>
  <c r="E53" i="14"/>
  <c r="F53" i="14"/>
  <c r="G53" i="14"/>
  <c r="H53" i="14"/>
  <c r="I53" i="14"/>
  <c r="C53" i="14"/>
  <c r="X27" i="12"/>
  <c r="J83" i="7" l="1"/>
  <c r="H83" i="7"/>
  <c r="F83" i="7"/>
  <c r="D83" i="7"/>
  <c r="X29" i="12"/>
  <c r="V22" i="12"/>
  <c r="E27" i="10" l="1"/>
  <c r="G27" i="10"/>
  <c r="C27" i="10"/>
  <c r="C52" i="16" l="1"/>
  <c r="G58" i="14" l="1"/>
  <c r="G52" i="14"/>
  <c r="R18" i="12" l="1"/>
  <c r="P18" i="12"/>
  <c r="N18" i="12"/>
  <c r="L18" i="12"/>
  <c r="J15" i="6" l="1"/>
  <c r="V18" i="15"/>
  <c r="R18" i="15"/>
  <c r="P18" i="15"/>
  <c r="N18" i="15"/>
  <c r="L18" i="15"/>
  <c r="J18" i="15"/>
  <c r="H18" i="15"/>
  <c r="F18" i="15"/>
  <c r="D18" i="15"/>
  <c r="T18" i="15"/>
  <c r="X18" i="15" l="1"/>
  <c r="I66" i="14" l="1"/>
  <c r="C66" i="14"/>
  <c r="E66" i="14"/>
  <c r="E71" i="16"/>
  <c r="C71" i="16"/>
  <c r="I56" i="16"/>
  <c r="G56" i="16"/>
  <c r="E56" i="16"/>
  <c r="C56" i="16"/>
  <c r="C57" i="16" s="1"/>
  <c r="I52" i="16"/>
  <c r="G52" i="16"/>
  <c r="E52" i="16"/>
  <c r="I28" i="16"/>
  <c r="G28" i="16"/>
  <c r="E28" i="16"/>
  <c r="C28" i="16"/>
  <c r="I19" i="16"/>
  <c r="G19" i="16"/>
  <c r="E19" i="16"/>
  <c r="C19" i="16"/>
  <c r="G57" i="16" l="1"/>
  <c r="I57" i="16"/>
  <c r="E57" i="16"/>
  <c r="C30" i="16"/>
  <c r="C33" i="16" s="1"/>
  <c r="C35" i="16" s="1"/>
  <c r="C63" i="16" s="1"/>
  <c r="E30" i="16"/>
  <c r="E33" i="16" s="1"/>
  <c r="E35" i="16" s="1"/>
  <c r="E63" i="16" s="1"/>
  <c r="G30" i="16"/>
  <c r="G33" i="16" s="1"/>
  <c r="G35" i="16" s="1"/>
  <c r="G58" i="16" s="1"/>
  <c r="I30" i="16"/>
  <c r="I33" i="16" s="1"/>
  <c r="I35" i="16" s="1"/>
  <c r="I58" i="16" s="1"/>
  <c r="I68" i="16" l="1"/>
  <c r="I63" i="16"/>
  <c r="E58" i="16"/>
  <c r="E68" i="16" s="1"/>
  <c r="C58" i="16"/>
  <c r="G68" i="16"/>
  <c r="G63" i="16"/>
  <c r="G71" i="16"/>
  <c r="I71" i="16" l="1"/>
  <c r="C68" i="16"/>
  <c r="G66" i="14" l="1"/>
  <c r="I52" i="14"/>
  <c r="E52" i="14"/>
  <c r="C52" i="14" l="1"/>
  <c r="C78" i="10"/>
  <c r="I78" i="10"/>
  <c r="G78" i="10"/>
  <c r="E78" i="10"/>
  <c r="C69" i="10"/>
  <c r="C43" i="10" l="1"/>
  <c r="E43" i="10"/>
  <c r="G43" i="10"/>
  <c r="I43" i="10"/>
  <c r="I69" i="10" l="1"/>
  <c r="G69" i="10"/>
  <c r="E69" i="10"/>
  <c r="V18" i="12" l="1"/>
  <c r="D44" i="6" l="1"/>
  <c r="J39" i="6"/>
  <c r="H39" i="6"/>
  <c r="F39" i="6"/>
  <c r="D39" i="6"/>
  <c r="L15" i="6"/>
  <c r="D20" i="6"/>
  <c r="D22" i="6" s="1"/>
  <c r="F20" i="6"/>
  <c r="F22" i="6" s="1"/>
  <c r="H20" i="6"/>
  <c r="H22" i="6" s="1"/>
  <c r="C22" i="6"/>
  <c r="E22" i="6"/>
  <c r="G22" i="6"/>
  <c r="I22" i="6"/>
  <c r="K22" i="6"/>
  <c r="N27" i="12"/>
  <c r="N29" i="12" s="1"/>
  <c r="D27" i="12"/>
  <c r="D29" i="12" s="1"/>
  <c r="Z18" i="12"/>
  <c r="T18" i="12"/>
  <c r="V27" i="15"/>
  <c r="R27" i="15"/>
  <c r="P27" i="15"/>
  <c r="N27" i="15"/>
  <c r="L27" i="15"/>
  <c r="H27" i="15"/>
  <c r="F27" i="15"/>
  <c r="D27" i="15"/>
  <c r="V21" i="15"/>
  <c r="V22" i="15" s="1"/>
  <c r="T21" i="15"/>
  <c r="T22" i="15" s="1"/>
  <c r="R21" i="15"/>
  <c r="R22" i="15" s="1"/>
  <c r="P21" i="15"/>
  <c r="P22" i="15" s="1"/>
  <c r="N21" i="15"/>
  <c r="N22" i="15" s="1"/>
  <c r="L21" i="15"/>
  <c r="L22" i="15" s="1"/>
  <c r="J21" i="15"/>
  <c r="J22" i="15" s="1"/>
  <c r="H21" i="15"/>
  <c r="H22" i="15" s="1"/>
  <c r="F21" i="15"/>
  <c r="F22" i="15" s="1"/>
  <c r="D21" i="15"/>
  <c r="D22" i="15" s="1"/>
  <c r="X20" i="15"/>
  <c r="G63" i="14"/>
  <c r="I63" i="14"/>
  <c r="L29" i="15" l="1"/>
  <c r="V29" i="15"/>
  <c r="L44" i="6"/>
  <c r="F29" i="15"/>
  <c r="D29" i="15"/>
  <c r="H29" i="15"/>
  <c r="N29" i="15"/>
  <c r="P29" i="15"/>
  <c r="R29" i="15"/>
  <c r="X21" i="15"/>
  <c r="X22" i="15" s="1"/>
  <c r="D46" i="6"/>
  <c r="L39" i="6"/>
  <c r="L20" i="6"/>
  <c r="L22" i="6" s="1"/>
  <c r="J20" i="6"/>
  <c r="J22" i="6" s="1"/>
  <c r="T27" i="15"/>
  <c r="T29" i="15" s="1"/>
  <c r="X27" i="15"/>
  <c r="J27" i="15"/>
  <c r="J29" i="15" s="1"/>
  <c r="X29" i="15" l="1"/>
  <c r="J44" i="6"/>
  <c r="J46" i="6" s="1"/>
  <c r="L46" i="6"/>
  <c r="D18" i="12" l="1"/>
  <c r="I102" i="10" l="1"/>
  <c r="I104" i="10" s="1"/>
  <c r="G102" i="10"/>
  <c r="G104" i="10" s="1"/>
  <c r="E102" i="10"/>
  <c r="E104" i="10" s="1"/>
  <c r="I27" i="10"/>
  <c r="E45" i="10" l="1"/>
  <c r="G79" i="10"/>
  <c r="G106" i="10" s="1"/>
  <c r="E79" i="10"/>
  <c r="E106" i="10" s="1"/>
  <c r="I79" i="10"/>
  <c r="I106" i="10" s="1"/>
  <c r="I45" i="10"/>
  <c r="C79" i="10"/>
  <c r="G45" i="10"/>
  <c r="C45" i="10"/>
  <c r="I28" i="14" l="1"/>
  <c r="I19" i="14"/>
  <c r="E28" i="14"/>
  <c r="E19" i="14"/>
  <c r="K46" i="6"/>
  <c r="I46" i="6"/>
  <c r="G46" i="6"/>
  <c r="E46" i="6"/>
  <c r="C46" i="6"/>
  <c r="H44" i="6"/>
  <c r="H46" i="6" s="1"/>
  <c r="F44" i="6"/>
  <c r="F46" i="6" s="1"/>
  <c r="J105" i="7"/>
  <c r="F105" i="7"/>
  <c r="I30" i="14" l="1"/>
  <c r="I33" i="14" s="1"/>
  <c r="I35" i="14" s="1"/>
  <c r="E30" i="14"/>
  <c r="E33" i="14" s="1"/>
  <c r="E35" i="14" s="1"/>
  <c r="E58" i="14" l="1"/>
  <c r="F31" i="7" s="1"/>
  <c r="F62" i="7" s="1"/>
  <c r="E63" i="14"/>
  <c r="I58" i="14"/>
  <c r="J31" i="7" s="1"/>
  <c r="T27" i="12"/>
  <c r="T29" i="12" s="1"/>
  <c r="J62" i="7" l="1"/>
  <c r="J64" i="7" s="1"/>
  <c r="J108" i="7" s="1"/>
  <c r="J110" i="7" s="1"/>
  <c r="J112" i="7" s="1"/>
  <c r="F64" i="7"/>
  <c r="F108" i="7" s="1"/>
  <c r="F110" i="7" s="1"/>
  <c r="F112" i="7" s="1"/>
  <c r="C19" i="14" l="1"/>
  <c r="G19" i="14"/>
  <c r="C28" i="14"/>
  <c r="G28" i="14"/>
  <c r="G30" i="14" l="1"/>
  <c r="G33" i="14" s="1"/>
  <c r="G35" i="14" s="1"/>
  <c r="C30" i="14"/>
  <c r="C33" i="14" s="1"/>
  <c r="R27" i="12"/>
  <c r="R29" i="12" s="1"/>
  <c r="P27" i="12"/>
  <c r="P29" i="12" s="1"/>
  <c r="C35" i="14" l="1"/>
  <c r="C58" i="14" s="1"/>
  <c r="C63" i="14"/>
  <c r="D31" i="7" l="1"/>
  <c r="D62" i="7" l="1"/>
  <c r="D64" i="7" s="1"/>
  <c r="V27" i="12"/>
  <c r="Z27" i="12" s="1"/>
  <c r="L27" i="12"/>
  <c r="L29" i="12" s="1"/>
  <c r="H27" i="12"/>
  <c r="H29" i="12" s="1"/>
  <c r="F27" i="12"/>
  <c r="F29" i="12" s="1"/>
  <c r="H18" i="12"/>
  <c r="F18" i="12"/>
  <c r="H105" i="7"/>
  <c r="D105" i="7"/>
  <c r="H31" i="7" l="1"/>
  <c r="H62" i="7" s="1"/>
  <c r="D108" i="7" l="1"/>
  <c r="D110" i="7" s="1"/>
  <c r="D112" i="7" s="1"/>
  <c r="H64" i="7"/>
  <c r="H108" i="7" s="1"/>
  <c r="H110" i="7" s="1"/>
  <c r="H112" i="7" s="1"/>
  <c r="J27" i="12"/>
  <c r="J29" i="12" l="1"/>
  <c r="C102" i="10" s="1"/>
  <c r="C104" i="10" s="1"/>
  <c r="C106" i="10" s="1"/>
  <c r="V29" i="12"/>
  <c r="Z29" i="12" l="1"/>
</calcChain>
</file>

<file path=xl/sharedStrings.xml><?xml version="1.0" encoding="utf-8"?>
<sst xmlns="http://schemas.openxmlformats.org/spreadsheetml/2006/main" count="535" uniqueCount="277">
  <si>
    <t>Cash and cash equivalents</t>
  </si>
  <si>
    <t xml:space="preserve">Inventories </t>
  </si>
  <si>
    <t>Other current liabilities</t>
  </si>
  <si>
    <t>Interest income</t>
  </si>
  <si>
    <t xml:space="preserve">Other income </t>
  </si>
  <si>
    <t>Consolidated</t>
  </si>
  <si>
    <t>Inventories</t>
  </si>
  <si>
    <t>Other current assets</t>
  </si>
  <si>
    <t>Other non-current assets</t>
  </si>
  <si>
    <t>Note</t>
  </si>
  <si>
    <t>Current assets</t>
  </si>
  <si>
    <t>Non-current assets</t>
  </si>
  <si>
    <t>Total assets</t>
  </si>
  <si>
    <t>Total non-current assets</t>
  </si>
  <si>
    <t>Total current assets</t>
  </si>
  <si>
    <t>Non-current liabilities</t>
  </si>
  <si>
    <t>Current liabilities</t>
  </si>
  <si>
    <t>Total liabilities</t>
  </si>
  <si>
    <t>Total non-current liabilities</t>
  </si>
  <si>
    <t>Expenses</t>
  </si>
  <si>
    <t>Cash flows from operating activities</t>
  </si>
  <si>
    <t>Cash flows from investing activities</t>
  </si>
  <si>
    <t>Share capital</t>
  </si>
  <si>
    <t>Total expenses</t>
  </si>
  <si>
    <t xml:space="preserve">Changes in operating assets and liabilities </t>
  </si>
  <si>
    <t>Cash flows from financing activities</t>
  </si>
  <si>
    <t>paid-up</t>
  </si>
  <si>
    <t>Interest received</t>
  </si>
  <si>
    <t>Total</t>
  </si>
  <si>
    <t>Assets</t>
  </si>
  <si>
    <t xml:space="preserve">   Issued and paid-up share capital</t>
  </si>
  <si>
    <t>Income tax payable</t>
  </si>
  <si>
    <t xml:space="preserve">financial statements </t>
  </si>
  <si>
    <t>financial statements</t>
  </si>
  <si>
    <t>Separate</t>
  </si>
  <si>
    <t>Total current liabilities</t>
  </si>
  <si>
    <t>Univentures Public Company Limited and its Subsidiaries</t>
  </si>
  <si>
    <t>Property, plant and equipment</t>
  </si>
  <si>
    <t>Goodwill</t>
  </si>
  <si>
    <t>Retained earnings</t>
  </si>
  <si>
    <t>Unappropriated</t>
  </si>
  <si>
    <t>equity</t>
  </si>
  <si>
    <t>reserve</t>
  </si>
  <si>
    <t>Investments in subsidiaries</t>
  </si>
  <si>
    <t>Dividend income</t>
  </si>
  <si>
    <t xml:space="preserve">Equity  </t>
  </si>
  <si>
    <t xml:space="preserve">Total equity </t>
  </si>
  <si>
    <t xml:space="preserve">Total liabilities and equity </t>
  </si>
  <si>
    <t xml:space="preserve">   Authorised share capital</t>
  </si>
  <si>
    <t>interests</t>
  </si>
  <si>
    <t>Depreciation and amortisation</t>
  </si>
  <si>
    <t>Advance received from customers</t>
  </si>
  <si>
    <t xml:space="preserve">    Appropriated</t>
  </si>
  <si>
    <t xml:space="preserve">    Unappropriated</t>
  </si>
  <si>
    <t>Administrative expenses</t>
  </si>
  <si>
    <t>Finance costs</t>
  </si>
  <si>
    <t xml:space="preserve">Issued and </t>
  </si>
  <si>
    <t>Legal</t>
  </si>
  <si>
    <t>share capital</t>
  </si>
  <si>
    <t>Advances received from customers</t>
  </si>
  <si>
    <t>Non-controlling interests</t>
  </si>
  <si>
    <t>controlling</t>
  </si>
  <si>
    <t>Long-term loans from financial institutions</t>
  </si>
  <si>
    <t xml:space="preserve">   Non-controlling interests</t>
  </si>
  <si>
    <t>Other non-current liabilities</t>
  </si>
  <si>
    <t>Investment properties</t>
  </si>
  <si>
    <t>Statement of financial position</t>
  </si>
  <si>
    <t>Deferred tax assets</t>
  </si>
  <si>
    <t>Other components of equity</t>
  </si>
  <si>
    <t>Deferred tax liabilities</t>
  </si>
  <si>
    <t>Cost of sale of goods and rendering of services</t>
  </si>
  <si>
    <t>Reserve on</t>
  </si>
  <si>
    <t>Proceeds from short-term loans from related parties</t>
  </si>
  <si>
    <t>Repayment of short-term loans from related parties</t>
  </si>
  <si>
    <t>Withholding tax refundable</t>
  </si>
  <si>
    <t xml:space="preserve">Cash paid for short-term loans to related parties </t>
  </si>
  <si>
    <t>Short-term loans from related parties</t>
  </si>
  <si>
    <t>30 September</t>
  </si>
  <si>
    <t xml:space="preserve"> </t>
  </si>
  <si>
    <t xml:space="preserve">        Legal reserve</t>
  </si>
  <si>
    <t>Other comprehensive income</t>
  </si>
  <si>
    <t>Cash paid for employee benefit</t>
  </si>
  <si>
    <t>Revenue from rental and rendering of services</t>
  </si>
  <si>
    <t>Cost of rental and rendering of services</t>
  </si>
  <si>
    <t>Consolidated financial statements</t>
  </si>
  <si>
    <t>Equity</t>
  </si>
  <si>
    <t>attributable</t>
  </si>
  <si>
    <t>Non -</t>
  </si>
  <si>
    <t xml:space="preserve"> to owners of</t>
  </si>
  <si>
    <t>Separate financial statements</t>
  </si>
  <si>
    <t>Dividends received</t>
  </si>
  <si>
    <t>Interest paid</t>
  </si>
  <si>
    <t>Investments in associates</t>
  </si>
  <si>
    <t>Other current provisions</t>
  </si>
  <si>
    <t>Non-current provisions for employee benefit</t>
  </si>
  <si>
    <t>(in thousand Baht)</t>
  </si>
  <si>
    <t>Total comprehensive income for the period</t>
  </si>
  <si>
    <t>Profit for the period</t>
  </si>
  <si>
    <t>Comprehensive income for the period</t>
  </si>
  <si>
    <t>Cash and cash equivalents at beginning of period</t>
  </si>
  <si>
    <t>Cash and cash equivalents at end of period</t>
  </si>
  <si>
    <t xml:space="preserve">   before effect of exchange rates</t>
  </si>
  <si>
    <t>Effect of exchange rate changes on cash and cash equivalents</t>
  </si>
  <si>
    <t>Management fee income</t>
  </si>
  <si>
    <t>Cost of management fee</t>
  </si>
  <si>
    <t>Proceeds from long-term loans from financial institutions</t>
  </si>
  <si>
    <t>Repayment of long-term loans from financial institutions</t>
  </si>
  <si>
    <t>premium</t>
  </si>
  <si>
    <t>Share</t>
  </si>
  <si>
    <t>Transactions with owners, recorded directly in equity</t>
  </si>
  <si>
    <t>Adjustments to reconcile profit to cash receipts (payments)</t>
  </si>
  <si>
    <t>Total transactions with owners, recorded directly in equity</t>
  </si>
  <si>
    <t>(Unaudited)</t>
  </si>
  <si>
    <t>Statement of comprehensive income (Unaudited)</t>
  </si>
  <si>
    <t>Statement of changes in equity (Unaudited)</t>
  </si>
  <si>
    <t>Statement of cash flows (Unaudited)</t>
  </si>
  <si>
    <t>Liabilities and equity</t>
  </si>
  <si>
    <t>Loss on write off assets</t>
  </si>
  <si>
    <t>Distribution costs</t>
  </si>
  <si>
    <t xml:space="preserve">   Other comprehensive income</t>
  </si>
  <si>
    <t>Cost to obtain contracts with customers</t>
  </si>
  <si>
    <t xml:space="preserve">   investment properties </t>
  </si>
  <si>
    <t>Finance lease receivable</t>
  </si>
  <si>
    <t xml:space="preserve">Other current payables </t>
  </si>
  <si>
    <t>Current portion of lease liabilities</t>
  </si>
  <si>
    <t>Revenue from sale of goods and rendering of services</t>
  </si>
  <si>
    <t>Profit from operating activities</t>
  </si>
  <si>
    <t>Provisions for employee benefit</t>
  </si>
  <si>
    <t>Real estate development for sale</t>
  </si>
  <si>
    <t>Other current receivables</t>
  </si>
  <si>
    <t>Other current payables</t>
  </si>
  <si>
    <t>Current portion of finance lease receivable</t>
  </si>
  <si>
    <t>Lease liabilities</t>
  </si>
  <si>
    <t>Revenue from sale of real estate</t>
  </si>
  <si>
    <t>Cost of sale of real estate</t>
  </si>
  <si>
    <t>Cash flows from operating activities (continued)</t>
  </si>
  <si>
    <t>Trade accounts receivable</t>
  </si>
  <si>
    <t>Trade accounts payable</t>
  </si>
  <si>
    <t>Proceeds from repayment of short-term loans to related parties</t>
  </si>
  <si>
    <t>Payment of lease liabilities</t>
  </si>
  <si>
    <t>Equity attributable to owners of the Company</t>
  </si>
  <si>
    <t>Items that will be reclassified subsequently to profit or loss</t>
  </si>
  <si>
    <t>Total items that will be reclassified subsequently to profit or loss</t>
  </si>
  <si>
    <t>Cash flow</t>
  </si>
  <si>
    <t>Revaluation</t>
  </si>
  <si>
    <t>surplus</t>
  </si>
  <si>
    <t>change in</t>
  </si>
  <si>
    <t xml:space="preserve"> in subsidiary</t>
  </si>
  <si>
    <t xml:space="preserve">   Owners of the Company</t>
  </si>
  <si>
    <t>Three-month period ended</t>
  </si>
  <si>
    <t>other</t>
  </si>
  <si>
    <t xml:space="preserve"> components</t>
  </si>
  <si>
    <t>of equity</t>
  </si>
  <si>
    <t>Total comprehensive income (expense) for the period</t>
  </si>
  <si>
    <t>Net cash from (used in) operating activities</t>
  </si>
  <si>
    <t>Net cash from (used in) investing activities</t>
  </si>
  <si>
    <t xml:space="preserve"> ownership</t>
  </si>
  <si>
    <t>hedge</t>
  </si>
  <si>
    <t>Balance at 1 October 2022</t>
  </si>
  <si>
    <t xml:space="preserve">Short-term deposits at financial institutions </t>
  </si>
  <si>
    <t xml:space="preserve">   used as collateral</t>
  </si>
  <si>
    <t>Contract assets</t>
  </si>
  <si>
    <t>Short-term loans to and interest receivables</t>
  </si>
  <si>
    <t xml:space="preserve">   from related parties</t>
  </si>
  <si>
    <t>Other current financial assets</t>
  </si>
  <si>
    <t xml:space="preserve">Advances for construction - real estate </t>
  </si>
  <si>
    <t xml:space="preserve">   development for sale</t>
  </si>
  <si>
    <t>Deposits at financial institutions under commitments</t>
  </si>
  <si>
    <t>Other intangible assets</t>
  </si>
  <si>
    <t xml:space="preserve">Derivative assets </t>
  </si>
  <si>
    <t>Retention receivables</t>
  </si>
  <si>
    <t>Current portion of long-term loans</t>
  </si>
  <si>
    <t xml:space="preserve">    from financial institutions</t>
  </si>
  <si>
    <t>Retention payables - real estate development for sale</t>
  </si>
  <si>
    <t>Provision for decommissioning costs</t>
  </si>
  <si>
    <t>Share premium on ordinary shares</t>
  </si>
  <si>
    <t xml:space="preserve">Transactions with owners, recorded directly in equity  </t>
  </si>
  <si>
    <t>Share of profit of associate</t>
  </si>
  <si>
    <t>Cash paid for product warranty</t>
  </si>
  <si>
    <t xml:space="preserve">   institutions used as collateral</t>
  </si>
  <si>
    <t xml:space="preserve">   investment properties</t>
  </si>
  <si>
    <t>Non-cash transactions</t>
  </si>
  <si>
    <t>Shares payable from acquisition of subsidiary</t>
  </si>
  <si>
    <t>Assets payable which have not yet been paid</t>
  </si>
  <si>
    <t>Share of other comprehensive income of associate</t>
  </si>
  <si>
    <t>the Company</t>
  </si>
  <si>
    <t>Proceeds from sale of property, plant and equipment and</t>
  </si>
  <si>
    <t xml:space="preserve">   short-term loans from financial institutions</t>
  </si>
  <si>
    <t>Advances for construction - real estate development for sale</t>
  </si>
  <si>
    <t xml:space="preserve">Consolidated financial statements </t>
  </si>
  <si>
    <t xml:space="preserve"> Equity</t>
  </si>
  <si>
    <t xml:space="preserve">ownership </t>
  </si>
  <si>
    <t xml:space="preserve">other </t>
  </si>
  <si>
    <t xml:space="preserve">Share </t>
  </si>
  <si>
    <t>interests in</t>
  </si>
  <si>
    <t>components</t>
  </si>
  <si>
    <t>to owners of</t>
  </si>
  <si>
    <t>subsidiary</t>
  </si>
  <si>
    <t xml:space="preserve"> the Company</t>
  </si>
  <si>
    <t>Balance at 1 October 2023</t>
  </si>
  <si>
    <t>Translation</t>
  </si>
  <si>
    <t xml:space="preserve">Trade accounts payable </t>
  </si>
  <si>
    <t>Net increase (decrease) in cash and cash equivalents</t>
  </si>
  <si>
    <t>Gain on fair value measurement of investment in associate</t>
  </si>
  <si>
    <t>Exchange differences on translating financial statements</t>
  </si>
  <si>
    <t>Loss on change in fair value of investment properties</t>
  </si>
  <si>
    <t>Profit before income tax expense</t>
  </si>
  <si>
    <t>Gain (loss) on cash flow hedges</t>
  </si>
  <si>
    <t>Other comprehensive income (expense) for the period, net of tax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</si>
  <si>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</si>
  <si>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</si>
  <si>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</si>
  <si>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Earnings per share</t>
  </si>
  <si>
    <t xml:space="preserve">   Other comprehensive income (expense)</t>
  </si>
  <si>
    <t>(Gain) loss on revaluation in fair value</t>
  </si>
  <si>
    <t>Unrealised gain on foreign exchange</t>
  </si>
  <si>
    <t>Taxes paid</t>
  </si>
  <si>
    <t>Increase (decrease) in bank overdraft and</t>
  </si>
  <si>
    <t>Net cash used in financing activities</t>
  </si>
  <si>
    <t xml:space="preserve">   Profit</t>
  </si>
  <si>
    <t>Acquisition of other intangible assets</t>
  </si>
  <si>
    <t xml:space="preserve">   profit or loss</t>
  </si>
  <si>
    <t>Acquisition of property, plant and equipment and</t>
  </si>
  <si>
    <t xml:space="preserve">   (1,911,926,537 ordinary shares, par value at Baht 1 per share)</t>
  </si>
  <si>
    <t>Bank overdraft and short-term loans from financial institutions</t>
  </si>
  <si>
    <t>Income tax relating to items that will be reclassified subsequently to</t>
  </si>
  <si>
    <t>Item that will not be reclassified subsequently to profit or loss</t>
  </si>
  <si>
    <t>Total item that will not be reclassified subsequently to profit or loss</t>
  </si>
  <si>
    <t>Net cash generated from (used in) operations</t>
  </si>
  <si>
    <t>Six-month period ended</t>
  </si>
  <si>
    <t>31 March</t>
  </si>
  <si>
    <t>Profit (loss) before income tax expense</t>
  </si>
  <si>
    <t>Profit (loss) for the period</t>
  </si>
  <si>
    <t>Six-month period ended 31 March 2023</t>
  </si>
  <si>
    <t xml:space="preserve">  Changes in ownership interests in subsidiary</t>
  </si>
  <si>
    <t xml:space="preserve">  Fair value measurement of investments in subsidiary</t>
  </si>
  <si>
    <t>Balance at 31 March 2023</t>
  </si>
  <si>
    <t>Six-month period ended 31 March 2024</t>
  </si>
  <si>
    <t>Balance at 31 March 2024</t>
  </si>
  <si>
    <t xml:space="preserve">Dividends paid to owners of the Company </t>
  </si>
  <si>
    <t>3, 11</t>
  </si>
  <si>
    <t>7, 11</t>
  </si>
  <si>
    <t>Profit (loss) attributable to:</t>
  </si>
  <si>
    <t>Earnings (loss) per share</t>
  </si>
  <si>
    <t>Loss on cash flow hedges</t>
  </si>
  <si>
    <t>Dividends paid to non-controlling interests</t>
  </si>
  <si>
    <t>Cash received from increase capital in subsidiary</t>
  </si>
  <si>
    <t>Provisions expense</t>
  </si>
  <si>
    <t>(Reversal of) loss on inventories devaluation</t>
  </si>
  <si>
    <t>(Increase) decrease in short-term deposit at financial</t>
  </si>
  <si>
    <t>Proceeds from sale of other intangible assets</t>
  </si>
  <si>
    <t xml:space="preserve">  Dividends </t>
  </si>
  <si>
    <t xml:space="preserve">   Dividends</t>
  </si>
  <si>
    <t>Decrease in assets under lease liabilities</t>
  </si>
  <si>
    <t xml:space="preserve">  Increase share capital of subsidiary</t>
  </si>
  <si>
    <t xml:space="preserve">   Dividends </t>
  </si>
  <si>
    <t>Tax income (expense)</t>
  </si>
  <si>
    <t xml:space="preserve">  Total changes in ownership interests in subsidiary</t>
  </si>
  <si>
    <t>Total comprehensive income (expense) attributable to:</t>
  </si>
  <si>
    <t>Gain on sale of other current financial assets</t>
  </si>
  <si>
    <t>Loss on disposal of property, plant and equipment,</t>
  </si>
  <si>
    <t xml:space="preserve">   investment properties and other intangible assets</t>
  </si>
  <si>
    <t>Acquisition of subsidiaries, net of cash acquired</t>
  </si>
  <si>
    <t>Tax expense (income)</t>
  </si>
  <si>
    <t>Transfer real estate development for sale to investment properties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</si>
  <si>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</si>
  <si>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Dividends</t>
  </si>
  <si>
    <t>Income tax relating to item that will be reclassified subsequently to</t>
  </si>
  <si>
    <t xml:space="preserve">  Distribution to owners</t>
  </si>
  <si>
    <t xml:space="preserve">  Total distribution to owners</t>
  </si>
  <si>
    <t xml:space="preserve">  Total distribution to owners </t>
  </si>
  <si>
    <t xml:space="preserve">   Distribution to owners</t>
  </si>
  <si>
    <t>Acquisition of other current financial assets</t>
  </si>
  <si>
    <t>Proceeds from sale of other current financial assets</t>
  </si>
  <si>
    <t>Income</t>
  </si>
  <si>
    <t>Total income</t>
  </si>
  <si>
    <t>Impairment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</si>
</sst>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\ ;\(#,##0\)"/>
    <numFmt numFmtId="168" formatCode="#,##0.000_);\(#,##0.000\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#,##0.00;\(#,##0.00\)"/>
    <numFmt numFmtId="172" formatCode="0.0%\ ;[Red]\(0.0%\)\ ;&quot;-  &quot;"/>
    <numFmt numFmtId="173" formatCode="0.0%;\ \(0.0%\)"/>
    <numFmt numFmtId="174" formatCode="&quot;               &quot;@"/>
    <numFmt numFmtId="175" formatCode="&quot;                    &quot;@"/>
    <numFmt numFmtId="176" formatCode="&quot;                  &quot;@"/>
    <numFmt numFmtId="177" formatCode="#,##0,_);[Red]\(#,##0,\)"/>
    <numFmt numFmtId="178" formatCode="&quot;             &quot;@"/>
    <numFmt numFmtId="179" formatCode="General_)"/>
    <numFmt numFmtId="180" formatCode="#,##0.00\ &quot;F&quot;;\-#,##0.00\ &quot;F&quot;"/>
    <numFmt numFmtId="181" formatCode="&quot;$&quot;#,##0.00;[Red]\-&quot;$&quot;#,##0.00"/>
    <numFmt numFmtId="182" formatCode="dd\-mmm\-yy_)"/>
    <numFmt numFmtId="183" formatCode="0.0%"/>
    <numFmt numFmtId="184" formatCode="_(&quot;$&quot;* #,##0.0_);_(&quot;$&quot;* \(#,##0.0\);_(&quot;$&quot;* &quot;0.0&quot;_);_(@_)"/>
    <numFmt numFmtId="185" formatCode="[$€]#,##0.00_);[Red]\([$€]#,##0.00\)"/>
    <numFmt numFmtId="186" formatCode="0.00_)"/>
    <numFmt numFmtId="187" formatCode="0%;\(0%\)"/>
    <numFmt numFmtId="188" formatCode="0&quot;  &quot;"/>
    <numFmt numFmtId="189" formatCode="&quot;          &quot;@"/>
    <numFmt numFmtId="190" formatCode="#,##0\ &quot;m&quot;;[Red]\(#,##0\)\ &quot;m&quot;;&quot;- &quot;"/>
    <numFmt numFmtId="191" formatCode="0.00&quot;  &quot;"/>
    <numFmt numFmtId="192" formatCode="[$-409]d\-mmm\-yy;@"/>
    <numFmt numFmtId="193" formatCode="_-* #,##0.0_-;\-* #,##0.0_-;_-* &quot;-&quot;??_-;_-@_-"/>
    <numFmt numFmtId="194" formatCode="#,##0.00\ &quot;FB&quot;;[Red]\-#,##0.00\ &quot;FB&quot;"/>
    <numFmt numFmtId="195" formatCode="#,##0\ &quot;$&quot;_);[Red]\(#,##0\ &quot;$&quot;\)"/>
    <numFmt numFmtId="196" formatCode="0.0000"/>
    <numFmt numFmtId="197" formatCode="_-&quot;Dfl.&quot;\ * #,##0.00_-;_-&quot;Dfl.&quot;\ * #,##0.00\-;_-&quot;Dfl.&quot;\ * &quot;-&quot;??_-;_-@_-"/>
    <numFmt numFmtId="198" formatCode="_-&quot;$&quot;* #,##0_-;\-&quot;$&quot;* #,##0_-;_-&quot;$&quot;* &quot;-&quot;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 * #,##0.00_ ;_ * \-#,##0.00_ ;_ * &quot;-&quot;??_ ;_ @_ "/>
    <numFmt numFmtId="203" formatCode="_ * #,##0_)\ _฿_ ;_ * \(#,##0\)\ _฿_ ;_ * &quot;-&quot;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0.000"/>
    <numFmt numFmtId="211" formatCode="#,##0.0_);\(#,##0.0\)"/>
    <numFmt numFmtId="212" formatCode="_(* #,##0.0_);_(* \(#,##0.00\);_(* &quot;-&quot;??_);_(@_)"/>
    <numFmt numFmtId="213" formatCode="&quot;$&quot;#,\);\(&quot;$&quot;#,##0\)"/>
    <numFmt numFmtId="214" formatCode="0.000_)"/>
    <numFmt numFmtId="215" formatCode="* \(#,##0\);* #,##0_);&quot;-&quot;??_);@"/>
    <numFmt numFmtId="216" formatCode="&quot;$&quot;#,##0_);\(&quot;$&quot;#,##0.0\)"/>
    <numFmt numFmtId="217" formatCode="\ว\ \ด\ด\ด\ด\ &quot;ค.ศ.&quot;\ \ค\ค\ค\ค"/>
    <numFmt numFmtId="218" formatCode="&quot;$&quot;\t#,##0_);\(&quot;$&quot;\t#,##0\)"/>
    <numFmt numFmtId="219" formatCode="* #,##0_);* \(#,##0\);&quot;-&quot;??_);@"/>
    <numFmt numFmtId="220" formatCode="#,##0\ \ ;\(#,##0\)\ ;\—\ \ \ \ "/>
    <numFmt numFmtId="221" formatCode="0."/>
    <numFmt numFmtId="222" formatCode="&quot;?&quot;#,##0;[Red]\-&quot;?&quot;#,##0"/>
    <numFmt numFmtId="223" formatCode="\t#,##0"/>
    <numFmt numFmtId="224" formatCode="&quot;฿&quot;\t#,##0_);[Red]\(&quot;฿&quot;\t#,##0\)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0&quot; $&quot;;\-#,##0.00&quot; $&quot;"/>
    <numFmt numFmtId="228" formatCode="&quot;$&quot;#,##0;[Red]\-&quot;$&quot;#,##0"/>
    <numFmt numFmtId="229" formatCode="0.0\ &quot;x&quot;"/>
    <numFmt numFmtId="230" formatCode="_([$€]* #,##0.00_);_([$€]* \(#,##0.00\);_([$€]* &quot;-&quot;??_);_(@_)"/>
    <numFmt numFmtId="231" formatCode="[$-1010409]d\ mmm\ yy;@"/>
    <numFmt numFmtId="232" formatCode="\t#,##0.00_);[Red]\(\t#,##0.00\)"/>
    <numFmt numFmtId="233" formatCode="_(&quot;฿&quot;* #,##0_);_(&quot;฿&quot;* \(#,##0\);_(&quot;฿&quot;* &quot;-&quot;_);_(@_)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&quot;ฃ&quot;#,##0.00;[Red]\-&quot;ฃ&quot;#,##0.00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#,##0.00\ &quot;Esc.&quot;;[Red]\-#,##0.00\ &quot;Esc.&quot;"/>
    <numFmt numFmtId="247" formatCode="_-* #,##0\ _E_s_c_._-;\-* #,##0\ _E_s_c_._-;_-* &quot;-&quot;\ _E_s_c_._-;_-@_-"/>
    <numFmt numFmtId="248" formatCode="_(* #,##0.000_);_(* \(#,##0.000\);_(* &quot;-&quot;??_);_(@_)"/>
    <numFmt numFmtId="249" formatCode="_(* #,##0.0_);_(* \(#,##0.0\);_(* &quot;-&quot;??_);_(@_)"/>
    <numFmt numFmtId="250" formatCode="_-* #,##0.00\ _F_-;\-* #,##0.00\ _F_-;_-* &quot;-&quot;??\ _F_-;_-@_-"/>
    <numFmt numFmtId="251" formatCode="0.00\ [$EUR]"/>
    <numFmt numFmtId="252" formatCode="0.00000000000"/>
    <numFmt numFmtId="253" formatCode="#,##0;\-#,##0;&quot;-&quot;"/>
    <numFmt numFmtId="254" formatCode="0;[Red]0"/>
    <numFmt numFmtId="255" formatCode="0.00_);[Red]\(0.00\)"/>
    <numFmt numFmtId="256" formatCode="0.00_);\(0.00\)"/>
    <numFmt numFmtId="257" formatCode="0.00;[Red]0.00"/>
    <numFmt numFmtId="258" formatCode="0.0_);\(0.0\)"/>
    <numFmt numFmtId="259" formatCode="#,##0\ &quot;FB&quot;;\-#,##0\ &quot;FB&quot;"/>
    <numFmt numFmtId="260" formatCode="#,##0\ &quot;F&quot;;[Red]\-#,##0\ &quot;F&quot;"/>
    <numFmt numFmtId="261" formatCode="&quot;$&quot;#,##0\ ;\(&quot;$&quot;#,##0\)"/>
    <numFmt numFmtId="262" formatCode="_-[$€-2]* #,##0.00_-;\-[$€-2]* #,##0.00_-;_-[$€-2]* &quot;-&quot;??_-"/>
    <numFmt numFmtId="263" formatCode="_ * ###,0&quot;.&quot;00_ ;_ * \-###,0&quot;.&quot;00_ ;_ * &quot;-&quot;??_ ;_ @_ "/>
    <numFmt numFmtId="264" formatCode="_ * #,##0_ ;_ * \-#,##0_ ;_ * &quot;-&quot;_ ;_ @_ "/>
    <numFmt numFmtId="265" formatCode="0_);\(0\)"/>
    <numFmt numFmtId="266" formatCode="0.0_);[Red]\(0.0\)"/>
    <numFmt numFmtId="267" formatCode="_(* #,##0.000_);_(* \(#,##0.000\);_(* &quot;-&quot;???_);_(@_)"/>
  </numFmts>
  <fonts count="300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ApFont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MS Sans Serif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Tahoma"/>
      <family val="2"/>
    </font>
    <font>
      <sz val="16"/>
      <name val="Angsana New"/>
      <family val="1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name val="Tahoma"/>
      <family val="2"/>
    </font>
    <font>
      <sz val="9"/>
      <name val="Times New Roman"/>
      <family val="1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1"/>
      <color indexed="10"/>
      <name val="Tahoma"/>
      <family val="2"/>
    </font>
    <font>
      <sz val="11"/>
      <color indexed="8"/>
      <name val="Times New Roman"/>
      <family val="1"/>
    </font>
    <font>
      <b/>
      <sz val="10"/>
      <name val="Book Antiqua"/>
      <family val="1"/>
    </font>
    <font>
      <b/>
      <sz val="1"/>
      <color indexed="16"/>
      <name val="Courier"/>
      <family val="3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u/>
      <sz val="12"/>
      <name val="Helv"/>
    </font>
    <font>
      <sz val="10"/>
      <name val="Courier"/>
      <family val="3"/>
    </font>
    <font>
      <sz val="10"/>
      <color indexed="8"/>
      <name val="Impact"/>
      <family val="2"/>
    </font>
    <font>
      <sz val="11"/>
      <name val="Tms Rmn"/>
      <family val="1"/>
    </font>
    <font>
      <sz val="8"/>
      <name val="Century Gothi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sz val="11"/>
      <name val="ตธฟ "/>
      <family val="3"/>
      <charset val="128"/>
    </font>
    <font>
      <b/>
      <sz val="11"/>
      <color indexed="63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ms Rmn"/>
      <charset val="222"/>
    </font>
    <font>
      <sz val="10"/>
      <name val="Tms Rmn"/>
    </font>
    <font>
      <sz val="12"/>
      <name val="SWISS"/>
    </font>
    <font>
      <sz val="24"/>
      <color indexed="13"/>
      <name val="SWISS"/>
    </font>
    <font>
      <b/>
      <sz val="14"/>
      <name val="SWISS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24"/>
      <name val="AngsanaUPC"/>
      <family val="1"/>
      <charset val="22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Arial Unicode MS"/>
      <family val="2"/>
    </font>
    <font>
      <sz val="10"/>
      <color indexed="8"/>
      <name val="MS Sans Serif"/>
      <charset val="222"/>
    </font>
    <font>
      <sz val="11"/>
      <color rgb="FF9C5700"/>
      <name val="Calibri"/>
      <family val="2"/>
      <scheme val="minor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  <font>
      <sz val="10"/>
      <color theme="0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250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982">
    <xf numFmtId="0" fontId="0" fillId="0" borderId="0"/>
    <xf numFmtId="44" fontId="3" fillId="0" borderId="0" applyFont="0" applyFill="0" applyBorder="0" applyAlignment="0" applyProtection="0"/>
    <xf numFmtId="39" fontId="32" fillId="0" borderId="0"/>
    <xf numFmtId="197" fontId="3" fillId="0" borderId="0" applyFont="0" applyFill="0" applyBorder="0" applyAlignment="0" applyProtection="0"/>
    <xf numFmtId="39" fontId="32" fillId="0" borderId="0"/>
    <xf numFmtId="198" fontId="138" fillId="0" borderId="0" applyFont="0" applyFill="0" applyBorder="0" applyAlignment="0" applyProtection="0"/>
    <xf numFmtId="0" fontId="3" fillId="0" borderId="0"/>
    <xf numFmtId="0" fontId="3" fillId="0" borderId="0"/>
    <xf numFmtId="0" fontId="139" fillId="0" borderId="0"/>
    <xf numFmtId="0" fontId="140" fillId="0" borderId="0" applyNumberFormat="0" applyFill="0" applyBorder="0" applyAlignment="0" applyProtection="0">
      <alignment vertical="top"/>
      <protection locked="0"/>
    </xf>
    <xf numFmtId="199" fontId="3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39" fontId="32" fillId="0" borderId="0"/>
    <xf numFmtId="39" fontId="32" fillId="0" borderId="0"/>
    <xf numFmtId="0" fontId="142" fillId="0" borderId="0" applyNumberFormat="0" applyFill="0" applyBorder="0" applyAlignment="0" applyProtection="0">
      <alignment vertical="top"/>
      <protection locked="0"/>
    </xf>
    <xf numFmtId="164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10" fillId="0" borderId="0" applyFont="0" applyFill="0" applyBorder="0" applyAlignment="0" applyProtection="0"/>
    <xf numFmtId="201" fontId="5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202" fontId="14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9" fillId="0" borderId="0"/>
    <xf numFmtId="0" fontId="52" fillId="0" borderId="0" applyFont="0" applyFill="0" applyBorder="0" applyAlignment="0" applyProtection="0"/>
    <xf numFmtId="198" fontId="5" fillId="0" borderId="0" applyFont="0" applyFill="0" applyBorder="0" applyAlignment="0" applyProtection="0"/>
    <xf numFmtId="179" fontId="9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5" fillId="0" borderId="0">
      <alignment vertical="top"/>
    </xf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4" fontId="146" fillId="0" borderId="0" applyFont="0" applyFill="0" applyBorder="0" applyAlignment="0" applyProtection="0"/>
    <xf numFmtId="205" fontId="146" fillId="0" borderId="0" applyFont="0" applyFill="0" applyBorder="0" applyAlignment="0" applyProtection="0"/>
    <xf numFmtId="0" fontId="146" fillId="0" borderId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/>
    <xf numFmtId="0" fontId="5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25" fillId="56" borderId="0" applyNumberFormat="0" applyBorder="0" applyAlignment="0" applyProtection="0"/>
    <xf numFmtId="0" fontId="33" fillId="2" borderId="0" applyNumberFormat="0" applyBorder="0" applyAlignment="0" applyProtection="0"/>
    <xf numFmtId="192" fontId="225" fillId="56" borderId="0" applyNumberFormat="0" applyBorder="0" applyAlignment="0" applyProtection="0"/>
    <xf numFmtId="0" fontId="30" fillId="2" borderId="0" applyNumberFormat="0" applyBorder="0" applyAlignment="0" applyProtection="0"/>
    <xf numFmtId="0" fontId="225" fillId="56" borderId="0" applyNumberFormat="0" applyBorder="0" applyAlignment="0" applyProtection="0"/>
    <xf numFmtId="0" fontId="226" fillId="56" borderId="0" applyNumberFormat="0" applyBorder="0" applyAlignment="0" applyProtection="0"/>
    <xf numFmtId="0" fontId="30" fillId="2" borderId="0" applyNumberFormat="0" applyBorder="0" applyAlignment="0" applyProtection="0"/>
    <xf numFmtId="0" fontId="226" fillId="56" borderId="0" applyNumberFormat="0" applyBorder="0" applyAlignment="0" applyProtection="0"/>
    <xf numFmtId="192" fontId="226" fillId="56" borderId="0" applyNumberFormat="0" applyBorder="0" applyAlignment="0" applyProtection="0"/>
    <xf numFmtId="0" fontId="225" fillId="57" borderId="0" applyNumberFormat="0" applyBorder="0" applyAlignment="0" applyProtection="0"/>
    <xf numFmtId="0" fontId="33" fillId="3" borderId="0" applyNumberFormat="0" applyBorder="0" applyAlignment="0" applyProtection="0"/>
    <xf numFmtId="192" fontId="225" fillId="57" borderId="0" applyNumberFormat="0" applyBorder="0" applyAlignment="0" applyProtection="0"/>
    <xf numFmtId="0" fontId="30" fillId="3" borderId="0" applyNumberFormat="0" applyBorder="0" applyAlignment="0" applyProtection="0"/>
    <xf numFmtId="0" fontId="225" fillId="57" borderId="0" applyNumberFormat="0" applyBorder="0" applyAlignment="0" applyProtection="0"/>
    <xf numFmtId="0" fontId="226" fillId="57" borderId="0" applyNumberFormat="0" applyBorder="0" applyAlignment="0" applyProtection="0"/>
    <xf numFmtId="0" fontId="30" fillId="3" borderId="0" applyNumberFormat="0" applyBorder="0" applyAlignment="0" applyProtection="0"/>
    <xf numFmtId="0" fontId="226" fillId="57" borderId="0" applyNumberFormat="0" applyBorder="0" applyAlignment="0" applyProtection="0"/>
    <xf numFmtId="192" fontId="226" fillId="57" borderId="0" applyNumberFormat="0" applyBorder="0" applyAlignment="0" applyProtection="0"/>
    <xf numFmtId="0" fontId="225" fillId="58" borderId="0" applyNumberFormat="0" applyBorder="0" applyAlignment="0" applyProtection="0"/>
    <xf numFmtId="0" fontId="33" fillId="4" borderId="0" applyNumberFormat="0" applyBorder="0" applyAlignment="0" applyProtection="0"/>
    <xf numFmtId="192" fontId="225" fillId="58" borderId="0" applyNumberFormat="0" applyBorder="0" applyAlignment="0" applyProtection="0"/>
    <xf numFmtId="0" fontId="30" fillId="4" borderId="0" applyNumberFormat="0" applyBorder="0" applyAlignment="0" applyProtection="0"/>
    <xf numFmtId="0" fontId="225" fillId="58" borderId="0" applyNumberFormat="0" applyBorder="0" applyAlignment="0" applyProtection="0"/>
    <xf numFmtId="0" fontId="226" fillId="58" borderId="0" applyNumberFormat="0" applyBorder="0" applyAlignment="0" applyProtection="0"/>
    <xf numFmtId="0" fontId="30" fillId="4" borderId="0" applyNumberFormat="0" applyBorder="0" applyAlignment="0" applyProtection="0"/>
    <xf numFmtId="0" fontId="226" fillId="58" borderId="0" applyNumberFormat="0" applyBorder="0" applyAlignment="0" applyProtection="0"/>
    <xf numFmtId="192" fontId="226" fillId="58" borderId="0" applyNumberFormat="0" applyBorder="0" applyAlignment="0" applyProtection="0"/>
    <xf numFmtId="0" fontId="225" fillId="59" borderId="0" applyNumberFormat="0" applyBorder="0" applyAlignment="0" applyProtection="0"/>
    <xf numFmtId="0" fontId="33" fillId="5" borderId="0" applyNumberFormat="0" applyBorder="0" applyAlignment="0" applyProtection="0"/>
    <xf numFmtId="192" fontId="225" fillId="59" borderId="0" applyNumberFormat="0" applyBorder="0" applyAlignment="0" applyProtection="0"/>
    <xf numFmtId="0" fontId="30" fillId="5" borderId="0" applyNumberFormat="0" applyBorder="0" applyAlignment="0" applyProtection="0"/>
    <xf numFmtId="0" fontId="225" fillId="59" borderId="0" applyNumberFormat="0" applyBorder="0" applyAlignment="0" applyProtection="0"/>
    <xf numFmtId="0" fontId="226" fillId="59" borderId="0" applyNumberFormat="0" applyBorder="0" applyAlignment="0" applyProtection="0"/>
    <xf numFmtId="0" fontId="30" fillId="5" borderId="0" applyNumberFormat="0" applyBorder="0" applyAlignment="0" applyProtection="0"/>
    <xf numFmtId="0" fontId="226" fillId="59" borderId="0" applyNumberFormat="0" applyBorder="0" applyAlignment="0" applyProtection="0"/>
    <xf numFmtId="192" fontId="226" fillId="59" borderId="0" applyNumberFormat="0" applyBorder="0" applyAlignment="0" applyProtection="0"/>
    <xf numFmtId="0" fontId="225" fillId="60" borderId="0" applyNumberFormat="0" applyBorder="0" applyAlignment="0" applyProtection="0"/>
    <xf numFmtId="0" fontId="33" fillId="6" borderId="0" applyNumberFormat="0" applyBorder="0" applyAlignment="0" applyProtection="0"/>
    <xf numFmtId="192" fontId="225" fillId="60" borderId="0" applyNumberFormat="0" applyBorder="0" applyAlignment="0" applyProtection="0"/>
    <xf numFmtId="0" fontId="30" fillId="6" borderId="0" applyNumberFormat="0" applyBorder="0" applyAlignment="0" applyProtection="0"/>
    <xf numFmtId="0" fontId="225" fillId="60" borderId="0" applyNumberFormat="0" applyBorder="0" applyAlignment="0" applyProtection="0"/>
    <xf numFmtId="0" fontId="226" fillId="60" borderId="0" applyNumberFormat="0" applyBorder="0" applyAlignment="0" applyProtection="0"/>
    <xf numFmtId="0" fontId="30" fillId="6" borderId="0" applyNumberFormat="0" applyBorder="0" applyAlignment="0" applyProtection="0"/>
    <xf numFmtId="0" fontId="226" fillId="60" borderId="0" applyNumberFormat="0" applyBorder="0" applyAlignment="0" applyProtection="0"/>
    <xf numFmtId="192" fontId="226" fillId="60" borderId="0" applyNumberFormat="0" applyBorder="0" applyAlignment="0" applyProtection="0"/>
    <xf numFmtId="0" fontId="225" fillId="61" borderId="0" applyNumberFormat="0" applyBorder="0" applyAlignment="0" applyProtection="0"/>
    <xf numFmtId="0" fontId="33" fillId="7" borderId="0" applyNumberFormat="0" applyBorder="0" applyAlignment="0" applyProtection="0"/>
    <xf numFmtId="192" fontId="225" fillId="61" borderId="0" applyNumberFormat="0" applyBorder="0" applyAlignment="0" applyProtection="0"/>
    <xf numFmtId="0" fontId="30" fillId="7" borderId="0" applyNumberFormat="0" applyBorder="0" applyAlignment="0" applyProtection="0"/>
    <xf numFmtId="0" fontId="225" fillId="61" borderId="0" applyNumberFormat="0" applyBorder="0" applyAlignment="0" applyProtection="0"/>
    <xf numFmtId="0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226" fillId="61" borderId="0" applyNumberFormat="0" applyBorder="0" applyAlignment="0" applyProtection="0"/>
    <xf numFmtId="192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48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48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4" borderId="0" applyNumberFormat="0" applyBorder="0" applyAlignment="0" applyProtection="0"/>
    <xf numFmtId="0" fontId="48" fillId="4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6" borderId="0" applyNumberFormat="0" applyBorder="0" applyAlignment="0" applyProtection="0"/>
    <xf numFmtId="0" fontId="48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48" fillId="7" borderId="0" applyNumberFormat="0" applyBorder="0" applyAlignment="0" applyProtection="0"/>
    <xf numFmtId="206" fontId="3" fillId="0" borderId="0" applyProtection="0">
      <protection locked="0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25" fillId="62" borderId="0" applyNumberFormat="0" applyBorder="0" applyAlignment="0" applyProtection="0"/>
    <xf numFmtId="0" fontId="33" fillId="10" borderId="0" applyNumberFormat="0" applyBorder="0" applyAlignment="0" applyProtection="0"/>
    <xf numFmtId="192" fontId="225" fillId="62" borderId="0" applyNumberFormat="0" applyBorder="0" applyAlignment="0" applyProtection="0"/>
    <xf numFmtId="0" fontId="30" fillId="10" borderId="0" applyNumberFormat="0" applyBorder="0" applyAlignment="0" applyProtection="0"/>
    <xf numFmtId="0" fontId="225" fillId="62" borderId="0" applyNumberFormat="0" applyBorder="0" applyAlignment="0" applyProtection="0"/>
    <xf numFmtId="0" fontId="226" fillId="62" borderId="0" applyNumberFormat="0" applyBorder="0" applyAlignment="0" applyProtection="0"/>
    <xf numFmtId="0" fontId="30" fillId="10" borderId="0" applyNumberFormat="0" applyBorder="0" applyAlignment="0" applyProtection="0"/>
    <xf numFmtId="0" fontId="226" fillId="62" borderId="0" applyNumberFormat="0" applyBorder="0" applyAlignment="0" applyProtection="0"/>
    <xf numFmtId="192" fontId="226" fillId="62" borderId="0" applyNumberFormat="0" applyBorder="0" applyAlignment="0" applyProtection="0"/>
    <xf numFmtId="0" fontId="225" fillId="63" borderId="0" applyNumberFormat="0" applyBorder="0" applyAlignment="0" applyProtection="0"/>
    <xf numFmtId="0" fontId="33" fillId="8" borderId="0" applyNumberFormat="0" applyBorder="0" applyAlignment="0" applyProtection="0"/>
    <xf numFmtId="192" fontId="225" fillId="63" borderId="0" applyNumberFormat="0" applyBorder="0" applyAlignment="0" applyProtection="0"/>
    <xf numFmtId="0" fontId="30" fillId="8" borderId="0" applyNumberFormat="0" applyBorder="0" applyAlignment="0" applyProtection="0"/>
    <xf numFmtId="0" fontId="225" fillId="63" borderId="0" applyNumberFormat="0" applyBorder="0" applyAlignment="0" applyProtection="0"/>
    <xf numFmtId="0" fontId="226" fillId="63" borderId="0" applyNumberFormat="0" applyBorder="0" applyAlignment="0" applyProtection="0"/>
    <xf numFmtId="0" fontId="30" fillId="8" borderId="0" applyNumberFormat="0" applyBorder="0" applyAlignment="0" applyProtection="0"/>
    <xf numFmtId="0" fontId="226" fillId="63" borderId="0" applyNumberFormat="0" applyBorder="0" applyAlignment="0" applyProtection="0"/>
    <xf numFmtId="192" fontId="226" fillId="63" borderId="0" applyNumberFormat="0" applyBorder="0" applyAlignment="0" applyProtection="0"/>
    <xf numFmtId="0" fontId="225" fillId="64" borderId="0" applyNumberFormat="0" applyBorder="0" applyAlignment="0" applyProtection="0"/>
    <xf numFmtId="0" fontId="33" fillId="11" borderId="0" applyNumberFormat="0" applyBorder="0" applyAlignment="0" applyProtection="0"/>
    <xf numFmtId="192" fontId="225" fillId="64" borderId="0" applyNumberFormat="0" applyBorder="0" applyAlignment="0" applyProtection="0"/>
    <xf numFmtId="0" fontId="30" fillId="11" borderId="0" applyNumberFormat="0" applyBorder="0" applyAlignment="0" applyProtection="0"/>
    <xf numFmtId="0" fontId="225" fillId="64" borderId="0" applyNumberFormat="0" applyBorder="0" applyAlignment="0" applyProtection="0"/>
    <xf numFmtId="0" fontId="226" fillId="64" borderId="0" applyNumberFormat="0" applyBorder="0" applyAlignment="0" applyProtection="0"/>
    <xf numFmtId="0" fontId="30" fillId="11" borderId="0" applyNumberFormat="0" applyBorder="0" applyAlignment="0" applyProtection="0"/>
    <xf numFmtId="0" fontId="226" fillId="64" borderId="0" applyNumberFormat="0" applyBorder="0" applyAlignment="0" applyProtection="0"/>
    <xf numFmtId="192" fontId="226" fillId="64" borderId="0" applyNumberFormat="0" applyBorder="0" applyAlignment="0" applyProtection="0"/>
    <xf numFmtId="0" fontId="225" fillId="65" borderId="0" applyNumberFormat="0" applyBorder="0" applyAlignment="0" applyProtection="0"/>
    <xf numFmtId="0" fontId="33" fillId="5" borderId="0" applyNumberFormat="0" applyBorder="0" applyAlignment="0" applyProtection="0"/>
    <xf numFmtId="192" fontId="225" fillId="65" borderId="0" applyNumberFormat="0" applyBorder="0" applyAlignment="0" applyProtection="0"/>
    <xf numFmtId="0" fontId="30" fillId="5" borderId="0" applyNumberFormat="0" applyBorder="0" applyAlignment="0" applyProtection="0"/>
    <xf numFmtId="0" fontId="225" fillId="65" borderId="0" applyNumberFormat="0" applyBorder="0" applyAlignment="0" applyProtection="0"/>
    <xf numFmtId="0" fontId="226" fillId="65" borderId="0" applyNumberFormat="0" applyBorder="0" applyAlignment="0" applyProtection="0"/>
    <xf numFmtId="0" fontId="30" fillId="5" borderId="0" applyNumberFormat="0" applyBorder="0" applyAlignment="0" applyProtection="0"/>
    <xf numFmtId="0" fontId="226" fillId="65" borderId="0" applyNumberFormat="0" applyBorder="0" applyAlignment="0" applyProtection="0"/>
    <xf numFmtId="192" fontId="226" fillId="65" borderId="0" applyNumberFormat="0" applyBorder="0" applyAlignment="0" applyProtection="0"/>
    <xf numFmtId="0" fontId="225" fillId="66" borderId="0" applyNumberFormat="0" applyBorder="0" applyAlignment="0" applyProtection="0"/>
    <xf numFmtId="0" fontId="33" fillId="10" borderId="0" applyNumberFormat="0" applyBorder="0" applyAlignment="0" applyProtection="0"/>
    <xf numFmtId="192" fontId="225" fillId="66" borderId="0" applyNumberFormat="0" applyBorder="0" applyAlignment="0" applyProtection="0"/>
    <xf numFmtId="0" fontId="30" fillId="10" borderId="0" applyNumberFormat="0" applyBorder="0" applyAlignment="0" applyProtection="0"/>
    <xf numFmtId="0" fontId="225" fillId="66" borderId="0" applyNumberFormat="0" applyBorder="0" applyAlignment="0" applyProtection="0"/>
    <xf numFmtId="0" fontId="226" fillId="66" borderId="0" applyNumberFormat="0" applyBorder="0" applyAlignment="0" applyProtection="0"/>
    <xf numFmtId="0" fontId="30" fillId="10" borderId="0" applyNumberFormat="0" applyBorder="0" applyAlignment="0" applyProtection="0"/>
    <xf numFmtId="0" fontId="226" fillId="66" borderId="0" applyNumberFormat="0" applyBorder="0" applyAlignment="0" applyProtection="0"/>
    <xf numFmtId="192" fontId="226" fillId="66" borderId="0" applyNumberFormat="0" applyBorder="0" applyAlignment="0" applyProtection="0"/>
    <xf numFmtId="0" fontId="225" fillId="67" borderId="0" applyNumberFormat="0" applyBorder="0" applyAlignment="0" applyProtection="0"/>
    <xf numFmtId="0" fontId="33" fillId="12" borderId="0" applyNumberFormat="0" applyBorder="0" applyAlignment="0" applyProtection="0"/>
    <xf numFmtId="192" fontId="225" fillId="67" borderId="0" applyNumberFormat="0" applyBorder="0" applyAlignment="0" applyProtection="0"/>
    <xf numFmtId="0" fontId="30" fillId="12" borderId="0" applyNumberFormat="0" applyBorder="0" applyAlignment="0" applyProtection="0"/>
    <xf numFmtId="0" fontId="225" fillId="67" borderId="0" applyNumberFormat="0" applyBorder="0" applyAlignment="0" applyProtection="0"/>
    <xf numFmtId="0" fontId="226" fillId="67" borderId="0" applyNumberFormat="0" applyBorder="0" applyAlignment="0" applyProtection="0"/>
    <xf numFmtId="0" fontId="30" fillId="12" borderId="0" applyNumberFormat="0" applyBorder="0" applyAlignment="0" applyProtection="0"/>
    <xf numFmtId="0" fontId="226" fillId="67" borderId="0" applyNumberFormat="0" applyBorder="0" applyAlignment="0" applyProtection="0"/>
    <xf numFmtId="192" fontId="226" fillId="67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8" borderId="0" applyNumberFormat="0" applyBorder="0" applyAlignment="0" applyProtection="0"/>
    <xf numFmtId="0" fontId="48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48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48" fillId="12" borderId="0" applyNumberFormat="0" applyBorder="0" applyAlignment="0" applyProtection="0"/>
    <xf numFmtId="43" fontId="150" fillId="0" borderId="1">
      <alignment horizontal="right" vertical="center"/>
    </xf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7" fillId="68" borderId="0" applyNumberFormat="0" applyBorder="0" applyAlignment="0" applyProtection="0"/>
    <xf numFmtId="0" fontId="34" fillId="15" borderId="0" applyNumberFormat="0" applyBorder="0" applyAlignment="0" applyProtection="0"/>
    <xf numFmtId="192" fontId="227" fillId="68" borderId="0" applyNumberFormat="0" applyBorder="0" applyAlignment="0" applyProtection="0"/>
    <xf numFmtId="0" fontId="35" fillId="15" borderId="0" applyNumberFormat="0" applyBorder="0" applyAlignment="0" applyProtection="0"/>
    <xf numFmtId="0" fontId="227" fillId="68" borderId="0" applyNumberFormat="0" applyBorder="0" applyAlignment="0" applyProtection="0"/>
    <xf numFmtId="0" fontId="228" fillId="68" borderId="0" applyNumberFormat="0" applyBorder="0" applyAlignment="0" applyProtection="0"/>
    <xf numFmtId="0" fontId="35" fillId="15" borderId="0" applyNumberFormat="0" applyBorder="0" applyAlignment="0" applyProtection="0"/>
    <xf numFmtId="0" fontId="228" fillId="68" borderId="0" applyNumberFormat="0" applyBorder="0" applyAlignment="0" applyProtection="0"/>
    <xf numFmtId="192" fontId="228" fillId="68" borderId="0" applyNumberFormat="0" applyBorder="0" applyAlignment="0" applyProtection="0"/>
    <xf numFmtId="0" fontId="227" fillId="69" borderId="0" applyNumberFormat="0" applyBorder="0" applyAlignment="0" applyProtection="0"/>
    <xf numFmtId="0" fontId="34" fillId="8" borderId="0" applyNumberFormat="0" applyBorder="0" applyAlignment="0" applyProtection="0"/>
    <xf numFmtId="192" fontId="227" fillId="69" borderId="0" applyNumberFormat="0" applyBorder="0" applyAlignment="0" applyProtection="0"/>
    <xf numFmtId="0" fontId="35" fillId="8" borderId="0" applyNumberFormat="0" applyBorder="0" applyAlignment="0" applyProtection="0"/>
    <xf numFmtId="0" fontId="227" fillId="69" borderId="0" applyNumberFormat="0" applyBorder="0" applyAlignment="0" applyProtection="0"/>
    <xf numFmtId="0" fontId="228" fillId="69" borderId="0" applyNumberFormat="0" applyBorder="0" applyAlignment="0" applyProtection="0"/>
    <xf numFmtId="0" fontId="35" fillId="8" borderId="0" applyNumberFormat="0" applyBorder="0" applyAlignment="0" applyProtection="0"/>
    <xf numFmtId="0" fontId="228" fillId="69" borderId="0" applyNumberFormat="0" applyBorder="0" applyAlignment="0" applyProtection="0"/>
    <xf numFmtId="192" fontId="228" fillId="69" borderId="0" applyNumberFormat="0" applyBorder="0" applyAlignment="0" applyProtection="0"/>
    <xf numFmtId="0" fontId="227" fillId="70" borderId="0" applyNumberFormat="0" applyBorder="0" applyAlignment="0" applyProtection="0"/>
    <xf numFmtId="0" fontId="34" fillId="11" borderId="0" applyNumberFormat="0" applyBorder="0" applyAlignment="0" applyProtection="0"/>
    <xf numFmtId="192" fontId="227" fillId="70" borderId="0" applyNumberFormat="0" applyBorder="0" applyAlignment="0" applyProtection="0"/>
    <xf numFmtId="0" fontId="35" fillId="11" borderId="0" applyNumberFormat="0" applyBorder="0" applyAlignment="0" applyProtection="0"/>
    <xf numFmtId="0" fontId="227" fillId="70" borderId="0" applyNumberFormat="0" applyBorder="0" applyAlignment="0" applyProtection="0"/>
    <xf numFmtId="0" fontId="228" fillId="70" borderId="0" applyNumberFormat="0" applyBorder="0" applyAlignment="0" applyProtection="0"/>
    <xf numFmtId="0" fontId="35" fillId="11" borderId="0" applyNumberFormat="0" applyBorder="0" applyAlignment="0" applyProtection="0"/>
    <xf numFmtId="0" fontId="228" fillId="70" borderId="0" applyNumberFormat="0" applyBorder="0" applyAlignment="0" applyProtection="0"/>
    <xf numFmtId="192" fontId="228" fillId="70" borderId="0" applyNumberFormat="0" applyBorder="0" applyAlignment="0" applyProtection="0"/>
    <xf numFmtId="0" fontId="227" fillId="71" borderId="0" applyNumberFormat="0" applyBorder="0" applyAlignment="0" applyProtection="0"/>
    <xf numFmtId="0" fontId="34" fillId="16" borderId="0" applyNumberFormat="0" applyBorder="0" applyAlignment="0" applyProtection="0"/>
    <xf numFmtId="192" fontId="227" fillId="71" borderId="0" applyNumberFormat="0" applyBorder="0" applyAlignment="0" applyProtection="0"/>
    <xf numFmtId="0" fontId="35" fillId="16" borderId="0" applyNumberFormat="0" applyBorder="0" applyAlignment="0" applyProtection="0"/>
    <xf numFmtId="0" fontId="227" fillId="71" borderId="0" applyNumberFormat="0" applyBorder="0" applyAlignment="0" applyProtection="0"/>
    <xf numFmtId="0" fontId="228" fillId="71" borderId="0" applyNumberFormat="0" applyBorder="0" applyAlignment="0" applyProtection="0"/>
    <xf numFmtId="0" fontId="35" fillId="16" borderId="0" applyNumberFormat="0" applyBorder="0" applyAlignment="0" applyProtection="0"/>
    <xf numFmtId="0" fontId="228" fillId="71" borderId="0" applyNumberFormat="0" applyBorder="0" applyAlignment="0" applyProtection="0"/>
    <xf numFmtId="192" fontId="228" fillId="71" borderId="0" applyNumberFormat="0" applyBorder="0" applyAlignment="0" applyProtection="0"/>
    <xf numFmtId="0" fontId="227" fillId="72" borderId="0" applyNumberFormat="0" applyBorder="0" applyAlignment="0" applyProtection="0"/>
    <xf numFmtId="0" fontId="34" fillId="17" borderId="0" applyNumberFormat="0" applyBorder="0" applyAlignment="0" applyProtection="0"/>
    <xf numFmtId="192" fontId="227" fillId="72" borderId="0" applyNumberFormat="0" applyBorder="0" applyAlignment="0" applyProtection="0"/>
    <xf numFmtId="0" fontId="35" fillId="17" borderId="0" applyNumberFormat="0" applyBorder="0" applyAlignment="0" applyProtection="0"/>
    <xf numFmtId="0" fontId="227" fillId="72" borderId="0" applyNumberFormat="0" applyBorder="0" applyAlignment="0" applyProtection="0"/>
    <xf numFmtId="0" fontId="228" fillId="72" borderId="0" applyNumberFormat="0" applyBorder="0" applyAlignment="0" applyProtection="0"/>
    <xf numFmtId="0" fontId="35" fillId="17" borderId="0" applyNumberFormat="0" applyBorder="0" applyAlignment="0" applyProtection="0"/>
    <xf numFmtId="0" fontId="228" fillId="72" borderId="0" applyNumberFormat="0" applyBorder="0" applyAlignment="0" applyProtection="0"/>
    <xf numFmtId="192" fontId="228" fillId="72" borderId="0" applyNumberFormat="0" applyBorder="0" applyAlignment="0" applyProtection="0"/>
    <xf numFmtId="0" fontId="227" fillId="73" borderId="0" applyNumberFormat="0" applyBorder="0" applyAlignment="0" applyProtection="0"/>
    <xf numFmtId="0" fontId="34" fillId="18" borderId="0" applyNumberFormat="0" applyBorder="0" applyAlignment="0" applyProtection="0"/>
    <xf numFmtId="192" fontId="227" fillId="73" borderId="0" applyNumberFormat="0" applyBorder="0" applyAlignment="0" applyProtection="0"/>
    <xf numFmtId="0" fontId="35" fillId="18" borderId="0" applyNumberFormat="0" applyBorder="0" applyAlignment="0" applyProtection="0"/>
    <xf numFmtId="0" fontId="227" fillId="73" borderId="0" applyNumberFormat="0" applyBorder="0" applyAlignment="0" applyProtection="0"/>
    <xf numFmtId="0" fontId="228" fillId="73" borderId="0" applyNumberFormat="0" applyBorder="0" applyAlignment="0" applyProtection="0"/>
    <xf numFmtId="0" fontId="35" fillId="18" borderId="0" applyNumberFormat="0" applyBorder="0" applyAlignment="0" applyProtection="0"/>
    <xf numFmtId="0" fontId="228" fillId="73" borderId="0" applyNumberFormat="0" applyBorder="0" applyAlignment="0" applyProtection="0"/>
    <xf numFmtId="192" fontId="228" fillId="73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151" fillId="15" borderId="0" applyNumberFormat="0" applyBorder="0" applyAlignment="0" applyProtection="0"/>
    <xf numFmtId="0" fontId="35" fillId="8" borderId="0" applyNumberFormat="0" applyBorder="0" applyAlignment="0" applyProtection="0"/>
    <xf numFmtId="0" fontId="151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151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8" borderId="0" applyNumberFormat="0" applyBorder="0" applyAlignment="0" applyProtection="0"/>
    <xf numFmtId="0" fontId="35" fillId="18" borderId="0" applyNumberFormat="0" applyBorder="0" applyAlignment="0" applyProtection="0"/>
    <xf numFmtId="0" fontId="151" fillId="18" borderId="0" applyNumberFormat="0" applyBorder="0" applyAlignment="0" applyProtection="0"/>
    <xf numFmtId="9" fontId="36" fillId="0" borderId="0"/>
    <xf numFmtId="9" fontId="52" fillId="0" borderId="0"/>
    <xf numFmtId="0" fontId="152" fillId="0" borderId="0" applyFont="0" applyFill="0" applyBorder="0" applyAlignment="0" applyProtection="0"/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31" fillId="0" borderId="0"/>
    <xf numFmtId="0" fontId="131" fillId="0" borderId="3" applyFill="0">
      <alignment horizontal="center"/>
      <protection locked="0"/>
    </xf>
    <xf numFmtId="0" fontId="131" fillId="0" borderId="3" applyFill="0">
      <alignment horizontal="center"/>
      <protection locked="0"/>
    </xf>
    <xf numFmtId="0" fontId="153" fillId="0" borderId="0" applyFill="0">
      <alignment horizontal="center"/>
      <protection locked="0"/>
    </xf>
    <xf numFmtId="0" fontId="153" fillId="20" borderId="0"/>
    <xf numFmtId="0" fontId="153" fillId="0" borderId="0">
      <protection locked="0"/>
    </xf>
    <xf numFmtId="0" fontId="153" fillId="0" borderId="0"/>
    <xf numFmtId="207" fontId="153" fillId="0" borderId="0"/>
    <xf numFmtId="208" fontId="153" fillId="0" borderId="0"/>
    <xf numFmtId="0" fontId="131" fillId="21" borderId="0">
      <alignment horizontal="right"/>
    </xf>
    <xf numFmtId="0" fontId="153" fillId="0" borderId="0"/>
    <xf numFmtId="0" fontId="227" fillId="74" borderId="0" applyNumberFormat="0" applyBorder="0" applyAlignment="0" applyProtection="0"/>
    <xf numFmtId="0" fontId="34" fillId="22" borderId="0" applyNumberFormat="0" applyBorder="0" applyAlignment="0" applyProtection="0"/>
    <xf numFmtId="192" fontId="227" fillId="74" borderId="0" applyNumberFormat="0" applyBorder="0" applyAlignment="0" applyProtection="0"/>
    <xf numFmtId="0" fontId="35" fillId="22" borderId="0" applyNumberFormat="0" applyBorder="0" applyAlignment="0" applyProtection="0"/>
    <xf numFmtId="0" fontId="227" fillId="74" borderId="0" applyNumberFormat="0" applyBorder="0" applyAlignment="0" applyProtection="0"/>
    <xf numFmtId="0" fontId="228" fillId="74" borderId="0" applyNumberFormat="0" applyBorder="0" applyAlignment="0" applyProtection="0"/>
    <xf numFmtId="0" fontId="35" fillId="22" borderId="0" applyNumberFormat="0" applyBorder="0" applyAlignment="0" applyProtection="0"/>
    <xf numFmtId="0" fontId="228" fillId="74" borderId="0" applyNumberFormat="0" applyBorder="0" applyAlignment="0" applyProtection="0"/>
    <xf numFmtId="192" fontId="228" fillId="74" borderId="0" applyNumberFormat="0" applyBorder="0" applyAlignment="0" applyProtection="0"/>
    <xf numFmtId="0" fontId="227" fillId="75" borderId="0" applyNumberFormat="0" applyBorder="0" applyAlignment="0" applyProtection="0"/>
    <xf numFmtId="0" fontId="34" fillId="23" borderId="0" applyNumberFormat="0" applyBorder="0" applyAlignment="0" applyProtection="0"/>
    <xf numFmtId="192" fontId="227" fillId="75" borderId="0" applyNumberFormat="0" applyBorder="0" applyAlignment="0" applyProtection="0"/>
    <xf numFmtId="0" fontId="35" fillId="23" borderId="0" applyNumberFormat="0" applyBorder="0" applyAlignment="0" applyProtection="0"/>
    <xf numFmtId="0" fontId="227" fillId="75" borderId="0" applyNumberFormat="0" applyBorder="0" applyAlignment="0" applyProtection="0"/>
    <xf numFmtId="0" fontId="228" fillId="75" borderId="0" applyNumberFormat="0" applyBorder="0" applyAlignment="0" applyProtection="0"/>
    <xf numFmtId="0" fontId="35" fillId="23" borderId="0" applyNumberFormat="0" applyBorder="0" applyAlignment="0" applyProtection="0"/>
    <xf numFmtId="0" fontId="228" fillId="75" borderId="0" applyNumberFormat="0" applyBorder="0" applyAlignment="0" applyProtection="0"/>
    <xf numFmtId="192" fontId="228" fillId="75" borderId="0" applyNumberFormat="0" applyBorder="0" applyAlignment="0" applyProtection="0"/>
    <xf numFmtId="0" fontId="227" fillId="76" borderId="0" applyNumberFormat="0" applyBorder="0" applyAlignment="0" applyProtection="0"/>
    <xf numFmtId="0" fontId="34" fillId="24" borderId="0" applyNumberFormat="0" applyBorder="0" applyAlignment="0" applyProtection="0"/>
    <xf numFmtId="192" fontId="227" fillId="76" borderId="0" applyNumberFormat="0" applyBorder="0" applyAlignment="0" applyProtection="0"/>
    <xf numFmtId="0" fontId="35" fillId="24" borderId="0" applyNumberFormat="0" applyBorder="0" applyAlignment="0" applyProtection="0"/>
    <xf numFmtId="0" fontId="227" fillId="76" borderId="0" applyNumberFormat="0" applyBorder="0" applyAlignment="0" applyProtection="0"/>
    <xf numFmtId="0" fontId="228" fillId="76" borderId="0" applyNumberFormat="0" applyBorder="0" applyAlignment="0" applyProtection="0"/>
    <xf numFmtId="0" fontId="35" fillId="24" borderId="0" applyNumberFormat="0" applyBorder="0" applyAlignment="0" applyProtection="0"/>
    <xf numFmtId="0" fontId="228" fillId="76" borderId="0" applyNumberFormat="0" applyBorder="0" applyAlignment="0" applyProtection="0"/>
    <xf numFmtId="192" fontId="228" fillId="76" borderId="0" applyNumberFormat="0" applyBorder="0" applyAlignment="0" applyProtection="0"/>
    <xf numFmtId="0" fontId="227" fillId="77" borderId="0" applyNumberFormat="0" applyBorder="0" applyAlignment="0" applyProtection="0"/>
    <xf numFmtId="0" fontId="34" fillId="16" borderId="0" applyNumberFormat="0" applyBorder="0" applyAlignment="0" applyProtection="0"/>
    <xf numFmtId="192" fontId="227" fillId="77" borderId="0" applyNumberFormat="0" applyBorder="0" applyAlignment="0" applyProtection="0"/>
    <xf numFmtId="0" fontId="35" fillId="16" borderId="0" applyNumberFormat="0" applyBorder="0" applyAlignment="0" applyProtection="0"/>
    <xf numFmtId="0" fontId="227" fillId="77" borderId="0" applyNumberFormat="0" applyBorder="0" applyAlignment="0" applyProtection="0"/>
    <xf numFmtId="0" fontId="228" fillId="77" borderId="0" applyNumberFormat="0" applyBorder="0" applyAlignment="0" applyProtection="0"/>
    <xf numFmtId="0" fontId="35" fillId="16" borderId="0" applyNumberFormat="0" applyBorder="0" applyAlignment="0" applyProtection="0"/>
    <xf numFmtId="0" fontId="228" fillId="77" borderId="0" applyNumberFormat="0" applyBorder="0" applyAlignment="0" applyProtection="0"/>
    <xf numFmtId="192" fontId="228" fillId="77" borderId="0" applyNumberFormat="0" applyBorder="0" applyAlignment="0" applyProtection="0"/>
    <xf numFmtId="0" fontId="227" fillId="78" borderId="0" applyNumberFormat="0" applyBorder="0" applyAlignment="0" applyProtection="0"/>
    <xf numFmtId="0" fontId="34" fillId="17" borderId="0" applyNumberFormat="0" applyBorder="0" applyAlignment="0" applyProtection="0"/>
    <xf numFmtId="192" fontId="227" fillId="78" borderId="0" applyNumberFormat="0" applyBorder="0" applyAlignment="0" applyProtection="0"/>
    <xf numFmtId="0" fontId="35" fillId="17" borderId="0" applyNumberFormat="0" applyBorder="0" applyAlignment="0" applyProtection="0"/>
    <xf numFmtId="0" fontId="227" fillId="78" borderId="0" applyNumberFormat="0" applyBorder="0" applyAlignment="0" applyProtection="0"/>
    <xf numFmtId="0" fontId="228" fillId="78" borderId="0" applyNumberFormat="0" applyBorder="0" applyAlignment="0" applyProtection="0"/>
    <xf numFmtId="0" fontId="35" fillId="17" borderId="0" applyNumberFormat="0" applyBorder="0" applyAlignment="0" applyProtection="0"/>
    <xf numFmtId="0" fontId="228" fillId="78" borderId="0" applyNumberFormat="0" applyBorder="0" applyAlignment="0" applyProtection="0"/>
    <xf numFmtId="192" fontId="228" fillId="78" borderId="0" applyNumberFormat="0" applyBorder="0" applyAlignment="0" applyProtection="0"/>
    <xf numFmtId="0" fontId="227" fillId="79" borderId="0" applyNumberFormat="0" applyBorder="0" applyAlignment="0" applyProtection="0"/>
    <xf numFmtId="0" fontId="34" fillId="25" borderId="0" applyNumberFormat="0" applyBorder="0" applyAlignment="0" applyProtection="0"/>
    <xf numFmtId="192" fontId="227" fillId="79" borderId="0" applyNumberFormat="0" applyBorder="0" applyAlignment="0" applyProtection="0"/>
    <xf numFmtId="0" fontId="35" fillId="25" borderId="0" applyNumberFormat="0" applyBorder="0" applyAlignment="0" applyProtection="0"/>
    <xf numFmtId="0" fontId="227" fillId="79" borderId="0" applyNumberFormat="0" applyBorder="0" applyAlignment="0" applyProtection="0"/>
    <xf numFmtId="0" fontId="228" fillId="79" borderId="0" applyNumberFormat="0" applyBorder="0" applyAlignment="0" applyProtection="0"/>
    <xf numFmtId="0" fontId="35" fillId="25" borderId="0" applyNumberFormat="0" applyBorder="0" applyAlignment="0" applyProtection="0"/>
    <xf numFmtId="0" fontId="228" fillId="79" borderId="0" applyNumberFormat="0" applyBorder="0" applyAlignment="0" applyProtection="0"/>
    <xf numFmtId="192" fontId="228" fillId="7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4" fillId="0" borderId="0">
      <alignment horizontal="center" wrapText="1"/>
      <protection locked="0"/>
    </xf>
    <xf numFmtId="0" fontId="25" fillId="13" borderId="4" applyNumberFormat="0" applyAlignment="0" applyProtection="0"/>
    <xf numFmtId="0" fontId="25" fillId="13" borderId="4" applyNumberFormat="0" applyAlignment="0" applyProtection="0"/>
    <xf numFmtId="0" fontId="229" fillId="80" borderId="0" applyNumberFormat="0" applyBorder="0" applyAlignment="0" applyProtection="0"/>
    <xf numFmtId="0" fontId="37" fillId="3" borderId="0" applyNumberFormat="0" applyBorder="0" applyAlignment="0" applyProtection="0"/>
    <xf numFmtId="192" fontId="229" fillId="80" borderId="0" applyNumberFormat="0" applyBorder="0" applyAlignment="0" applyProtection="0"/>
    <xf numFmtId="0" fontId="38" fillId="3" borderId="0" applyNumberFormat="0" applyBorder="0" applyAlignment="0" applyProtection="0"/>
    <xf numFmtId="0" fontId="229" fillId="80" borderId="0" applyNumberFormat="0" applyBorder="0" applyAlignment="0" applyProtection="0"/>
    <xf numFmtId="0" fontId="230" fillId="80" borderId="0" applyNumberFormat="0" applyBorder="0" applyAlignment="0" applyProtection="0"/>
    <xf numFmtId="0" fontId="38" fillId="3" borderId="0" applyNumberFormat="0" applyBorder="0" applyAlignment="0" applyProtection="0"/>
    <xf numFmtId="0" fontId="230" fillId="80" borderId="0" applyNumberFormat="0" applyBorder="0" applyAlignment="0" applyProtection="0"/>
    <xf numFmtId="192" fontId="230" fillId="80" borderId="0" applyNumberFormat="0" applyBorder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37" fontId="154" fillId="0" borderId="0"/>
    <xf numFmtId="0" fontId="53" fillId="0" borderId="0" applyNumberFormat="0" applyFill="0" applyBorder="0" applyAlignment="0" applyProtection="0"/>
    <xf numFmtId="37" fontId="63" fillId="0" borderId="0"/>
    <xf numFmtId="37" fontId="63" fillId="0" borderId="0"/>
    <xf numFmtId="0" fontId="43" fillId="0" borderId="0" applyFont="0"/>
    <xf numFmtId="0" fontId="43" fillId="0" borderId="0" applyFont="0"/>
    <xf numFmtId="192" fontId="43" fillId="0" borderId="0" applyFont="0"/>
    <xf numFmtId="192" fontId="43" fillId="0" borderId="0" applyFont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172" fontId="31" fillId="0" borderId="0" applyFill="0" applyBorder="0" applyAlignment="0"/>
    <xf numFmtId="0" fontId="31" fillId="0" borderId="0" applyFill="0" applyBorder="0" applyAlignment="0"/>
    <xf numFmtId="209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4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210" fontId="123" fillId="0" borderId="0" applyFill="0" applyBorder="0" applyAlignment="0"/>
    <xf numFmtId="175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211" fontId="155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68" fontId="155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31" fillId="81" borderId="39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231" fillId="81" borderId="39" applyNumberFormat="0" applyAlignment="0" applyProtection="0"/>
    <xf numFmtId="0" fontId="40" fillId="13" borderId="5" applyNumberFormat="0" applyAlignment="0" applyProtection="0"/>
    <xf numFmtId="192" fontId="231" fillId="81" borderId="39" applyNumberFormat="0" applyAlignment="0" applyProtection="0"/>
    <xf numFmtId="0" fontId="232" fillId="81" borderId="39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232" fillId="81" borderId="39" applyNumberFormat="0" applyAlignment="0" applyProtection="0"/>
    <xf numFmtId="192" fontId="232" fillId="81" borderId="39" applyNumberFormat="0" applyAlignment="0" applyProtection="0"/>
    <xf numFmtId="0" fontId="41" fillId="13" borderId="5" applyNumberFormat="0" applyAlignment="0" applyProtection="0"/>
    <xf numFmtId="0" fontId="42" fillId="0" borderId="0"/>
    <xf numFmtId="0" fontId="42" fillId="0" borderId="0"/>
    <xf numFmtId="192" fontId="42" fillId="0" borderId="0"/>
    <xf numFmtId="192" fontId="42" fillId="0" borderId="0"/>
    <xf numFmtId="3" fontId="43" fillId="0" borderId="2"/>
    <xf numFmtId="3" fontId="43" fillId="0" borderId="2"/>
    <xf numFmtId="3" fontId="43" fillId="0" borderId="2"/>
    <xf numFmtId="3" fontId="43" fillId="0" borderId="2"/>
    <xf numFmtId="3" fontId="43" fillId="0" borderId="2"/>
    <xf numFmtId="0" fontId="233" fillId="82" borderId="40" applyNumberFormat="0" applyAlignment="0" applyProtection="0"/>
    <xf numFmtId="0" fontId="44" fillId="26" borderId="7" applyNumberFormat="0" applyAlignment="0" applyProtection="0"/>
    <xf numFmtId="192" fontId="233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233" fillId="82" borderId="40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192" fontId="234" fillId="82" borderId="40" applyNumberFormat="0" applyAlignment="0" applyProtection="0"/>
    <xf numFmtId="0" fontId="45" fillId="26" borderId="7" applyNumberFormat="0" applyAlignment="0" applyProtection="0"/>
    <xf numFmtId="0" fontId="156" fillId="27" borderId="8">
      <alignment horizontal="center" wrapText="1"/>
    </xf>
    <xf numFmtId="43" fontId="3" fillId="0" borderId="0" applyFont="0" applyFill="0" applyBorder="0" applyAlignment="0" applyProtection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39" fontId="32" fillId="0" borderId="0"/>
    <xf numFmtId="214" fontId="157" fillId="0" borderId="0"/>
    <xf numFmtId="179" fontId="46" fillId="0" borderId="0"/>
    <xf numFmtId="39" fontId="32" fillId="0" borderId="0"/>
    <xf numFmtId="214" fontId="157" fillId="0" borderId="0"/>
    <xf numFmtId="179" fontId="46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80" fontId="52" fillId="0" borderId="0"/>
    <xf numFmtId="180" fontId="36" fillId="0" borderId="0"/>
    <xf numFmtId="3" fontId="3" fillId="0" borderId="0" applyFont="0" applyFill="0" applyBorder="0" applyAlignment="0" applyProtection="0"/>
    <xf numFmtId="0" fontId="159" fillId="0" borderId="0" applyNumberFormat="0" applyAlignment="0">
      <alignment horizontal="left"/>
    </xf>
    <xf numFmtId="215" fontId="31" fillId="0" borderId="0" applyFill="0" applyBorder="0" applyProtection="0"/>
    <xf numFmtId="0" fontId="160" fillId="0" borderId="0"/>
    <xf numFmtId="0" fontId="160" fillId="0" borderId="0"/>
    <xf numFmtId="181" fontId="53" fillId="0" borderId="2"/>
    <xf numFmtId="181" fontId="53" fillId="0" borderId="2"/>
    <xf numFmtId="0" fontId="53" fillId="0" borderId="2"/>
    <xf numFmtId="0" fontId="53" fillId="0" borderId="2"/>
    <xf numFmtId="0" fontId="53" fillId="0" borderId="2"/>
    <xf numFmtId="0" fontId="53" fillId="0" borderId="2"/>
    <xf numFmtId="198" fontId="90" fillId="0" borderId="9" applyBorder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12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16" fontId="3" fillId="0" borderId="0">
      <protection locked="0"/>
    </xf>
    <xf numFmtId="217" fontId="52" fillId="0" borderId="0" applyFont="0" applyFill="0" applyBorder="0" applyAlignment="0" applyProtection="0"/>
    <xf numFmtId="182" fontId="52" fillId="0" borderId="0"/>
    <xf numFmtId="182" fontId="36" fillId="0" borderId="0"/>
    <xf numFmtId="218" fontId="3" fillId="0" borderId="0"/>
    <xf numFmtId="0" fontId="118" fillId="28" borderId="0" applyNumberFormat="0" applyFont="0" applyFill="0" applyBorder="0" applyProtection="0">
      <alignment horizontal="left"/>
    </xf>
    <xf numFmtId="0" fontId="54" fillId="0" borderId="0" applyProtection="0"/>
    <xf numFmtId="0" fontId="3" fillId="0" borderId="0" applyFont="0" applyFill="0" applyBorder="0" applyAlignment="0" applyProtection="0"/>
    <xf numFmtId="0" fontId="59" fillId="0" borderId="0">
      <protection locked="0"/>
    </xf>
    <xf numFmtId="14" fontId="55" fillId="0" borderId="0" applyFill="0" applyBorder="0" applyAlignment="0"/>
    <xf numFmtId="0" fontId="54" fillId="0" borderId="0" applyProtection="0"/>
    <xf numFmtId="219" fontId="31" fillId="0" borderId="0" applyFill="0" applyBorder="0" applyProtection="0"/>
    <xf numFmtId="38" fontId="43" fillId="0" borderId="10">
      <alignment vertical="center"/>
    </xf>
    <xf numFmtId="38" fontId="43" fillId="0" borderId="10">
      <alignment vertical="center"/>
    </xf>
    <xf numFmtId="38" fontId="43" fillId="0" borderId="10">
      <alignment vertical="center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56" fillId="0" borderId="0" applyFill="0" applyBorder="0" applyProtection="0">
      <alignment horizontal="center" vertical="center"/>
    </xf>
    <xf numFmtId="183" fontId="52" fillId="0" borderId="0"/>
    <xf numFmtId="183" fontId="36" fillId="0" borderId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161" fillId="0" borderId="0" applyNumberFormat="0" applyAlignment="0">
      <alignment horizontal="left"/>
    </xf>
    <xf numFmtId="0" fontId="123" fillId="0" borderId="0">
      <alignment horizontal="left"/>
    </xf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8" fillId="0" borderId="0" applyNumberFormat="0" applyFill="0" applyBorder="0" applyAlignment="0" applyProtection="0"/>
    <xf numFmtId="185" fontId="47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2" fontId="23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92" fontId="236" fillId="0" borderId="0" applyNumberForma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2" fontId="54" fillId="0" borderId="0" applyProtection="0"/>
    <xf numFmtId="2" fontId="3" fillId="0" borderId="0" applyFont="0" applyFill="0" applyBorder="0" applyAlignment="0" applyProtection="0"/>
    <xf numFmtId="0" fontId="59" fillId="0" borderId="0">
      <protection locked="0"/>
    </xf>
    <xf numFmtId="220" fontId="7" fillId="0" borderId="0">
      <alignment horizontal="right"/>
    </xf>
    <xf numFmtId="171" fontId="28" fillId="0" borderId="0"/>
    <xf numFmtId="0" fontId="237" fillId="83" borderId="0" applyNumberFormat="0" applyBorder="0" applyAlignment="0" applyProtection="0"/>
    <xf numFmtId="0" fontId="60" fillId="4" borderId="0" applyNumberFormat="0" applyBorder="0" applyAlignment="0" applyProtection="0"/>
    <xf numFmtId="192" fontId="237" fillId="83" borderId="0" applyNumberFormat="0" applyBorder="0" applyAlignment="0" applyProtection="0"/>
    <xf numFmtId="0" fontId="61" fillId="4" borderId="0" applyNumberFormat="0" applyBorder="0" applyAlignment="0" applyProtection="0"/>
    <xf numFmtId="0" fontId="237" fillId="83" borderId="0" applyNumberFormat="0" applyBorder="0" applyAlignment="0" applyProtection="0"/>
    <xf numFmtId="0" fontId="238" fillId="83" borderId="0" applyNumberFormat="0" applyBorder="0" applyAlignment="0" applyProtection="0"/>
    <xf numFmtId="0" fontId="61" fillId="4" borderId="0" applyNumberFormat="0" applyBorder="0" applyAlignment="0" applyProtection="0"/>
    <xf numFmtId="0" fontId="238" fillId="83" borderId="0" applyNumberFormat="0" applyBorder="0" applyAlignment="0" applyProtection="0"/>
    <xf numFmtId="192" fontId="238" fillId="83" borderId="0" applyNumberFormat="0" applyBorder="0" applyAlignment="0" applyProtection="0"/>
    <xf numFmtId="38" fontId="62" fillId="28" borderId="0" applyNumberFormat="0" applyBorder="0" applyAlignment="0" applyProtection="0"/>
    <xf numFmtId="38" fontId="62" fillId="28" borderId="0" applyNumberFormat="0" applyBorder="0" applyAlignment="0" applyProtection="0"/>
    <xf numFmtId="38" fontId="62" fillId="30" borderId="0" applyNumberFormat="0" applyBorder="0" applyAlignment="0" applyProtection="0"/>
    <xf numFmtId="0" fontId="3" fillId="0" borderId="0"/>
    <xf numFmtId="0" fontId="19" fillId="4" borderId="0" applyNumberFormat="0" applyBorder="0" applyAlignment="0" applyProtection="0"/>
    <xf numFmtId="0" fontId="162" fillId="20" borderId="0"/>
    <xf numFmtId="0" fontId="63" fillId="0" borderId="0">
      <alignment horizontal="left"/>
    </xf>
    <xf numFmtId="0" fontId="63" fillId="0" borderId="0">
      <alignment horizontal="left"/>
    </xf>
    <xf numFmtId="192" fontId="63" fillId="0" borderId="0">
      <alignment horizontal="left"/>
    </xf>
    <xf numFmtId="192" fontId="63" fillId="0" borderId="0">
      <alignment horizontal="left"/>
    </xf>
    <xf numFmtId="0" fontId="64" fillId="0" borderId="12" applyNumberFormat="0" applyAlignment="0" applyProtection="0">
      <alignment horizontal="left" vertical="center"/>
    </xf>
    <xf numFmtId="0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221" fontId="163" fillId="27" borderId="0">
      <alignment horizontal="left" vertical="top"/>
    </xf>
    <xf numFmtId="0" fontId="239" fillId="0" borderId="41" applyNumberFormat="0" applyFill="0" applyAlignment="0" applyProtection="0"/>
    <xf numFmtId="0" fontId="65" fillId="0" borderId="14" applyNumberFormat="0" applyFill="0" applyAlignment="0" applyProtection="0"/>
    <xf numFmtId="192" fontId="239" fillId="0" borderId="41" applyNumberFormat="0" applyFill="0" applyAlignment="0" applyProtection="0"/>
    <xf numFmtId="0" fontId="66" fillId="0" borderId="14" applyNumberFormat="0" applyFill="0" applyAlignment="0" applyProtection="0"/>
    <xf numFmtId="0" fontId="239" fillId="0" borderId="41" applyNumberFormat="0" applyFill="0" applyAlignment="0" applyProtection="0"/>
    <xf numFmtId="0" fontId="240" fillId="0" borderId="41" applyNumberFormat="0" applyFill="0" applyAlignment="0" applyProtection="0"/>
    <xf numFmtId="0" fontId="66" fillId="0" borderId="14" applyNumberFormat="0" applyFill="0" applyAlignment="0" applyProtection="0"/>
    <xf numFmtId="0" fontId="240" fillId="0" borderId="41" applyNumberFormat="0" applyFill="0" applyAlignment="0" applyProtection="0"/>
    <xf numFmtId="192" fontId="240" fillId="0" borderId="41" applyNumberFormat="0" applyFill="0" applyAlignment="0" applyProtection="0"/>
    <xf numFmtId="0" fontId="241" fillId="0" borderId="42" applyNumberFormat="0" applyFill="0" applyAlignment="0" applyProtection="0"/>
    <xf numFmtId="0" fontId="67" fillId="0" borderId="15" applyNumberFormat="0" applyFill="0" applyAlignment="0" applyProtection="0"/>
    <xf numFmtId="192" fontId="241" fillId="0" borderId="42" applyNumberFormat="0" applyFill="0" applyAlignment="0" applyProtection="0"/>
    <xf numFmtId="0" fontId="68" fillId="0" borderId="15" applyNumberFormat="0" applyFill="0" applyAlignment="0" applyProtection="0"/>
    <xf numFmtId="0" fontId="241" fillId="0" borderId="42" applyNumberFormat="0" applyFill="0" applyAlignment="0" applyProtection="0"/>
    <xf numFmtId="0" fontId="242" fillId="0" borderId="42" applyNumberFormat="0" applyFill="0" applyAlignment="0" applyProtection="0"/>
    <xf numFmtId="0" fontId="68" fillId="0" borderId="15" applyNumberFormat="0" applyFill="0" applyAlignment="0" applyProtection="0"/>
    <xf numFmtId="0" fontId="242" fillId="0" borderId="42" applyNumberFormat="0" applyFill="0" applyAlignment="0" applyProtection="0"/>
    <xf numFmtId="192" fontId="242" fillId="0" borderId="42" applyNumberFormat="0" applyFill="0" applyAlignment="0" applyProtection="0"/>
    <xf numFmtId="0" fontId="243" fillId="0" borderId="43" applyNumberFormat="0" applyFill="0" applyAlignment="0" applyProtection="0"/>
    <xf numFmtId="0" fontId="69" fillId="0" borderId="16" applyNumberFormat="0" applyFill="0" applyAlignment="0" applyProtection="0"/>
    <xf numFmtId="192" fontId="243" fillId="0" borderId="43" applyNumberFormat="0" applyFill="0" applyAlignment="0" applyProtection="0"/>
    <xf numFmtId="0" fontId="70" fillId="0" borderId="16" applyNumberFormat="0" applyFill="0" applyAlignment="0" applyProtection="0"/>
    <xf numFmtId="0" fontId="243" fillId="0" borderId="43" applyNumberFormat="0" applyFill="0" applyAlignment="0" applyProtection="0"/>
    <xf numFmtId="0" fontId="244" fillId="0" borderId="43" applyNumberFormat="0" applyFill="0" applyAlignment="0" applyProtection="0"/>
    <xf numFmtId="0" fontId="70" fillId="0" borderId="16" applyNumberFormat="0" applyFill="0" applyAlignment="0" applyProtection="0"/>
    <xf numFmtId="0" fontId="244" fillId="0" borderId="43" applyNumberFormat="0" applyFill="0" applyAlignment="0" applyProtection="0"/>
    <xf numFmtId="192" fontId="244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2" fontId="24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92" fontId="244" fillId="0" borderId="0" applyNumberFormat="0" applyFill="0" applyBorder="0" applyAlignment="0" applyProtection="0"/>
    <xf numFmtId="0" fontId="71" fillId="0" borderId="0" applyProtection="0"/>
    <xf numFmtId="0" fontId="71" fillId="0" borderId="0" applyProtection="0"/>
    <xf numFmtId="0" fontId="132" fillId="0" borderId="0">
      <protection locked="0"/>
    </xf>
    <xf numFmtId="0" fontId="132" fillId="0" borderId="0">
      <protection locked="0"/>
    </xf>
    <xf numFmtId="0" fontId="64" fillId="0" borderId="0" applyProtection="0"/>
    <xf numFmtId="0" fontId="64" fillId="0" borderId="0" applyProtection="0"/>
    <xf numFmtId="0" fontId="132" fillId="0" borderId="0">
      <protection locked="0"/>
    </xf>
    <xf numFmtId="0" fontId="132" fillId="0" borderId="0">
      <protection locked="0"/>
    </xf>
    <xf numFmtId="0" fontId="164" fillId="0" borderId="3">
      <alignment horizontal="center"/>
    </xf>
    <xf numFmtId="0" fontId="164" fillId="0" borderId="3">
      <alignment horizontal="center"/>
    </xf>
    <xf numFmtId="0" fontId="164" fillId="0" borderId="0">
      <alignment horizontal="center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122" fillId="27" borderId="0">
      <alignment horizontal="left" wrapText="1"/>
    </xf>
    <xf numFmtId="222" fontId="3" fillId="0" borderId="0" applyBorder="0" applyAlignment="0"/>
    <xf numFmtId="0" fontId="247" fillId="84" borderId="39" applyNumberFormat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7" fillId="84" borderId="39" applyNumberFormat="0" applyAlignment="0" applyProtection="0"/>
    <xf numFmtId="0" fontId="75" fillId="7" borderId="5" applyNumberFormat="0" applyAlignment="0" applyProtection="0"/>
    <xf numFmtId="192" fontId="247" fillId="84" borderId="39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192" fontId="248" fillId="84" borderId="39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223" fontId="3" fillId="0" borderId="0"/>
    <xf numFmtId="183" fontId="165" fillId="0" borderId="0"/>
    <xf numFmtId="1" fontId="3" fillId="0" borderId="0" applyFont="0" applyFill="0" applyBorder="0" applyAlignment="0" applyProtection="0"/>
    <xf numFmtId="38" fontId="166" fillId="0" borderId="0"/>
    <xf numFmtId="38" fontId="167" fillId="0" borderId="0"/>
    <xf numFmtId="38" fontId="168" fillId="0" borderId="0"/>
    <xf numFmtId="38" fontId="169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ont="0" applyFill="0" applyBorder="0" applyProtection="0">
      <alignment horizontal="left" vertical="center"/>
    </xf>
    <xf numFmtId="0" fontId="76" fillId="0" borderId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49" fillId="0" borderId="44" applyNumberFormat="0" applyFill="0" applyAlignment="0" applyProtection="0"/>
    <xf numFmtId="0" fontId="77" fillId="0" borderId="17" applyNumberFormat="0" applyFill="0" applyAlignment="0" applyProtection="0"/>
    <xf numFmtId="192" fontId="249" fillId="0" borderId="44" applyNumberFormat="0" applyFill="0" applyAlignment="0" applyProtection="0"/>
    <xf numFmtId="0" fontId="78" fillId="0" borderId="17" applyNumberFormat="0" applyFill="0" applyAlignment="0" applyProtection="0"/>
    <xf numFmtId="0" fontId="249" fillId="0" borderId="44" applyNumberFormat="0" applyFill="0" applyAlignment="0" applyProtection="0"/>
    <xf numFmtId="0" fontId="250" fillId="0" borderId="44" applyNumberFormat="0" applyFill="0" applyAlignment="0" applyProtection="0"/>
    <xf numFmtId="0" fontId="78" fillId="0" borderId="17" applyNumberFormat="0" applyFill="0" applyAlignment="0" applyProtection="0"/>
    <xf numFmtId="0" fontId="250" fillId="0" borderId="44" applyNumberFormat="0" applyFill="0" applyAlignment="0" applyProtection="0"/>
    <xf numFmtId="192" fontId="250" fillId="0" borderId="44" applyNumberFormat="0" applyFill="0" applyAlignment="0" applyProtection="0"/>
    <xf numFmtId="0" fontId="79" fillId="0" borderId="0"/>
    <xf numFmtId="0" fontId="46" fillId="0" borderId="0"/>
    <xf numFmtId="0" fontId="79" fillId="0" borderId="0"/>
    <xf numFmtId="0" fontId="46" fillId="0" borderId="0"/>
    <xf numFmtId="0" fontId="80" fillId="0" borderId="0"/>
    <xf numFmtId="224" fontId="170" fillId="0" borderId="0" applyFont="0" applyFill="0" applyBorder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81" fillId="0" borderId="3"/>
    <xf numFmtId="0" fontId="81" fillId="0" borderId="3"/>
    <xf numFmtId="0" fontId="81" fillId="0" borderId="3"/>
    <xf numFmtId="192" fontId="81" fillId="0" borderId="3"/>
    <xf numFmtId="192" fontId="81" fillId="0" borderId="3"/>
    <xf numFmtId="192" fontId="81" fillId="0" borderId="3"/>
    <xf numFmtId="192" fontId="81" fillId="0" borderId="3"/>
    <xf numFmtId="0" fontId="81" fillId="0" borderId="3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5" fontId="172" fillId="0" borderId="0" applyFont="0" applyFill="0" applyBorder="0" applyAlignment="0" applyProtection="0"/>
    <xf numFmtId="226" fontId="172" fillId="0" borderId="0" applyFont="0" applyFill="0" applyBorder="0" applyAlignment="0" applyProtection="0"/>
    <xf numFmtId="227" fontId="52" fillId="0" borderId="0" applyFont="0" applyFill="0" applyBorder="0" applyAlignment="0" applyProtection="0"/>
    <xf numFmtId="228" fontId="49" fillId="0" borderId="0" applyFont="0" applyFill="0" applyBorder="0" applyAlignment="0" applyProtection="0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9" fontId="3" fillId="0" borderId="0" applyFont="0" applyFill="0" applyBorder="0" applyAlignment="0" applyProtection="0"/>
    <xf numFmtId="40" fontId="173" fillId="0" borderId="0">
      <alignment horizontal="left"/>
    </xf>
    <xf numFmtId="0" fontId="251" fillId="85" borderId="0" applyNumberFormat="0" applyBorder="0" applyAlignment="0" applyProtection="0"/>
    <xf numFmtId="0" fontId="82" fillId="14" borderId="0" applyNumberFormat="0" applyBorder="0" applyAlignment="0" applyProtection="0"/>
    <xf numFmtId="192" fontId="251" fillId="85" borderId="0" applyNumberFormat="0" applyBorder="0" applyAlignment="0" applyProtection="0"/>
    <xf numFmtId="0" fontId="83" fillId="14" borderId="0" applyNumberFormat="0" applyBorder="0" applyAlignment="0" applyProtection="0"/>
    <xf numFmtId="0" fontId="251" fillId="85" borderId="0" applyNumberFormat="0" applyBorder="0" applyAlignment="0" applyProtection="0"/>
    <xf numFmtId="0" fontId="252" fillId="85" borderId="0" applyNumberFormat="0" applyBorder="0" applyAlignment="0" applyProtection="0"/>
    <xf numFmtId="0" fontId="83" fillId="14" borderId="0" applyNumberFormat="0" applyBorder="0" applyAlignment="0" applyProtection="0"/>
    <xf numFmtId="0" fontId="252" fillId="85" borderId="0" applyNumberFormat="0" applyBorder="0" applyAlignment="0" applyProtection="0"/>
    <xf numFmtId="192" fontId="252" fillId="85" borderId="0" applyNumberFormat="0" applyBorder="0" applyAlignment="0" applyProtection="0"/>
    <xf numFmtId="37" fontId="84" fillId="0" borderId="0"/>
    <xf numFmtId="0" fontId="79" fillId="0" borderId="0"/>
    <xf numFmtId="0" fontId="46" fillId="0" borderId="0"/>
    <xf numFmtId="0" fontId="46" fillId="0" borderId="0"/>
    <xf numFmtId="186" fontId="85" fillId="0" borderId="0"/>
    <xf numFmtId="195" fontId="36" fillId="0" borderId="0"/>
    <xf numFmtId="0" fontId="3" fillId="0" borderId="0"/>
    <xf numFmtId="0" fontId="160" fillId="0" borderId="0"/>
    <xf numFmtId="0" fontId="29" fillId="0" borderId="0"/>
    <xf numFmtId="0" fontId="3" fillId="0" borderId="0"/>
    <xf numFmtId="0" fontId="52" fillId="0" borderId="0"/>
    <xf numFmtId="0" fontId="3" fillId="0" borderId="0"/>
    <xf numFmtId="0" fontId="55" fillId="0" borderId="0">
      <alignment vertical="top"/>
    </xf>
    <xf numFmtId="192" fontId="52" fillId="0" borderId="0"/>
    <xf numFmtId="192" fontId="225" fillId="0" borderId="0"/>
    <xf numFmtId="192" fontId="52" fillId="0" borderId="0"/>
    <xf numFmtId="0" fontId="52" fillId="0" borderId="0"/>
    <xf numFmtId="0" fontId="226" fillId="0" borderId="0"/>
    <xf numFmtId="0" fontId="7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3" fillId="0" borderId="0"/>
    <xf numFmtId="0" fontId="3" fillId="0" borderId="0"/>
    <xf numFmtId="0" fontId="225" fillId="0" borderId="0"/>
    <xf numFmtId="0" fontId="225" fillId="0" borderId="0"/>
    <xf numFmtId="0" fontId="55" fillId="0" borderId="0">
      <alignment vertical="top"/>
    </xf>
    <xf numFmtId="0" fontId="225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55" fillId="0" borderId="0">
      <alignment vertical="top"/>
    </xf>
    <xf numFmtId="192" fontId="52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0" fontId="55" fillId="0" borderId="0">
      <alignment vertical="top"/>
    </xf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2" fillId="0" borderId="0"/>
    <xf numFmtId="0" fontId="7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36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226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53" fillId="0" borderId="0"/>
    <xf numFmtId="0" fontId="225" fillId="0" borderId="0"/>
    <xf numFmtId="0" fontId="226" fillId="0" borderId="0"/>
    <xf numFmtId="0" fontId="225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12" fillId="0" borderId="0"/>
    <xf numFmtId="0" fontId="225" fillId="0" borderId="0"/>
    <xf numFmtId="0" fontId="49" fillId="0" borderId="0"/>
    <xf numFmtId="192" fontId="254" fillId="0" borderId="0" applyAlignment="0"/>
    <xf numFmtId="0" fontId="49" fillId="0" borderId="0"/>
    <xf numFmtId="0" fontId="49" fillId="0" borderId="0"/>
    <xf numFmtId="0" fontId="2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35" fillId="0" borderId="0"/>
    <xf numFmtId="0" fontId="225" fillId="0" borderId="0"/>
    <xf numFmtId="192" fontId="135" fillId="0" borderId="0"/>
    <xf numFmtId="0" fontId="225" fillId="0" borderId="0"/>
    <xf numFmtId="192" fontId="135" fillId="0" borderId="0"/>
    <xf numFmtId="0" fontId="13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0" fontId="55" fillId="0" borderId="0">
      <alignment vertical="top"/>
    </xf>
    <xf numFmtId="192" fontId="3" fillId="0" borderId="0"/>
    <xf numFmtId="0" fontId="3" fillId="0" borderId="0"/>
    <xf numFmtId="0" fontId="225" fillId="0" borderId="0"/>
    <xf numFmtId="0" fontId="3" fillId="0" borderId="0"/>
    <xf numFmtId="0" fontId="49" fillId="0" borderId="0"/>
    <xf numFmtId="0" fontId="225" fillId="0" borderId="0"/>
    <xf numFmtId="192" fontId="3" fillId="0" borderId="0"/>
    <xf numFmtId="0" fontId="49" fillId="0" borderId="0"/>
    <xf numFmtId="192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225" fillId="0" borderId="0"/>
    <xf numFmtId="230" fontId="49" fillId="0" borderId="0"/>
    <xf numFmtId="0" fontId="49" fillId="0" borderId="0"/>
    <xf numFmtId="0" fontId="225" fillId="0" borderId="0"/>
    <xf numFmtId="192" fontId="49" fillId="0" borderId="0"/>
    <xf numFmtId="192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" fillId="0" borderId="0"/>
    <xf numFmtId="0" fontId="226" fillId="0" borderId="0"/>
    <xf numFmtId="192" fontId="3" fillId="0" borderId="0"/>
    <xf numFmtId="0" fontId="3" fillId="0" borderId="0"/>
    <xf numFmtId="0" fontId="3" fillId="0" borderId="0"/>
    <xf numFmtId="192" fontId="3" fillId="0" borderId="0"/>
    <xf numFmtId="192" fontId="3" fillId="0" borderId="0"/>
    <xf numFmtId="0" fontId="3" fillId="0" borderId="0"/>
    <xf numFmtId="0" fontId="254" fillId="0" borderId="0" applyAlignment="0"/>
    <xf numFmtId="0" fontId="13" fillId="0" borderId="0"/>
    <xf numFmtId="0" fontId="3" fillId="0" borderId="0"/>
    <xf numFmtId="0" fontId="225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0" fontId="255" fillId="0" borderId="0"/>
    <xf numFmtId="0" fontId="3" fillId="0" borderId="0"/>
    <xf numFmtId="0" fontId="4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49" fillId="0" borderId="0"/>
    <xf numFmtId="0" fontId="13" fillId="0" borderId="0"/>
    <xf numFmtId="192" fontId="3" fillId="0" borderId="0"/>
    <xf numFmtId="0" fontId="49" fillId="0" borderId="0"/>
    <xf numFmtId="0" fontId="12" fillId="0" borderId="0"/>
    <xf numFmtId="0" fontId="49" fillId="0" borderId="0"/>
    <xf numFmtId="0" fontId="3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3" fillId="0" borderId="0"/>
    <xf numFmtId="0" fontId="3" fillId="0" borderId="0"/>
    <xf numFmtId="0" fontId="226" fillId="0" borderId="0"/>
    <xf numFmtId="0" fontId="226" fillId="0" borderId="0"/>
    <xf numFmtId="0" fontId="226" fillId="0" borderId="0"/>
    <xf numFmtId="0" fontId="255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9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13" fillId="0" borderId="0"/>
    <xf numFmtId="0" fontId="226" fillId="0" borderId="0"/>
    <xf numFmtId="0" fontId="25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52" fillId="0" borderId="0"/>
    <xf numFmtId="192" fontId="52" fillId="0" borderId="0"/>
    <xf numFmtId="0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6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6" fillId="0" borderId="0"/>
    <xf numFmtId="0" fontId="225" fillId="0" borderId="0"/>
    <xf numFmtId="192" fontId="52" fillId="0" borderId="0"/>
    <xf numFmtId="0" fontId="3" fillId="0" borderId="0"/>
    <xf numFmtId="231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5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192" fontId="225" fillId="0" borderId="0"/>
    <xf numFmtId="0" fontId="225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22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43" fillId="0" borderId="0"/>
    <xf numFmtId="0" fontId="225" fillId="0" borderId="0"/>
    <xf numFmtId="0" fontId="36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192" fontId="36" fillId="0" borderId="0"/>
    <xf numFmtId="0" fontId="225" fillId="0" borderId="0"/>
    <xf numFmtId="0" fontId="36" fillId="0" borderId="0"/>
    <xf numFmtId="0" fontId="13" fillId="0" borderId="0"/>
    <xf numFmtId="0" fontId="1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192" fontId="3" fillId="0" borderId="0"/>
    <xf numFmtId="0" fontId="3" fillId="0" borderId="0"/>
    <xf numFmtId="0" fontId="226" fillId="0" borderId="0"/>
    <xf numFmtId="0" fontId="225" fillId="0" borderId="0"/>
    <xf numFmtId="230" fontId="226" fillId="0" borderId="0"/>
    <xf numFmtId="0" fontId="225" fillId="0" borderId="0"/>
    <xf numFmtId="0" fontId="36" fillId="0" borderId="0"/>
    <xf numFmtId="0" fontId="52" fillId="0" borderId="0"/>
    <xf numFmtId="0" fontId="225" fillId="0" borderId="0"/>
    <xf numFmtId="192" fontId="3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25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226" fillId="0" borderId="0"/>
    <xf numFmtId="0" fontId="3" fillId="0" borderId="0"/>
    <xf numFmtId="0" fontId="3" fillId="0" borderId="0"/>
    <xf numFmtId="0" fontId="49" fillId="0" borderId="0"/>
    <xf numFmtId="0" fontId="225" fillId="0" borderId="0"/>
    <xf numFmtId="37" fontId="31" fillId="0" borderId="0"/>
    <xf numFmtId="192" fontId="49" fillId="0" borderId="0"/>
    <xf numFmtId="0" fontId="225" fillId="0" borderId="0"/>
    <xf numFmtId="192" fontId="49" fillId="0" borderId="0"/>
    <xf numFmtId="0" fontId="49" fillId="0" borderId="0"/>
    <xf numFmtId="0" fontId="7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7" fillId="0" borderId="0"/>
    <xf numFmtId="0" fontId="49" fillId="0" borderId="0"/>
    <xf numFmtId="192" fontId="49" fillId="0" borderId="0"/>
    <xf numFmtId="192" fontId="49" fillId="0" borderId="0"/>
    <xf numFmtId="0" fontId="49" fillId="0" borderId="0"/>
    <xf numFmtId="0" fontId="52" fillId="0" borderId="0"/>
    <xf numFmtId="0" fontId="49" fillId="0" borderId="0"/>
    <xf numFmtId="0" fontId="3" fillId="0" borderId="0"/>
    <xf numFmtId="0" fontId="13" fillId="0" borderId="0"/>
    <xf numFmtId="192" fontId="49" fillId="0" borderId="0"/>
    <xf numFmtId="0" fontId="256" fillId="0" borderId="0"/>
    <xf numFmtId="192" fontId="49" fillId="0" borderId="0"/>
    <xf numFmtId="192" fontId="226" fillId="0" borderId="0"/>
    <xf numFmtId="0" fontId="49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23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7" fillId="0" borderId="0"/>
    <xf numFmtId="0" fontId="52" fillId="0" borderId="0"/>
    <xf numFmtId="0" fontId="3" fillId="0" borderId="0"/>
    <xf numFmtId="0" fontId="7" fillId="0" borderId="0"/>
    <xf numFmtId="0" fontId="225" fillId="0" borderId="0"/>
    <xf numFmtId="192" fontId="52" fillId="0" borderId="0"/>
    <xf numFmtId="0" fontId="49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3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185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39" fontId="3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8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39" fontId="33" fillId="0" borderId="0"/>
    <xf numFmtId="192" fontId="52" fillId="0" borderId="0"/>
    <xf numFmtId="0" fontId="13" fillId="0" borderId="0"/>
    <xf numFmtId="192" fontId="52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192" fontId="225" fillId="0" borderId="0"/>
    <xf numFmtId="0" fontId="225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1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7" fillId="0" borderId="0"/>
    <xf numFmtId="192" fontId="52" fillId="0" borderId="0"/>
    <xf numFmtId="192" fontId="225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8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54" fillId="0" borderId="0" applyAlignment="0"/>
    <xf numFmtId="0" fontId="3" fillId="0" borderId="0"/>
    <xf numFmtId="0" fontId="3" fillId="0" borderId="0"/>
    <xf numFmtId="0" fontId="55" fillId="0" borderId="0">
      <alignment vertical="top"/>
    </xf>
    <xf numFmtId="0" fontId="52" fillId="0" borderId="0"/>
    <xf numFmtId="0" fontId="3" fillId="0" borderId="0"/>
    <xf numFmtId="192" fontId="52" fillId="0" borderId="0"/>
    <xf numFmtId="192" fontId="254" fillId="0" borderId="0" applyAlignment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9" fillId="0" borderId="0"/>
    <xf numFmtId="0" fontId="55" fillId="0" borderId="0">
      <alignment vertical="top"/>
    </xf>
    <xf numFmtId="0" fontId="52" fillId="0" borderId="0"/>
    <xf numFmtId="192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7" fillId="0" borderId="0" applyFill="0"/>
    <xf numFmtId="232" fontId="3" fillId="0" borderId="0"/>
    <xf numFmtId="0" fontId="174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3" fillId="9" borderId="18" applyNumberFormat="0" applyFon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192" fontId="220" fillId="86" borderId="45" applyNumberFormat="0" applyFont="0" applyAlignment="0" applyProtection="0"/>
    <xf numFmtId="0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1" fillId="86" borderId="45" applyNumberFormat="0" applyFont="0" applyAlignment="0" applyProtection="0"/>
    <xf numFmtId="192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0" fontId="220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203" fontId="52" fillId="0" borderId="0" applyFont="0" applyFill="0" applyBorder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192" fontId="257" fillId="81" borderId="46" applyNumberFormat="0" applyAlignment="0" applyProtection="0"/>
    <xf numFmtId="0" fontId="258" fillId="81" borderId="46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258" fillId="81" borderId="46" applyNumberFormat="0" applyAlignment="0" applyProtection="0"/>
    <xf numFmtId="192" fontId="258" fillId="81" borderId="46" applyNumberFormat="0" applyAlignment="0" applyProtection="0"/>
    <xf numFmtId="0" fontId="89" fillId="13" borderId="4" applyNumberFormat="0" applyAlignment="0" applyProtection="0"/>
    <xf numFmtId="40" fontId="130" fillId="30" borderId="0">
      <alignment horizontal="right"/>
    </xf>
    <xf numFmtId="0" fontId="175" fillId="30" borderId="0">
      <alignment horizontal="right"/>
    </xf>
    <xf numFmtId="0" fontId="176" fillId="30" borderId="19"/>
    <xf numFmtId="0" fontId="177" fillId="31" borderId="0" applyBorder="0">
      <alignment horizontal="centerContinuous"/>
    </xf>
    <xf numFmtId="0" fontId="126" fillId="31" borderId="0" applyBorder="0">
      <alignment horizontal="centerContinuous"/>
    </xf>
    <xf numFmtId="0" fontId="92" fillId="0" borderId="0">
      <alignment horizontal="center"/>
    </xf>
    <xf numFmtId="0" fontId="178" fillId="0" borderId="0">
      <alignment horizontal="center"/>
    </xf>
    <xf numFmtId="233" fontId="170" fillId="0" borderId="0" applyFont="0" applyFill="0" applyBorder="0" applyAlignment="0" applyProtection="0"/>
    <xf numFmtId="0" fontId="90" fillId="0" borderId="20" applyNumberFormat="0" applyAlignment="0" applyProtection="0"/>
    <xf numFmtId="0" fontId="31" fillId="32" borderId="0" applyNumberFormat="0" applyFont="0" applyBorder="0" applyAlignment="0" applyProtection="0"/>
    <xf numFmtId="0" fontId="62" fillId="33" borderId="21" applyNumberFormat="0" applyFont="0" applyBorder="0" applyAlignment="0" applyProtection="0">
      <alignment horizontal="center"/>
    </xf>
    <xf numFmtId="0" fontId="62" fillId="34" borderId="21" applyNumberFormat="0" applyFont="0" applyBorder="0" applyAlignment="0" applyProtection="0">
      <alignment horizontal="center"/>
    </xf>
    <xf numFmtId="0" fontId="31" fillId="0" borderId="22" applyNumberFormat="0" applyAlignment="0" applyProtection="0"/>
    <xf numFmtId="0" fontId="31" fillId="0" borderId="23" applyNumberFormat="0" applyAlignment="0" applyProtection="0"/>
    <xf numFmtId="0" fontId="90" fillId="0" borderId="24" applyNumberFormat="0" applyAlignment="0" applyProtection="0"/>
    <xf numFmtId="14" fontId="4" fillId="0" borderId="0">
      <alignment horizontal="center" wrapText="1"/>
      <protection locked="0"/>
    </xf>
    <xf numFmtId="23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155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12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71" fillId="0" borderId="25" applyNumberFormat="0" applyBorder="0"/>
    <xf numFmtId="165" fontId="3" fillId="0" borderId="0" applyFont="0" applyFill="0" applyBorder="0" applyAlignment="0" applyProtection="0"/>
    <xf numFmtId="3" fontId="179" fillId="0" borderId="0" applyNumberFormat="0" applyFill="0" applyBorder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4" fontId="123" fillId="0" borderId="0">
      <alignment horizontal="right"/>
    </xf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39" fillId="0" borderId="3">
      <alignment horizontal="center"/>
    </xf>
    <xf numFmtId="0" fontId="39" fillId="0" borderId="3">
      <alignment horizontal="center"/>
    </xf>
    <xf numFmtId="3" fontId="43" fillId="0" borderId="0" applyFont="0" applyFill="0" applyBorder="0" applyAlignment="0" applyProtection="0"/>
    <xf numFmtId="0" fontId="43" fillId="35" borderId="0" applyNumberFormat="0" applyFont="0" applyBorder="0" applyAlignment="0" applyProtection="0"/>
    <xf numFmtId="37" fontId="5" fillId="0" borderId="0"/>
    <xf numFmtId="164" fontId="3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3" fillId="0" borderId="0">
      <alignment vertical="justify"/>
    </xf>
    <xf numFmtId="0" fontId="52" fillId="0" borderId="0" applyFont="0" applyFill="0" applyBorder="0" applyAlignment="0" applyProtection="0"/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0" fontId="180" fillId="36" borderId="0" applyNumberFormat="0" applyFont="0" applyBorder="0" applyAlignment="0">
      <alignment horizontal="center"/>
    </xf>
    <xf numFmtId="4" fontId="181" fillId="0" borderId="0">
      <alignment horizontal="right"/>
    </xf>
    <xf numFmtId="236" fontId="3" fillId="0" borderId="0" applyNumberFormat="0" applyFill="0" applyBorder="0" applyAlignment="0" applyProtection="0">
      <alignment horizontal="left"/>
    </xf>
    <xf numFmtId="4" fontId="55" fillId="37" borderId="4" applyNumberFormat="0" applyProtection="0">
      <alignment vertical="center"/>
    </xf>
    <xf numFmtId="4" fontId="55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39" borderId="4" applyNumberFormat="0" applyProtection="0">
      <alignment horizontal="right" vertical="center"/>
    </xf>
    <xf numFmtId="4" fontId="55" fillId="39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137" fillId="48" borderId="4" applyNumberFormat="0" applyProtection="0">
      <alignment horizontal="left" vertical="center" indent="1"/>
    </xf>
    <xf numFmtId="4" fontId="137" fillId="48" borderId="4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117" fillId="50" borderId="0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27" borderId="4" applyNumberFormat="0" applyProtection="0">
      <alignment vertical="center"/>
    </xf>
    <xf numFmtId="4" fontId="55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49" borderId="4" applyNumberFormat="0" applyProtection="0">
      <alignment horizontal="right" vertical="center"/>
    </xf>
    <xf numFmtId="4" fontId="55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183" fillId="0" borderId="0"/>
    <xf numFmtId="4" fontId="136" fillId="49" borderId="4" applyNumberFormat="0" applyProtection="0">
      <alignment horizontal="right" vertical="center"/>
    </xf>
    <xf numFmtId="4" fontId="136" fillId="49" borderId="4" applyNumberFormat="0" applyProtection="0">
      <alignment horizontal="right" vertical="center"/>
    </xf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38" fontId="31" fillId="0" borderId="0" applyNumberFormat="0" applyFont="0" applyFill="0" applyBorder="0" applyAlignment="0"/>
    <xf numFmtId="0" fontId="15" fillId="3" borderId="0" applyNumberFormat="0" applyBorder="0" applyAlignment="0" applyProtection="0"/>
    <xf numFmtId="0" fontId="184" fillId="0" borderId="0">
      <alignment horizontal="left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31" fillId="0" borderId="28" applyAlignment="0">
      <alignment horizontal="centerContinuous"/>
    </xf>
    <xf numFmtId="0" fontId="185" fillId="0" borderId="0" applyNumberFormat="0" applyFill="0" applyBorder="0" applyAlignment="0">
      <alignment horizontal="center"/>
    </xf>
    <xf numFmtId="1" fontId="31" fillId="0" borderId="0" applyBorder="0">
      <alignment horizontal="left" vertical="top" wrapText="1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0" fontId="92" fillId="0" borderId="0"/>
    <xf numFmtId="0" fontId="93" fillId="0" borderId="0"/>
    <xf numFmtId="164" fontId="3" fillId="0" borderId="0" applyFont="0" applyFill="0" applyBorder="0" applyAlignment="0" applyProtection="0"/>
    <xf numFmtId="0" fontId="187" fillId="0" borderId="0" applyNumberFormat="0" applyFont="0" applyBorder="0"/>
    <xf numFmtId="0" fontId="125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13" borderId="0" applyNumberFormat="0" applyBorder="0" applyAlignment="0"/>
    <xf numFmtId="0" fontId="81" fillId="0" borderId="0"/>
    <xf numFmtId="0" fontId="81" fillId="0" borderId="0"/>
    <xf numFmtId="192" fontId="81" fillId="0" borderId="0"/>
    <xf numFmtId="192" fontId="81" fillId="0" borderId="0"/>
    <xf numFmtId="0" fontId="128" fillId="27" borderId="0">
      <alignment wrapText="1"/>
    </xf>
    <xf numFmtId="0" fontId="94" fillId="0" borderId="29"/>
    <xf numFmtId="40" fontId="193" fillId="0" borderId="0" applyBorder="0">
      <alignment horizontal="right"/>
    </xf>
    <xf numFmtId="0" fontId="194" fillId="0" borderId="0" applyBorder="0" applyAlignment="0"/>
    <xf numFmtId="49" fontId="55" fillId="0" borderId="0" applyFill="0" applyBorder="0" applyAlignment="0"/>
    <xf numFmtId="189" fontId="3" fillId="0" borderId="0" applyFill="0" applyBorder="0" applyAlignment="0"/>
    <xf numFmtId="189" fontId="3" fillId="0" borderId="0" applyFill="0" applyBorder="0" applyAlignment="0"/>
    <xf numFmtId="0" fontId="3" fillId="0" borderId="0" applyFill="0" applyBorder="0" applyAlignment="0"/>
    <xf numFmtId="237" fontId="155" fillId="0" borderId="0" applyFill="0" applyBorder="0" applyAlignment="0"/>
    <xf numFmtId="190" fontId="3" fillId="0" borderId="0" applyFill="0" applyBorder="0" applyAlignment="0"/>
    <xf numFmtId="190" fontId="3" fillId="0" borderId="0" applyFill="0" applyBorder="0" applyAlignment="0"/>
    <xf numFmtId="0" fontId="3" fillId="0" borderId="0" applyFill="0" applyBorder="0" applyAlignment="0"/>
    <xf numFmtId="238" fontId="155" fillId="0" borderId="0" applyFill="0" applyBorder="0" applyAlignment="0"/>
    <xf numFmtId="0" fontId="127" fillId="0" borderId="0" applyFill="0" applyBorder="0" applyProtection="0">
      <alignment horizontal="left" vertical="top"/>
    </xf>
    <xf numFmtId="40" fontId="95" fillId="0" borderId="0"/>
    <xf numFmtId="0" fontId="96" fillId="53" borderId="2"/>
    <xf numFmtId="0" fontId="96" fillId="53" borderId="2"/>
    <xf numFmtId="0" fontId="96" fillId="53" borderId="2"/>
    <xf numFmtId="0" fontId="96" fillId="53" borderId="2"/>
    <xf numFmtId="0" fontId="96" fillId="53" borderId="2"/>
    <xf numFmtId="0" fontId="9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92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92" fontId="26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99" fillId="0" borderId="11" applyNumberFormat="0" applyFill="0" applyAlignment="0" applyProtection="0"/>
    <xf numFmtId="0" fontId="59" fillId="0" borderId="30">
      <protection locked="0"/>
    </xf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263" fillId="0" borderId="47" applyNumberFormat="0" applyFill="0" applyAlignment="0" applyProtection="0"/>
    <xf numFmtId="192" fontId="263" fillId="0" borderId="47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192" fontId="264" fillId="0" borderId="47" applyNumberFormat="0" applyFill="0" applyAlignment="0" applyProtection="0"/>
    <xf numFmtId="0" fontId="100" fillId="0" borderId="11" applyNumberFormat="0" applyFill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6" fontId="43" fillId="0" borderId="0" applyFont="0" applyFill="0" applyBorder="0" applyAlignment="0" applyProtection="0"/>
    <xf numFmtId="239" fontId="171" fillId="0" borderId="0" applyFont="0" applyFill="0" applyBorder="0" applyAlignment="0" applyProtection="0"/>
    <xf numFmtId="191" fontId="54" fillId="0" borderId="0" applyFont="0" applyFill="0" applyBorder="0" applyAlignment="0" applyProtection="0"/>
    <xf numFmtId="0" fontId="24" fillId="0" borderId="17" applyNumberFormat="0" applyFill="0" applyAlignment="0" applyProtection="0"/>
    <xf numFmtId="0" fontId="3" fillId="0" borderId="0">
      <alignment horizontal="centerContinuous" vertical="center"/>
    </xf>
    <xf numFmtId="0" fontId="2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2" fontId="26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192" fontId="266" fillId="0" borderId="0" applyNumberFormat="0" applyFill="0" applyBorder="0" applyAlignment="0" applyProtection="0"/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0" fontId="172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240" fontId="197" fillId="0" borderId="0" applyFont="0" applyFill="0" applyBorder="0" applyAlignment="0" applyProtection="0"/>
    <xf numFmtId="241" fontId="197" fillId="0" borderId="0" applyFont="0" applyFill="0" applyBorder="0" applyAlignment="0" applyProtection="0">
      <alignment vertical="top"/>
    </xf>
    <xf numFmtId="242" fontId="197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9" fontId="52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45" fillId="54" borderId="31" applyNumberFormat="0" applyAlignment="0" applyProtection="0"/>
    <xf numFmtId="0" fontId="45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104" fillId="0" borderId="32" applyNumberFormat="0" applyFill="0" applyAlignment="0" applyProtection="0"/>
    <xf numFmtId="0" fontId="78" fillId="0" borderId="17" applyNumberFormat="0" applyFill="0" applyAlignment="0" applyProtection="0"/>
    <xf numFmtId="0" fontId="202" fillId="0" borderId="17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38" fillId="3" borderId="0" applyNumberFormat="0" applyBorder="0" applyAlignment="0" applyProtection="0"/>
    <xf numFmtId="0" fontId="207" fillId="3" borderId="0" applyNumberFormat="0" applyBorder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4" fontId="108" fillId="0" borderId="0" applyFont="0" applyFill="0" applyBorder="0" applyAlignment="0" applyProtection="0"/>
    <xf numFmtId="0" fontId="61" fillId="4" borderId="0" applyNumberFormat="0" applyBorder="0" applyAlignment="0" applyProtection="0"/>
    <xf numFmtId="0" fontId="203" fillId="4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31" fontId="49" fillId="0" borderId="0"/>
    <xf numFmtId="0" fontId="49" fillId="0" borderId="0"/>
    <xf numFmtId="0" fontId="111" fillId="14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2" fillId="14" borderId="0" applyNumberFormat="0" applyBorder="0" applyAlignment="0" applyProtection="0"/>
    <xf numFmtId="0" fontId="83" fillId="14" borderId="0" applyNumberFormat="0" applyBorder="0" applyAlignment="0" applyProtection="0"/>
    <xf numFmtId="0" fontId="206" fillId="14" borderId="0" applyNumberFormat="0" applyBorder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244" fontId="208" fillId="0" borderId="0" applyFont="0" applyFill="0" applyBorder="0" applyAlignment="0" applyProtection="0"/>
    <xf numFmtId="245" fontId="208" fillId="0" borderId="0" applyFont="0" applyFill="0" applyBorder="0" applyAlignment="0" applyProtection="0"/>
    <xf numFmtId="37" fontId="46" fillId="0" borderId="0"/>
    <xf numFmtId="0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3" fillId="0" borderId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151" fillId="22" borderId="0" applyNumberFormat="0" applyBorder="0" applyAlignment="0" applyProtection="0"/>
    <xf numFmtId="0" fontId="35" fillId="23" borderId="0" applyNumberFormat="0" applyBorder="0" applyAlignment="0" applyProtection="0"/>
    <xf numFmtId="0" fontId="151" fillId="23" borderId="0" applyNumberFormat="0" applyBorder="0" applyAlignment="0" applyProtection="0"/>
    <xf numFmtId="0" fontId="35" fillId="55" borderId="0" applyNumberFormat="0" applyBorder="0" applyAlignment="0" applyProtection="0"/>
    <xf numFmtId="0" fontId="35" fillId="24" borderId="0" applyNumberFormat="0" applyBorder="0" applyAlignment="0" applyProtection="0"/>
    <xf numFmtId="0" fontId="151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5" borderId="0" applyNumberFormat="0" applyBorder="0" applyAlignment="0" applyProtection="0"/>
    <xf numFmtId="0" fontId="151" fillId="25" borderId="0" applyNumberFormat="0" applyBorder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113" fillId="0" borderId="35" applyNumberFormat="0" applyFill="0" applyAlignment="0" applyProtection="0"/>
    <xf numFmtId="0" fontId="66" fillId="0" borderId="14" applyNumberFormat="0" applyFill="0" applyAlignment="0" applyProtection="0"/>
    <xf numFmtId="0" fontId="65" fillId="0" borderId="14" applyNumberFormat="0" applyFill="0" applyAlignment="0" applyProtection="0"/>
    <xf numFmtId="0" fontId="114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115" fillId="0" borderId="36" applyNumberFormat="0" applyFill="0" applyAlignment="0" applyProtection="0"/>
    <xf numFmtId="0" fontId="70" fillId="0" borderId="16" applyNumberFormat="0" applyFill="0" applyAlignment="0" applyProtection="0"/>
    <xf numFmtId="0" fontId="69" fillId="0" borderId="16" applyNumberFormat="0" applyFill="0" applyAlignment="0" applyProtection="0"/>
    <xf numFmtId="0" fontId="1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0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9" fontId="210" fillId="0" borderId="0" applyFont="0" applyFill="0" applyBorder="0" applyAlignment="0" applyProtection="0"/>
    <xf numFmtId="246" fontId="211" fillId="0" borderId="0" applyFont="0" applyFill="0" applyBorder="0" applyAlignment="0" applyProtection="0"/>
    <xf numFmtId="247" fontId="21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210" fillId="0" borderId="0"/>
    <xf numFmtId="0" fontId="3" fillId="0" borderId="0"/>
    <xf numFmtId="202" fontId="116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213" fillId="0" borderId="0" applyNumberFormat="0" applyFont="0" applyFill="0" applyBorder="0">
      <alignment horizontal="left" vertical="top" wrapText="1"/>
    </xf>
    <xf numFmtId="0" fontId="214" fillId="0" borderId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3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Fill="0" applyBorder="0" applyProtection="0"/>
    <xf numFmtId="198" fontId="217" fillId="0" borderId="0" applyFont="0" applyFill="0" applyBorder="0" applyAlignment="0" applyProtection="0"/>
    <xf numFmtId="198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205" fontId="219" fillId="0" borderId="0" applyFont="0" applyFill="0" applyBorder="0" applyAlignment="0" applyProtection="0"/>
    <xf numFmtId="204" fontId="219" fillId="0" borderId="0" applyFont="0" applyFill="0" applyBorder="0" applyAlignment="0" applyProtection="0"/>
    <xf numFmtId="0" fontId="13" fillId="0" borderId="0"/>
    <xf numFmtId="0" fontId="1" fillId="56" borderId="0" applyNumberFormat="0" applyBorder="0" applyAlignment="0" applyProtection="0"/>
    <xf numFmtId="192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192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92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92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192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92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192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192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192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192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192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192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8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3" fillId="9" borderId="2490" applyNumberFormat="0" applyFont="0" applyAlignment="0" applyProtection="0"/>
    <xf numFmtId="0" fontId="3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0" fontId="1" fillId="0" borderId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27" borderId="249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1" fillId="0" borderId="0"/>
    <xf numFmtId="0" fontId="1" fillId="0" borderId="0"/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192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230" fontId="1" fillId="0" borderId="0"/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0" fontId="1" fillId="0" borderId="0"/>
    <xf numFmtId="0" fontId="26" fillId="0" borderId="2493" applyNumberFormat="0" applyFill="0" applyAlignment="0" applyProtection="0"/>
    <xf numFmtId="0" fontId="26" fillId="0" borderId="2493" applyNumberFormat="0" applyFill="0" applyAlignment="0" applyProtection="0"/>
    <xf numFmtId="0" fontId="1" fillId="0" borderId="0"/>
    <xf numFmtId="0" fontId="1" fillId="0" borderId="0"/>
    <xf numFmtId="0" fontId="23" fillId="7" borderId="2489" applyNumberFormat="0" applyAlignment="0" applyProtection="0"/>
    <xf numFmtId="0" fontId="23" fillId="7" borderId="2489" applyNumberFormat="0" applyAlignment="0" applyProtection="0"/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0" fontId="53" fillId="0" borderId="2496"/>
    <xf numFmtId="0" fontId="53" fillId="0" borderId="2496"/>
    <xf numFmtId="0" fontId="53" fillId="0" borderId="2496"/>
    <xf numFmtId="181" fontId="53" fillId="0" borderId="2496"/>
    <xf numFmtId="181" fontId="53" fillId="0" borderId="2496"/>
    <xf numFmtId="230" fontId="1" fillId="0" borderId="0"/>
    <xf numFmtId="0" fontId="1" fillId="0" borderId="0"/>
    <xf numFmtId="0" fontId="1" fillId="0" borderId="0"/>
    <xf numFmtId="192" fontId="1" fillId="0" borderId="0"/>
    <xf numFmtId="23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0" fontId="48" fillId="86" borderId="45" applyNumberFormat="0" applyFont="0" applyAlignment="0" applyProtection="0"/>
    <xf numFmtId="192" fontId="48" fillId="86" borderId="45" applyNumberFormat="0" applyFont="0" applyAlignment="0" applyProtection="0"/>
    <xf numFmtId="0" fontId="30" fillId="86" borderId="45" applyNumberFormat="0" applyFont="0" applyAlignment="0" applyProtection="0"/>
    <xf numFmtId="0" fontId="30" fillId="86" borderId="45" applyNumberFormat="0" applyFont="0" applyAlignment="0" applyProtection="0"/>
    <xf numFmtId="192" fontId="30" fillId="86" borderId="45" applyNumberFormat="0" applyFont="0" applyAlignment="0" applyProtection="0"/>
    <xf numFmtId="0" fontId="48" fillId="86" borderId="45" applyNumberFormat="0" applyFont="0" applyAlignment="0" applyProtection="0"/>
    <xf numFmtId="0" fontId="48" fillId="86" borderId="45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3" fontId="43" fillId="0" borderId="2496"/>
    <xf numFmtId="3" fontId="43" fillId="0" borderId="2496"/>
    <xf numFmtId="3" fontId="43" fillId="0" borderId="2496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1" fillId="13" borderId="2489" applyNumberFormat="0" applyAlignment="0" applyProtection="0"/>
    <xf numFmtId="0" fontId="40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0" fontId="16" fillId="13" borderId="2489" applyNumberFormat="0" applyAlignment="0" applyProtection="0"/>
    <xf numFmtId="0" fontId="16" fillId="13" borderId="2489" applyNumberFormat="0" applyAlignment="0" applyProtection="0"/>
    <xf numFmtId="0" fontId="25" fillId="13" borderId="2491" applyNumberFormat="0" applyAlignment="0" applyProtection="0"/>
    <xf numFmtId="0" fontId="25" fillId="13" borderId="2491" applyNumberFormat="0" applyAlignment="0" applyProtection="0"/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43" fontId="3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250" fontId="31" fillId="0" borderId="0" applyFont="0" applyFill="0" applyBorder="0" applyAlignment="0" applyProtection="0"/>
    <xf numFmtId="38" fontId="171" fillId="0" borderId="0" applyFill="0" applyBorder="0" applyAlignment="0" applyProtection="0"/>
    <xf numFmtId="40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0" fontId="5" fillId="0" borderId="0"/>
    <xf numFmtId="0" fontId="3" fillId="0" borderId="0">
      <alignment horizontal="right"/>
    </xf>
    <xf numFmtId="0" fontId="118" fillId="0" borderId="0">
      <alignment horizontal="center"/>
    </xf>
    <xf numFmtId="0" fontId="118" fillId="0" borderId="0">
      <alignment horizontal="right"/>
    </xf>
    <xf numFmtId="251" fontId="3" fillId="0" borderId="0">
      <alignment horizontal="right"/>
    </xf>
    <xf numFmtId="250" fontId="3" fillId="0" borderId="0" applyFont="0" applyFill="0" applyBorder="0" applyAlignment="0" applyProtection="0"/>
    <xf numFmtId="14" fontId="118" fillId="0" borderId="0">
      <alignment horizontal="right"/>
    </xf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9" fontId="13" fillId="0" borderId="0" applyFont="0" applyFill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14" fillId="15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38" fontId="171" fillId="0" borderId="0" applyFill="0" applyBorder="0" applyAlignment="0" applyProtection="0"/>
    <xf numFmtId="9" fontId="36" fillId="0" borderId="0"/>
    <xf numFmtId="9" fontId="36" fillId="0" borderId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0" fontId="14" fillId="22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38" fontId="171" fillId="0" borderId="0" applyFill="0" applyBorder="0" applyAlignment="0" applyProtection="0"/>
    <xf numFmtId="0" fontId="15" fillId="3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69" fillId="0" borderId="0" applyNumberFormat="0" applyFill="0" applyBorder="0" applyAlignment="0" applyProtection="0"/>
    <xf numFmtId="253" fontId="55" fillId="0" borderId="0" applyFill="0" applyBorder="0" applyAlignment="0"/>
    <xf numFmtId="249" fontId="3" fillId="0" borderId="0" applyFill="0" applyBorder="0" applyAlignment="0"/>
    <xf numFmtId="254" fontId="3" fillId="0" borderId="0" applyFill="0" applyBorder="0" applyAlignment="0"/>
    <xf numFmtId="255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0" fontId="16" fillId="13" borderId="5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0" fontId="17" fillId="26" borderId="7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257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6" fillId="0" borderId="0"/>
    <xf numFmtId="249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182" fontId="36" fillId="0" borderId="0"/>
    <xf numFmtId="0" fontId="271" fillId="0" borderId="0"/>
    <xf numFmtId="38" fontId="171" fillId="0" borderId="10">
      <alignment vertical="center"/>
    </xf>
    <xf numFmtId="183" fontId="36" fillId="0" borderId="0"/>
    <xf numFmtId="0" fontId="271" fillId="0" borderId="48"/>
    <xf numFmtId="0" fontId="271" fillId="0" borderId="48"/>
    <xf numFmtId="40" fontId="171" fillId="0" borderId="0" applyFont="0" applyFill="0" applyBorder="0" applyAlignment="0" applyProtection="0"/>
    <xf numFmtId="0" fontId="272" fillId="87" borderId="0"/>
    <xf numFmtId="257" fontId="3" fillId="0" borderId="0" applyFill="0" applyBorder="0" applyAlignment="0"/>
    <xf numFmtId="249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262" fontId="36" fillId="0" borderId="0" applyFont="0" applyFill="0" applyBorder="0" applyAlignment="0" applyProtection="0"/>
    <xf numFmtId="262" fontId="36" fillId="0" borderId="0" applyFont="0" applyFill="0" applyBorder="0" applyAlignment="0" applyProtection="0"/>
    <xf numFmtId="262" fontId="3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3" fillId="0" borderId="49"/>
    <xf numFmtId="0" fontId="273" fillId="0" borderId="48"/>
    <xf numFmtId="0" fontId="273" fillId="88" borderId="48"/>
    <xf numFmtId="0" fontId="19" fillId="4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274" fillId="28" borderId="0" applyNumberFormat="0" applyBorder="0" applyAlignment="0" applyProtection="0"/>
    <xf numFmtId="0" fontId="275" fillId="0" borderId="12" applyNumberFormat="0" applyAlignment="0" applyProtection="0">
      <alignment horizontal="left" vertical="center"/>
    </xf>
    <xf numFmtId="0" fontId="275" fillId="0" borderId="13">
      <alignment horizontal="left" vertical="center"/>
    </xf>
    <xf numFmtId="0" fontId="20" fillId="0" borderId="14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10" fontId="274" fillId="27" borderId="2" applyNumberFormat="0" applyBorder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40" fontId="171" fillId="0" borderId="0" applyFont="0" applyFill="0" applyBorder="0" applyAlignment="0" applyProtection="0"/>
    <xf numFmtId="257" fontId="3" fillId="0" borderId="0" applyFill="0" applyBorder="0" applyAlignment="0"/>
    <xf numFmtId="249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0" fontId="24" fillId="0" borderId="17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76" fillId="0" borderId="2">
      <alignment horizontal="center"/>
    </xf>
    <xf numFmtId="0" fontId="277" fillId="14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77" fillId="14" borderId="0" applyNumberFormat="0" applyBorder="0" applyAlignment="0" applyProtection="0"/>
    <xf numFmtId="0" fontId="277" fillId="14" borderId="0" applyNumberFormat="0" applyBorder="0" applyAlignment="0" applyProtection="0"/>
    <xf numFmtId="49" fontId="278" fillId="0" borderId="0" applyNumberFormat="0" applyBorder="0" applyAlignment="0">
      <alignment horizontal="left"/>
    </xf>
    <xf numFmtId="0" fontId="3" fillId="0" borderId="0"/>
    <xf numFmtId="0" fontId="27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62" fontId="49" fillId="0" borderId="0"/>
    <xf numFmtId="262" fontId="49" fillId="0" borderId="0"/>
    <xf numFmtId="0" fontId="3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62" fontId="3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28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88" fillId="0" borderId="0"/>
    <xf numFmtId="0" fontId="2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26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25" fillId="13" borderId="4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165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257" fontId="3" fillId="0" borderId="0" applyFill="0" applyBorder="0" applyAlignment="0"/>
    <xf numFmtId="249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1" fontId="3" fillId="0" borderId="21" applyNumberFormat="0" applyFill="0" applyAlignment="0" applyProtection="0">
      <alignment horizontal="center" vertical="center"/>
    </xf>
    <xf numFmtId="210" fontId="281" fillId="0" borderId="6" applyFont="0" applyBorder="0" applyAlignment="0">
      <alignment horizontal="center" vertical="center"/>
    </xf>
    <xf numFmtId="0" fontId="271" fillId="0" borderId="0"/>
    <xf numFmtId="14" fontId="92" fillId="0" borderId="0" applyNumberFormat="0" applyFill="0" applyBorder="0" applyAlignment="0" applyProtection="0">
      <alignment horizontal="left"/>
    </xf>
    <xf numFmtId="250" fontId="3" fillId="0" borderId="0" applyFont="0" applyFill="0" applyBorder="0" applyAlignment="0" applyProtection="0"/>
    <xf numFmtId="0" fontId="282" fillId="0" borderId="0" applyFont="0" applyBorder="0" applyAlignment="0"/>
    <xf numFmtId="0" fontId="3" fillId="0" borderId="0"/>
    <xf numFmtId="0" fontId="3" fillId="0" borderId="0"/>
    <xf numFmtId="0" fontId="3" fillId="0" borderId="0"/>
    <xf numFmtId="0" fontId="25" fillId="13" borderId="4" applyNumberFormat="0" applyAlignment="0" applyProtection="0"/>
    <xf numFmtId="40" fontId="283" fillId="0" borderId="0" applyBorder="0">
      <alignment horizontal="right"/>
    </xf>
    <xf numFmtId="265" fontId="3" fillId="0" borderId="0" applyFill="0" applyBorder="0" applyAlignment="0"/>
    <xf numFmtId="266" fontId="3" fillId="0" borderId="0" applyFill="0" applyBorder="0" applyAlignment="0"/>
    <xf numFmtId="262" fontId="127" fillId="0" borderId="0">
      <alignment horizontal="center" vertical="top"/>
    </xf>
    <xf numFmtId="0" fontId="9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284" fillId="0" borderId="50">
      <alignment horizontal="center"/>
    </xf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3" fontId="284" fillId="0" borderId="50">
      <alignment horizontal="center"/>
    </xf>
    <xf numFmtId="3" fontId="284" fillId="0" borderId="50">
      <alignment horizontal="center"/>
    </xf>
    <xf numFmtId="40" fontId="285" fillId="0" borderId="2" applyFont="0" applyFill="0" applyBorder="0" applyAlignment="0" applyProtection="0"/>
    <xf numFmtId="0" fontId="2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3" fillId="0" borderId="51" applyFont="0" applyBorder="0" applyAlignment="0">
      <alignment horizontal="center" vertical="center"/>
    </xf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262" fontId="3" fillId="0" borderId="0"/>
    <xf numFmtId="262" fontId="3" fillId="0" borderId="0"/>
    <xf numFmtId="0" fontId="3" fillId="0" borderId="0"/>
    <xf numFmtId="0" fontId="3" fillId="0" borderId="0"/>
    <xf numFmtId="0" fontId="3" fillId="0" borderId="0"/>
    <xf numFmtId="0" fontId="49" fillId="9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" fillId="0" borderId="0"/>
    <xf numFmtId="179" fontId="3" fillId="0" borderId="51" applyFont="0" applyBorder="0" applyAlignment="0">
      <alignment horizontal="center" vertical="center"/>
    </xf>
    <xf numFmtId="40" fontId="285" fillId="0" borderId="2" applyFon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71" fillId="0" borderId="48"/>
    <xf numFmtId="0" fontId="271" fillId="0" borderId="48"/>
    <xf numFmtId="0" fontId="16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91" fillId="0" borderId="27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3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9" fontId="7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9" fontId="1" fillId="0" borderId="0" applyFont="0" applyFill="0" applyBorder="0" applyAlignment="0" applyProtection="0"/>
    <xf numFmtId="181" fontId="53" fillId="0" borderId="2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76" fillId="0" borderId="2">
      <alignment horizontal="center"/>
    </xf>
    <xf numFmtId="10" fontId="274" fillId="27" borderId="2" applyNumberFormat="0" applyBorder="0" applyAlignment="0" applyProtection="0"/>
    <xf numFmtId="0" fontId="275" fillId="0" borderId="13">
      <alignment horizontal="left" vertical="center"/>
    </xf>
    <xf numFmtId="0" fontId="273" fillId="88" borderId="48"/>
    <xf numFmtId="0" fontId="273" fillId="0" borderId="48"/>
    <xf numFmtId="0" fontId="16" fillId="13" borderId="5" applyNumberFormat="0" applyAlignment="0" applyProtection="0"/>
    <xf numFmtId="0" fontId="16" fillId="13" borderId="5" applyNumberForma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5" fontId="39" fillId="0" borderId="6" applyAlignment="0" applyProtection="0"/>
    <xf numFmtId="0" fontId="7" fillId="0" borderId="0"/>
    <xf numFmtId="0" fontId="25" fillId="13" borderId="4" applyNumberFormat="0" applyAlignment="0" applyProtection="0"/>
    <xf numFmtId="210" fontId="281" fillId="0" borderId="6" applyFont="0" applyBorder="0" applyAlignment="0">
      <alignment horizontal="center" vertical="center"/>
    </xf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88" fillId="13" borderId="4" applyNumberFormat="0" applyAlignment="0" applyProtection="0"/>
    <xf numFmtId="0" fontId="33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289" fillId="0" borderId="0"/>
    <xf numFmtId="43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1" fillId="85" borderId="0" applyNumberFormat="0" applyBorder="0" applyAlignment="0" applyProtection="0"/>
    <xf numFmtId="0" fontId="227" fillId="68" borderId="0" applyNumberFormat="0" applyBorder="0" applyAlignment="0" applyProtection="0"/>
    <xf numFmtId="0" fontId="227" fillId="69" borderId="0" applyNumberFormat="0" applyBorder="0" applyAlignment="0" applyProtection="0"/>
    <xf numFmtId="0" fontId="227" fillId="70" borderId="0" applyNumberFormat="0" applyBorder="0" applyAlignment="0" applyProtection="0"/>
    <xf numFmtId="0" fontId="227" fillId="71" borderId="0" applyNumberFormat="0" applyBorder="0" applyAlignment="0" applyProtection="0"/>
    <xf numFmtId="0" fontId="227" fillId="72" borderId="0" applyNumberFormat="0" applyBorder="0" applyAlignment="0" applyProtection="0"/>
    <xf numFmtId="0" fontId="227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3" fillId="0" borderId="0"/>
    <xf numFmtId="0" fontId="1" fillId="0" borderId="0"/>
    <xf numFmtId="0" fontId="254" fillId="0" borderId="0" applyAlignment="0"/>
    <xf numFmtId="0" fontId="29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40" fillId="13" borderId="5" applyNumberFormat="0" applyAlignment="0" applyProtection="0"/>
    <xf numFmtId="0" fontId="41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3" fillId="9" borderId="18" applyNumberFormat="0" applyFont="0" applyAlignment="0" applyProtection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30">
      <protection locked="0"/>
    </xf>
    <xf numFmtId="0" fontId="29" fillId="0" borderId="0"/>
    <xf numFmtId="0" fontId="2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3" fillId="0" borderId="0"/>
    <xf numFmtId="0" fontId="290" fillId="0" borderId="0"/>
    <xf numFmtId="0" fontId="1" fillId="0" borderId="0"/>
    <xf numFmtId="43" fontId="1" fillId="0" borderId="0" applyFont="0" applyFill="0" applyBorder="0" applyAlignment="0" applyProtection="0"/>
    <xf numFmtId="165" fontId="25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6" fillId="0" borderId="0" applyFont="0" applyFill="0" applyBorder="0" applyAlignment="0" applyProtection="0"/>
    <xf numFmtId="0" fontId="25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3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13" borderId="5" applyNumberFormat="0" applyAlignment="0" applyProtection="0"/>
    <xf numFmtId="3" fontId="43" fillId="0" borderId="2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2"/>
    <xf numFmtId="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7" fillId="0" borderId="0"/>
    <xf numFmtId="0" fontId="7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96" fillId="53" borderId="2"/>
    <xf numFmtId="0" fontId="11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99" fillId="0" borderId="11" applyNumberFormat="0" applyFill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" fontId="43" fillId="0" borderId="2"/>
    <xf numFmtId="0" fontId="53" fillId="0" borderId="2"/>
    <xf numFmtId="10" fontId="62" fillId="27" borderId="2" applyNumberFormat="0" applyBorder="0" applyAlignment="0" applyProtection="0"/>
    <xf numFmtId="0" fontId="1" fillId="0" borderId="0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29" fillId="0" borderId="0"/>
    <xf numFmtId="0" fontId="29" fillId="0" borderId="0"/>
    <xf numFmtId="9" fontId="2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5" fontId="39" fillId="0" borderId="6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64" fillId="0" borderId="13">
      <alignment horizontal="left" vertical="center"/>
    </xf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0" fontId="74" fillId="7" borderId="5" applyNumberFormat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181" fontId="53" fillId="0" borderId="1776"/>
    <xf numFmtId="0" fontId="40" fillId="13" borderId="5" applyNumberFormat="0" applyAlignment="0" applyProtection="0"/>
    <xf numFmtId="0" fontId="132" fillId="0" borderId="0">
      <protection locked="0"/>
    </xf>
    <xf numFmtId="0" fontId="91" fillId="0" borderId="1772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106" fillId="31" borderId="1769" applyNumberFormat="0" applyAlignment="0" applyProtection="0"/>
    <xf numFmtId="0" fontId="53" fillId="0" borderId="1767"/>
    <xf numFmtId="0" fontId="75" fillId="7" borderId="5" applyNumberFormat="0" applyAlignment="0" applyProtection="0"/>
    <xf numFmtId="3" fontId="43" fillId="0" borderId="1767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9" fontId="7" fillId="0" borderId="0" applyFont="0" applyFill="0" applyBorder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76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3" fillId="9" borderId="1770" applyNumberFormat="0" applyFont="0" applyAlignment="0" applyProtection="0"/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226" fillId="0" borderId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59" fillId="0" borderId="30">
      <protection locked="0"/>
    </xf>
    <xf numFmtId="0" fontId="49" fillId="0" borderId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255" fillId="0" borderId="0"/>
    <xf numFmtId="9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52" fillId="0" borderId="0"/>
    <xf numFmtId="182" fontId="52" fillId="0" borderId="0"/>
    <xf numFmtId="183" fontId="52" fillId="0" borderId="0"/>
    <xf numFmtId="0" fontId="111" fillId="14" borderId="1769" applyNumberFormat="0" applyAlignment="0" applyProtection="0"/>
    <xf numFmtId="0" fontId="226" fillId="0" borderId="0"/>
    <xf numFmtId="0" fontId="7" fillId="0" borderId="0"/>
    <xf numFmtId="0" fontId="7" fillId="0" borderId="0"/>
    <xf numFmtId="0" fontId="13" fillId="0" borderId="0"/>
    <xf numFmtId="0" fontId="226" fillId="0" borderId="0"/>
    <xf numFmtId="0" fontId="29" fillId="0" borderId="0"/>
    <xf numFmtId="0" fontId="7" fillId="0" borderId="0"/>
    <xf numFmtId="0" fontId="1" fillId="0" borderId="0"/>
    <xf numFmtId="0" fontId="3" fillId="0" borderId="0"/>
    <xf numFmtId="9" fontId="7" fillId="0" borderId="0" applyFont="0" applyFill="0" applyBorder="0" applyAlignment="0" applyProtection="0"/>
    <xf numFmtId="0" fontId="41" fillId="13" borderId="1769" applyNumberFormat="0" applyAlignment="0" applyProtection="0"/>
    <xf numFmtId="0" fontId="41" fillId="13" borderId="110" applyNumberFormat="0" applyAlignment="0" applyProtection="0"/>
    <xf numFmtId="0" fontId="40" fillId="13" borderId="110" applyNumberFormat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5" fontId="39" fillId="0" borderId="108" applyAlignment="0" applyProtection="0"/>
    <xf numFmtId="0" fontId="30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5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25" borderId="0" applyNumberFormat="0" applyBorder="0" applyAlignment="0" applyProtection="0"/>
    <xf numFmtId="0" fontId="38" fillId="3" borderId="0" applyNumberFormat="0" applyBorder="0" applyAlignment="0" applyProtection="0"/>
    <xf numFmtId="5" fontId="39" fillId="0" borderId="6" applyAlignment="0" applyProtection="0"/>
    <xf numFmtId="172" fontId="31" fillId="0" borderId="0" applyFill="0" applyBorder="0" applyAlignment="0"/>
    <xf numFmtId="173" fontId="3" fillId="0" borderId="0" applyFill="0" applyBorder="0" applyAlignment="0"/>
    <xf numFmtId="174" fontId="3" fillId="0" borderId="0" applyFill="0" applyBorder="0" applyAlignment="0"/>
    <xf numFmtId="175" fontId="3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41" fillId="13" borderId="5" applyNumberFormat="0" applyAlignment="0" applyProtection="0"/>
    <xf numFmtId="0" fontId="45" fillId="26" borderId="7" applyNumberFormat="0" applyAlignment="0" applyProtection="0"/>
    <xf numFmtId="17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58" fillId="0" borderId="0" applyNumberFormat="0" applyFill="0" applyBorder="0" applyAlignment="0" applyProtection="0"/>
    <xf numFmtId="0" fontId="61" fillId="4" borderId="0" applyNumberFormat="0" applyBorder="0" applyAlignment="0" applyProtection="0"/>
    <xf numFmtId="0" fontId="66" fillId="0" borderId="14" applyNumberFormat="0" applyFill="0" applyAlignment="0" applyProtection="0"/>
    <xf numFmtId="0" fontId="68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64" fillId="0" borderId="0" applyProtection="0"/>
    <xf numFmtId="0" fontId="105" fillId="31" borderId="1774" applyNumberFormat="0" applyAlignment="0" applyProtection="0"/>
    <xf numFmtId="10" fontId="62" fillId="27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177" fontId="3" fillId="0" borderId="0" applyFill="0" applyBorder="0" applyAlignment="0"/>
    <xf numFmtId="0" fontId="75" fillId="7" borderId="1769" applyNumberFormat="0" applyAlignment="0" applyProtection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78" fillId="0" borderId="17" applyNumberFormat="0" applyFill="0" applyAlignment="0" applyProtection="0"/>
    <xf numFmtId="0" fontId="83" fillId="1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26" fillId="0" borderId="0"/>
    <xf numFmtId="0" fontId="3" fillId="0" borderId="0"/>
    <xf numFmtId="0" fontId="1" fillId="0" borderId="0"/>
    <xf numFmtId="0" fontId="3" fillId="0" borderId="0"/>
    <xf numFmtId="0" fontId="255" fillId="0" borderId="0"/>
    <xf numFmtId="0" fontId="1" fillId="0" borderId="0"/>
    <xf numFmtId="0" fontId="1" fillId="0" borderId="0"/>
    <xf numFmtId="0" fontId="226" fillId="0" borderId="0"/>
    <xf numFmtId="0" fontId="2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226" fillId="0" borderId="0"/>
    <xf numFmtId="0" fontId="5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9" borderId="1770" applyNumberFormat="0" applyFont="0" applyAlignment="0" applyProtection="0"/>
    <xf numFmtId="0" fontId="3" fillId="0" borderId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5" fillId="31" borderId="1774" applyNumberFormat="0" applyAlignment="0" applyProtection="0"/>
    <xf numFmtId="0" fontId="226" fillId="0" borderId="0"/>
    <xf numFmtId="0" fontId="7" fillId="0" borderId="0"/>
    <xf numFmtId="0" fontId="91" fillId="0" borderId="17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13" borderId="1771" applyNumberFormat="0" applyAlignment="0" applyProtection="0"/>
    <xf numFmtId="0" fontId="1" fillId="0" borderId="0"/>
    <xf numFmtId="0" fontId="1" fillId="0" borderId="0"/>
    <xf numFmtId="0" fontId="3" fillId="9" borderId="1770" applyNumberFormat="0" applyFont="0" applyAlignment="0" applyProtection="0"/>
    <xf numFmtId="0" fontId="1" fillId="0" borderId="0"/>
    <xf numFmtId="0" fontId="3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31" fillId="0" borderId="22" applyNumberFormat="0" applyAlignment="0" applyProtection="0"/>
    <xf numFmtId="17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75" fillId="7" borderId="1769" applyNumberFormat="0" applyAlignment="0" applyProtection="0"/>
    <xf numFmtId="0" fontId="64" fillId="0" borderId="1777">
      <alignment horizontal="left" vertical="center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13" borderId="1769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189" fontId="3" fillId="0" borderId="0" applyFill="0" applyBorder="0" applyAlignment="0"/>
    <xf numFmtId="190" fontId="3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11" applyNumberFormat="0" applyFill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89" fillId="13" borderId="4" applyNumberFormat="0" applyAlignment="0" applyProtection="0"/>
    <xf numFmtId="0" fontId="41" fillId="13" borderId="5" applyNumberFormat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1" fillId="0" borderId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89" fillId="13" borderId="4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39" fillId="0" borderId="1398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0" fillId="13" borderId="5" applyNumberFormat="0" applyAlignment="0" applyProtection="0"/>
    <xf numFmtId="3" fontId="43" fillId="0" borderId="2"/>
    <xf numFmtId="0" fontId="41" fillId="13" borderId="1769" applyNumberFormat="0" applyAlignment="0" applyProtection="0"/>
    <xf numFmtId="0" fontId="53" fillId="0" borderId="2"/>
    <xf numFmtId="0" fontId="64" fillId="0" borderId="13">
      <alignment horizontal="left" vertical="center"/>
    </xf>
    <xf numFmtId="0" fontId="111" fillId="14" borderId="1769" applyNumberFormat="0" applyAlignment="0" applyProtection="0"/>
    <xf numFmtId="0" fontId="96" fillId="53" borderId="1767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64" fillId="0" borderId="1777">
      <alignment horizontal="left" vertical="center"/>
    </xf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34" applyNumberFormat="0" applyFill="0" applyAlignment="0" applyProtection="0"/>
    <xf numFmtId="0" fontId="111" fillId="14" borderId="5" applyNumberFormat="0" applyAlignment="0" applyProtection="0"/>
    <xf numFmtId="0" fontId="105" fillId="31" borderId="33" applyNumberFormat="0" applyAlignment="0" applyProtection="0"/>
    <xf numFmtId="0" fontId="99" fillId="0" borderId="11" applyNumberFormat="0" applyFill="0" applyAlignment="0" applyProtection="0"/>
    <xf numFmtId="0" fontId="96" fillId="53" borderId="2"/>
    <xf numFmtId="0" fontId="3" fillId="9" borderId="18" applyNumberFormat="0" applyFont="0" applyAlignment="0" applyProtection="0"/>
    <xf numFmtId="0" fontId="75" fillId="7" borderId="5" applyNumberFormat="0" applyAlignment="0" applyProtection="0"/>
    <xf numFmtId="10" fontId="62" fillId="27" borderId="2" applyNumberFormat="0" applyBorder="0" applyAlignment="0" applyProtection="0"/>
    <xf numFmtId="0" fontId="53" fillId="0" borderId="2"/>
    <xf numFmtId="0" fontId="40" fillId="13" borderId="5" applyNumberFormat="0" applyAlignment="0" applyProtection="0"/>
    <xf numFmtId="5" fontId="39" fillId="0" borderId="6" applyAlignment="0" applyProtection="0"/>
    <xf numFmtId="0" fontId="3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34" applyNumberFormat="0" applyFill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10" fontId="62" fillId="27" borderId="52" applyNumberFormat="0" applyBorder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74" fillId="7" borderId="5" applyNumberFormat="0" applyAlignment="0" applyProtection="0"/>
    <xf numFmtId="0" fontId="41" fillId="13" borderId="5" applyNumberFormat="0" applyAlignment="0" applyProtection="0"/>
    <xf numFmtId="0" fontId="100" fillId="0" borderId="11" applyNumberFormat="0" applyFill="0" applyAlignment="0" applyProtection="0"/>
    <xf numFmtId="5" fontId="39" fillId="0" borderId="6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41" fillId="13" borderId="5" applyNumberFormat="0" applyAlignment="0" applyProtection="0"/>
    <xf numFmtId="0" fontId="3" fillId="9" borderId="18" applyNumberFormat="0" applyFont="0" applyAlignment="0" applyProtection="0"/>
    <xf numFmtId="0" fontId="41" fillId="13" borderId="5" applyNumberFormat="0" applyAlignment="0" applyProtection="0"/>
    <xf numFmtId="5" fontId="39" fillId="0" borderId="6" applyAlignment="0" applyProtection="0"/>
    <xf numFmtId="3" fontId="43" fillId="0" borderId="52"/>
    <xf numFmtId="0" fontId="88" fillId="13" borderId="4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96" fillId="53" borderId="52"/>
    <xf numFmtId="0" fontId="74" fillId="7" borderId="5" applyNumberFormat="0" applyAlignment="0" applyProtection="0"/>
    <xf numFmtId="3" fontId="43" fillId="0" borderId="2"/>
    <xf numFmtId="0" fontId="33" fillId="9" borderId="18" applyNumberFormat="0" applyFont="0" applyAlignment="0" applyProtection="0"/>
    <xf numFmtId="0" fontId="55" fillId="9" borderId="18" applyNumberFormat="0" applyFont="0" applyAlignment="0" applyProtection="0"/>
    <xf numFmtId="0" fontId="106" fillId="31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88" fillId="13" borderId="4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0" fontId="53" fillId="0" borderId="52"/>
    <xf numFmtId="0" fontId="75" fillId="7" borderId="5" applyNumberFormat="0" applyAlignment="0" applyProtection="0"/>
    <xf numFmtId="0" fontId="99" fillId="0" borderId="11" applyNumberFormat="0" applyFill="0" applyAlignment="0" applyProtection="0"/>
    <xf numFmtId="0" fontId="74" fillId="7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3" fillId="9" borderId="18" applyNumberFormat="0" applyFon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4" fillId="0" borderId="0" applyAlignment="0"/>
    <xf numFmtId="0" fontId="254" fillId="0" borderId="0" applyAlignment="0"/>
    <xf numFmtId="0" fontId="292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254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75" fillId="7" borderId="82" applyNumberFormat="0" applyAlignment="0" applyProtection="0"/>
    <xf numFmtId="0" fontId="91" fillId="0" borderId="85"/>
    <xf numFmtId="0" fontId="100" fillId="0" borderId="88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40" fillId="13" borderId="82" applyNumberFormat="0" applyAlignment="0" applyProtection="0"/>
    <xf numFmtId="0" fontId="111" fillId="14" borderId="82" applyNumberFormat="0" applyAlignment="0" applyProtection="0"/>
    <xf numFmtId="0" fontId="105" fillId="31" borderId="87" applyNumberFormat="0" applyAlignment="0" applyProtection="0"/>
    <xf numFmtId="0" fontId="99" fillId="0" borderId="86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74" fillId="7" borderId="101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89" fillId="13" borderId="75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55" fillId="9" borderId="83" applyNumberFormat="0" applyFont="0" applyAlignment="0" applyProtection="0"/>
    <xf numFmtId="0" fontId="106" fillId="31" borderId="82" applyNumberFormat="0" applyAlignment="0" applyProtection="0"/>
    <xf numFmtId="0" fontId="88" fillId="13" borderId="84" applyNumberFormat="0" applyAlignment="0" applyProtection="0"/>
    <xf numFmtId="0" fontId="75" fillId="7" borderId="82" applyNumberFormat="0" applyAlignment="0" applyProtection="0"/>
    <xf numFmtId="0" fontId="40" fillId="13" borderId="54" applyNumberFormat="0" applyAlignment="0" applyProtection="0"/>
    <xf numFmtId="0" fontId="89" fillId="13" borderId="103" applyNumberFormat="0" applyAlignment="0" applyProtection="0"/>
    <xf numFmtId="0" fontId="64" fillId="0" borderId="13">
      <alignment horizontal="left" vertical="center"/>
    </xf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75" fillId="7" borderId="101" applyNumberFormat="0" applyAlignment="0" applyProtection="0"/>
    <xf numFmtId="0" fontId="75" fillId="7" borderId="54" applyNumberFormat="0" applyAlignment="0" applyProtection="0"/>
    <xf numFmtId="0" fontId="40" fillId="13" borderId="54" applyNumberFormat="0" applyAlignment="0" applyProtection="0"/>
    <xf numFmtId="0" fontId="40" fillId="13" borderId="54" applyNumberFormat="0" applyAlignment="0" applyProtection="0"/>
    <xf numFmtId="0" fontId="64" fillId="0" borderId="13">
      <alignment horizontal="left" vertical="center"/>
    </xf>
    <xf numFmtId="0" fontId="3" fillId="9" borderId="55" applyNumberFormat="0" applyFont="0" applyAlignment="0" applyProtection="0"/>
    <xf numFmtId="0" fontId="99" fillId="0" borderId="58" applyNumberFormat="0" applyFill="0" applyAlignment="0" applyProtection="0"/>
    <xf numFmtId="0" fontId="64" fillId="0" borderId="13">
      <alignment horizontal="left" vertical="center"/>
    </xf>
    <xf numFmtId="0" fontId="105" fillId="31" borderId="59" applyNumberFormat="0" applyAlignment="0" applyProtection="0"/>
    <xf numFmtId="0" fontId="106" fillId="31" borderId="54" applyNumberFormat="0" applyAlignment="0" applyProtection="0"/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88" fillId="13" borderId="56" applyNumberFormat="0" applyAlignment="0" applyProtection="0"/>
    <xf numFmtId="0" fontId="100" fillId="0" borderId="60" applyNumberFormat="0" applyFill="0" applyAlignment="0" applyProtection="0"/>
    <xf numFmtId="0" fontId="91" fillId="0" borderId="57"/>
    <xf numFmtId="0" fontId="55" fillId="9" borderId="55" applyNumberFormat="0" applyFont="0" applyAlignment="0" applyProtection="0"/>
    <xf numFmtId="0" fontId="111" fillId="14" borderId="54" applyNumberFormat="0" applyAlignment="0" applyProtection="0"/>
    <xf numFmtId="0" fontId="100" fillId="0" borderId="78" applyNumberFormat="0" applyFill="0" applyAlignment="0" applyProtection="0"/>
    <xf numFmtId="0" fontId="111" fillId="14" borderId="73" applyNumberFormat="0" applyAlignment="0" applyProtection="0"/>
    <xf numFmtId="0" fontId="105" fillId="31" borderId="77" applyNumberFormat="0" applyAlignment="0" applyProtection="0"/>
    <xf numFmtId="0" fontId="99" fillId="0" borderId="76" applyNumberFormat="0" applyFill="0" applyAlignment="0" applyProtection="0"/>
    <xf numFmtId="0" fontId="96" fillId="53" borderId="71"/>
    <xf numFmtId="0" fontId="3" fillId="9" borderId="74" applyNumberFormat="0" applyFont="0" applyAlignment="0" applyProtection="0"/>
    <xf numFmtId="0" fontId="75" fillId="7" borderId="73" applyNumberFormat="0" applyAlignment="0" applyProtection="0"/>
    <xf numFmtId="10" fontId="62" fillId="27" borderId="71" applyNumberFormat="0" applyBorder="0" applyAlignment="0" applyProtection="0"/>
    <xf numFmtId="0" fontId="53" fillId="0" borderId="71"/>
    <xf numFmtId="0" fontId="40" fillId="13" borderId="73" applyNumberFormat="0" applyAlignment="0" applyProtection="0"/>
    <xf numFmtId="5" fontId="39" fillId="0" borderId="53" applyAlignment="0" applyProtection="0"/>
    <xf numFmtId="0" fontId="3" fillId="9" borderId="74" applyNumberFormat="0" applyFont="0" applyAlignment="0" applyProtection="0"/>
    <xf numFmtId="0" fontId="105" fillId="31" borderId="77" applyNumberFormat="0" applyAlignment="0" applyProtection="0"/>
    <xf numFmtId="0" fontId="100" fillId="0" borderId="78" applyNumberFormat="0" applyFill="0" applyAlignment="0" applyProtection="0"/>
    <xf numFmtId="0" fontId="41" fillId="13" borderId="54" applyNumberFormat="0" applyAlignment="0" applyProtection="0"/>
    <xf numFmtId="0" fontId="111" fillId="14" borderId="73" applyNumberFormat="0" applyAlignment="0" applyProtection="0"/>
    <xf numFmtId="10" fontId="62" fillId="27" borderId="79" applyNumberFormat="0" applyBorder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100" fillId="0" borderId="68" applyNumberFormat="0" applyFill="0" applyAlignment="0" applyProtection="0"/>
    <xf numFmtId="0" fontId="74" fillId="7" borderId="64" applyNumberFormat="0" applyAlignment="0" applyProtection="0"/>
    <xf numFmtId="0" fontId="41" fillId="13" borderId="64" applyNumberFormat="0" applyAlignment="0" applyProtection="0"/>
    <xf numFmtId="0" fontId="100" fillId="0" borderId="68" applyNumberFormat="0" applyFill="0" applyAlignment="0" applyProtection="0"/>
    <xf numFmtId="5" fontId="39" fillId="0" borderId="72" applyAlignment="0" applyProtection="0"/>
    <xf numFmtId="0" fontId="41" fillId="13" borderId="73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89" fillId="13" borderId="66" applyNumberFormat="0" applyAlignment="0" applyProtection="0"/>
    <xf numFmtId="0" fontId="3" fillId="9" borderId="65" applyNumberFormat="0" applyFon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74" applyNumberFormat="0" applyFon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33" fillId="9" borderId="55" applyNumberFormat="0" applyFont="0" applyAlignment="0" applyProtection="0"/>
    <xf numFmtId="0" fontId="3" fillId="9" borderId="55" applyNumberFormat="0" applyFont="0" applyAlignment="0" applyProtection="0"/>
    <xf numFmtId="0" fontId="89" fillId="13" borderId="56" applyNumberFormat="0" applyAlignment="0" applyProtection="0"/>
    <xf numFmtId="0" fontId="100" fillId="0" borderId="76" applyNumberFormat="0" applyFill="0" applyAlignment="0" applyProtection="0"/>
    <xf numFmtId="0" fontId="41" fillId="13" borderId="73" applyNumberFormat="0" applyAlignment="0" applyProtection="0"/>
    <xf numFmtId="0" fontId="3" fillId="9" borderId="74" applyNumberFormat="0" applyFont="0" applyAlignment="0" applyProtection="0"/>
    <xf numFmtId="0" fontId="41" fillId="13" borderId="64" applyNumberFormat="0" applyAlignment="0" applyProtection="0"/>
    <xf numFmtId="5" fontId="39" fillId="0" borderId="63" applyAlignment="0" applyProtection="0"/>
    <xf numFmtId="3" fontId="43" fillId="0" borderId="79"/>
    <xf numFmtId="0" fontId="88" fillId="13" borderId="75" applyNumberFormat="0" applyAlignment="0" applyProtection="0"/>
    <xf numFmtId="0" fontId="100" fillId="0" borderId="58" applyNumberFormat="0" applyFill="0" applyAlignment="0" applyProtection="0"/>
    <xf numFmtId="0" fontId="55" fillId="9" borderId="74" applyNumberFormat="0" applyFont="0" applyAlignment="0" applyProtection="0"/>
    <xf numFmtId="0" fontId="89" fillId="13" borderId="56" applyNumberFormat="0" applyAlignment="0" applyProtection="0"/>
    <xf numFmtId="0" fontId="41" fillId="13" borderId="54" applyNumberFormat="0" applyAlignment="0" applyProtection="0"/>
    <xf numFmtId="0" fontId="74" fillId="7" borderId="54" applyNumberFormat="0" applyAlignment="0" applyProtection="0"/>
    <xf numFmtId="0" fontId="100" fillId="0" borderId="58" applyNumberFormat="0" applyFill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3" fillId="9" borderId="55" applyNumberFormat="0" applyFont="0" applyAlignment="0" applyProtection="0"/>
    <xf numFmtId="0" fontId="100" fillId="0" borderId="76" applyNumberFormat="0" applyFill="0" applyAlignment="0" applyProtection="0"/>
    <xf numFmtId="0" fontId="106" fillId="31" borderId="73" applyNumberFormat="0" applyAlignment="0" applyProtection="0"/>
    <xf numFmtId="0" fontId="75" fillId="7" borderId="64" applyNumberFormat="0" applyAlignment="0" applyProtection="0"/>
    <xf numFmtId="0" fontId="96" fillId="53" borderId="79"/>
    <xf numFmtId="0" fontId="74" fillId="7" borderId="73" applyNumberFormat="0" applyAlignment="0" applyProtection="0"/>
    <xf numFmtId="3" fontId="43" fillId="0" borderId="71"/>
    <xf numFmtId="0" fontId="33" fillId="9" borderId="74" applyNumberFormat="0" applyFont="0" applyAlignment="0" applyProtection="0"/>
    <xf numFmtId="0" fontId="55" fillId="9" borderId="74" applyNumberFormat="0" applyFont="0" applyAlignment="0" applyProtection="0"/>
    <xf numFmtId="0" fontId="106" fillId="31" borderId="73" applyNumberFormat="0" applyAlignment="0" applyProtection="0"/>
    <xf numFmtId="0" fontId="74" fillId="7" borderId="73" applyNumberFormat="0" applyAlignment="0" applyProtection="0"/>
    <xf numFmtId="0" fontId="89" fillId="13" borderId="66" applyNumberFormat="0" applyAlignment="0" applyProtection="0"/>
    <xf numFmtId="0" fontId="75" fillId="7" borderId="64" applyNumberFormat="0" applyAlignment="0" applyProtection="0"/>
    <xf numFmtId="0" fontId="88" fillId="13" borderId="75" applyNumberFormat="0" applyAlignment="0" applyProtection="0"/>
    <xf numFmtId="0" fontId="74" fillId="7" borderId="73" applyNumberFormat="0" applyAlignment="0" applyProtection="0"/>
    <xf numFmtId="0" fontId="53" fillId="0" borderId="79"/>
    <xf numFmtId="0" fontId="75" fillId="7" borderId="73" applyNumberFormat="0" applyAlignment="0" applyProtection="0"/>
    <xf numFmtId="0" fontId="99" fillId="0" borderId="76" applyNumberFormat="0" applyFill="0" applyAlignment="0" applyProtection="0"/>
    <xf numFmtId="0" fontId="74" fillId="7" borderId="73" applyNumberFormat="0" applyAlignment="0" applyProtection="0"/>
    <xf numFmtId="0" fontId="40" fillId="13" borderId="64" applyNumberFormat="0" applyAlignment="0" applyProtection="0"/>
    <xf numFmtId="3" fontId="43" fillId="0" borderId="61"/>
    <xf numFmtId="0" fontId="53" fillId="0" borderId="61"/>
    <xf numFmtId="0" fontId="64" fillId="0" borderId="62">
      <alignment horizontal="left" vertical="center"/>
    </xf>
    <xf numFmtId="10" fontId="62" fillId="27" borderId="61" applyNumberFormat="0" applyBorder="0" applyAlignment="0" applyProtection="0"/>
    <xf numFmtId="0" fontId="75" fillId="7" borderId="64" applyNumberFormat="0" applyAlignment="0" applyProtection="0"/>
    <xf numFmtId="0" fontId="33" fillId="9" borderId="65" applyNumberFormat="0" applyFon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6" fillId="53" borderId="61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75" fillId="7" borderId="64" applyNumberFormat="0" applyAlignment="0" applyProtection="0"/>
    <xf numFmtId="0" fontId="40" fillId="13" borderId="64" applyNumberFormat="0" applyAlignment="0" applyProtection="0"/>
    <xf numFmtId="0" fontId="40" fillId="13" borderId="64" applyNumberFormat="0" applyAlignment="0" applyProtection="0"/>
    <xf numFmtId="0" fontId="64" fillId="0" borderId="62">
      <alignment horizontal="left" vertical="center"/>
    </xf>
    <xf numFmtId="0" fontId="3" fillId="9" borderId="65" applyNumberFormat="0" applyFont="0" applyAlignment="0" applyProtection="0"/>
    <xf numFmtId="0" fontId="99" fillId="0" borderId="68" applyNumberFormat="0" applyFill="0" applyAlignment="0" applyProtection="0"/>
    <xf numFmtId="0" fontId="64" fillId="0" borderId="62">
      <alignment horizontal="left" vertical="center"/>
    </xf>
    <xf numFmtId="0" fontId="105" fillId="31" borderId="69" applyNumberFormat="0" applyAlignment="0" applyProtection="0"/>
    <xf numFmtId="0" fontId="106" fillId="31" borderId="64" applyNumberFormat="0" applyAlignment="0" applyProtection="0"/>
    <xf numFmtId="0" fontId="75" fillId="7" borderId="64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88" fillId="13" borderId="66" applyNumberFormat="0" applyAlignment="0" applyProtection="0"/>
    <xf numFmtId="0" fontId="100" fillId="0" borderId="70" applyNumberFormat="0" applyFill="0" applyAlignment="0" applyProtection="0"/>
    <xf numFmtId="0" fontId="91" fillId="0" borderId="67"/>
    <xf numFmtId="0" fontId="55" fillId="9" borderId="65" applyNumberFormat="0" applyFont="0" applyAlignment="0" applyProtection="0"/>
    <xf numFmtId="0" fontId="111" fillId="14" borderId="64" applyNumberFormat="0" applyAlignment="0" applyProtection="0"/>
    <xf numFmtId="0" fontId="89" fillId="13" borderId="75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99" fillId="0" borderId="86" applyNumberFormat="0" applyFill="0" applyAlignment="0" applyProtection="0"/>
    <xf numFmtId="0" fontId="64" fillId="0" borderId="80">
      <alignment horizontal="left" vertical="center"/>
    </xf>
    <xf numFmtId="0" fontId="105" fillId="31" borderId="87" applyNumberFormat="0" applyAlignment="0" applyProtection="0"/>
    <xf numFmtId="0" fontId="106" fillId="31" borderId="82" applyNumberFormat="0" applyAlignment="0" applyProtection="0"/>
    <xf numFmtId="0" fontId="75" fillId="7" borderId="82" applyNumberFormat="0" applyAlignment="0" applyProtection="0"/>
    <xf numFmtId="0" fontId="3" fillId="9" borderId="83" applyNumberFormat="0" applyFont="0" applyAlignment="0" applyProtection="0"/>
    <xf numFmtId="0" fontId="88" fillId="13" borderId="84" applyNumberFormat="0" applyAlignment="0" applyProtection="0"/>
    <xf numFmtId="0" fontId="91" fillId="0" borderId="85"/>
    <xf numFmtId="0" fontId="99" fillId="0" borderId="86" applyNumberFormat="0" applyFill="0" applyAlignment="0" applyProtection="0"/>
    <xf numFmtId="0" fontId="105" fillId="31" borderId="87" applyNumberFormat="0" applyAlignment="0" applyProtection="0"/>
    <xf numFmtId="0" fontId="106" fillId="31" borderId="82" applyNumberFormat="0" applyAlignment="0" applyProtection="0"/>
    <xf numFmtId="0" fontId="111" fillId="14" borderId="82" applyNumberFormat="0" applyAlignment="0" applyProtection="0"/>
    <xf numFmtId="0" fontId="100" fillId="0" borderId="88" applyNumberFormat="0" applyFill="0" applyAlignment="0" applyProtection="0"/>
    <xf numFmtId="0" fontId="55" fillId="9" borderId="83" applyNumberFormat="0" applyFont="0" applyAlignment="0" applyProtection="0"/>
    <xf numFmtId="0" fontId="88" fillId="13" borderId="84" applyNumberFormat="0" applyAlignment="0" applyProtection="0"/>
    <xf numFmtId="0" fontId="100" fillId="0" borderId="88" applyNumberFormat="0" applyFill="0" applyAlignment="0" applyProtection="0"/>
    <xf numFmtId="0" fontId="91" fillId="0" borderId="85"/>
    <xf numFmtId="0" fontId="55" fillId="9" borderId="83" applyNumberFormat="0" applyFont="0" applyAlignment="0" applyProtection="0"/>
    <xf numFmtId="0" fontId="111" fillId="14" borderId="82" applyNumberFormat="0" applyAlignment="0" applyProtection="0"/>
    <xf numFmtId="0" fontId="100" fillId="0" borderId="106" applyNumberFormat="0" applyFill="0" applyAlignment="0" applyProtection="0"/>
    <xf numFmtId="0" fontId="111" fillId="14" borderId="101" applyNumberFormat="0" applyAlignment="0" applyProtection="0"/>
    <xf numFmtId="0" fontId="105" fillId="31" borderId="105" applyNumberFormat="0" applyAlignment="0" applyProtection="0"/>
    <xf numFmtId="0" fontId="99" fillId="0" borderId="104" applyNumberFormat="0" applyFill="0" applyAlignment="0" applyProtection="0"/>
    <xf numFmtId="0" fontId="96" fillId="53" borderId="99"/>
    <xf numFmtId="0" fontId="3" fillId="9" borderId="102" applyNumberFormat="0" applyFont="0" applyAlignment="0" applyProtection="0"/>
    <xf numFmtId="0" fontId="75" fillId="7" borderId="101" applyNumberFormat="0" applyAlignment="0" applyProtection="0"/>
    <xf numFmtId="10" fontId="62" fillId="27" borderId="99" applyNumberFormat="0" applyBorder="0" applyAlignment="0" applyProtection="0"/>
    <xf numFmtId="0" fontId="53" fillId="0" borderId="99"/>
    <xf numFmtId="0" fontId="40" fillId="13" borderId="101" applyNumberFormat="0" applyAlignment="0" applyProtection="0"/>
    <xf numFmtId="5" fontId="39" fillId="0" borderId="81" applyAlignment="0" applyProtection="0"/>
    <xf numFmtId="0" fontId="3" fillId="9" borderId="102" applyNumberFormat="0" applyFont="0" applyAlignment="0" applyProtection="0"/>
    <xf numFmtId="0" fontId="105" fillId="31" borderId="105" applyNumberFormat="0" applyAlignment="0" applyProtection="0"/>
    <xf numFmtId="0" fontId="100" fillId="0" borderId="106" applyNumberFormat="0" applyFill="0" applyAlignment="0" applyProtection="0"/>
    <xf numFmtId="0" fontId="41" fillId="13" borderId="82" applyNumberFormat="0" applyAlignment="0" applyProtection="0"/>
    <xf numFmtId="0" fontId="111" fillId="14" borderId="101" applyNumberFormat="0" applyAlignment="0" applyProtection="0"/>
    <xf numFmtId="10" fontId="62" fillId="27" borderId="107" applyNumberFormat="0" applyBorder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100" fillId="0" borderId="96" applyNumberFormat="0" applyFill="0" applyAlignment="0" applyProtection="0"/>
    <xf numFmtId="0" fontId="74" fillId="7" borderId="92" applyNumberFormat="0" applyAlignment="0" applyProtection="0"/>
    <xf numFmtId="0" fontId="41" fillId="13" borderId="92" applyNumberFormat="0" applyAlignment="0" applyProtection="0"/>
    <xf numFmtId="0" fontId="100" fillId="0" borderId="96" applyNumberFormat="0" applyFill="0" applyAlignment="0" applyProtection="0"/>
    <xf numFmtId="5" fontId="39" fillId="0" borderId="100" applyAlignment="0" applyProtection="0"/>
    <xf numFmtId="0" fontId="41" fillId="13" borderId="101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89" fillId="13" borderId="94" applyNumberFormat="0" applyAlignment="0" applyProtection="0"/>
    <xf numFmtId="0" fontId="3" fillId="9" borderId="93" applyNumberFormat="0" applyFon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102" applyNumberFormat="0" applyFon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33" fillId="9" borderId="83" applyNumberFormat="0" applyFont="0" applyAlignment="0" applyProtection="0"/>
    <xf numFmtId="0" fontId="3" fillId="9" borderId="83" applyNumberFormat="0" applyFont="0" applyAlignment="0" applyProtection="0"/>
    <xf numFmtId="0" fontId="89" fillId="13" borderId="84" applyNumberFormat="0" applyAlignment="0" applyProtection="0"/>
    <xf numFmtId="0" fontId="100" fillId="0" borderId="104" applyNumberFormat="0" applyFill="0" applyAlignment="0" applyProtection="0"/>
    <xf numFmtId="0" fontId="41" fillId="13" borderId="101" applyNumberFormat="0" applyAlignment="0" applyProtection="0"/>
    <xf numFmtId="0" fontId="3" fillId="9" borderId="102" applyNumberFormat="0" applyFont="0" applyAlignment="0" applyProtection="0"/>
    <xf numFmtId="0" fontId="41" fillId="13" borderId="92" applyNumberFormat="0" applyAlignment="0" applyProtection="0"/>
    <xf numFmtId="5" fontId="39" fillId="0" borderId="91" applyAlignment="0" applyProtection="0"/>
    <xf numFmtId="3" fontId="43" fillId="0" borderId="107"/>
    <xf numFmtId="0" fontId="88" fillId="13" borderId="103" applyNumberFormat="0" applyAlignment="0" applyProtection="0"/>
    <xf numFmtId="0" fontId="100" fillId="0" borderId="86" applyNumberFormat="0" applyFill="0" applyAlignment="0" applyProtection="0"/>
    <xf numFmtId="0" fontId="55" fillId="9" borderId="102" applyNumberFormat="0" applyFont="0" applyAlignment="0" applyProtection="0"/>
    <xf numFmtId="0" fontId="89" fillId="13" borderId="84" applyNumberFormat="0" applyAlignment="0" applyProtection="0"/>
    <xf numFmtId="0" fontId="41" fillId="13" borderId="82" applyNumberFormat="0" applyAlignment="0" applyProtection="0"/>
    <xf numFmtId="0" fontId="74" fillId="7" borderId="82" applyNumberFormat="0" applyAlignment="0" applyProtection="0"/>
    <xf numFmtId="0" fontId="100" fillId="0" borderId="86" applyNumberFormat="0" applyFill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3" fillId="9" borderId="83" applyNumberFormat="0" applyFont="0" applyAlignment="0" applyProtection="0"/>
    <xf numFmtId="0" fontId="100" fillId="0" borderId="104" applyNumberFormat="0" applyFill="0" applyAlignment="0" applyProtection="0"/>
    <xf numFmtId="0" fontId="106" fillId="31" borderId="101" applyNumberFormat="0" applyAlignment="0" applyProtection="0"/>
    <xf numFmtId="0" fontId="75" fillId="7" borderId="92" applyNumberFormat="0" applyAlignment="0" applyProtection="0"/>
    <xf numFmtId="0" fontId="96" fillId="53" borderId="107"/>
    <xf numFmtId="0" fontId="74" fillId="7" borderId="101" applyNumberFormat="0" applyAlignment="0" applyProtection="0"/>
    <xf numFmtId="3" fontId="43" fillId="0" borderId="99"/>
    <xf numFmtId="0" fontId="33" fillId="9" borderId="102" applyNumberFormat="0" applyFont="0" applyAlignment="0" applyProtection="0"/>
    <xf numFmtId="0" fontId="55" fillId="9" borderId="102" applyNumberFormat="0" applyFont="0" applyAlignment="0" applyProtection="0"/>
    <xf numFmtId="0" fontId="106" fillId="31" borderId="101" applyNumberFormat="0" applyAlignment="0" applyProtection="0"/>
    <xf numFmtId="0" fontId="74" fillId="7" borderId="101" applyNumberFormat="0" applyAlignment="0" applyProtection="0"/>
    <xf numFmtId="0" fontId="89" fillId="13" borderId="94" applyNumberFormat="0" applyAlignment="0" applyProtection="0"/>
    <xf numFmtId="0" fontId="75" fillId="7" borderId="92" applyNumberFormat="0" applyAlignment="0" applyProtection="0"/>
    <xf numFmtId="0" fontId="88" fillId="13" borderId="103" applyNumberFormat="0" applyAlignment="0" applyProtection="0"/>
    <xf numFmtId="0" fontId="74" fillId="7" borderId="101" applyNumberFormat="0" applyAlignment="0" applyProtection="0"/>
    <xf numFmtId="0" fontId="53" fillId="0" borderId="107"/>
    <xf numFmtId="0" fontId="75" fillId="7" borderId="101" applyNumberFormat="0" applyAlignment="0" applyProtection="0"/>
    <xf numFmtId="0" fontId="99" fillId="0" borderId="104" applyNumberFormat="0" applyFill="0" applyAlignment="0" applyProtection="0"/>
    <xf numFmtId="0" fontId="74" fillId="7" borderId="101" applyNumberFormat="0" applyAlignment="0" applyProtection="0"/>
    <xf numFmtId="0" fontId="40" fillId="13" borderId="92" applyNumberFormat="0" applyAlignment="0" applyProtection="0"/>
    <xf numFmtId="3" fontId="43" fillId="0" borderId="89"/>
    <xf numFmtId="0" fontId="53" fillId="0" borderId="89"/>
    <xf numFmtId="0" fontId="64" fillId="0" borderId="90">
      <alignment horizontal="left" vertical="center"/>
    </xf>
    <xf numFmtId="10" fontId="62" fillId="27" borderId="89" applyNumberFormat="0" applyBorder="0" applyAlignment="0" applyProtection="0"/>
    <xf numFmtId="0" fontId="75" fillId="7" borderId="92" applyNumberFormat="0" applyAlignment="0" applyProtection="0"/>
    <xf numFmtId="0" fontId="33" fillId="9" borderId="93" applyNumberFormat="0" applyFon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6" fillId="53" borderId="89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75" fillId="7" borderId="92" applyNumberFormat="0" applyAlignment="0" applyProtection="0"/>
    <xf numFmtId="0" fontId="40" fillId="13" borderId="92" applyNumberFormat="0" applyAlignment="0" applyProtection="0"/>
    <xf numFmtId="0" fontId="40" fillId="13" borderId="92" applyNumberFormat="0" applyAlignment="0" applyProtection="0"/>
    <xf numFmtId="0" fontId="64" fillId="0" borderId="90">
      <alignment horizontal="left" vertical="center"/>
    </xf>
    <xf numFmtId="0" fontId="3" fillId="9" borderId="93" applyNumberFormat="0" applyFont="0" applyAlignment="0" applyProtection="0"/>
    <xf numFmtId="0" fontId="99" fillId="0" borderId="96" applyNumberFormat="0" applyFill="0" applyAlignment="0" applyProtection="0"/>
    <xf numFmtId="0" fontId="64" fillId="0" borderId="90">
      <alignment horizontal="left" vertical="center"/>
    </xf>
    <xf numFmtId="0" fontId="105" fillId="31" borderId="97" applyNumberFormat="0" applyAlignment="0" applyProtection="0"/>
    <xf numFmtId="0" fontId="106" fillId="31" borderId="92" applyNumberFormat="0" applyAlignment="0" applyProtection="0"/>
    <xf numFmtId="0" fontId="75" fillId="7" borderId="92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88" fillId="13" borderId="94" applyNumberFormat="0" applyAlignment="0" applyProtection="0"/>
    <xf numFmtId="0" fontId="100" fillId="0" borderId="98" applyNumberFormat="0" applyFill="0" applyAlignment="0" applyProtection="0"/>
    <xf numFmtId="0" fontId="91" fillId="0" borderId="95"/>
    <xf numFmtId="0" fontId="55" fillId="9" borderId="93" applyNumberFormat="0" applyFont="0" applyAlignment="0" applyProtection="0"/>
    <xf numFmtId="0" fontId="111" fillId="14" borderId="92" applyNumberFormat="0" applyAlignment="0" applyProtection="0"/>
    <xf numFmtId="0" fontId="89" fillId="13" borderId="103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254" fillId="0" borderId="0" applyAlignment="0"/>
    <xf numFmtId="0" fontId="292" fillId="0" borderId="0" applyAlignment="0"/>
    <xf numFmtId="181" fontId="53" fillId="0" borderId="107"/>
    <xf numFmtId="0" fontId="64" fillId="0" borderId="109">
      <alignment horizontal="left" vertical="center"/>
    </xf>
    <xf numFmtId="10" fontId="62" fillId="27" borderId="107" applyNumberFormat="0" applyBorder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33" fillId="9" borderId="111" applyNumberFormat="0" applyFont="0" applyAlignment="0" applyProtection="0"/>
    <xf numFmtId="0" fontId="3" fillId="9" borderId="111" applyNumberFormat="0" applyFont="0" applyAlignment="0" applyProtection="0"/>
    <xf numFmtId="0" fontId="3" fillId="9" borderId="111" applyNumberFormat="0" applyFont="0" applyAlignment="0" applyProtection="0"/>
    <xf numFmtId="0" fontId="88" fillId="13" borderId="112" applyNumberFormat="0" applyAlignment="0" applyProtection="0"/>
    <xf numFmtId="0" fontId="89" fillId="13" borderId="112" applyNumberFormat="0" applyAlignment="0" applyProtection="0"/>
    <xf numFmtId="0" fontId="31" fillId="0" borderId="22" applyNumberFormat="0" applyAlignment="0" applyProtection="0"/>
    <xf numFmtId="0" fontId="91" fillId="0" borderId="113"/>
    <xf numFmtId="0" fontId="99" fillId="0" borderId="114" applyNumberFormat="0" applyFill="0" applyAlignment="0" applyProtection="0"/>
    <xf numFmtId="0" fontId="100" fillId="0" borderId="114" applyNumberFormat="0" applyFill="0" applyAlignment="0" applyProtection="0"/>
    <xf numFmtId="0" fontId="105" fillId="31" borderId="115" applyNumberFormat="0" applyAlignment="0" applyProtection="0"/>
    <xf numFmtId="0" fontId="89" fillId="13" borderId="112" applyNumberFormat="0" applyAlignment="0" applyProtection="0"/>
    <xf numFmtId="0" fontId="106" fillId="31" borderId="110" applyNumberFormat="0" applyAlignment="0" applyProtection="0"/>
    <xf numFmtId="0" fontId="41" fillId="13" borderId="110" applyNumberFormat="0" applyAlignment="0" applyProtection="0"/>
    <xf numFmtId="0" fontId="111" fillId="14" borderId="110" applyNumberFormat="0" applyAlignment="0" applyProtection="0"/>
    <xf numFmtId="0" fontId="74" fillId="7" borderId="110" applyNumberFormat="0" applyAlignment="0" applyProtection="0"/>
    <xf numFmtId="0" fontId="100" fillId="0" borderId="116" applyNumberFormat="0" applyFill="0" applyAlignment="0" applyProtection="0"/>
    <xf numFmtId="0" fontId="100" fillId="0" borderId="114" applyNumberFormat="0" applyFill="0" applyAlignment="0" applyProtection="0"/>
    <xf numFmtId="0" fontId="55" fillId="9" borderId="111" applyNumberFormat="0" applyFont="0" applyAlignment="0" applyProtection="0"/>
    <xf numFmtId="0" fontId="55" fillId="9" borderId="111" applyNumberFormat="0" applyFont="0" applyAlignment="0" applyProtection="0"/>
    <xf numFmtId="0" fontId="3" fillId="9" borderId="111" applyNumberFormat="0" applyFont="0" applyAlignment="0" applyProtection="0"/>
    <xf numFmtId="0" fontId="40" fillId="13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89" fillId="13" borderId="141" applyNumberFormat="0" applyAlignment="0" applyProtection="0"/>
    <xf numFmtId="0" fontId="40" fillId="13" borderId="120" applyNumberFormat="0" applyAlignment="0" applyProtection="0"/>
    <xf numFmtId="3" fontId="43" fillId="0" borderId="117"/>
    <xf numFmtId="0" fontId="53" fillId="0" borderId="117"/>
    <xf numFmtId="0" fontId="64" fillId="0" borderId="118">
      <alignment horizontal="left" vertical="center"/>
    </xf>
    <xf numFmtId="10" fontId="62" fillId="27" borderId="11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1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75" fillId="7" borderId="120" applyNumberFormat="0" applyAlignment="0" applyProtection="0"/>
    <xf numFmtId="0" fontId="40" fillId="13" borderId="120" applyNumberFormat="0" applyAlignment="0" applyProtection="0"/>
    <xf numFmtId="0" fontId="40" fillId="13" borderId="120" applyNumberFormat="0" applyAlignment="0" applyProtection="0"/>
    <xf numFmtId="3" fontId="43" fillId="0" borderId="107"/>
    <xf numFmtId="0" fontId="64" fillId="0" borderId="118">
      <alignment horizontal="left" vertical="center"/>
    </xf>
    <xf numFmtId="0" fontId="3" fillId="9" borderId="121" applyNumberFormat="0" applyFont="0" applyAlignment="0" applyProtection="0"/>
    <xf numFmtId="0" fontId="53" fillId="0" borderId="107"/>
    <xf numFmtId="0" fontId="99" fillId="0" borderId="124" applyNumberFormat="0" applyFill="0" applyAlignment="0" applyProtection="0"/>
    <xf numFmtId="0" fontId="64" fillId="0" borderId="118">
      <alignment horizontal="left" vertical="center"/>
    </xf>
    <xf numFmtId="0" fontId="105" fillId="31" borderId="125" applyNumberFormat="0" applyAlignment="0" applyProtection="0"/>
    <xf numFmtId="0" fontId="106" fillId="31" borderId="120" applyNumberFormat="0" applyAlignment="0" applyProtection="0"/>
    <xf numFmtId="10" fontId="62" fillId="27" borderId="10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0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88" fillId="13" borderId="122" applyNumberFormat="0" applyAlignment="0" applyProtection="0"/>
    <xf numFmtId="0" fontId="100" fillId="0" borderId="126" applyNumberFormat="0" applyFill="0" applyAlignment="0" applyProtection="0"/>
    <xf numFmtId="0" fontId="91" fillId="0" borderId="123"/>
    <xf numFmtId="0" fontId="55" fillId="9" borderId="121" applyNumberFormat="0" applyFont="0" applyAlignment="0" applyProtection="0"/>
    <xf numFmtId="0" fontId="111" fillId="14" borderId="120" applyNumberFormat="0" applyAlignment="0" applyProtection="0"/>
    <xf numFmtId="0" fontId="100" fillId="0" borderId="144" applyNumberFormat="0" applyFill="0" applyAlignment="0" applyProtection="0"/>
    <xf numFmtId="0" fontId="111" fillId="14" borderId="139" applyNumberFormat="0" applyAlignment="0" applyProtection="0"/>
    <xf numFmtId="0" fontId="105" fillId="31" borderId="143" applyNumberFormat="0" applyAlignment="0" applyProtection="0"/>
    <xf numFmtId="0" fontId="99" fillId="0" borderId="142" applyNumberFormat="0" applyFill="0" applyAlignment="0" applyProtection="0"/>
    <xf numFmtId="0" fontId="96" fillId="53" borderId="137"/>
    <xf numFmtId="0" fontId="3" fillId="9" borderId="140" applyNumberFormat="0" applyFont="0" applyAlignment="0" applyProtection="0"/>
    <xf numFmtId="0" fontId="75" fillId="7" borderId="139" applyNumberFormat="0" applyAlignment="0" applyProtection="0"/>
    <xf numFmtId="10" fontId="62" fillId="27" borderId="137" applyNumberFormat="0" applyBorder="0" applyAlignment="0" applyProtection="0"/>
    <xf numFmtId="0" fontId="53" fillId="0" borderId="137"/>
    <xf numFmtId="0" fontId="40" fillId="13" borderId="139" applyNumberFormat="0" applyAlignment="0" applyProtection="0"/>
    <xf numFmtId="5" fontId="39" fillId="0" borderId="119" applyAlignment="0" applyProtection="0"/>
    <xf numFmtId="0" fontId="3" fillId="9" borderId="140" applyNumberFormat="0" applyFont="0" applyAlignment="0" applyProtection="0"/>
    <xf numFmtId="0" fontId="105" fillId="31" borderId="143" applyNumberFormat="0" applyAlignment="0" applyProtection="0"/>
    <xf numFmtId="0" fontId="100" fillId="0" borderId="144" applyNumberFormat="0" applyFill="0" applyAlignment="0" applyProtection="0"/>
    <xf numFmtId="0" fontId="41" fillId="13" borderId="120" applyNumberFormat="0" applyAlignment="0" applyProtection="0"/>
    <xf numFmtId="0" fontId="111" fillId="14" borderId="139" applyNumberFormat="0" applyAlignment="0" applyProtection="0"/>
    <xf numFmtId="10" fontId="62" fillId="27" borderId="145" applyNumberFormat="0" applyBorder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100" fillId="0" borderId="134" applyNumberFormat="0" applyFill="0" applyAlignment="0" applyProtection="0"/>
    <xf numFmtId="0" fontId="74" fillId="7" borderId="130" applyNumberFormat="0" applyAlignment="0" applyProtection="0"/>
    <xf numFmtId="0" fontId="41" fillId="13" borderId="130" applyNumberFormat="0" applyAlignment="0" applyProtection="0"/>
    <xf numFmtId="0" fontId="100" fillId="0" borderId="134" applyNumberFormat="0" applyFill="0" applyAlignment="0" applyProtection="0"/>
    <xf numFmtId="5" fontId="39" fillId="0" borderId="138" applyAlignment="0" applyProtection="0"/>
    <xf numFmtId="0" fontId="41" fillId="13" borderId="139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89" fillId="13" borderId="132" applyNumberFormat="0" applyAlignment="0" applyProtection="0"/>
    <xf numFmtId="0" fontId="3" fillId="9" borderId="131" applyNumberFormat="0" applyFon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40" applyNumberFormat="0" applyFon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33" fillId="9" borderId="121" applyNumberFormat="0" applyFont="0" applyAlignment="0" applyProtection="0"/>
    <xf numFmtId="0" fontId="3" fillId="9" borderId="121" applyNumberFormat="0" applyFont="0" applyAlignment="0" applyProtection="0"/>
    <xf numFmtId="0" fontId="89" fillId="13" borderId="122" applyNumberFormat="0" applyAlignment="0" applyProtection="0"/>
    <xf numFmtId="0" fontId="100" fillId="0" borderId="142" applyNumberFormat="0" applyFill="0" applyAlignment="0" applyProtection="0"/>
    <xf numFmtId="0" fontId="41" fillId="13" borderId="139" applyNumberFormat="0" applyAlignment="0" applyProtection="0"/>
    <xf numFmtId="0" fontId="3" fillId="9" borderId="140" applyNumberFormat="0" applyFont="0" applyAlignment="0" applyProtection="0"/>
    <xf numFmtId="0" fontId="41" fillId="13" borderId="130" applyNumberFormat="0" applyAlignment="0" applyProtection="0"/>
    <xf numFmtId="5" fontId="39" fillId="0" borderId="129" applyAlignment="0" applyProtection="0"/>
    <xf numFmtId="3" fontId="43" fillId="0" borderId="145"/>
    <xf numFmtId="0" fontId="88" fillId="13" borderId="141" applyNumberFormat="0" applyAlignment="0" applyProtection="0"/>
    <xf numFmtId="0" fontId="100" fillId="0" borderId="124" applyNumberFormat="0" applyFill="0" applyAlignment="0" applyProtection="0"/>
    <xf numFmtId="0" fontId="55" fillId="9" borderId="140" applyNumberFormat="0" applyFont="0" applyAlignment="0" applyProtection="0"/>
    <xf numFmtId="0" fontId="89" fillId="13" borderId="122" applyNumberFormat="0" applyAlignment="0" applyProtection="0"/>
    <xf numFmtId="0" fontId="41" fillId="13" borderId="120" applyNumberFormat="0" applyAlignment="0" applyProtection="0"/>
    <xf numFmtId="0" fontId="74" fillId="7" borderId="120" applyNumberFormat="0" applyAlignment="0" applyProtection="0"/>
    <xf numFmtId="0" fontId="100" fillId="0" borderId="124" applyNumberFormat="0" applyFill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3" fillId="9" borderId="121" applyNumberFormat="0" applyFont="0" applyAlignment="0" applyProtection="0"/>
    <xf numFmtId="0" fontId="100" fillId="0" borderId="142" applyNumberFormat="0" applyFill="0" applyAlignment="0" applyProtection="0"/>
    <xf numFmtId="0" fontId="106" fillId="31" borderId="139" applyNumberFormat="0" applyAlignment="0" applyProtection="0"/>
    <xf numFmtId="0" fontId="75" fillId="7" borderId="130" applyNumberFormat="0" applyAlignment="0" applyProtection="0"/>
    <xf numFmtId="0" fontId="96" fillId="53" borderId="145"/>
    <xf numFmtId="0" fontId="74" fillId="7" borderId="139" applyNumberFormat="0" applyAlignment="0" applyProtection="0"/>
    <xf numFmtId="3" fontId="43" fillId="0" borderId="137"/>
    <xf numFmtId="0" fontId="33" fillId="9" borderId="140" applyNumberFormat="0" applyFont="0" applyAlignment="0" applyProtection="0"/>
    <xf numFmtId="0" fontId="55" fillId="9" borderId="140" applyNumberFormat="0" applyFont="0" applyAlignment="0" applyProtection="0"/>
    <xf numFmtId="0" fontId="106" fillId="31" borderId="139" applyNumberFormat="0" applyAlignment="0" applyProtection="0"/>
    <xf numFmtId="0" fontId="74" fillId="7" borderId="139" applyNumberFormat="0" applyAlignment="0" applyProtection="0"/>
    <xf numFmtId="0" fontId="89" fillId="13" borderId="132" applyNumberFormat="0" applyAlignment="0" applyProtection="0"/>
    <xf numFmtId="0" fontId="75" fillId="7" borderId="130" applyNumberFormat="0" applyAlignment="0" applyProtection="0"/>
    <xf numFmtId="0" fontId="88" fillId="13" borderId="141" applyNumberFormat="0" applyAlignment="0" applyProtection="0"/>
    <xf numFmtId="0" fontId="74" fillId="7" borderId="139" applyNumberFormat="0" applyAlignment="0" applyProtection="0"/>
    <xf numFmtId="0" fontId="64" fillId="0" borderId="109">
      <alignment horizontal="left" vertical="center"/>
    </xf>
    <xf numFmtId="0" fontId="53" fillId="0" borderId="145"/>
    <xf numFmtId="0" fontId="75" fillId="7" borderId="139" applyNumberFormat="0" applyAlignment="0" applyProtection="0"/>
    <xf numFmtId="0" fontId="99" fillId="0" borderId="142" applyNumberFormat="0" applyFill="0" applyAlignment="0" applyProtection="0"/>
    <xf numFmtId="0" fontId="74" fillId="7" borderId="139" applyNumberFormat="0" applyAlignment="0" applyProtection="0"/>
    <xf numFmtId="0" fontId="40" fillId="13" borderId="130" applyNumberFormat="0" applyAlignment="0" applyProtection="0"/>
    <xf numFmtId="3" fontId="43" fillId="0" borderId="127"/>
    <xf numFmtId="0" fontId="53" fillId="0" borderId="127"/>
    <xf numFmtId="0" fontId="64" fillId="0" borderId="128">
      <alignment horizontal="left" vertical="center"/>
    </xf>
    <xf numFmtId="10" fontId="62" fillId="27" borderId="127" applyNumberFormat="0" applyBorder="0" applyAlignment="0" applyProtection="0"/>
    <xf numFmtId="0" fontId="75" fillId="7" borderId="130" applyNumberFormat="0" applyAlignment="0" applyProtection="0"/>
    <xf numFmtId="0" fontId="33" fillId="9" borderId="131" applyNumberFormat="0" applyFon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6" fillId="53" borderId="127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75" fillId="7" borderId="130" applyNumberFormat="0" applyAlignment="0" applyProtection="0"/>
    <xf numFmtId="0" fontId="40" fillId="13" borderId="130" applyNumberFormat="0" applyAlignment="0" applyProtection="0"/>
    <xf numFmtId="0" fontId="40" fillId="13" borderId="130" applyNumberFormat="0" applyAlignment="0" applyProtection="0"/>
    <xf numFmtId="0" fontId="64" fillId="0" borderId="128">
      <alignment horizontal="left" vertical="center"/>
    </xf>
    <xf numFmtId="0" fontId="3" fillId="9" borderId="131" applyNumberFormat="0" applyFont="0" applyAlignment="0" applyProtection="0"/>
    <xf numFmtId="0" fontId="99" fillId="0" borderId="134" applyNumberFormat="0" applyFill="0" applyAlignment="0" applyProtection="0"/>
    <xf numFmtId="0" fontId="64" fillId="0" borderId="128">
      <alignment horizontal="left" vertical="center"/>
    </xf>
    <xf numFmtId="0" fontId="105" fillId="31" borderId="135" applyNumberFormat="0" applyAlignment="0" applyProtection="0"/>
    <xf numFmtId="0" fontId="106" fillId="31" borderId="130" applyNumberFormat="0" applyAlignment="0" applyProtection="0"/>
    <xf numFmtId="0" fontId="75" fillId="7" borderId="130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88" fillId="13" borderId="132" applyNumberFormat="0" applyAlignment="0" applyProtection="0"/>
    <xf numFmtId="0" fontId="100" fillId="0" borderId="136" applyNumberFormat="0" applyFill="0" applyAlignment="0" applyProtection="0"/>
    <xf numFmtId="0" fontId="91" fillId="0" borderId="133"/>
    <xf numFmtId="0" fontId="55" fillId="9" borderId="131" applyNumberFormat="0" applyFont="0" applyAlignment="0" applyProtection="0"/>
    <xf numFmtId="0" fontId="111" fillId="14" borderId="130" applyNumberFormat="0" applyAlignment="0" applyProtection="0"/>
    <xf numFmtId="0" fontId="89" fillId="13" borderId="141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09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09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66" applyNumberFormat="0" applyAlignment="0" applyProtection="0"/>
    <xf numFmtId="0" fontId="91" fillId="0" borderId="169"/>
    <xf numFmtId="0" fontId="100" fillId="0" borderId="172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40" fillId="13" borderId="166" applyNumberFormat="0" applyAlignment="0" applyProtection="0"/>
    <xf numFmtId="0" fontId="111" fillId="14" borderId="166" applyNumberFormat="0" applyAlignment="0" applyProtection="0"/>
    <xf numFmtId="0" fontId="105" fillId="31" borderId="171" applyNumberFormat="0" applyAlignment="0" applyProtection="0"/>
    <xf numFmtId="0" fontId="99" fillId="0" borderId="170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74" fillId="7" borderId="185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3" fillId="9" borderId="140" applyNumberFormat="0" applyFont="0" applyAlignment="0" applyProtection="0"/>
    <xf numFmtId="0" fontId="40" fillId="13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89" fillId="13" borderId="159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55" fillId="9" borderId="167" applyNumberFormat="0" applyFont="0" applyAlignment="0" applyProtection="0"/>
    <xf numFmtId="0" fontId="106" fillId="31" borderId="166" applyNumberFormat="0" applyAlignment="0" applyProtection="0"/>
    <xf numFmtId="0" fontId="88" fillId="13" borderId="168" applyNumberFormat="0" applyAlignment="0" applyProtection="0"/>
    <xf numFmtId="0" fontId="75" fillId="7" borderId="166" applyNumberFormat="0" applyAlignment="0" applyProtection="0"/>
    <xf numFmtId="0" fontId="40" fillId="13" borderId="139" applyNumberFormat="0" applyAlignment="0" applyProtection="0"/>
    <xf numFmtId="0" fontId="89" fillId="13" borderId="187" applyNumberFormat="0" applyAlignment="0" applyProtection="0"/>
    <xf numFmtId="0" fontId="64" fillId="0" borderId="146">
      <alignment horizontal="left" vertical="center"/>
    </xf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75" fillId="7" borderId="185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46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46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91" fillId="0" borderId="147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100" fillId="0" borderId="162" applyNumberFormat="0" applyFill="0" applyAlignment="0" applyProtection="0"/>
    <xf numFmtId="0" fontId="111" fillId="14" borderId="157" applyNumberFormat="0" applyAlignment="0" applyProtection="0"/>
    <xf numFmtId="0" fontId="105" fillId="31" borderId="161" applyNumberFormat="0" applyAlignment="0" applyProtection="0"/>
    <xf numFmtId="0" fontId="99" fillId="0" borderId="160" applyNumberFormat="0" applyFill="0" applyAlignment="0" applyProtection="0"/>
    <xf numFmtId="0" fontId="96" fillId="53" borderId="155"/>
    <xf numFmtId="0" fontId="3" fillId="9" borderId="158" applyNumberFormat="0" applyFont="0" applyAlignment="0" applyProtection="0"/>
    <xf numFmtId="0" fontId="75" fillId="7" borderId="157" applyNumberFormat="0" applyAlignment="0" applyProtection="0"/>
    <xf numFmtId="10" fontId="62" fillId="27" borderId="155" applyNumberFormat="0" applyBorder="0" applyAlignment="0" applyProtection="0"/>
    <xf numFmtId="0" fontId="53" fillId="0" borderId="155"/>
    <xf numFmtId="0" fontId="40" fillId="13" borderId="157" applyNumberFormat="0" applyAlignment="0" applyProtection="0"/>
    <xf numFmtId="5" fontId="39" fillId="0" borderId="138" applyAlignment="0" applyProtection="0"/>
    <xf numFmtId="0" fontId="3" fillId="9" borderId="158" applyNumberFormat="0" applyFont="0" applyAlignment="0" applyProtection="0"/>
    <xf numFmtId="0" fontId="105" fillId="31" borderId="161" applyNumberFormat="0" applyAlignment="0" applyProtection="0"/>
    <xf numFmtId="0" fontId="100" fillId="0" borderId="162" applyNumberFormat="0" applyFill="0" applyAlignment="0" applyProtection="0"/>
    <xf numFmtId="0" fontId="41" fillId="13" borderId="139" applyNumberFormat="0" applyAlignment="0" applyProtection="0"/>
    <xf numFmtId="0" fontId="111" fillId="14" borderId="157" applyNumberFormat="0" applyAlignment="0" applyProtection="0"/>
    <xf numFmtId="10" fontId="62" fillId="27" borderId="163" applyNumberFormat="0" applyBorder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100" fillId="0" borderId="152" applyNumberFormat="0" applyFill="0" applyAlignment="0" applyProtection="0"/>
    <xf numFmtId="0" fontId="74" fillId="7" borderId="149" applyNumberFormat="0" applyAlignment="0" applyProtection="0"/>
    <xf numFmtId="0" fontId="41" fillId="13" borderId="149" applyNumberFormat="0" applyAlignment="0" applyProtection="0"/>
    <xf numFmtId="0" fontId="100" fillId="0" borderId="152" applyNumberFormat="0" applyFill="0" applyAlignment="0" applyProtection="0"/>
    <xf numFmtId="5" fontId="39" fillId="0" borderId="156" applyAlignment="0" applyProtection="0"/>
    <xf numFmtId="0" fontId="41" fillId="13" borderId="157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89" fillId="13" borderId="151" applyNumberFormat="0" applyAlignment="0" applyProtection="0"/>
    <xf numFmtId="0" fontId="3" fillId="9" borderId="150" applyNumberFormat="0" applyFon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8" applyNumberFormat="0" applyFon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89" fillId="13" borderId="141" applyNumberFormat="0" applyAlignment="0" applyProtection="0"/>
    <xf numFmtId="0" fontId="100" fillId="0" borderId="160" applyNumberFormat="0" applyFill="0" applyAlignment="0" applyProtection="0"/>
    <xf numFmtId="0" fontId="41" fillId="13" borderId="157" applyNumberFormat="0" applyAlignment="0" applyProtection="0"/>
    <xf numFmtId="0" fontId="3" fillId="9" borderId="158" applyNumberFormat="0" applyFont="0" applyAlignment="0" applyProtection="0"/>
    <xf numFmtId="0" fontId="41" fillId="13" borderId="149" applyNumberFormat="0" applyAlignment="0" applyProtection="0"/>
    <xf numFmtId="5" fontId="39" fillId="0" borderId="148" applyAlignment="0" applyProtection="0"/>
    <xf numFmtId="3" fontId="43" fillId="0" borderId="163"/>
    <xf numFmtId="0" fontId="88" fillId="13" borderId="159" applyNumberFormat="0" applyAlignment="0" applyProtection="0"/>
    <xf numFmtId="0" fontId="100" fillId="0" borderId="142" applyNumberFormat="0" applyFill="0" applyAlignment="0" applyProtection="0"/>
    <xf numFmtId="0" fontId="55" fillId="9" borderId="158" applyNumberFormat="0" applyFont="0" applyAlignment="0" applyProtection="0"/>
    <xf numFmtId="0" fontId="89" fillId="13" borderId="141" applyNumberFormat="0" applyAlignment="0" applyProtection="0"/>
    <xf numFmtId="0" fontId="41" fillId="13" borderId="139" applyNumberFormat="0" applyAlignment="0" applyProtection="0"/>
    <xf numFmtId="0" fontId="74" fillId="7" borderId="139" applyNumberFormat="0" applyAlignment="0" applyProtection="0"/>
    <xf numFmtId="0" fontId="100" fillId="0" borderId="142" applyNumberFormat="0" applyFill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3" fillId="9" borderId="140" applyNumberFormat="0" applyFont="0" applyAlignment="0" applyProtection="0"/>
    <xf numFmtId="0" fontId="100" fillId="0" borderId="160" applyNumberFormat="0" applyFill="0" applyAlignment="0" applyProtection="0"/>
    <xf numFmtId="0" fontId="106" fillId="31" borderId="157" applyNumberFormat="0" applyAlignment="0" applyProtection="0"/>
    <xf numFmtId="0" fontId="75" fillId="7" borderId="149" applyNumberFormat="0" applyAlignment="0" applyProtection="0"/>
    <xf numFmtId="0" fontId="96" fillId="53" borderId="163"/>
    <xf numFmtId="0" fontId="74" fillId="7" borderId="157" applyNumberFormat="0" applyAlignment="0" applyProtection="0"/>
    <xf numFmtId="3" fontId="43" fillId="0" borderId="155"/>
    <xf numFmtId="0" fontId="33" fillId="9" borderId="158" applyNumberFormat="0" applyFont="0" applyAlignment="0" applyProtection="0"/>
    <xf numFmtId="0" fontId="55" fillId="9" borderId="158" applyNumberFormat="0" applyFont="0" applyAlignment="0" applyProtection="0"/>
    <xf numFmtId="0" fontId="106" fillId="31" borderId="157" applyNumberFormat="0" applyAlignment="0" applyProtection="0"/>
    <xf numFmtId="0" fontId="74" fillId="7" borderId="157" applyNumberFormat="0" applyAlignment="0" applyProtection="0"/>
    <xf numFmtId="0" fontId="89" fillId="13" borderId="151" applyNumberFormat="0" applyAlignment="0" applyProtection="0"/>
    <xf numFmtId="0" fontId="75" fillId="7" borderId="149" applyNumberFormat="0" applyAlignment="0" applyProtection="0"/>
    <xf numFmtId="0" fontId="88" fillId="13" borderId="159" applyNumberFormat="0" applyAlignment="0" applyProtection="0"/>
    <xf numFmtId="0" fontId="74" fillId="7" borderId="157" applyNumberFormat="0" applyAlignment="0" applyProtection="0"/>
    <xf numFmtId="0" fontId="53" fillId="0" borderId="163"/>
    <xf numFmtId="0" fontId="75" fillId="7" borderId="157" applyNumberFormat="0" applyAlignment="0" applyProtection="0"/>
    <xf numFmtId="0" fontId="99" fillId="0" borderId="160" applyNumberFormat="0" applyFill="0" applyAlignment="0" applyProtection="0"/>
    <xf numFmtId="0" fontId="74" fillId="7" borderId="157" applyNumberFormat="0" applyAlignment="0" applyProtection="0"/>
    <xf numFmtId="0" fontId="40" fillId="13" borderId="149" applyNumberFormat="0" applyAlignment="0" applyProtection="0"/>
    <xf numFmtId="3" fontId="43" fillId="0" borderId="145"/>
    <xf numFmtId="0" fontId="53" fillId="0" borderId="145"/>
    <xf numFmtId="0" fontId="64" fillId="0" borderId="146">
      <alignment horizontal="left" vertical="center"/>
    </xf>
    <xf numFmtId="10" fontId="62" fillId="27" borderId="145" applyNumberFormat="0" applyBorder="0" applyAlignment="0" applyProtection="0"/>
    <xf numFmtId="0" fontId="75" fillId="7" borderId="149" applyNumberFormat="0" applyAlignment="0" applyProtection="0"/>
    <xf numFmtId="0" fontId="33" fillId="9" borderId="150" applyNumberFormat="0" applyFon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6" fillId="53" borderId="145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75" fillId="7" borderId="149" applyNumberFormat="0" applyAlignment="0" applyProtection="0"/>
    <xf numFmtId="0" fontId="40" fillId="13" borderId="149" applyNumberFormat="0" applyAlignment="0" applyProtection="0"/>
    <xf numFmtId="0" fontId="40" fillId="13" borderId="149" applyNumberFormat="0" applyAlignment="0" applyProtection="0"/>
    <xf numFmtId="0" fontId="64" fillId="0" borderId="146">
      <alignment horizontal="left" vertical="center"/>
    </xf>
    <xf numFmtId="0" fontId="3" fillId="9" borderId="150" applyNumberFormat="0" applyFont="0" applyAlignment="0" applyProtection="0"/>
    <xf numFmtId="0" fontId="99" fillId="0" borderId="152" applyNumberFormat="0" applyFill="0" applyAlignment="0" applyProtection="0"/>
    <xf numFmtId="0" fontId="64" fillId="0" borderId="146">
      <alignment horizontal="left" vertical="center"/>
    </xf>
    <xf numFmtId="0" fontId="105" fillId="31" borderId="153" applyNumberFormat="0" applyAlignment="0" applyProtection="0"/>
    <xf numFmtId="0" fontId="106" fillId="31" borderId="149" applyNumberFormat="0" applyAlignment="0" applyProtection="0"/>
    <xf numFmtId="0" fontId="75" fillId="7" borderId="149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88" fillId="13" borderId="151" applyNumberFormat="0" applyAlignment="0" applyProtection="0"/>
    <xf numFmtId="0" fontId="100" fillId="0" borderId="154" applyNumberFormat="0" applyFill="0" applyAlignment="0" applyProtection="0"/>
    <xf numFmtId="0" fontId="91" fillId="0" borderId="147"/>
    <xf numFmtId="0" fontId="55" fillId="9" borderId="150" applyNumberFormat="0" applyFont="0" applyAlignment="0" applyProtection="0"/>
    <xf numFmtId="0" fontId="111" fillId="14" borderId="149" applyNumberFormat="0" applyAlignment="0" applyProtection="0"/>
    <xf numFmtId="0" fontId="89" fillId="13" borderId="159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99" fillId="0" borderId="170" applyNumberFormat="0" applyFill="0" applyAlignment="0" applyProtection="0"/>
    <xf numFmtId="0" fontId="64" fillId="0" borderId="164">
      <alignment horizontal="left" vertical="center"/>
    </xf>
    <xf numFmtId="0" fontId="105" fillId="31" borderId="171" applyNumberFormat="0" applyAlignment="0" applyProtection="0"/>
    <xf numFmtId="0" fontId="106" fillId="31" borderId="166" applyNumberFormat="0" applyAlignment="0" applyProtection="0"/>
    <xf numFmtId="0" fontId="75" fillId="7" borderId="166" applyNumberFormat="0" applyAlignment="0" applyProtection="0"/>
    <xf numFmtId="0" fontId="3" fillId="9" borderId="167" applyNumberFormat="0" applyFont="0" applyAlignment="0" applyProtection="0"/>
    <xf numFmtId="0" fontId="88" fillId="13" borderId="168" applyNumberFormat="0" applyAlignment="0" applyProtection="0"/>
    <xf numFmtId="0" fontId="91" fillId="0" borderId="169"/>
    <xf numFmtId="0" fontId="99" fillId="0" borderId="170" applyNumberFormat="0" applyFill="0" applyAlignment="0" applyProtection="0"/>
    <xf numFmtId="0" fontId="105" fillId="31" borderId="171" applyNumberFormat="0" applyAlignment="0" applyProtection="0"/>
    <xf numFmtId="0" fontId="106" fillId="31" borderId="166" applyNumberFormat="0" applyAlignment="0" applyProtection="0"/>
    <xf numFmtId="0" fontId="111" fillId="14" borderId="166" applyNumberFormat="0" applyAlignment="0" applyProtection="0"/>
    <xf numFmtId="0" fontId="100" fillId="0" borderId="172" applyNumberFormat="0" applyFill="0" applyAlignment="0" applyProtection="0"/>
    <xf numFmtId="0" fontId="55" fillId="9" borderId="167" applyNumberFormat="0" applyFont="0" applyAlignment="0" applyProtection="0"/>
    <xf numFmtId="0" fontId="88" fillId="13" borderId="168" applyNumberFormat="0" applyAlignment="0" applyProtection="0"/>
    <xf numFmtId="0" fontId="100" fillId="0" borderId="172" applyNumberFormat="0" applyFill="0" applyAlignment="0" applyProtection="0"/>
    <xf numFmtId="0" fontId="91" fillId="0" borderId="169"/>
    <xf numFmtId="0" fontId="55" fillId="9" borderId="167" applyNumberFormat="0" applyFont="0" applyAlignment="0" applyProtection="0"/>
    <xf numFmtId="0" fontId="111" fillId="14" borderId="166" applyNumberFormat="0" applyAlignment="0" applyProtection="0"/>
    <xf numFmtId="0" fontId="100" fillId="0" borderId="190" applyNumberFormat="0" applyFill="0" applyAlignment="0" applyProtection="0"/>
    <xf numFmtId="0" fontId="111" fillId="14" borderId="185" applyNumberFormat="0" applyAlignment="0" applyProtection="0"/>
    <xf numFmtId="0" fontId="105" fillId="31" borderId="189" applyNumberFormat="0" applyAlignment="0" applyProtection="0"/>
    <xf numFmtId="0" fontId="99" fillId="0" borderId="188" applyNumberFormat="0" applyFill="0" applyAlignment="0" applyProtection="0"/>
    <xf numFmtId="0" fontId="96" fillId="53" borderId="183"/>
    <xf numFmtId="0" fontId="3" fillId="9" borderId="186" applyNumberFormat="0" applyFont="0" applyAlignment="0" applyProtection="0"/>
    <xf numFmtId="0" fontId="75" fillId="7" borderId="185" applyNumberFormat="0" applyAlignment="0" applyProtection="0"/>
    <xf numFmtId="10" fontId="62" fillId="27" borderId="183" applyNumberFormat="0" applyBorder="0" applyAlignment="0" applyProtection="0"/>
    <xf numFmtId="0" fontId="53" fillId="0" borderId="183"/>
    <xf numFmtId="0" fontId="40" fillId="13" borderId="185" applyNumberFormat="0" applyAlignment="0" applyProtection="0"/>
    <xf numFmtId="5" fontId="39" fillId="0" borderId="165" applyAlignment="0" applyProtection="0"/>
    <xf numFmtId="0" fontId="3" fillId="9" borderId="186" applyNumberFormat="0" applyFont="0" applyAlignment="0" applyProtection="0"/>
    <xf numFmtId="0" fontId="105" fillId="31" borderId="189" applyNumberFormat="0" applyAlignment="0" applyProtection="0"/>
    <xf numFmtId="0" fontId="100" fillId="0" borderId="190" applyNumberFormat="0" applyFill="0" applyAlignment="0" applyProtection="0"/>
    <xf numFmtId="0" fontId="41" fillId="13" borderId="166" applyNumberFormat="0" applyAlignment="0" applyProtection="0"/>
    <xf numFmtId="0" fontId="111" fillId="14" borderId="185" applyNumberFormat="0" applyAlignment="0" applyProtection="0"/>
    <xf numFmtId="10" fontId="62" fillId="27" borderId="191" applyNumberFormat="0" applyBorder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100" fillId="0" borderId="180" applyNumberFormat="0" applyFill="0" applyAlignment="0" applyProtection="0"/>
    <xf numFmtId="0" fontId="74" fillId="7" borderId="176" applyNumberFormat="0" applyAlignment="0" applyProtection="0"/>
    <xf numFmtId="0" fontId="41" fillId="13" borderId="176" applyNumberFormat="0" applyAlignment="0" applyProtection="0"/>
    <xf numFmtId="0" fontId="100" fillId="0" borderId="180" applyNumberFormat="0" applyFill="0" applyAlignment="0" applyProtection="0"/>
    <xf numFmtId="5" fontId="39" fillId="0" borderId="184" applyAlignment="0" applyProtection="0"/>
    <xf numFmtId="0" fontId="41" fillId="13" borderId="185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89" fillId="13" borderId="178" applyNumberFormat="0" applyAlignment="0" applyProtection="0"/>
    <xf numFmtId="0" fontId="3" fillId="9" borderId="177" applyNumberFormat="0" applyFon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86" applyNumberFormat="0" applyFon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33" fillId="9" borderId="167" applyNumberFormat="0" applyFont="0" applyAlignment="0" applyProtection="0"/>
    <xf numFmtId="0" fontId="3" fillId="9" borderId="167" applyNumberFormat="0" applyFont="0" applyAlignment="0" applyProtection="0"/>
    <xf numFmtId="0" fontId="89" fillId="13" borderId="168" applyNumberFormat="0" applyAlignment="0" applyProtection="0"/>
    <xf numFmtId="0" fontId="100" fillId="0" borderId="188" applyNumberFormat="0" applyFill="0" applyAlignment="0" applyProtection="0"/>
    <xf numFmtId="0" fontId="41" fillId="13" borderId="185" applyNumberFormat="0" applyAlignment="0" applyProtection="0"/>
    <xf numFmtId="0" fontId="3" fillId="9" borderId="186" applyNumberFormat="0" applyFont="0" applyAlignment="0" applyProtection="0"/>
    <xf numFmtId="0" fontId="41" fillId="13" borderId="176" applyNumberFormat="0" applyAlignment="0" applyProtection="0"/>
    <xf numFmtId="5" fontId="39" fillId="0" borderId="175" applyAlignment="0" applyProtection="0"/>
    <xf numFmtId="3" fontId="43" fillId="0" borderId="191"/>
    <xf numFmtId="0" fontId="88" fillId="13" borderId="187" applyNumberFormat="0" applyAlignment="0" applyProtection="0"/>
    <xf numFmtId="0" fontId="100" fillId="0" borderId="170" applyNumberFormat="0" applyFill="0" applyAlignment="0" applyProtection="0"/>
    <xf numFmtId="0" fontId="55" fillId="9" borderId="186" applyNumberFormat="0" applyFont="0" applyAlignment="0" applyProtection="0"/>
    <xf numFmtId="0" fontId="89" fillId="13" borderId="168" applyNumberFormat="0" applyAlignment="0" applyProtection="0"/>
    <xf numFmtId="0" fontId="41" fillId="13" borderId="166" applyNumberFormat="0" applyAlignment="0" applyProtection="0"/>
    <xf numFmtId="0" fontId="74" fillId="7" borderId="166" applyNumberFormat="0" applyAlignment="0" applyProtection="0"/>
    <xf numFmtId="0" fontId="100" fillId="0" borderId="170" applyNumberFormat="0" applyFill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3" fillId="9" borderId="167" applyNumberFormat="0" applyFont="0" applyAlignment="0" applyProtection="0"/>
    <xf numFmtId="0" fontId="100" fillId="0" borderId="188" applyNumberFormat="0" applyFill="0" applyAlignment="0" applyProtection="0"/>
    <xf numFmtId="0" fontId="106" fillId="31" borderId="185" applyNumberFormat="0" applyAlignment="0" applyProtection="0"/>
    <xf numFmtId="0" fontId="75" fillId="7" borderId="176" applyNumberFormat="0" applyAlignment="0" applyProtection="0"/>
    <xf numFmtId="0" fontId="96" fillId="53" borderId="191"/>
    <xf numFmtId="0" fontId="74" fillId="7" borderId="185" applyNumberFormat="0" applyAlignment="0" applyProtection="0"/>
    <xf numFmtId="3" fontId="43" fillId="0" borderId="183"/>
    <xf numFmtId="0" fontId="33" fillId="9" borderId="186" applyNumberFormat="0" applyFont="0" applyAlignment="0" applyProtection="0"/>
    <xf numFmtId="0" fontId="55" fillId="9" borderId="186" applyNumberFormat="0" applyFont="0" applyAlignment="0" applyProtection="0"/>
    <xf numFmtId="0" fontId="106" fillId="31" borderId="185" applyNumberFormat="0" applyAlignment="0" applyProtection="0"/>
    <xf numFmtId="0" fontId="74" fillId="7" borderId="185" applyNumberFormat="0" applyAlignment="0" applyProtection="0"/>
    <xf numFmtId="0" fontId="89" fillId="13" borderId="178" applyNumberFormat="0" applyAlignment="0" applyProtection="0"/>
    <xf numFmtId="0" fontId="75" fillId="7" borderId="176" applyNumberFormat="0" applyAlignment="0" applyProtection="0"/>
    <xf numFmtId="0" fontId="88" fillId="13" borderId="187" applyNumberFormat="0" applyAlignment="0" applyProtection="0"/>
    <xf numFmtId="0" fontId="74" fillId="7" borderId="185" applyNumberFormat="0" applyAlignment="0" applyProtection="0"/>
    <xf numFmtId="0" fontId="53" fillId="0" borderId="191"/>
    <xf numFmtId="0" fontId="75" fillId="7" borderId="185" applyNumberFormat="0" applyAlignment="0" applyProtection="0"/>
    <xf numFmtId="0" fontId="99" fillId="0" borderId="188" applyNumberFormat="0" applyFill="0" applyAlignment="0" applyProtection="0"/>
    <xf numFmtId="0" fontId="74" fillId="7" borderId="185" applyNumberFormat="0" applyAlignment="0" applyProtection="0"/>
    <xf numFmtId="0" fontId="40" fillId="13" borderId="176" applyNumberFormat="0" applyAlignment="0" applyProtection="0"/>
    <xf numFmtId="3" fontId="43" fillId="0" borderId="173"/>
    <xf numFmtId="0" fontId="53" fillId="0" borderId="173"/>
    <xf numFmtId="0" fontId="64" fillId="0" borderId="174">
      <alignment horizontal="left" vertical="center"/>
    </xf>
    <xf numFmtId="10" fontId="62" fillId="27" borderId="173" applyNumberFormat="0" applyBorder="0" applyAlignment="0" applyProtection="0"/>
    <xf numFmtId="0" fontId="75" fillId="7" borderId="176" applyNumberFormat="0" applyAlignment="0" applyProtection="0"/>
    <xf numFmtId="0" fontId="33" fillId="9" borderId="177" applyNumberFormat="0" applyFon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6" fillId="53" borderId="173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75" fillId="7" borderId="176" applyNumberFormat="0" applyAlignment="0" applyProtection="0"/>
    <xf numFmtId="0" fontId="40" fillId="13" borderId="176" applyNumberFormat="0" applyAlignment="0" applyProtection="0"/>
    <xf numFmtId="0" fontId="40" fillId="13" borderId="176" applyNumberFormat="0" applyAlignment="0" applyProtection="0"/>
    <xf numFmtId="0" fontId="64" fillId="0" borderId="174">
      <alignment horizontal="left" vertical="center"/>
    </xf>
    <xf numFmtId="0" fontId="3" fillId="9" borderId="177" applyNumberFormat="0" applyFont="0" applyAlignment="0" applyProtection="0"/>
    <xf numFmtId="0" fontId="99" fillId="0" borderId="180" applyNumberFormat="0" applyFill="0" applyAlignment="0" applyProtection="0"/>
    <xf numFmtId="0" fontId="64" fillId="0" borderId="174">
      <alignment horizontal="left" vertical="center"/>
    </xf>
    <xf numFmtId="0" fontId="105" fillId="31" borderId="181" applyNumberFormat="0" applyAlignment="0" applyProtection="0"/>
    <xf numFmtId="0" fontId="106" fillId="31" borderId="176" applyNumberFormat="0" applyAlignment="0" applyProtection="0"/>
    <xf numFmtId="0" fontId="75" fillId="7" borderId="176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88" fillId="13" borderId="178" applyNumberFormat="0" applyAlignment="0" applyProtection="0"/>
    <xf numFmtId="0" fontId="100" fillId="0" borderId="182" applyNumberFormat="0" applyFill="0" applyAlignment="0" applyProtection="0"/>
    <xf numFmtId="0" fontId="91" fillId="0" borderId="179"/>
    <xf numFmtId="0" fontId="55" fillId="9" borderId="177" applyNumberFormat="0" applyFont="0" applyAlignment="0" applyProtection="0"/>
    <xf numFmtId="0" fontId="111" fillId="14" borderId="176" applyNumberFormat="0" applyAlignment="0" applyProtection="0"/>
    <xf numFmtId="0" fontId="89" fillId="13" borderId="187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351">
      <alignment horizontal="left" vertical="center"/>
    </xf>
    <xf numFmtId="0" fontId="75" fillId="7" borderId="436" applyNumberFormat="0" applyAlignment="0" applyProtection="0"/>
    <xf numFmtId="0" fontId="75" fillId="7" borderId="352" applyNumberFormat="0" applyAlignment="0" applyProtection="0"/>
    <xf numFmtId="0" fontId="89" fillId="13" borderId="354" applyNumberFormat="0" applyAlignment="0" applyProtection="0"/>
    <xf numFmtId="0" fontId="88" fillId="13" borderId="43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45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43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446" applyNumberFormat="0" applyAlignment="0" applyProtection="0"/>
    <xf numFmtId="10" fontId="62" fillId="27" borderId="443" applyNumberFormat="0" applyBorder="0" applyAlignment="0" applyProtection="0"/>
    <xf numFmtId="10" fontId="62" fillId="27" borderId="191" applyNumberFormat="0" applyBorder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40" fillId="13" borderId="436" applyNumberFormat="0" applyAlignment="0" applyProtection="0"/>
    <xf numFmtId="0" fontId="1" fillId="0" borderId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55" fillId="9" borderId="353" applyNumberFormat="0" applyFont="0" applyAlignment="0" applyProtection="0"/>
    <xf numFmtId="0" fontId="74" fillId="7" borderId="352" applyNumberFormat="0" applyAlignment="0" applyProtection="0"/>
    <xf numFmtId="10" fontId="62" fillId="27" borderId="425" applyNumberFormat="0" applyBorder="0" applyAlignment="0" applyProtection="0"/>
    <xf numFmtId="0" fontId="40" fillId="13" borderId="465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74" fillId="7" borderId="436" applyNumberFormat="0" applyAlignment="0" applyProtection="0"/>
    <xf numFmtId="0" fontId="1" fillId="0" borderId="0"/>
    <xf numFmtId="0" fontId="3" fillId="9" borderId="269" applyNumberFormat="0" applyFont="0" applyAlignment="0" applyProtection="0"/>
    <xf numFmtId="0" fontId="55" fillId="9" borderId="269" applyNumberFormat="0" applyFont="0" applyAlignment="0" applyProtection="0"/>
    <xf numFmtId="0" fontId="55" fillId="9" borderId="269" applyNumberFormat="0" applyFont="0" applyAlignment="0" applyProtection="0"/>
    <xf numFmtId="0" fontId="100" fillId="0" borderId="452" applyNumberFormat="0" applyFill="0" applyAlignment="0" applyProtection="0"/>
    <xf numFmtId="0" fontId="100" fillId="0" borderId="272" applyNumberFormat="0" applyFill="0" applyAlignment="0" applyProtection="0"/>
    <xf numFmtId="0" fontId="74" fillId="7" borderId="268" applyNumberFormat="0" applyAlignment="0" applyProtection="0"/>
    <xf numFmtId="0" fontId="99" fillId="0" borderId="450" applyNumberFormat="0" applyFill="0" applyAlignment="0" applyProtection="0"/>
    <xf numFmtId="5" fontId="39" fillId="0" borderId="193" applyAlignment="0" applyProtection="0"/>
    <xf numFmtId="0" fontId="41" fillId="13" borderId="268" applyNumberFormat="0" applyAlignment="0" applyProtection="0"/>
    <xf numFmtId="0" fontId="89" fillId="13" borderId="270" applyNumberFormat="0" applyAlignment="0" applyProtection="0"/>
    <xf numFmtId="0" fontId="105" fillId="31" borderId="273" applyNumberFormat="0" applyAlignment="0" applyProtection="0"/>
    <xf numFmtId="0" fontId="100" fillId="0" borderId="272" applyNumberFormat="0" applyFill="0" applyAlignment="0" applyProtection="0"/>
    <xf numFmtId="3" fontId="43" fillId="0" borderId="191"/>
    <xf numFmtId="0" fontId="91" fillId="0" borderId="27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446" applyNumberFormat="0" applyAlignment="0" applyProtection="0"/>
    <xf numFmtId="0" fontId="3" fillId="9" borderId="4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444">
      <alignment horizontal="left" vertical="center"/>
    </xf>
    <xf numFmtId="43" fontId="1" fillId="0" borderId="0" applyFont="0" applyFill="0" applyBorder="0" applyAlignment="0" applyProtection="0"/>
    <xf numFmtId="3" fontId="43" fillId="0" borderId="443"/>
    <xf numFmtId="0" fontId="40" fillId="13" borderId="446" applyNumberFormat="0" applyAlignment="0" applyProtection="0"/>
    <xf numFmtId="43" fontId="1" fillId="0" borderId="0" applyFont="0" applyFill="0" applyBorder="0" applyAlignment="0" applyProtection="0"/>
    <xf numFmtId="0" fontId="40" fillId="13" borderId="352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41" fillId="13" borderId="436" applyNumberFormat="0" applyAlignment="0" applyProtection="0"/>
    <xf numFmtId="0" fontId="106" fillId="31" borderId="436" applyNumberFormat="0" applyAlignment="0" applyProtection="0"/>
    <xf numFmtId="0" fontId="89" fillId="13" borderId="438" applyNumberFormat="0" applyAlignment="0" applyProtection="0"/>
    <xf numFmtId="0" fontId="105" fillId="31" borderId="441" applyNumberFormat="0" applyAlignment="0" applyProtection="0"/>
    <xf numFmtId="0" fontId="31" fillId="0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270" applyNumberFormat="0" applyAlignment="0" applyProtection="0"/>
    <xf numFmtId="0" fontId="88" fillId="13" borderId="270" applyNumberFormat="0" applyAlignment="0" applyProtection="0"/>
    <xf numFmtId="0" fontId="3" fillId="9" borderId="26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91"/>
    <xf numFmtId="181" fontId="53" fillId="0" borderId="349"/>
    <xf numFmtId="0" fontId="89" fillId="13" borderId="438" applyNumberFormat="0" applyAlignment="0" applyProtection="0"/>
    <xf numFmtId="0" fontId="64" fillId="0" borderId="192">
      <alignment horizontal="left" vertical="center"/>
    </xf>
    <xf numFmtId="0" fontId="33" fillId="9" borderId="437" applyNumberFormat="0" applyFont="0" applyAlignment="0" applyProtection="0"/>
    <xf numFmtId="10" fontId="62" fillId="27" borderId="349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10" fontId="62" fillId="27" borderId="191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1" fillId="0" borderId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10" fontId="62" fillId="27" borderId="257" applyNumberFormat="0" applyBorder="0" applyAlignment="0" applyProtection="0"/>
    <xf numFmtId="0" fontId="64" fillId="0" borderId="267">
      <alignment horizontal="left" vertical="center"/>
    </xf>
    <xf numFmtId="0" fontId="3" fillId="9" borderId="353" applyNumberFormat="0" applyFont="0" applyAlignment="0" applyProtection="0"/>
    <xf numFmtId="0" fontId="3" fillId="9" borderId="35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2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89" fillId="13" borderId="195" applyNumberFormat="0" applyAlignment="0" applyProtection="0"/>
    <xf numFmtId="0" fontId="100" fillId="0" borderId="356" applyNumberFormat="0" applyFill="0" applyAlignment="0" applyProtection="0"/>
    <xf numFmtId="0" fontId="40" fillId="13" borderId="381" applyNumberFormat="0" applyAlignment="0" applyProtection="0"/>
    <xf numFmtId="0" fontId="75" fillId="7" borderId="381" applyNumberFormat="0" applyAlignment="0" applyProtection="0"/>
    <xf numFmtId="9" fontId="1" fillId="0" borderId="0" applyFont="0" applyFill="0" applyBorder="0" applyAlignment="0" applyProtection="0"/>
    <xf numFmtId="0" fontId="89" fillId="13" borderId="383" applyNumberFormat="0" applyAlignment="0" applyProtection="0"/>
    <xf numFmtId="0" fontId="55" fillId="9" borderId="437" applyNumberFormat="0" applyFont="0" applyAlignment="0" applyProtection="0"/>
    <xf numFmtId="0" fontId="41" fillId="13" borderId="268" applyNumberFormat="0" applyAlignment="0" applyProtection="0"/>
    <xf numFmtId="0" fontId="40" fillId="13" borderId="268" applyNumberFormat="0" applyAlignment="0" applyProtection="0"/>
    <xf numFmtId="5" fontId="39" fillId="0" borderId="266" applyAlignment="0" applyProtection="0"/>
    <xf numFmtId="0" fontId="55" fillId="9" borderId="447" applyNumberFormat="0" applyFont="0" applyAlignment="0" applyProtection="0"/>
    <xf numFmtId="0" fontId="96" fillId="53" borderId="443"/>
    <xf numFmtId="0" fontId="40" fillId="13" borderId="362" applyNumberFormat="0" applyAlignment="0" applyProtection="0"/>
    <xf numFmtId="3" fontId="43" fillId="0" borderId="359"/>
    <xf numFmtId="0" fontId="64" fillId="0" borderId="360">
      <alignment horizontal="left" vertical="center"/>
    </xf>
    <xf numFmtId="10" fontId="62" fillId="27" borderId="359" applyNumberFormat="0" applyBorder="0" applyAlignment="0" applyProtection="0"/>
    <xf numFmtId="0" fontId="75" fillId="7" borderId="3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436" applyNumberFormat="0" applyAlignment="0" applyProtection="0"/>
    <xf numFmtId="0" fontId="64" fillId="0" borderId="435">
      <alignment horizontal="left" vertical="center"/>
    </xf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106" fillId="31" borderId="36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96" fillId="53" borderId="191"/>
    <xf numFmtId="0" fontId="99" fillId="0" borderId="196" applyNumberFormat="0" applyFill="0" applyAlignment="0" applyProtection="0"/>
    <xf numFmtId="0" fontId="100" fillId="0" borderId="196" applyNumberFormat="0" applyFill="0" applyAlignment="0" applyProtection="0"/>
    <xf numFmtId="0" fontId="74" fillId="7" borderId="436" applyNumberFormat="0" applyAlignment="0" applyProtection="0"/>
    <xf numFmtId="0" fontId="100" fillId="0" borderId="358" applyNumberFormat="0" applyFill="0" applyAlignment="0" applyProtection="0"/>
    <xf numFmtId="0" fontId="105" fillId="31" borderId="197" applyNumberFormat="0" applyAlignment="0" applyProtection="0"/>
    <xf numFmtId="0" fontId="89" fillId="13" borderId="195" applyNumberFormat="0" applyAlignment="0" applyProtection="0"/>
    <xf numFmtId="0" fontId="100" fillId="0" borderId="198" applyNumberFormat="0" applyFill="0" applyAlignment="0" applyProtection="0"/>
    <xf numFmtId="0" fontId="100" fillId="0" borderId="196" applyNumberFormat="0" applyFill="0" applyAlignment="0" applyProtection="0"/>
    <xf numFmtId="0" fontId="111" fillId="14" borderId="362" applyNumberFormat="0" applyAlignment="0" applyProtection="0"/>
    <xf numFmtId="0" fontId="55" fillId="9" borderId="194" applyNumberFormat="0" applyFont="0" applyAlignment="0" applyProtection="0"/>
    <xf numFmtId="0" fontId="55" fillId="9" borderId="194" applyNumberFormat="0" applyFont="0" applyAlignment="0" applyProtection="0"/>
    <xf numFmtId="0" fontId="3" fillId="9" borderId="194" applyNumberFormat="0" applyFont="0" applyAlignment="0" applyProtection="0"/>
    <xf numFmtId="0" fontId="106" fillId="31" borderId="446" applyNumberFormat="0" applyAlignment="0" applyProtection="0"/>
    <xf numFmtId="0" fontId="33" fillId="9" borderId="353" applyNumberFormat="0" applyFont="0" applyAlignment="0" applyProtection="0"/>
    <xf numFmtId="0" fontId="1" fillId="0" borderId="0"/>
    <xf numFmtId="5" fontId="39" fillId="0" borderId="434" applyAlignment="0" applyProtection="0"/>
    <xf numFmtId="0" fontId="89" fillId="13" borderId="35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89" fillId="13" borderId="205" applyNumberFormat="0" applyAlignment="0" applyProtection="0"/>
    <xf numFmtId="165" fontId="1" fillId="0" borderId="0" applyFont="0" applyFill="0" applyBorder="0" applyAlignment="0" applyProtection="0"/>
    <xf numFmtId="0" fontId="33" fillId="9" borderId="26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299" applyNumberFormat="0" applyAlignment="0" applyProtection="0"/>
    <xf numFmtId="0" fontId="74" fillId="7" borderId="297" applyNumberFormat="0" applyAlignment="0" applyProtection="0"/>
    <xf numFmtId="0" fontId="3" fillId="9" borderId="437" applyNumberFormat="0" applyFont="0" applyAlignment="0" applyProtection="0"/>
    <xf numFmtId="0" fontId="100" fillId="0" borderId="274" applyNumberFormat="0" applyFill="0" applyAlignment="0" applyProtection="0"/>
    <xf numFmtId="0" fontId="111" fillId="14" borderId="268" applyNumberFormat="0" applyAlignment="0" applyProtection="0"/>
    <xf numFmtId="0" fontId="106" fillId="31" borderId="268" applyNumberFormat="0" applyAlignment="0" applyProtection="0"/>
    <xf numFmtId="0" fontId="100" fillId="0" borderId="440" applyNumberFormat="0" applyFill="0" applyAlignment="0" applyProtection="0"/>
    <xf numFmtId="0" fontId="40" fillId="13" borderId="200" applyNumberFormat="0" applyAlignment="0" applyProtection="0"/>
    <xf numFmtId="0" fontId="99" fillId="0" borderId="272" applyNumberFormat="0" applyFill="0" applyAlignment="0" applyProtection="0"/>
    <xf numFmtId="3" fontId="43" fillId="0" borderId="199"/>
    <xf numFmtId="0" fontId="100" fillId="0" borderId="442" applyNumberFormat="0" applyFill="0" applyAlignment="0" applyProtection="0"/>
    <xf numFmtId="0" fontId="3" fillId="9" borderId="269" applyNumberFormat="0" applyFont="0" applyAlignment="0" applyProtection="0"/>
    <xf numFmtId="0" fontId="53" fillId="0" borderId="199"/>
    <xf numFmtId="0" fontId="64" fillId="0" borderId="192">
      <alignment horizontal="left" vertical="center"/>
    </xf>
    <xf numFmtId="0" fontId="74" fillId="7" borderId="352" applyNumberFormat="0" applyAlignment="0" applyProtection="0"/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74" fillId="7" borderId="436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100" fillId="0" borderId="356" applyNumberFormat="0" applyFill="0" applyAlignment="0" applyProtection="0"/>
    <xf numFmtId="0" fontId="3" fillId="9" borderId="194" applyNumberFormat="0" applyFont="0" applyAlignment="0" applyProtection="0"/>
    <xf numFmtId="0" fontId="105" fillId="31" borderId="357" applyNumberFormat="0" applyAlignment="0" applyProtection="0"/>
    <xf numFmtId="0" fontId="88" fillId="13" borderId="195" applyNumberFormat="0" applyAlignment="0" applyProtection="0"/>
    <xf numFmtId="0" fontId="106" fillId="31" borderId="352" applyNumberFormat="0" applyAlignment="0" applyProtection="0"/>
    <xf numFmtId="0" fontId="96" fillId="53" borderId="359"/>
    <xf numFmtId="0" fontId="55" fillId="9" borderId="363" applyNumberFormat="0" applyFont="0" applyAlignment="0" applyProtection="0"/>
    <xf numFmtId="0" fontId="91" fillId="0" borderId="201"/>
    <xf numFmtId="5" fontId="39" fillId="0" borderId="350" applyAlignment="0" applyProtection="0"/>
    <xf numFmtId="0" fontId="96" fillId="53" borderId="199"/>
    <xf numFmtId="0" fontId="55" fillId="9" borderId="437" applyNumberFormat="0" applyFont="0" applyAlignment="0" applyProtection="0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354" applyNumberFormat="0" applyAlignment="0" applyProtection="0"/>
    <xf numFmtId="0" fontId="75" fillId="7" borderId="35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0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3" fontId="43" fillId="0" borderId="191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53" fillId="0" borderId="191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10" fontId="62" fillId="27" borderId="191" applyNumberFormat="0" applyBorder="0" applyAlignment="0" applyProtection="0"/>
    <xf numFmtId="0" fontId="75" fillId="7" borderId="200" applyNumberFormat="0" applyAlignment="0" applyProtection="0"/>
    <xf numFmtId="0" fontId="1" fillId="0" borderId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01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91" fillId="0" borderId="355"/>
    <xf numFmtId="0" fontId="1" fillId="0" borderId="0"/>
    <xf numFmtId="43" fontId="1" fillId="0" borderId="0" applyFont="0" applyFill="0" applyBorder="0" applyAlignment="0" applyProtection="0"/>
    <xf numFmtId="0" fontId="100" fillId="0" borderId="208" applyNumberFormat="0" applyFill="0" applyAlignment="0" applyProtection="0"/>
    <xf numFmtId="0" fontId="111" fillId="14" borderId="203" applyNumberFormat="0" applyAlignment="0" applyProtection="0"/>
    <xf numFmtId="0" fontId="105" fillId="31" borderId="207" applyNumberFormat="0" applyAlignment="0" applyProtection="0"/>
    <xf numFmtId="0" fontId="99" fillId="0" borderId="206" applyNumberFormat="0" applyFill="0" applyAlignment="0" applyProtection="0"/>
    <xf numFmtId="0" fontId="96" fillId="53" borderId="199"/>
    <xf numFmtId="0" fontId="3" fillId="9" borderId="204" applyNumberFormat="0" applyFont="0" applyAlignment="0" applyProtection="0"/>
    <xf numFmtId="0" fontId="75" fillId="7" borderId="203" applyNumberFormat="0" applyAlignment="0" applyProtection="0"/>
    <xf numFmtId="10" fontId="62" fillId="27" borderId="199" applyNumberFormat="0" applyBorder="0" applyAlignment="0" applyProtection="0"/>
    <xf numFmtId="0" fontId="53" fillId="0" borderId="199"/>
    <xf numFmtId="0" fontId="40" fillId="13" borderId="203" applyNumberFormat="0" applyAlignment="0" applyProtection="0"/>
    <xf numFmtId="5" fontId="39" fillId="0" borderId="193" applyAlignment="0" applyProtection="0"/>
    <xf numFmtId="0" fontId="3" fillId="9" borderId="204" applyNumberFormat="0" applyFont="0" applyAlignment="0" applyProtection="0"/>
    <xf numFmtId="0" fontId="105" fillId="31" borderId="207" applyNumberFormat="0" applyAlignment="0" applyProtection="0"/>
    <xf numFmtId="0" fontId="100" fillId="0" borderId="208" applyNumberFormat="0" applyFill="0" applyAlignment="0" applyProtection="0"/>
    <xf numFmtId="0" fontId="41" fillId="13" borderId="200" applyNumberFormat="0" applyAlignment="0" applyProtection="0"/>
    <xf numFmtId="0" fontId="111" fillId="14" borderId="203" applyNumberFormat="0" applyAlignment="0" applyProtection="0"/>
    <xf numFmtId="10" fontId="62" fillId="27" borderId="209" applyNumberFormat="0" applyBorder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196" applyNumberFormat="0" applyFill="0" applyAlignment="0" applyProtection="0"/>
    <xf numFmtId="0" fontId="74" fillId="7" borderId="200" applyNumberFormat="0" applyAlignment="0" applyProtection="0"/>
    <xf numFmtId="0" fontId="41" fillId="13" borderId="200" applyNumberFormat="0" applyAlignment="0" applyProtection="0"/>
    <xf numFmtId="0" fontId="100" fillId="0" borderId="196" applyNumberFormat="0" applyFill="0" applyAlignment="0" applyProtection="0"/>
    <xf numFmtId="5" fontId="39" fillId="0" borderId="202" applyAlignment="0" applyProtection="0"/>
    <xf numFmtId="0" fontId="41" fillId="13" borderId="203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89" fillId="13" borderId="195" applyNumberFormat="0" applyAlignment="0" applyProtection="0"/>
    <xf numFmtId="0" fontId="3" fillId="9" borderId="194" applyNumberFormat="0" applyFon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204" applyNumberFormat="0" applyFon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89" fillId="13" borderId="195" applyNumberFormat="0" applyAlignment="0" applyProtection="0"/>
    <xf numFmtId="0" fontId="100" fillId="0" borderId="206" applyNumberFormat="0" applyFill="0" applyAlignment="0" applyProtection="0"/>
    <xf numFmtId="0" fontId="41" fillId="13" borderId="203" applyNumberFormat="0" applyAlignment="0" applyProtection="0"/>
    <xf numFmtId="0" fontId="3" fillId="9" borderId="204" applyNumberFormat="0" applyFont="0" applyAlignment="0" applyProtection="0"/>
    <xf numFmtId="0" fontId="41" fillId="13" borderId="200" applyNumberFormat="0" applyAlignment="0" applyProtection="0"/>
    <xf numFmtId="5" fontId="39" fillId="0" borderId="193" applyAlignment="0" applyProtection="0"/>
    <xf numFmtId="3" fontId="43" fillId="0" borderId="209"/>
    <xf numFmtId="0" fontId="88" fillId="13" borderId="205" applyNumberFormat="0" applyAlignment="0" applyProtection="0"/>
    <xf numFmtId="0" fontId="100" fillId="0" borderId="196" applyNumberFormat="0" applyFill="0" applyAlignment="0" applyProtection="0"/>
    <xf numFmtId="0" fontId="55" fillId="9" borderId="204" applyNumberFormat="0" applyFont="0" applyAlignment="0" applyProtection="0"/>
    <xf numFmtId="0" fontId="89" fillId="13" borderId="195" applyNumberFormat="0" applyAlignment="0" applyProtection="0"/>
    <xf numFmtId="0" fontId="41" fillId="13" borderId="200" applyNumberFormat="0" applyAlignment="0" applyProtection="0"/>
    <xf numFmtId="0" fontId="74" fillId="7" borderId="200" applyNumberFormat="0" applyAlignment="0" applyProtection="0"/>
    <xf numFmtId="0" fontId="100" fillId="0" borderId="196" applyNumberFormat="0" applyFill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206" applyNumberFormat="0" applyFill="0" applyAlignment="0" applyProtection="0"/>
    <xf numFmtId="0" fontId="106" fillId="31" borderId="203" applyNumberFormat="0" applyAlignment="0" applyProtection="0"/>
    <xf numFmtId="0" fontId="75" fillId="7" borderId="200" applyNumberFormat="0" applyAlignment="0" applyProtection="0"/>
    <xf numFmtId="0" fontId="96" fillId="53" borderId="209"/>
    <xf numFmtId="0" fontId="74" fillId="7" borderId="203" applyNumberFormat="0" applyAlignment="0" applyProtection="0"/>
    <xf numFmtId="3" fontId="43" fillId="0" borderId="199"/>
    <xf numFmtId="0" fontId="33" fillId="9" borderId="204" applyNumberFormat="0" applyFont="0" applyAlignment="0" applyProtection="0"/>
    <xf numFmtId="0" fontId="55" fillId="9" borderId="204" applyNumberFormat="0" applyFont="0" applyAlignment="0" applyProtection="0"/>
    <xf numFmtId="0" fontId="106" fillId="31" borderId="203" applyNumberFormat="0" applyAlignment="0" applyProtection="0"/>
    <xf numFmtId="0" fontId="74" fillId="7" borderId="203" applyNumberFormat="0" applyAlignment="0" applyProtection="0"/>
    <xf numFmtId="0" fontId="89" fillId="13" borderId="195" applyNumberFormat="0" applyAlignment="0" applyProtection="0"/>
    <xf numFmtId="0" fontId="75" fillId="7" borderId="200" applyNumberFormat="0" applyAlignment="0" applyProtection="0"/>
    <xf numFmtId="0" fontId="88" fillId="13" borderId="205" applyNumberFormat="0" applyAlignment="0" applyProtection="0"/>
    <xf numFmtId="0" fontId="74" fillId="7" borderId="203" applyNumberFormat="0" applyAlignment="0" applyProtection="0"/>
    <xf numFmtId="0" fontId="64" fillId="0" borderId="192">
      <alignment horizontal="left" vertical="center"/>
    </xf>
    <xf numFmtId="0" fontId="53" fillId="0" borderId="209"/>
    <xf numFmtId="0" fontId="75" fillId="7" borderId="203" applyNumberFormat="0" applyAlignment="0" applyProtection="0"/>
    <xf numFmtId="0" fontId="99" fillId="0" borderId="206" applyNumberFormat="0" applyFill="0" applyAlignment="0" applyProtection="0"/>
    <xf numFmtId="0" fontId="74" fillId="7" borderId="203" applyNumberFormat="0" applyAlignment="0" applyProtection="0"/>
    <xf numFmtId="0" fontId="40" fillId="13" borderId="200" applyNumberFormat="0" applyAlignment="0" applyProtection="0"/>
    <xf numFmtId="3" fontId="43" fillId="0" borderId="199"/>
    <xf numFmtId="0" fontId="53" fillId="0" borderId="199"/>
    <xf numFmtId="0" fontId="64" fillId="0" borderId="192">
      <alignment horizontal="left" vertical="center"/>
    </xf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33" fillId="9" borderId="194" applyNumberFormat="0" applyFon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9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75" fillId="7" borderId="200" applyNumberFormat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0" fontId="75" fillId="7" borderId="200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91" fillId="0" borderId="201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89" fillId="13" borderId="205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64" fillId="0" borderId="192">
      <alignment horizontal="left" vertical="center"/>
    </xf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64" fillId="0" borderId="192">
      <alignment horizontal="left" vertical="center"/>
    </xf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268" applyNumberFormat="0" applyAlignment="0" applyProtection="0"/>
    <xf numFmtId="0" fontId="75" fillId="7" borderId="240" applyNumberFormat="0" applyAlignment="0" applyProtection="0"/>
    <xf numFmtId="0" fontId="91" fillId="0" borderId="243"/>
    <xf numFmtId="0" fontId="100" fillId="0" borderId="246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40" fillId="13" borderId="240" applyNumberFormat="0" applyAlignment="0" applyProtection="0"/>
    <xf numFmtId="0" fontId="111" fillId="14" borderId="240" applyNumberFormat="0" applyAlignment="0" applyProtection="0"/>
    <xf numFmtId="0" fontId="105" fillId="31" borderId="245" applyNumberFormat="0" applyAlignment="0" applyProtection="0"/>
    <xf numFmtId="0" fontId="99" fillId="0" borderId="244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74" fillId="7" borderId="259" applyNumberFormat="0" applyAlignment="0" applyProtection="0"/>
    <xf numFmtId="0" fontId="33" fillId="9" borderId="204" applyNumberFormat="0" applyFont="0" applyAlignment="0" applyProtection="0"/>
    <xf numFmtId="0" fontId="3" fillId="9" borderId="204" applyNumberFormat="0" applyFont="0" applyAlignment="0" applyProtection="0"/>
    <xf numFmtId="0" fontId="3" fillId="9" borderId="204" applyNumberFormat="0" applyFont="0" applyAlignment="0" applyProtection="0"/>
    <xf numFmtId="0" fontId="40" fillId="13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89" fillId="13" borderId="233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55" fillId="9" borderId="241" applyNumberFormat="0" applyFont="0" applyAlignment="0" applyProtection="0"/>
    <xf numFmtId="0" fontId="106" fillId="31" borderId="240" applyNumberFormat="0" applyAlignment="0" applyProtection="0"/>
    <xf numFmtId="0" fontId="88" fillId="13" borderId="242" applyNumberFormat="0" applyAlignment="0" applyProtection="0"/>
    <xf numFmtId="0" fontId="75" fillId="7" borderId="240" applyNumberFormat="0" applyAlignment="0" applyProtection="0"/>
    <xf numFmtId="0" fontId="40" fillId="13" borderId="212" applyNumberFormat="0" applyAlignment="0" applyProtection="0"/>
    <xf numFmtId="0" fontId="89" fillId="13" borderId="261" applyNumberFormat="0" applyAlignment="0" applyProtection="0"/>
    <xf numFmtId="0" fontId="64" fillId="0" borderId="211">
      <alignment horizontal="left" vertical="center"/>
    </xf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75" fillId="7" borderId="259" applyNumberFormat="0" applyAlignment="0" applyProtection="0"/>
    <xf numFmtId="0" fontId="75" fillId="7" borderId="212" applyNumberFormat="0" applyAlignment="0" applyProtection="0"/>
    <xf numFmtId="0" fontId="40" fillId="13" borderId="212" applyNumberFormat="0" applyAlignment="0" applyProtection="0"/>
    <xf numFmtId="0" fontId="40" fillId="13" borderId="212" applyNumberFormat="0" applyAlignment="0" applyProtection="0"/>
    <xf numFmtId="0" fontId="64" fillId="0" borderId="211">
      <alignment horizontal="left" vertical="center"/>
    </xf>
    <xf numFmtId="0" fontId="3" fillId="9" borderId="213" applyNumberFormat="0" applyFont="0" applyAlignment="0" applyProtection="0"/>
    <xf numFmtId="0" fontId="99" fillId="0" borderId="216" applyNumberFormat="0" applyFill="0" applyAlignment="0" applyProtection="0"/>
    <xf numFmtId="0" fontId="64" fillId="0" borderId="211">
      <alignment horizontal="left" vertical="center"/>
    </xf>
    <xf numFmtId="0" fontId="105" fillId="31" borderId="217" applyNumberFormat="0" applyAlignment="0" applyProtection="0"/>
    <xf numFmtId="0" fontId="106" fillId="31" borderId="212" applyNumberFormat="0" applyAlignment="0" applyProtection="0"/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88" fillId="13" borderId="214" applyNumberFormat="0" applyAlignment="0" applyProtection="0"/>
    <xf numFmtId="0" fontId="100" fillId="0" borderId="218" applyNumberFormat="0" applyFill="0" applyAlignment="0" applyProtection="0"/>
    <xf numFmtId="0" fontId="91" fillId="0" borderId="215"/>
    <xf numFmtId="0" fontId="55" fillId="9" borderId="213" applyNumberFormat="0" applyFont="0" applyAlignment="0" applyProtection="0"/>
    <xf numFmtId="0" fontId="111" fillId="14" borderId="212" applyNumberFormat="0" applyAlignment="0" applyProtection="0"/>
    <xf numFmtId="0" fontId="100" fillId="0" borderId="236" applyNumberFormat="0" applyFill="0" applyAlignment="0" applyProtection="0"/>
    <xf numFmtId="0" fontId="111" fillId="14" borderId="231" applyNumberFormat="0" applyAlignment="0" applyProtection="0"/>
    <xf numFmtId="0" fontId="105" fillId="31" borderId="235" applyNumberFormat="0" applyAlignment="0" applyProtection="0"/>
    <xf numFmtId="0" fontId="99" fillId="0" borderId="234" applyNumberFormat="0" applyFill="0" applyAlignment="0" applyProtection="0"/>
    <xf numFmtId="0" fontId="96" fillId="53" borderId="229"/>
    <xf numFmtId="0" fontId="3" fillId="9" borderId="232" applyNumberFormat="0" applyFont="0" applyAlignment="0" applyProtection="0"/>
    <xf numFmtId="0" fontId="75" fillId="7" borderId="231" applyNumberFormat="0" applyAlignment="0" applyProtection="0"/>
    <xf numFmtId="10" fontId="62" fillId="27" borderId="229" applyNumberFormat="0" applyBorder="0" applyAlignment="0" applyProtection="0"/>
    <xf numFmtId="0" fontId="53" fillId="0" borderId="229"/>
    <xf numFmtId="0" fontId="40" fillId="13" borderId="231" applyNumberFormat="0" applyAlignment="0" applyProtection="0"/>
    <xf numFmtId="5" fontId="39" fillId="0" borderId="210" applyAlignment="0" applyProtection="0"/>
    <xf numFmtId="0" fontId="3" fillId="9" borderId="232" applyNumberFormat="0" applyFont="0" applyAlignment="0" applyProtection="0"/>
    <xf numFmtId="0" fontId="105" fillId="31" borderId="235" applyNumberFormat="0" applyAlignment="0" applyProtection="0"/>
    <xf numFmtId="0" fontId="100" fillId="0" borderId="236" applyNumberFormat="0" applyFill="0" applyAlignment="0" applyProtection="0"/>
    <xf numFmtId="0" fontId="41" fillId="13" borderId="212" applyNumberFormat="0" applyAlignment="0" applyProtection="0"/>
    <xf numFmtId="0" fontId="111" fillId="14" borderId="231" applyNumberFormat="0" applyAlignment="0" applyProtection="0"/>
    <xf numFmtId="10" fontId="62" fillId="27" borderId="237" applyNumberFormat="0" applyBorder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100" fillId="0" borderId="226" applyNumberFormat="0" applyFill="0" applyAlignment="0" applyProtection="0"/>
    <xf numFmtId="0" fontId="74" fillId="7" borderId="222" applyNumberFormat="0" applyAlignment="0" applyProtection="0"/>
    <xf numFmtId="0" fontId="41" fillId="13" borderId="222" applyNumberFormat="0" applyAlignment="0" applyProtection="0"/>
    <xf numFmtId="0" fontId="100" fillId="0" borderId="226" applyNumberFormat="0" applyFill="0" applyAlignment="0" applyProtection="0"/>
    <xf numFmtId="5" fontId="39" fillId="0" borderId="230" applyAlignment="0" applyProtection="0"/>
    <xf numFmtId="0" fontId="41" fillId="13" borderId="231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89" fillId="13" borderId="224" applyNumberFormat="0" applyAlignment="0" applyProtection="0"/>
    <xf numFmtId="0" fontId="3" fillId="9" borderId="223" applyNumberFormat="0" applyFon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32" applyNumberFormat="0" applyFon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33" fillId="9" borderId="213" applyNumberFormat="0" applyFont="0" applyAlignment="0" applyProtection="0"/>
    <xf numFmtId="0" fontId="3" fillId="9" borderId="213" applyNumberFormat="0" applyFont="0" applyAlignment="0" applyProtection="0"/>
    <xf numFmtId="0" fontId="89" fillId="13" borderId="214" applyNumberFormat="0" applyAlignment="0" applyProtection="0"/>
    <xf numFmtId="0" fontId="100" fillId="0" borderId="234" applyNumberFormat="0" applyFill="0" applyAlignment="0" applyProtection="0"/>
    <xf numFmtId="0" fontId="41" fillId="13" borderId="231" applyNumberFormat="0" applyAlignment="0" applyProtection="0"/>
    <xf numFmtId="0" fontId="3" fillId="9" borderId="232" applyNumberFormat="0" applyFont="0" applyAlignment="0" applyProtection="0"/>
    <xf numFmtId="0" fontId="41" fillId="13" borderId="222" applyNumberFormat="0" applyAlignment="0" applyProtection="0"/>
    <xf numFmtId="5" fontId="39" fillId="0" borderId="221" applyAlignment="0" applyProtection="0"/>
    <xf numFmtId="3" fontId="43" fillId="0" borderId="237"/>
    <xf numFmtId="0" fontId="88" fillId="13" borderId="233" applyNumberFormat="0" applyAlignment="0" applyProtection="0"/>
    <xf numFmtId="0" fontId="100" fillId="0" borderId="216" applyNumberFormat="0" applyFill="0" applyAlignment="0" applyProtection="0"/>
    <xf numFmtId="0" fontId="55" fillId="9" borderId="232" applyNumberFormat="0" applyFont="0" applyAlignment="0" applyProtection="0"/>
    <xf numFmtId="0" fontId="89" fillId="13" borderId="214" applyNumberFormat="0" applyAlignment="0" applyProtection="0"/>
    <xf numFmtId="0" fontId="41" fillId="13" borderId="212" applyNumberFormat="0" applyAlignment="0" applyProtection="0"/>
    <xf numFmtId="0" fontId="74" fillId="7" borderId="212" applyNumberFormat="0" applyAlignment="0" applyProtection="0"/>
    <xf numFmtId="0" fontId="100" fillId="0" borderId="216" applyNumberFormat="0" applyFill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3" fillId="9" borderId="213" applyNumberFormat="0" applyFont="0" applyAlignment="0" applyProtection="0"/>
    <xf numFmtId="0" fontId="100" fillId="0" borderId="234" applyNumberFormat="0" applyFill="0" applyAlignment="0" applyProtection="0"/>
    <xf numFmtId="0" fontId="106" fillId="31" borderId="231" applyNumberFormat="0" applyAlignment="0" applyProtection="0"/>
    <xf numFmtId="0" fontId="75" fillId="7" borderId="222" applyNumberFormat="0" applyAlignment="0" applyProtection="0"/>
    <xf numFmtId="0" fontId="96" fillId="53" borderId="237"/>
    <xf numFmtId="0" fontId="74" fillId="7" borderId="231" applyNumberFormat="0" applyAlignment="0" applyProtection="0"/>
    <xf numFmtId="3" fontId="43" fillId="0" borderId="229"/>
    <xf numFmtId="0" fontId="33" fillId="9" borderId="232" applyNumberFormat="0" applyFont="0" applyAlignment="0" applyProtection="0"/>
    <xf numFmtId="0" fontId="55" fillId="9" borderId="232" applyNumberFormat="0" applyFont="0" applyAlignment="0" applyProtection="0"/>
    <xf numFmtId="0" fontId="106" fillId="31" borderId="231" applyNumberFormat="0" applyAlignment="0" applyProtection="0"/>
    <xf numFmtId="0" fontId="74" fillId="7" borderId="231" applyNumberFormat="0" applyAlignment="0" applyProtection="0"/>
    <xf numFmtId="0" fontId="89" fillId="13" borderId="224" applyNumberFormat="0" applyAlignment="0" applyProtection="0"/>
    <xf numFmtId="0" fontId="75" fillId="7" borderId="222" applyNumberFormat="0" applyAlignment="0" applyProtection="0"/>
    <xf numFmtId="0" fontId="88" fillId="13" borderId="233" applyNumberFormat="0" applyAlignment="0" applyProtection="0"/>
    <xf numFmtId="0" fontId="74" fillId="7" borderId="231" applyNumberFormat="0" applyAlignment="0" applyProtection="0"/>
    <xf numFmtId="0" fontId="53" fillId="0" borderId="237"/>
    <xf numFmtId="0" fontId="75" fillId="7" borderId="231" applyNumberFormat="0" applyAlignment="0" applyProtection="0"/>
    <xf numFmtId="0" fontId="99" fillId="0" borderId="234" applyNumberFormat="0" applyFill="0" applyAlignment="0" applyProtection="0"/>
    <xf numFmtId="0" fontId="74" fillId="7" borderId="231" applyNumberFormat="0" applyAlignment="0" applyProtection="0"/>
    <xf numFmtId="0" fontId="40" fillId="13" borderId="222" applyNumberFormat="0" applyAlignment="0" applyProtection="0"/>
    <xf numFmtId="3" fontId="43" fillId="0" borderId="219"/>
    <xf numFmtId="0" fontId="53" fillId="0" borderId="219"/>
    <xf numFmtId="0" fontId="64" fillId="0" borderId="220">
      <alignment horizontal="left" vertical="center"/>
    </xf>
    <xf numFmtId="10" fontId="62" fillId="27" borderId="219" applyNumberFormat="0" applyBorder="0" applyAlignment="0" applyProtection="0"/>
    <xf numFmtId="0" fontId="75" fillId="7" borderId="222" applyNumberFormat="0" applyAlignment="0" applyProtection="0"/>
    <xf numFmtId="0" fontId="33" fillId="9" borderId="223" applyNumberFormat="0" applyFon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6" fillId="53" borderId="219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75" fillId="7" borderId="222" applyNumberFormat="0" applyAlignment="0" applyProtection="0"/>
    <xf numFmtId="0" fontId="40" fillId="13" borderId="222" applyNumberFormat="0" applyAlignment="0" applyProtection="0"/>
    <xf numFmtId="0" fontId="40" fillId="13" borderId="222" applyNumberFormat="0" applyAlignment="0" applyProtection="0"/>
    <xf numFmtId="0" fontId="64" fillId="0" borderId="220">
      <alignment horizontal="left" vertical="center"/>
    </xf>
    <xf numFmtId="0" fontId="3" fillId="9" borderId="223" applyNumberFormat="0" applyFont="0" applyAlignment="0" applyProtection="0"/>
    <xf numFmtId="0" fontId="99" fillId="0" borderId="226" applyNumberFormat="0" applyFill="0" applyAlignment="0" applyProtection="0"/>
    <xf numFmtId="0" fontId="64" fillId="0" borderId="220">
      <alignment horizontal="left" vertical="center"/>
    </xf>
    <xf numFmtId="0" fontId="105" fillId="31" borderId="227" applyNumberFormat="0" applyAlignment="0" applyProtection="0"/>
    <xf numFmtId="0" fontId="106" fillId="31" borderId="222" applyNumberFormat="0" applyAlignment="0" applyProtection="0"/>
    <xf numFmtId="0" fontId="75" fillId="7" borderId="222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88" fillId="13" borderId="224" applyNumberFormat="0" applyAlignment="0" applyProtection="0"/>
    <xf numFmtId="0" fontId="100" fillId="0" borderId="228" applyNumberFormat="0" applyFill="0" applyAlignment="0" applyProtection="0"/>
    <xf numFmtId="0" fontId="91" fillId="0" borderId="225"/>
    <xf numFmtId="0" fontId="55" fillId="9" borderId="223" applyNumberFormat="0" applyFont="0" applyAlignment="0" applyProtection="0"/>
    <xf numFmtId="0" fontId="111" fillId="14" borderId="222" applyNumberFormat="0" applyAlignment="0" applyProtection="0"/>
    <xf numFmtId="0" fontId="89" fillId="13" borderId="233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99" fillId="0" borderId="244" applyNumberFormat="0" applyFill="0" applyAlignment="0" applyProtection="0"/>
    <xf numFmtId="0" fontId="64" fillId="0" borderId="238">
      <alignment horizontal="left" vertical="center"/>
    </xf>
    <xf numFmtId="0" fontId="105" fillId="31" borderId="245" applyNumberFormat="0" applyAlignment="0" applyProtection="0"/>
    <xf numFmtId="0" fontId="106" fillId="31" borderId="240" applyNumberFormat="0" applyAlignment="0" applyProtection="0"/>
    <xf numFmtId="0" fontId="75" fillId="7" borderId="240" applyNumberFormat="0" applyAlignment="0" applyProtection="0"/>
    <xf numFmtId="0" fontId="3" fillId="9" borderId="241" applyNumberFormat="0" applyFont="0" applyAlignment="0" applyProtection="0"/>
    <xf numFmtId="0" fontId="88" fillId="13" borderId="242" applyNumberFormat="0" applyAlignment="0" applyProtection="0"/>
    <xf numFmtId="0" fontId="91" fillId="0" borderId="243"/>
    <xf numFmtId="0" fontId="99" fillId="0" borderId="244" applyNumberFormat="0" applyFill="0" applyAlignment="0" applyProtection="0"/>
    <xf numFmtId="0" fontId="105" fillId="31" borderId="245" applyNumberFormat="0" applyAlignment="0" applyProtection="0"/>
    <xf numFmtId="0" fontId="106" fillId="31" borderId="240" applyNumberFormat="0" applyAlignment="0" applyProtection="0"/>
    <xf numFmtId="0" fontId="111" fillId="14" borderId="240" applyNumberFormat="0" applyAlignment="0" applyProtection="0"/>
    <xf numFmtId="0" fontId="100" fillId="0" borderId="246" applyNumberFormat="0" applyFill="0" applyAlignment="0" applyProtection="0"/>
    <xf numFmtId="0" fontId="55" fillId="9" borderId="241" applyNumberFormat="0" applyFont="0" applyAlignment="0" applyProtection="0"/>
    <xf numFmtId="0" fontId="88" fillId="13" borderId="242" applyNumberFormat="0" applyAlignment="0" applyProtection="0"/>
    <xf numFmtId="0" fontId="100" fillId="0" borderId="246" applyNumberFormat="0" applyFill="0" applyAlignment="0" applyProtection="0"/>
    <xf numFmtId="0" fontId="91" fillId="0" borderId="243"/>
    <xf numFmtId="0" fontId="55" fillId="9" borderId="241" applyNumberFormat="0" applyFont="0" applyAlignment="0" applyProtection="0"/>
    <xf numFmtId="0" fontId="111" fillId="14" borderId="240" applyNumberFormat="0" applyAlignment="0" applyProtection="0"/>
    <xf numFmtId="0" fontId="100" fillId="0" borderId="264" applyNumberFormat="0" applyFill="0" applyAlignment="0" applyProtection="0"/>
    <xf numFmtId="0" fontId="111" fillId="14" borderId="259" applyNumberFormat="0" applyAlignment="0" applyProtection="0"/>
    <xf numFmtId="0" fontId="105" fillId="31" borderId="263" applyNumberFormat="0" applyAlignment="0" applyProtection="0"/>
    <xf numFmtId="0" fontId="99" fillId="0" borderId="262" applyNumberFormat="0" applyFill="0" applyAlignment="0" applyProtection="0"/>
    <xf numFmtId="0" fontId="96" fillId="53" borderId="257"/>
    <xf numFmtId="0" fontId="3" fillId="9" borderId="260" applyNumberFormat="0" applyFont="0" applyAlignment="0" applyProtection="0"/>
    <xf numFmtId="0" fontId="75" fillId="7" borderId="259" applyNumberFormat="0" applyAlignment="0" applyProtection="0"/>
    <xf numFmtId="10" fontId="62" fillId="27" borderId="257" applyNumberFormat="0" applyBorder="0" applyAlignment="0" applyProtection="0"/>
    <xf numFmtId="0" fontId="53" fillId="0" borderId="257"/>
    <xf numFmtId="0" fontId="40" fillId="13" borderId="259" applyNumberFormat="0" applyAlignment="0" applyProtection="0"/>
    <xf numFmtId="5" fontId="39" fillId="0" borderId="239" applyAlignment="0" applyProtection="0"/>
    <xf numFmtId="0" fontId="3" fillId="9" borderId="260" applyNumberFormat="0" applyFont="0" applyAlignment="0" applyProtection="0"/>
    <xf numFmtId="0" fontId="105" fillId="31" borderId="263" applyNumberFormat="0" applyAlignment="0" applyProtection="0"/>
    <xf numFmtId="0" fontId="100" fillId="0" borderId="264" applyNumberFormat="0" applyFill="0" applyAlignment="0" applyProtection="0"/>
    <xf numFmtId="0" fontId="41" fillId="13" borderId="240" applyNumberFormat="0" applyAlignment="0" applyProtection="0"/>
    <xf numFmtId="0" fontId="111" fillId="14" borderId="259" applyNumberFormat="0" applyAlignment="0" applyProtection="0"/>
    <xf numFmtId="10" fontId="62" fillId="27" borderId="265" applyNumberFormat="0" applyBorder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100" fillId="0" borderId="254" applyNumberFormat="0" applyFill="0" applyAlignment="0" applyProtection="0"/>
    <xf numFmtId="0" fontId="74" fillId="7" borderId="250" applyNumberFormat="0" applyAlignment="0" applyProtection="0"/>
    <xf numFmtId="0" fontId="41" fillId="13" borderId="250" applyNumberFormat="0" applyAlignment="0" applyProtection="0"/>
    <xf numFmtId="0" fontId="100" fillId="0" borderId="254" applyNumberFormat="0" applyFill="0" applyAlignment="0" applyProtection="0"/>
    <xf numFmtId="5" fontId="39" fillId="0" borderId="258" applyAlignment="0" applyProtection="0"/>
    <xf numFmtId="0" fontId="41" fillId="13" borderId="259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89" fillId="13" borderId="252" applyNumberFormat="0" applyAlignment="0" applyProtection="0"/>
    <xf numFmtId="0" fontId="3" fillId="9" borderId="251" applyNumberFormat="0" applyFon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60" applyNumberFormat="0" applyFon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33" fillId="9" borderId="241" applyNumberFormat="0" applyFont="0" applyAlignment="0" applyProtection="0"/>
    <xf numFmtId="0" fontId="3" fillId="9" borderId="241" applyNumberFormat="0" applyFont="0" applyAlignment="0" applyProtection="0"/>
    <xf numFmtId="0" fontId="89" fillId="13" borderId="242" applyNumberFormat="0" applyAlignment="0" applyProtection="0"/>
    <xf numFmtId="0" fontId="100" fillId="0" borderId="262" applyNumberFormat="0" applyFill="0" applyAlignment="0" applyProtection="0"/>
    <xf numFmtId="0" fontId="41" fillId="13" borderId="259" applyNumberFormat="0" applyAlignment="0" applyProtection="0"/>
    <xf numFmtId="0" fontId="3" fillId="9" borderId="260" applyNumberFormat="0" applyFont="0" applyAlignment="0" applyProtection="0"/>
    <xf numFmtId="0" fontId="41" fillId="13" borderId="250" applyNumberFormat="0" applyAlignment="0" applyProtection="0"/>
    <xf numFmtId="5" fontId="39" fillId="0" borderId="249" applyAlignment="0" applyProtection="0"/>
    <xf numFmtId="3" fontId="43" fillId="0" borderId="265"/>
    <xf numFmtId="0" fontId="88" fillId="13" borderId="261" applyNumberFormat="0" applyAlignment="0" applyProtection="0"/>
    <xf numFmtId="0" fontId="100" fillId="0" borderId="244" applyNumberFormat="0" applyFill="0" applyAlignment="0" applyProtection="0"/>
    <xf numFmtId="0" fontId="55" fillId="9" borderId="260" applyNumberFormat="0" applyFont="0" applyAlignment="0" applyProtection="0"/>
    <xf numFmtId="0" fontId="89" fillId="13" borderId="242" applyNumberFormat="0" applyAlignment="0" applyProtection="0"/>
    <xf numFmtId="0" fontId="41" fillId="13" borderId="240" applyNumberFormat="0" applyAlignment="0" applyProtection="0"/>
    <xf numFmtId="0" fontId="74" fillId="7" borderId="240" applyNumberFormat="0" applyAlignment="0" applyProtection="0"/>
    <xf numFmtId="0" fontId="100" fillId="0" borderId="244" applyNumberFormat="0" applyFill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3" fillId="9" borderId="241" applyNumberFormat="0" applyFont="0" applyAlignment="0" applyProtection="0"/>
    <xf numFmtId="0" fontId="100" fillId="0" borderId="262" applyNumberFormat="0" applyFill="0" applyAlignment="0" applyProtection="0"/>
    <xf numFmtId="0" fontId="106" fillId="31" borderId="259" applyNumberFormat="0" applyAlignment="0" applyProtection="0"/>
    <xf numFmtId="0" fontId="75" fillId="7" borderId="250" applyNumberFormat="0" applyAlignment="0" applyProtection="0"/>
    <xf numFmtId="0" fontId="96" fillId="53" borderId="265"/>
    <xf numFmtId="0" fontId="74" fillId="7" borderId="259" applyNumberFormat="0" applyAlignment="0" applyProtection="0"/>
    <xf numFmtId="3" fontId="43" fillId="0" borderId="257"/>
    <xf numFmtId="0" fontId="33" fillId="9" borderId="260" applyNumberFormat="0" applyFont="0" applyAlignment="0" applyProtection="0"/>
    <xf numFmtId="0" fontId="55" fillId="9" borderId="260" applyNumberFormat="0" applyFont="0" applyAlignment="0" applyProtection="0"/>
    <xf numFmtId="0" fontId="106" fillId="31" borderId="259" applyNumberFormat="0" applyAlignment="0" applyProtection="0"/>
    <xf numFmtId="0" fontId="74" fillId="7" borderId="259" applyNumberFormat="0" applyAlignment="0" applyProtection="0"/>
    <xf numFmtId="0" fontId="89" fillId="13" borderId="252" applyNumberFormat="0" applyAlignment="0" applyProtection="0"/>
    <xf numFmtId="0" fontId="75" fillId="7" borderId="250" applyNumberFormat="0" applyAlignment="0" applyProtection="0"/>
    <xf numFmtId="0" fontId="88" fillId="13" borderId="261" applyNumberFormat="0" applyAlignment="0" applyProtection="0"/>
    <xf numFmtId="0" fontId="74" fillId="7" borderId="259" applyNumberFormat="0" applyAlignment="0" applyProtection="0"/>
    <xf numFmtId="0" fontId="53" fillId="0" borderId="265"/>
    <xf numFmtId="0" fontId="75" fillId="7" borderId="259" applyNumberFormat="0" applyAlignment="0" applyProtection="0"/>
    <xf numFmtId="0" fontId="99" fillId="0" borderId="262" applyNumberFormat="0" applyFill="0" applyAlignment="0" applyProtection="0"/>
    <xf numFmtId="0" fontId="74" fillId="7" borderId="259" applyNumberFormat="0" applyAlignment="0" applyProtection="0"/>
    <xf numFmtId="0" fontId="40" fillId="13" borderId="250" applyNumberFormat="0" applyAlignment="0" applyProtection="0"/>
    <xf numFmtId="3" fontId="43" fillId="0" borderId="247"/>
    <xf numFmtId="0" fontId="53" fillId="0" borderId="247"/>
    <xf numFmtId="0" fontId="64" fillId="0" borderId="248">
      <alignment horizontal="left" vertical="center"/>
    </xf>
    <xf numFmtId="10" fontId="62" fillId="27" borderId="247" applyNumberFormat="0" applyBorder="0" applyAlignment="0" applyProtection="0"/>
    <xf numFmtId="0" fontId="75" fillId="7" borderId="250" applyNumberFormat="0" applyAlignment="0" applyProtection="0"/>
    <xf numFmtId="0" fontId="33" fillId="9" borderId="251" applyNumberFormat="0" applyFon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6" fillId="53" borderId="247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75" fillId="7" borderId="250" applyNumberFormat="0" applyAlignment="0" applyProtection="0"/>
    <xf numFmtId="0" fontId="40" fillId="13" borderId="250" applyNumberFormat="0" applyAlignment="0" applyProtection="0"/>
    <xf numFmtId="0" fontId="40" fillId="13" borderId="250" applyNumberFormat="0" applyAlignment="0" applyProtection="0"/>
    <xf numFmtId="0" fontId="64" fillId="0" borderId="248">
      <alignment horizontal="left" vertical="center"/>
    </xf>
    <xf numFmtId="0" fontId="3" fillId="9" borderId="251" applyNumberFormat="0" applyFont="0" applyAlignment="0" applyProtection="0"/>
    <xf numFmtId="0" fontId="99" fillId="0" borderId="254" applyNumberFormat="0" applyFill="0" applyAlignment="0" applyProtection="0"/>
    <xf numFmtId="0" fontId="64" fillId="0" borderId="248">
      <alignment horizontal="left" vertical="center"/>
    </xf>
    <xf numFmtId="0" fontId="105" fillId="31" borderId="255" applyNumberFormat="0" applyAlignment="0" applyProtection="0"/>
    <xf numFmtId="0" fontId="106" fillId="31" borderId="250" applyNumberFormat="0" applyAlignment="0" applyProtection="0"/>
    <xf numFmtId="0" fontId="75" fillId="7" borderId="250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88" fillId="13" borderId="252" applyNumberFormat="0" applyAlignment="0" applyProtection="0"/>
    <xf numFmtId="0" fontId="100" fillId="0" borderId="256" applyNumberFormat="0" applyFill="0" applyAlignment="0" applyProtection="0"/>
    <xf numFmtId="0" fontId="91" fillId="0" borderId="253"/>
    <xf numFmtId="0" fontId="55" fillId="9" borderId="251" applyNumberFormat="0" applyFont="0" applyAlignment="0" applyProtection="0"/>
    <xf numFmtId="0" fontId="111" fillId="14" borderId="250" applyNumberFormat="0" applyAlignment="0" applyProtection="0"/>
    <xf numFmtId="0" fontId="89" fillId="13" borderId="261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100" fillId="0" borderId="368" applyNumberFormat="0" applyFill="0" applyAlignment="0" applyProtection="0"/>
    <xf numFmtId="0" fontId="105" fillId="31" borderId="367" applyNumberFormat="0" applyAlignment="0" applyProtection="0"/>
    <xf numFmtId="0" fontId="99" fillId="0" borderId="366" applyNumberFormat="0" applyFill="0" applyAlignment="0" applyProtection="0"/>
    <xf numFmtId="0" fontId="41" fillId="13" borderId="436" applyNumberFormat="0" applyAlignment="0" applyProtection="0"/>
    <xf numFmtId="0" fontId="53" fillId="0" borderId="359"/>
    <xf numFmtId="0" fontId="40" fillId="13" borderId="278" applyNumberFormat="0" applyAlignment="0" applyProtection="0"/>
    <xf numFmtId="0" fontId="99" fillId="0" borderId="440" applyNumberFormat="0" applyFill="0" applyAlignment="0" applyProtection="0"/>
    <xf numFmtId="3" fontId="43" fillId="0" borderId="275"/>
    <xf numFmtId="0" fontId="3" fillId="9" borderId="353" applyNumberFormat="0" applyFont="0" applyAlignment="0" applyProtection="0"/>
    <xf numFmtId="0" fontId="53" fillId="0" borderId="275"/>
    <xf numFmtId="0" fontId="64" fillId="0" borderId="276">
      <alignment horizontal="left" vertical="center"/>
    </xf>
    <xf numFmtId="10" fontId="62" fillId="27" borderId="275" applyNumberFormat="0" applyBorder="0" applyAlignment="0" applyProtection="0"/>
    <xf numFmtId="0" fontId="75" fillId="7" borderId="278" applyNumberFormat="0" applyAlignment="0" applyProtection="0"/>
    <xf numFmtId="181" fontId="53" fillId="0" borderId="425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75" fillId="7" borderId="352" applyNumberFormat="0" applyAlignment="0" applyProtection="0"/>
    <xf numFmtId="0" fontId="3" fillId="9" borderId="437" applyNumberFormat="0" applyFon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41" fillId="13" borderId="352" applyNumberFormat="0" applyAlignment="0" applyProtection="0"/>
    <xf numFmtId="0" fontId="91" fillId="0" borderId="449"/>
    <xf numFmtId="0" fontId="91" fillId="0" borderId="281"/>
    <xf numFmtId="0" fontId="96" fillId="53" borderId="275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53" fillId="0" borderId="443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41" fillId="13" borderId="352" applyNumberFormat="0" applyAlignment="0" applyProtection="0"/>
    <xf numFmtId="0" fontId="1" fillId="0" borderId="0"/>
    <xf numFmtId="0" fontId="75" fillId="7" borderId="352" applyNumberFormat="0" applyAlignment="0" applyProtection="0"/>
    <xf numFmtId="0" fontId="111" fillId="14" borderId="352" applyNumberFormat="0" applyAlignment="0" applyProtection="0"/>
    <xf numFmtId="0" fontId="55" fillId="9" borderId="353" applyNumberFormat="0" applyFont="0" applyAlignment="0" applyProtection="0"/>
    <xf numFmtId="0" fontId="99" fillId="0" borderId="356" applyNumberFormat="0" applyFill="0" applyAlignment="0" applyProtection="0"/>
    <xf numFmtId="0" fontId="74" fillId="7" borderId="352" applyNumberFormat="0" applyAlignment="0" applyProtection="0"/>
    <xf numFmtId="0" fontId="75" fillId="7" borderId="278" applyNumberFormat="0" applyAlignment="0" applyProtection="0"/>
    <xf numFmtId="0" fontId="40" fillId="13" borderId="278" applyNumberFormat="0" applyAlignment="0" applyProtection="0"/>
    <xf numFmtId="0" fontId="40" fillId="13" borderId="278" applyNumberFormat="0" applyAlignment="0" applyProtection="0"/>
    <xf numFmtId="3" fontId="43" fillId="0" borderId="257"/>
    <xf numFmtId="0" fontId="64" fillId="0" borderId="276">
      <alignment horizontal="left" vertical="center"/>
    </xf>
    <xf numFmtId="0" fontId="3" fillId="9" borderId="279" applyNumberFormat="0" applyFont="0" applyAlignment="0" applyProtection="0"/>
    <xf numFmtId="0" fontId="53" fillId="0" borderId="257"/>
    <xf numFmtId="0" fontId="99" fillId="0" borderId="282" applyNumberFormat="0" applyFill="0" applyAlignment="0" applyProtection="0"/>
    <xf numFmtId="0" fontId="64" fillId="0" borderId="276">
      <alignment horizontal="left" vertical="center"/>
    </xf>
    <xf numFmtId="0" fontId="105" fillId="31" borderId="283" applyNumberFormat="0" applyAlignment="0" applyProtection="0"/>
    <xf numFmtId="0" fontId="106" fillId="31" borderId="278" applyNumberFormat="0" applyAlignment="0" applyProtection="0"/>
    <xf numFmtId="10" fontId="62" fillId="27" borderId="257" applyNumberFormat="0" applyBorder="0" applyAlignment="0" applyProtection="0"/>
    <xf numFmtId="0" fontId="75" fillId="7" borderId="278" applyNumberForma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91" fillId="0" borderId="281"/>
    <xf numFmtId="0" fontId="96" fillId="53" borderId="257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88" fillId="13" borderId="280" applyNumberFormat="0" applyAlignment="0" applyProtection="0"/>
    <xf numFmtId="0" fontId="100" fillId="0" borderId="284" applyNumberFormat="0" applyFill="0" applyAlignment="0" applyProtection="0"/>
    <xf numFmtId="0" fontId="74" fillId="7" borderId="352" applyNumberFormat="0" applyAlignment="0" applyProtection="0"/>
    <xf numFmtId="0" fontId="91" fillId="0" borderId="281"/>
    <xf numFmtId="0" fontId="55" fillId="9" borderId="279" applyNumberFormat="0" applyFont="0" applyAlignment="0" applyProtection="0"/>
    <xf numFmtId="0" fontId="111" fillId="14" borderId="278" applyNumberFormat="0" applyAlignment="0" applyProtection="0"/>
    <xf numFmtId="0" fontId="88" fillId="13" borderId="448" applyNumberFormat="0" applyAlignment="0" applyProtection="0"/>
    <xf numFmtId="0" fontId="100" fillId="0" borderId="302" applyNumberFormat="0" applyFill="0" applyAlignment="0" applyProtection="0"/>
    <xf numFmtId="0" fontId="111" fillId="14" borderId="297" applyNumberFormat="0" applyAlignment="0" applyProtection="0"/>
    <xf numFmtId="0" fontId="105" fillId="31" borderId="301" applyNumberFormat="0" applyAlignment="0" applyProtection="0"/>
    <xf numFmtId="0" fontId="99" fillId="0" borderId="300" applyNumberFormat="0" applyFill="0" applyAlignment="0" applyProtection="0"/>
    <xf numFmtId="0" fontId="96" fillId="53" borderId="295"/>
    <xf numFmtId="0" fontId="3" fillId="9" borderId="298" applyNumberFormat="0" applyFont="0" applyAlignment="0" applyProtection="0"/>
    <xf numFmtId="0" fontId="75" fillId="7" borderId="297" applyNumberFormat="0" applyAlignment="0" applyProtection="0"/>
    <xf numFmtId="10" fontId="62" fillId="27" borderId="295" applyNumberFormat="0" applyBorder="0" applyAlignment="0" applyProtection="0"/>
    <xf numFmtId="0" fontId="53" fillId="0" borderId="295"/>
    <xf numFmtId="0" fontId="40" fillId="13" borderId="297" applyNumberFormat="0" applyAlignment="0" applyProtection="0"/>
    <xf numFmtId="5" fontId="39" fillId="0" borderId="277" applyAlignment="0" applyProtection="0"/>
    <xf numFmtId="0" fontId="3" fillId="9" borderId="298" applyNumberFormat="0" applyFont="0" applyAlignment="0" applyProtection="0"/>
    <xf numFmtId="0" fontId="105" fillId="31" borderId="301" applyNumberFormat="0" applyAlignment="0" applyProtection="0"/>
    <xf numFmtId="0" fontId="100" fillId="0" borderId="302" applyNumberFormat="0" applyFill="0" applyAlignment="0" applyProtection="0"/>
    <xf numFmtId="0" fontId="41" fillId="13" borderId="278" applyNumberFormat="0" applyAlignment="0" applyProtection="0"/>
    <xf numFmtId="0" fontId="111" fillId="14" borderId="297" applyNumberFormat="0" applyAlignment="0" applyProtection="0"/>
    <xf numFmtId="10" fontId="62" fillId="27" borderId="303" applyNumberFormat="0" applyBorder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100" fillId="0" borderId="292" applyNumberFormat="0" applyFill="0" applyAlignment="0" applyProtection="0"/>
    <xf numFmtId="0" fontId="74" fillId="7" borderId="288" applyNumberFormat="0" applyAlignment="0" applyProtection="0"/>
    <xf numFmtId="0" fontId="41" fillId="13" borderId="288" applyNumberFormat="0" applyAlignment="0" applyProtection="0"/>
    <xf numFmtId="0" fontId="100" fillId="0" borderId="292" applyNumberFormat="0" applyFill="0" applyAlignment="0" applyProtection="0"/>
    <xf numFmtId="5" fontId="39" fillId="0" borderId="296" applyAlignment="0" applyProtection="0"/>
    <xf numFmtId="0" fontId="41" fillId="13" borderId="297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89" fillId="13" borderId="290" applyNumberFormat="0" applyAlignment="0" applyProtection="0"/>
    <xf numFmtId="0" fontId="3" fillId="9" borderId="289" applyNumberFormat="0" applyFon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98" applyNumberFormat="0" applyFon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33" fillId="9" borderId="279" applyNumberFormat="0" applyFont="0" applyAlignment="0" applyProtection="0"/>
    <xf numFmtId="0" fontId="3" fillId="9" borderId="279" applyNumberFormat="0" applyFont="0" applyAlignment="0" applyProtection="0"/>
    <xf numFmtId="0" fontId="89" fillId="13" borderId="280" applyNumberFormat="0" applyAlignment="0" applyProtection="0"/>
    <xf numFmtId="0" fontId="100" fillId="0" borderId="300" applyNumberFormat="0" applyFill="0" applyAlignment="0" applyProtection="0"/>
    <xf numFmtId="0" fontId="41" fillId="13" borderId="297" applyNumberFormat="0" applyAlignment="0" applyProtection="0"/>
    <xf numFmtId="0" fontId="3" fillId="9" borderId="298" applyNumberFormat="0" applyFont="0" applyAlignment="0" applyProtection="0"/>
    <xf numFmtId="0" fontId="41" fillId="13" borderId="288" applyNumberFormat="0" applyAlignment="0" applyProtection="0"/>
    <xf numFmtId="5" fontId="39" fillId="0" borderId="287" applyAlignment="0" applyProtection="0"/>
    <xf numFmtId="3" fontId="43" fillId="0" borderId="303"/>
    <xf numFmtId="0" fontId="88" fillId="13" borderId="299" applyNumberFormat="0" applyAlignment="0" applyProtection="0"/>
    <xf numFmtId="0" fontId="100" fillId="0" borderId="282" applyNumberFormat="0" applyFill="0" applyAlignment="0" applyProtection="0"/>
    <xf numFmtId="0" fontId="55" fillId="9" borderId="298" applyNumberFormat="0" applyFont="0" applyAlignment="0" applyProtection="0"/>
    <xf numFmtId="0" fontId="89" fillId="13" borderId="280" applyNumberFormat="0" applyAlignment="0" applyProtection="0"/>
    <xf numFmtId="0" fontId="41" fillId="13" borderId="278" applyNumberFormat="0" applyAlignment="0" applyProtection="0"/>
    <xf numFmtId="0" fontId="74" fillId="7" borderId="278" applyNumberFormat="0" applyAlignment="0" applyProtection="0"/>
    <xf numFmtId="0" fontId="100" fillId="0" borderId="282" applyNumberFormat="0" applyFill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3" fillId="9" borderId="279" applyNumberFormat="0" applyFont="0" applyAlignment="0" applyProtection="0"/>
    <xf numFmtId="0" fontId="100" fillId="0" borderId="300" applyNumberFormat="0" applyFill="0" applyAlignment="0" applyProtection="0"/>
    <xf numFmtId="0" fontId="106" fillId="31" borderId="297" applyNumberFormat="0" applyAlignment="0" applyProtection="0"/>
    <xf numFmtId="0" fontId="75" fillId="7" borderId="288" applyNumberFormat="0" applyAlignment="0" applyProtection="0"/>
    <xf numFmtId="0" fontId="96" fillId="53" borderId="303"/>
    <xf numFmtId="0" fontId="74" fillId="7" borderId="297" applyNumberFormat="0" applyAlignment="0" applyProtection="0"/>
    <xf numFmtId="3" fontId="43" fillId="0" borderId="295"/>
    <xf numFmtId="0" fontId="33" fillId="9" borderId="298" applyNumberFormat="0" applyFont="0" applyAlignment="0" applyProtection="0"/>
    <xf numFmtId="0" fontId="55" fillId="9" borderId="298" applyNumberFormat="0" applyFont="0" applyAlignment="0" applyProtection="0"/>
    <xf numFmtId="0" fontId="106" fillId="31" borderId="297" applyNumberFormat="0" applyAlignment="0" applyProtection="0"/>
    <xf numFmtId="0" fontId="74" fillId="7" borderId="297" applyNumberFormat="0" applyAlignment="0" applyProtection="0"/>
    <xf numFmtId="0" fontId="89" fillId="13" borderId="290" applyNumberFormat="0" applyAlignment="0" applyProtection="0"/>
    <xf numFmtId="0" fontId="75" fillId="7" borderId="288" applyNumberFormat="0" applyAlignment="0" applyProtection="0"/>
    <xf numFmtId="0" fontId="88" fillId="13" borderId="299" applyNumberFormat="0" applyAlignment="0" applyProtection="0"/>
    <xf numFmtId="0" fontId="74" fillId="7" borderId="297" applyNumberFormat="0" applyAlignment="0" applyProtection="0"/>
    <xf numFmtId="0" fontId="64" fillId="0" borderId="267">
      <alignment horizontal="left" vertical="center"/>
    </xf>
    <xf numFmtId="0" fontId="53" fillId="0" borderId="303"/>
    <xf numFmtId="0" fontId="75" fillId="7" borderId="297" applyNumberFormat="0" applyAlignment="0" applyProtection="0"/>
    <xf numFmtId="0" fontId="99" fillId="0" borderId="300" applyNumberFormat="0" applyFill="0" applyAlignment="0" applyProtection="0"/>
    <xf numFmtId="0" fontId="74" fillId="7" borderId="297" applyNumberFormat="0" applyAlignment="0" applyProtection="0"/>
    <xf numFmtId="0" fontId="40" fillId="13" borderId="288" applyNumberFormat="0" applyAlignment="0" applyProtection="0"/>
    <xf numFmtId="3" fontId="43" fillId="0" borderId="285"/>
    <xf numFmtId="0" fontId="53" fillId="0" borderId="285"/>
    <xf numFmtId="0" fontId="64" fillId="0" borderId="286">
      <alignment horizontal="left" vertical="center"/>
    </xf>
    <xf numFmtId="10" fontId="62" fillId="27" borderId="285" applyNumberFormat="0" applyBorder="0" applyAlignment="0" applyProtection="0"/>
    <xf numFmtId="0" fontId="75" fillId="7" borderId="288" applyNumberFormat="0" applyAlignment="0" applyProtection="0"/>
    <xf numFmtId="0" fontId="33" fillId="9" borderId="289" applyNumberFormat="0" applyFon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6" fillId="53" borderId="285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75" fillId="7" borderId="288" applyNumberFormat="0" applyAlignment="0" applyProtection="0"/>
    <xf numFmtId="0" fontId="40" fillId="13" borderId="288" applyNumberFormat="0" applyAlignment="0" applyProtection="0"/>
    <xf numFmtId="0" fontId="40" fillId="13" borderId="288" applyNumberFormat="0" applyAlignment="0" applyProtection="0"/>
    <xf numFmtId="0" fontId="64" fillId="0" borderId="286">
      <alignment horizontal="left" vertical="center"/>
    </xf>
    <xf numFmtId="0" fontId="3" fillId="9" borderId="289" applyNumberFormat="0" applyFont="0" applyAlignment="0" applyProtection="0"/>
    <xf numFmtId="0" fontId="99" fillId="0" borderId="292" applyNumberFormat="0" applyFill="0" applyAlignment="0" applyProtection="0"/>
    <xf numFmtId="0" fontId="64" fillId="0" borderId="286">
      <alignment horizontal="left" vertical="center"/>
    </xf>
    <xf numFmtId="0" fontId="105" fillId="31" borderId="293" applyNumberFormat="0" applyAlignment="0" applyProtection="0"/>
    <xf numFmtId="0" fontId="106" fillId="31" borderId="288" applyNumberFormat="0" applyAlignment="0" applyProtection="0"/>
    <xf numFmtId="0" fontId="75" fillId="7" borderId="288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88" fillId="13" borderId="290" applyNumberFormat="0" applyAlignment="0" applyProtection="0"/>
    <xf numFmtId="0" fontId="100" fillId="0" borderId="294" applyNumberFormat="0" applyFill="0" applyAlignment="0" applyProtection="0"/>
    <xf numFmtId="0" fontId="91" fillId="0" borderId="291"/>
    <xf numFmtId="0" fontId="55" fillId="9" borderId="289" applyNumberFormat="0" applyFont="0" applyAlignment="0" applyProtection="0"/>
    <xf numFmtId="0" fontId="111" fillId="14" borderId="288" applyNumberFormat="0" applyAlignment="0" applyProtection="0"/>
    <xf numFmtId="0" fontId="89" fillId="13" borderId="299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267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267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439"/>
    <xf numFmtId="0" fontId="75" fillId="7" borderId="324" applyNumberFormat="0" applyAlignment="0" applyProtection="0"/>
    <xf numFmtId="0" fontId="91" fillId="0" borderId="327"/>
    <xf numFmtId="0" fontId="100" fillId="0" borderId="330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40" fillId="13" borderId="324" applyNumberFormat="0" applyAlignment="0" applyProtection="0"/>
    <xf numFmtId="0" fontId="111" fillId="14" borderId="324" applyNumberFormat="0" applyAlignment="0" applyProtection="0"/>
    <xf numFmtId="0" fontId="105" fillId="31" borderId="329" applyNumberFormat="0" applyAlignment="0" applyProtection="0"/>
    <xf numFmtId="0" fontId="99" fillId="0" borderId="328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74" fillId="7" borderId="343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3" fillId="9" borderId="298" applyNumberFormat="0" applyFont="0" applyAlignment="0" applyProtection="0"/>
    <xf numFmtId="0" fontId="40" fillId="13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89" fillId="13" borderId="317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55" fillId="9" borderId="325" applyNumberFormat="0" applyFont="0" applyAlignment="0" applyProtection="0"/>
    <xf numFmtId="0" fontId="106" fillId="31" borderId="324" applyNumberFormat="0" applyAlignment="0" applyProtection="0"/>
    <xf numFmtId="0" fontId="88" fillId="13" borderId="326" applyNumberFormat="0" applyAlignment="0" applyProtection="0"/>
    <xf numFmtId="0" fontId="75" fillId="7" borderId="324" applyNumberFormat="0" applyAlignment="0" applyProtection="0"/>
    <xf numFmtId="0" fontId="40" fillId="13" borderId="297" applyNumberFormat="0" applyAlignment="0" applyProtection="0"/>
    <xf numFmtId="0" fontId="89" fillId="13" borderId="345" applyNumberFormat="0" applyAlignment="0" applyProtection="0"/>
    <xf numFmtId="0" fontId="64" fillId="0" borderId="304">
      <alignment horizontal="left" vertical="center"/>
    </xf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75" fillId="7" borderId="343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304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304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91" fillId="0" borderId="305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100" fillId="0" borderId="320" applyNumberFormat="0" applyFill="0" applyAlignment="0" applyProtection="0"/>
    <xf numFmtId="0" fontId="111" fillId="14" borderId="315" applyNumberFormat="0" applyAlignment="0" applyProtection="0"/>
    <xf numFmtId="0" fontId="105" fillId="31" borderId="319" applyNumberFormat="0" applyAlignment="0" applyProtection="0"/>
    <xf numFmtId="0" fontId="99" fillId="0" borderId="318" applyNumberFormat="0" applyFill="0" applyAlignment="0" applyProtection="0"/>
    <xf numFmtId="0" fontId="96" fillId="53" borderId="313"/>
    <xf numFmtId="0" fontId="3" fillId="9" borderId="316" applyNumberFormat="0" applyFont="0" applyAlignment="0" applyProtection="0"/>
    <xf numFmtId="0" fontId="75" fillId="7" borderId="315" applyNumberFormat="0" applyAlignment="0" applyProtection="0"/>
    <xf numFmtId="10" fontId="62" fillId="27" borderId="313" applyNumberFormat="0" applyBorder="0" applyAlignment="0" applyProtection="0"/>
    <xf numFmtId="0" fontId="53" fillId="0" borderId="313"/>
    <xf numFmtId="0" fontId="40" fillId="13" borderId="315" applyNumberFormat="0" applyAlignment="0" applyProtection="0"/>
    <xf numFmtId="5" fontId="39" fillId="0" borderId="258" applyAlignment="0" applyProtection="0"/>
    <xf numFmtId="0" fontId="3" fillId="9" borderId="316" applyNumberFormat="0" applyFont="0" applyAlignment="0" applyProtection="0"/>
    <xf numFmtId="0" fontId="105" fillId="31" borderId="319" applyNumberFormat="0" applyAlignment="0" applyProtection="0"/>
    <xf numFmtId="0" fontId="100" fillId="0" borderId="320" applyNumberFormat="0" applyFill="0" applyAlignment="0" applyProtection="0"/>
    <xf numFmtId="0" fontId="41" fillId="13" borderId="297" applyNumberFormat="0" applyAlignment="0" applyProtection="0"/>
    <xf numFmtId="0" fontId="111" fillId="14" borderId="315" applyNumberFormat="0" applyAlignment="0" applyProtection="0"/>
    <xf numFmtId="10" fontId="62" fillId="27" borderId="321" applyNumberFormat="0" applyBorder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100" fillId="0" borderId="310" applyNumberFormat="0" applyFill="0" applyAlignment="0" applyProtection="0"/>
    <xf numFmtId="0" fontId="74" fillId="7" borderId="307" applyNumberFormat="0" applyAlignment="0" applyProtection="0"/>
    <xf numFmtId="0" fontId="41" fillId="13" borderId="307" applyNumberFormat="0" applyAlignment="0" applyProtection="0"/>
    <xf numFmtId="0" fontId="100" fillId="0" borderId="310" applyNumberFormat="0" applyFill="0" applyAlignment="0" applyProtection="0"/>
    <xf numFmtId="5" fontId="39" fillId="0" borderId="314" applyAlignment="0" applyProtection="0"/>
    <xf numFmtId="0" fontId="41" fillId="13" borderId="315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89" fillId="13" borderId="309" applyNumberFormat="0" applyAlignment="0" applyProtection="0"/>
    <xf numFmtId="0" fontId="3" fillId="9" borderId="308" applyNumberFormat="0" applyFon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16" applyNumberFormat="0" applyFon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89" fillId="13" borderId="299" applyNumberFormat="0" applyAlignment="0" applyProtection="0"/>
    <xf numFmtId="0" fontId="100" fillId="0" borderId="318" applyNumberFormat="0" applyFill="0" applyAlignment="0" applyProtection="0"/>
    <xf numFmtId="0" fontId="41" fillId="13" borderId="315" applyNumberFormat="0" applyAlignment="0" applyProtection="0"/>
    <xf numFmtId="0" fontId="3" fillId="9" borderId="316" applyNumberFormat="0" applyFont="0" applyAlignment="0" applyProtection="0"/>
    <xf numFmtId="0" fontId="41" fillId="13" borderId="307" applyNumberFormat="0" applyAlignment="0" applyProtection="0"/>
    <xf numFmtId="5" fontId="39" fillId="0" borderId="306" applyAlignment="0" applyProtection="0"/>
    <xf numFmtId="3" fontId="43" fillId="0" borderId="321"/>
    <xf numFmtId="0" fontId="88" fillId="13" borderId="317" applyNumberFormat="0" applyAlignment="0" applyProtection="0"/>
    <xf numFmtId="0" fontId="100" fillId="0" borderId="300" applyNumberFormat="0" applyFill="0" applyAlignment="0" applyProtection="0"/>
    <xf numFmtId="0" fontId="55" fillId="9" borderId="316" applyNumberFormat="0" applyFont="0" applyAlignment="0" applyProtection="0"/>
    <xf numFmtId="0" fontId="89" fillId="13" borderId="299" applyNumberFormat="0" applyAlignment="0" applyProtection="0"/>
    <xf numFmtId="0" fontId="41" fillId="13" borderId="297" applyNumberFormat="0" applyAlignment="0" applyProtection="0"/>
    <xf numFmtId="0" fontId="74" fillId="7" borderId="297" applyNumberFormat="0" applyAlignment="0" applyProtection="0"/>
    <xf numFmtId="0" fontId="100" fillId="0" borderId="300" applyNumberFormat="0" applyFill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3" fillId="9" borderId="298" applyNumberFormat="0" applyFont="0" applyAlignment="0" applyProtection="0"/>
    <xf numFmtId="0" fontId="100" fillId="0" borderId="318" applyNumberFormat="0" applyFill="0" applyAlignment="0" applyProtection="0"/>
    <xf numFmtId="0" fontId="106" fillId="31" borderId="315" applyNumberFormat="0" applyAlignment="0" applyProtection="0"/>
    <xf numFmtId="0" fontId="75" fillId="7" borderId="307" applyNumberFormat="0" applyAlignment="0" applyProtection="0"/>
    <xf numFmtId="0" fontId="96" fillId="53" borderId="321"/>
    <xf numFmtId="0" fontId="74" fillId="7" borderId="315" applyNumberFormat="0" applyAlignment="0" applyProtection="0"/>
    <xf numFmtId="3" fontId="43" fillId="0" borderId="313"/>
    <xf numFmtId="0" fontId="33" fillId="9" borderId="316" applyNumberFormat="0" applyFont="0" applyAlignment="0" applyProtection="0"/>
    <xf numFmtId="0" fontId="55" fillId="9" borderId="316" applyNumberFormat="0" applyFont="0" applyAlignment="0" applyProtection="0"/>
    <xf numFmtId="0" fontId="106" fillId="31" borderId="315" applyNumberFormat="0" applyAlignment="0" applyProtection="0"/>
    <xf numFmtId="0" fontId="74" fillId="7" borderId="315" applyNumberFormat="0" applyAlignment="0" applyProtection="0"/>
    <xf numFmtId="0" fontId="89" fillId="13" borderId="309" applyNumberFormat="0" applyAlignment="0" applyProtection="0"/>
    <xf numFmtId="0" fontId="75" fillId="7" borderId="307" applyNumberFormat="0" applyAlignment="0" applyProtection="0"/>
    <xf numFmtId="0" fontId="88" fillId="13" borderId="317" applyNumberFormat="0" applyAlignment="0" applyProtection="0"/>
    <xf numFmtId="0" fontId="74" fillId="7" borderId="315" applyNumberFormat="0" applyAlignment="0" applyProtection="0"/>
    <xf numFmtId="0" fontId="53" fillId="0" borderId="321"/>
    <xf numFmtId="0" fontId="75" fillId="7" borderId="315" applyNumberFormat="0" applyAlignment="0" applyProtection="0"/>
    <xf numFmtId="0" fontId="99" fillId="0" borderId="318" applyNumberFormat="0" applyFill="0" applyAlignment="0" applyProtection="0"/>
    <xf numFmtId="0" fontId="74" fillId="7" borderId="315" applyNumberFormat="0" applyAlignment="0" applyProtection="0"/>
    <xf numFmtId="0" fontId="40" fillId="13" borderId="307" applyNumberFormat="0" applyAlignment="0" applyProtection="0"/>
    <xf numFmtId="3" fontId="43" fillId="0" borderId="303"/>
    <xf numFmtId="0" fontId="53" fillId="0" borderId="303"/>
    <xf numFmtId="0" fontId="64" fillId="0" borderId="304">
      <alignment horizontal="left" vertical="center"/>
    </xf>
    <xf numFmtId="10" fontId="62" fillId="27" borderId="303" applyNumberFormat="0" applyBorder="0" applyAlignment="0" applyProtection="0"/>
    <xf numFmtId="0" fontId="75" fillId="7" borderId="307" applyNumberFormat="0" applyAlignment="0" applyProtection="0"/>
    <xf numFmtId="0" fontId="33" fillId="9" borderId="308" applyNumberFormat="0" applyFon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6" fillId="53" borderId="303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75" fillId="7" borderId="307" applyNumberFormat="0" applyAlignment="0" applyProtection="0"/>
    <xf numFmtId="0" fontId="40" fillId="13" borderId="307" applyNumberFormat="0" applyAlignment="0" applyProtection="0"/>
    <xf numFmtId="0" fontId="40" fillId="13" borderId="307" applyNumberFormat="0" applyAlignment="0" applyProtection="0"/>
    <xf numFmtId="0" fontId="64" fillId="0" borderId="304">
      <alignment horizontal="left" vertical="center"/>
    </xf>
    <xf numFmtId="0" fontId="3" fillId="9" borderId="308" applyNumberFormat="0" applyFont="0" applyAlignment="0" applyProtection="0"/>
    <xf numFmtId="0" fontId="99" fillId="0" borderId="310" applyNumberFormat="0" applyFill="0" applyAlignment="0" applyProtection="0"/>
    <xf numFmtId="0" fontId="64" fillId="0" borderId="304">
      <alignment horizontal="left" vertical="center"/>
    </xf>
    <xf numFmtId="0" fontId="105" fillId="31" borderId="311" applyNumberFormat="0" applyAlignment="0" applyProtection="0"/>
    <xf numFmtId="0" fontId="106" fillId="31" borderId="307" applyNumberFormat="0" applyAlignment="0" applyProtection="0"/>
    <xf numFmtId="0" fontId="75" fillId="7" borderId="307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88" fillId="13" borderId="309" applyNumberFormat="0" applyAlignment="0" applyProtection="0"/>
    <xf numFmtId="0" fontId="100" fillId="0" borderId="312" applyNumberFormat="0" applyFill="0" applyAlignment="0" applyProtection="0"/>
    <xf numFmtId="0" fontId="91" fillId="0" borderId="305"/>
    <xf numFmtId="0" fontId="55" fillId="9" borderId="308" applyNumberFormat="0" applyFont="0" applyAlignment="0" applyProtection="0"/>
    <xf numFmtId="0" fontId="111" fillId="14" borderId="307" applyNumberFormat="0" applyAlignment="0" applyProtection="0"/>
    <xf numFmtId="0" fontId="89" fillId="13" borderId="317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99" fillId="0" borderId="328" applyNumberFormat="0" applyFill="0" applyAlignment="0" applyProtection="0"/>
    <xf numFmtId="0" fontId="64" fillId="0" borderId="322">
      <alignment horizontal="left" vertical="center"/>
    </xf>
    <xf numFmtId="0" fontId="105" fillId="31" borderId="329" applyNumberFormat="0" applyAlignment="0" applyProtection="0"/>
    <xf numFmtId="0" fontId="106" fillId="31" borderId="324" applyNumberFormat="0" applyAlignment="0" applyProtection="0"/>
    <xf numFmtId="0" fontId="75" fillId="7" borderId="324" applyNumberFormat="0" applyAlignment="0" applyProtection="0"/>
    <xf numFmtId="0" fontId="3" fillId="9" borderId="325" applyNumberFormat="0" applyFont="0" applyAlignment="0" applyProtection="0"/>
    <xf numFmtId="0" fontId="88" fillId="13" borderId="326" applyNumberFormat="0" applyAlignment="0" applyProtection="0"/>
    <xf numFmtId="0" fontId="91" fillId="0" borderId="327"/>
    <xf numFmtId="0" fontId="99" fillId="0" borderId="328" applyNumberFormat="0" applyFill="0" applyAlignment="0" applyProtection="0"/>
    <xf numFmtId="0" fontId="105" fillId="31" borderId="329" applyNumberFormat="0" applyAlignment="0" applyProtection="0"/>
    <xf numFmtId="0" fontId="106" fillId="31" borderId="324" applyNumberFormat="0" applyAlignment="0" applyProtection="0"/>
    <xf numFmtId="0" fontId="111" fillId="14" borderId="324" applyNumberFormat="0" applyAlignment="0" applyProtection="0"/>
    <xf numFmtId="0" fontId="100" fillId="0" borderId="330" applyNumberFormat="0" applyFill="0" applyAlignment="0" applyProtection="0"/>
    <xf numFmtId="0" fontId="55" fillId="9" borderId="325" applyNumberFormat="0" applyFont="0" applyAlignment="0" applyProtection="0"/>
    <xf numFmtId="0" fontId="88" fillId="13" borderId="326" applyNumberFormat="0" applyAlignment="0" applyProtection="0"/>
    <xf numFmtId="0" fontId="100" fillId="0" borderId="330" applyNumberFormat="0" applyFill="0" applyAlignment="0" applyProtection="0"/>
    <xf numFmtId="0" fontId="91" fillId="0" borderId="327"/>
    <xf numFmtId="0" fontId="55" fillId="9" borderId="325" applyNumberFormat="0" applyFont="0" applyAlignment="0" applyProtection="0"/>
    <xf numFmtId="0" fontId="111" fillId="14" borderId="324" applyNumberFormat="0" applyAlignment="0" applyProtection="0"/>
    <xf numFmtId="0" fontId="100" fillId="0" borderId="348" applyNumberFormat="0" applyFill="0" applyAlignment="0" applyProtection="0"/>
    <xf numFmtId="0" fontId="111" fillId="14" borderId="343" applyNumberFormat="0" applyAlignment="0" applyProtection="0"/>
    <xf numFmtId="0" fontId="105" fillId="31" borderId="347" applyNumberFormat="0" applyAlignment="0" applyProtection="0"/>
    <xf numFmtId="0" fontId="99" fillId="0" borderId="346" applyNumberFormat="0" applyFill="0" applyAlignment="0" applyProtection="0"/>
    <xf numFmtId="0" fontId="96" fillId="53" borderId="341"/>
    <xf numFmtId="0" fontId="3" fillId="9" borderId="344" applyNumberFormat="0" applyFont="0" applyAlignment="0" applyProtection="0"/>
    <xf numFmtId="0" fontId="75" fillId="7" borderId="343" applyNumberFormat="0" applyAlignment="0" applyProtection="0"/>
    <xf numFmtId="10" fontId="62" fillId="27" borderId="341" applyNumberFormat="0" applyBorder="0" applyAlignment="0" applyProtection="0"/>
    <xf numFmtId="0" fontId="53" fillId="0" borderId="341"/>
    <xf numFmtId="0" fontId="40" fillId="13" borderId="343" applyNumberFormat="0" applyAlignment="0" applyProtection="0"/>
    <xf numFmtId="5" fontId="39" fillId="0" borderId="323" applyAlignment="0" applyProtection="0"/>
    <xf numFmtId="0" fontId="3" fillId="9" borderId="344" applyNumberFormat="0" applyFont="0" applyAlignment="0" applyProtection="0"/>
    <xf numFmtId="0" fontId="105" fillId="31" borderId="347" applyNumberFormat="0" applyAlignment="0" applyProtection="0"/>
    <xf numFmtId="0" fontId="100" fillId="0" borderId="348" applyNumberFormat="0" applyFill="0" applyAlignment="0" applyProtection="0"/>
    <xf numFmtId="0" fontId="41" fillId="13" borderId="324" applyNumberFormat="0" applyAlignment="0" applyProtection="0"/>
    <xf numFmtId="0" fontId="111" fillId="14" borderId="343" applyNumberFormat="0" applyAlignment="0" applyProtection="0"/>
    <xf numFmtId="10" fontId="62" fillId="27" borderId="349" applyNumberFormat="0" applyBorder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100" fillId="0" borderId="338" applyNumberFormat="0" applyFill="0" applyAlignment="0" applyProtection="0"/>
    <xf numFmtId="0" fontId="74" fillId="7" borderId="334" applyNumberFormat="0" applyAlignment="0" applyProtection="0"/>
    <xf numFmtId="0" fontId="41" fillId="13" borderId="334" applyNumberFormat="0" applyAlignment="0" applyProtection="0"/>
    <xf numFmtId="0" fontId="100" fillId="0" borderId="338" applyNumberFormat="0" applyFill="0" applyAlignment="0" applyProtection="0"/>
    <xf numFmtId="5" fontId="39" fillId="0" borderId="342" applyAlignment="0" applyProtection="0"/>
    <xf numFmtId="0" fontId="41" fillId="13" borderId="343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89" fillId="13" borderId="336" applyNumberFormat="0" applyAlignment="0" applyProtection="0"/>
    <xf numFmtId="0" fontId="3" fillId="9" borderId="335" applyNumberFormat="0" applyFon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44" applyNumberFormat="0" applyFon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33" fillId="9" borderId="325" applyNumberFormat="0" applyFont="0" applyAlignment="0" applyProtection="0"/>
    <xf numFmtId="0" fontId="3" fillId="9" borderId="325" applyNumberFormat="0" applyFont="0" applyAlignment="0" applyProtection="0"/>
    <xf numFmtId="0" fontId="89" fillId="13" borderId="326" applyNumberFormat="0" applyAlignment="0" applyProtection="0"/>
    <xf numFmtId="0" fontId="100" fillId="0" borderId="346" applyNumberFormat="0" applyFill="0" applyAlignment="0" applyProtection="0"/>
    <xf numFmtId="0" fontId="41" fillId="13" borderId="343" applyNumberFormat="0" applyAlignment="0" applyProtection="0"/>
    <xf numFmtId="0" fontId="3" fillId="9" borderId="344" applyNumberFormat="0" applyFont="0" applyAlignment="0" applyProtection="0"/>
    <xf numFmtId="0" fontId="41" fillId="13" borderId="334" applyNumberFormat="0" applyAlignment="0" applyProtection="0"/>
    <xf numFmtId="5" fontId="39" fillId="0" borderId="333" applyAlignment="0" applyProtection="0"/>
    <xf numFmtId="3" fontId="43" fillId="0" borderId="349"/>
    <xf numFmtId="0" fontId="88" fillId="13" borderId="345" applyNumberFormat="0" applyAlignment="0" applyProtection="0"/>
    <xf numFmtId="0" fontId="100" fillId="0" borderId="328" applyNumberFormat="0" applyFill="0" applyAlignment="0" applyProtection="0"/>
    <xf numFmtId="0" fontId="55" fillId="9" borderId="344" applyNumberFormat="0" applyFont="0" applyAlignment="0" applyProtection="0"/>
    <xf numFmtId="0" fontId="89" fillId="13" borderId="326" applyNumberFormat="0" applyAlignment="0" applyProtection="0"/>
    <xf numFmtId="0" fontId="41" fillId="13" borderId="324" applyNumberFormat="0" applyAlignment="0" applyProtection="0"/>
    <xf numFmtId="0" fontId="74" fillId="7" borderId="324" applyNumberFormat="0" applyAlignment="0" applyProtection="0"/>
    <xf numFmtId="0" fontId="100" fillId="0" borderId="328" applyNumberFormat="0" applyFill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3" fillId="9" borderId="325" applyNumberFormat="0" applyFont="0" applyAlignment="0" applyProtection="0"/>
    <xf numFmtId="0" fontId="100" fillId="0" borderId="346" applyNumberFormat="0" applyFill="0" applyAlignment="0" applyProtection="0"/>
    <xf numFmtId="0" fontId="106" fillId="31" borderId="343" applyNumberFormat="0" applyAlignment="0" applyProtection="0"/>
    <xf numFmtId="0" fontId="75" fillId="7" borderId="334" applyNumberFormat="0" applyAlignment="0" applyProtection="0"/>
    <xf numFmtId="0" fontId="96" fillId="53" borderId="349"/>
    <xf numFmtId="0" fontId="74" fillId="7" borderId="343" applyNumberFormat="0" applyAlignment="0" applyProtection="0"/>
    <xf numFmtId="3" fontId="43" fillId="0" borderId="341"/>
    <xf numFmtId="0" fontId="33" fillId="9" borderId="344" applyNumberFormat="0" applyFont="0" applyAlignment="0" applyProtection="0"/>
    <xf numFmtId="0" fontId="55" fillId="9" borderId="344" applyNumberFormat="0" applyFont="0" applyAlignment="0" applyProtection="0"/>
    <xf numFmtId="0" fontId="106" fillId="31" borderId="343" applyNumberFormat="0" applyAlignment="0" applyProtection="0"/>
    <xf numFmtId="0" fontId="74" fillId="7" borderId="343" applyNumberFormat="0" applyAlignment="0" applyProtection="0"/>
    <xf numFmtId="0" fontId="89" fillId="13" borderId="336" applyNumberFormat="0" applyAlignment="0" applyProtection="0"/>
    <xf numFmtId="0" fontId="75" fillId="7" borderId="334" applyNumberFormat="0" applyAlignment="0" applyProtection="0"/>
    <xf numFmtId="0" fontId="88" fillId="13" borderId="345" applyNumberFormat="0" applyAlignment="0" applyProtection="0"/>
    <xf numFmtId="0" fontId="74" fillId="7" borderId="343" applyNumberFormat="0" applyAlignment="0" applyProtection="0"/>
    <xf numFmtId="0" fontId="53" fillId="0" borderId="349"/>
    <xf numFmtId="0" fontId="75" fillId="7" borderId="343" applyNumberFormat="0" applyAlignment="0" applyProtection="0"/>
    <xf numFmtId="0" fontId="99" fillId="0" borderId="346" applyNumberFormat="0" applyFill="0" applyAlignment="0" applyProtection="0"/>
    <xf numFmtId="0" fontId="74" fillId="7" borderId="343" applyNumberFormat="0" applyAlignment="0" applyProtection="0"/>
    <xf numFmtId="0" fontId="40" fillId="13" borderId="334" applyNumberFormat="0" applyAlignment="0" applyProtection="0"/>
    <xf numFmtId="3" fontId="43" fillId="0" borderId="331"/>
    <xf numFmtId="0" fontId="53" fillId="0" borderId="331"/>
    <xf numFmtId="0" fontId="64" fillId="0" borderId="332">
      <alignment horizontal="left" vertical="center"/>
    </xf>
    <xf numFmtId="10" fontId="62" fillId="27" borderId="331" applyNumberFormat="0" applyBorder="0" applyAlignment="0" applyProtection="0"/>
    <xf numFmtId="0" fontId="75" fillId="7" borderId="334" applyNumberFormat="0" applyAlignment="0" applyProtection="0"/>
    <xf numFmtId="0" fontId="33" fillId="9" borderId="335" applyNumberFormat="0" applyFon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6" fillId="53" borderId="331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75" fillId="7" borderId="334" applyNumberFormat="0" applyAlignment="0" applyProtection="0"/>
    <xf numFmtId="0" fontId="40" fillId="13" borderId="334" applyNumberFormat="0" applyAlignment="0" applyProtection="0"/>
    <xf numFmtId="0" fontId="40" fillId="13" borderId="334" applyNumberFormat="0" applyAlignment="0" applyProtection="0"/>
    <xf numFmtId="0" fontId="64" fillId="0" borderId="332">
      <alignment horizontal="left" vertical="center"/>
    </xf>
    <xf numFmtId="0" fontId="3" fillId="9" borderId="335" applyNumberFormat="0" applyFont="0" applyAlignment="0" applyProtection="0"/>
    <xf numFmtId="0" fontId="99" fillId="0" borderId="338" applyNumberFormat="0" applyFill="0" applyAlignment="0" applyProtection="0"/>
    <xf numFmtId="0" fontId="64" fillId="0" borderId="332">
      <alignment horizontal="left" vertical="center"/>
    </xf>
    <xf numFmtId="0" fontId="105" fillId="31" borderId="339" applyNumberFormat="0" applyAlignment="0" applyProtection="0"/>
    <xf numFmtId="0" fontId="106" fillId="31" borderId="334" applyNumberFormat="0" applyAlignment="0" applyProtection="0"/>
    <xf numFmtId="0" fontId="75" fillId="7" borderId="334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88" fillId="13" borderId="336" applyNumberFormat="0" applyAlignment="0" applyProtection="0"/>
    <xf numFmtId="0" fontId="100" fillId="0" borderId="340" applyNumberFormat="0" applyFill="0" applyAlignment="0" applyProtection="0"/>
    <xf numFmtId="0" fontId="91" fillId="0" borderId="337"/>
    <xf numFmtId="0" fontId="55" fillId="9" borderId="335" applyNumberFormat="0" applyFont="0" applyAlignment="0" applyProtection="0"/>
    <xf numFmtId="0" fontId="111" fillId="14" borderId="334" applyNumberFormat="0" applyAlignment="0" applyProtection="0"/>
    <xf numFmtId="0" fontId="89" fillId="13" borderId="345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3" fillId="9" borderId="437" applyNumberFormat="0" applyFont="0" applyAlignment="0" applyProtection="0"/>
    <xf numFmtId="0" fontId="100" fillId="0" borderId="440" applyNumberFormat="0" applyFill="0" applyAlignment="0" applyProtection="0"/>
    <xf numFmtId="0" fontId="75" fillId="7" borderId="362" applyNumberFormat="0" applyAlignment="0" applyProtection="0"/>
    <xf numFmtId="0" fontId="40" fillId="13" borderId="362" applyNumberFormat="0" applyAlignment="0" applyProtection="0"/>
    <xf numFmtId="0" fontId="40" fillId="13" borderId="362" applyNumberFormat="0" applyAlignment="0" applyProtection="0"/>
    <xf numFmtId="3" fontId="43" fillId="0" borderId="349"/>
    <xf numFmtId="0" fontId="64" fillId="0" borderId="360">
      <alignment horizontal="left" vertical="center"/>
    </xf>
    <xf numFmtId="0" fontId="3" fillId="9" borderId="363" applyNumberFormat="0" applyFont="0" applyAlignment="0" applyProtection="0"/>
    <xf numFmtId="0" fontId="53" fillId="0" borderId="349"/>
    <xf numFmtId="0" fontId="99" fillId="0" borderId="366" applyNumberFormat="0" applyFill="0" applyAlignment="0" applyProtection="0"/>
    <xf numFmtId="0" fontId="64" fillId="0" borderId="360">
      <alignment horizontal="left" vertical="center"/>
    </xf>
    <xf numFmtId="0" fontId="105" fillId="31" borderId="367" applyNumberFormat="0" applyAlignment="0" applyProtection="0"/>
    <xf numFmtId="0" fontId="106" fillId="31" borderId="362" applyNumberFormat="0" applyAlignment="0" applyProtection="0"/>
    <xf numFmtId="10" fontId="62" fillId="27" borderId="349" applyNumberFormat="0" applyBorder="0" applyAlignment="0" applyProtection="0"/>
    <xf numFmtId="0" fontId="75" fillId="7" borderId="362" applyNumberFormat="0" applyAlignment="0" applyProtection="0"/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96" fillId="53" borderId="349"/>
    <xf numFmtId="0" fontId="99" fillId="0" borderId="366" applyNumberFormat="0" applyFill="0" applyAlignment="0" applyProtection="0"/>
    <xf numFmtId="0" fontId="105" fillId="31" borderId="367" applyNumberFormat="0" applyAlignment="0" applyProtection="0"/>
    <xf numFmtId="0" fontId="106" fillId="31" borderId="362" applyNumberFormat="0" applyAlignment="0" applyProtection="0"/>
    <xf numFmtId="0" fontId="111" fillId="14" borderId="362" applyNumberFormat="0" applyAlignment="0" applyProtection="0"/>
    <xf numFmtId="0" fontId="100" fillId="0" borderId="368" applyNumberFormat="0" applyFill="0" applyAlignment="0" applyProtection="0"/>
    <xf numFmtId="0" fontId="55" fillId="9" borderId="363" applyNumberFormat="0" applyFont="0" applyAlignment="0" applyProtection="0"/>
    <xf numFmtId="0" fontId="75" fillId="7" borderId="436" applyNumberFormat="0" applyAlignment="0" applyProtection="0"/>
    <xf numFmtId="0" fontId="88" fillId="13" borderId="364" applyNumberFormat="0" applyAlignment="0" applyProtection="0"/>
    <xf numFmtId="0" fontId="100" fillId="0" borderId="368" applyNumberFormat="0" applyFill="0" applyAlignment="0" applyProtection="0"/>
    <xf numFmtId="0" fontId="74" fillId="7" borderId="436" applyNumberFormat="0" applyAlignment="0" applyProtection="0"/>
    <xf numFmtId="0" fontId="91" fillId="0" borderId="365"/>
    <xf numFmtId="0" fontId="55" fillId="9" borderId="363" applyNumberFormat="0" applyFont="0" applyAlignment="0" applyProtection="0"/>
    <xf numFmtId="0" fontId="111" fillId="14" borderId="362" applyNumberFormat="0" applyAlignment="0" applyProtection="0"/>
    <xf numFmtId="0" fontId="100" fillId="0" borderId="386" applyNumberFormat="0" applyFill="0" applyAlignment="0" applyProtection="0"/>
    <xf numFmtId="0" fontId="111" fillId="14" borderId="381" applyNumberFormat="0" applyAlignment="0" applyProtection="0"/>
    <xf numFmtId="0" fontId="105" fillId="31" borderId="385" applyNumberFormat="0" applyAlignment="0" applyProtection="0"/>
    <xf numFmtId="0" fontId="99" fillId="0" borderId="384" applyNumberFormat="0" applyFill="0" applyAlignment="0" applyProtection="0"/>
    <xf numFmtId="0" fontId="96" fillId="53" borderId="379"/>
    <xf numFmtId="0" fontId="3" fillId="9" borderId="382" applyNumberFormat="0" applyFont="0" applyAlignment="0" applyProtection="0"/>
    <xf numFmtId="0" fontId="75" fillId="7" borderId="381" applyNumberFormat="0" applyAlignment="0" applyProtection="0"/>
    <xf numFmtId="10" fontId="62" fillId="27" borderId="379" applyNumberFormat="0" applyBorder="0" applyAlignment="0" applyProtection="0"/>
    <xf numFmtId="0" fontId="53" fillId="0" borderId="379"/>
    <xf numFmtId="0" fontId="40" fillId="13" borderId="381" applyNumberFormat="0" applyAlignment="0" applyProtection="0"/>
    <xf numFmtId="5" fontId="39" fillId="0" borderId="361" applyAlignment="0" applyProtection="0"/>
    <xf numFmtId="0" fontId="3" fillId="9" borderId="382" applyNumberFormat="0" applyFont="0" applyAlignment="0" applyProtection="0"/>
    <xf numFmtId="0" fontId="105" fillId="31" borderId="385" applyNumberFormat="0" applyAlignment="0" applyProtection="0"/>
    <xf numFmtId="0" fontId="100" fillId="0" borderId="386" applyNumberFormat="0" applyFill="0" applyAlignment="0" applyProtection="0"/>
    <xf numFmtId="0" fontId="41" fillId="13" borderId="362" applyNumberFormat="0" applyAlignment="0" applyProtection="0"/>
    <xf numFmtId="0" fontId="111" fillId="14" borderId="381" applyNumberFormat="0" applyAlignment="0" applyProtection="0"/>
    <xf numFmtId="10" fontId="62" fillId="27" borderId="387" applyNumberFormat="0" applyBorder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100" fillId="0" borderId="376" applyNumberFormat="0" applyFill="0" applyAlignment="0" applyProtection="0"/>
    <xf numFmtId="0" fontId="74" fillId="7" borderId="372" applyNumberFormat="0" applyAlignment="0" applyProtection="0"/>
    <xf numFmtId="0" fontId="41" fillId="13" borderId="372" applyNumberFormat="0" applyAlignment="0" applyProtection="0"/>
    <xf numFmtId="0" fontId="100" fillId="0" borderId="376" applyNumberFormat="0" applyFill="0" applyAlignment="0" applyProtection="0"/>
    <xf numFmtId="5" fontId="39" fillId="0" borderId="380" applyAlignment="0" applyProtection="0"/>
    <xf numFmtId="0" fontId="41" fillId="13" borderId="381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89" fillId="13" borderId="374" applyNumberFormat="0" applyAlignment="0" applyProtection="0"/>
    <xf numFmtId="0" fontId="3" fillId="9" borderId="373" applyNumberFormat="0" applyFon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82" applyNumberFormat="0" applyFon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33" fillId="9" borderId="363" applyNumberFormat="0" applyFont="0" applyAlignment="0" applyProtection="0"/>
    <xf numFmtId="0" fontId="3" fillId="9" borderId="363" applyNumberFormat="0" applyFont="0" applyAlignment="0" applyProtection="0"/>
    <xf numFmtId="0" fontId="89" fillId="13" borderId="364" applyNumberFormat="0" applyAlignment="0" applyProtection="0"/>
    <xf numFmtId="0" fontId="100" fillId="0" borderId="384" applyNumberFormat="0" applyFill="0" applyAlignment="0" applyProtection="0"/>
    <xf numFmtId="0" fontId="41" fillId="13" borderId="381" applyNumberFormat="0" applyAlignment="0" applyProtection="0"/>
    <xf numFmtId="0" fontId="3" fillId="9" borderId="382" applyNumberFormat="0" applyFont="0" applyAlignment="0" applyProtection="0"/>
    <xf numFmtId="0" fontId="41" fillId="13" borderId="372" applyNumberFormat="0" applyAlignment="0" applyProtection="0"/>
    <xf numFmtId="5" fontId="39" fillId="0" borderId="371" applyAlignment="0" applyProtection="0"/>
    <xf numFmtId="3" fontId="43" fillId="0" borderId="387"/>
    <xf numFmtId="0" fontId="88" fillId="13" borderId="383" applyNumberFormat="0" applyAlignment="0" applyProtection="0"/>
    <xf numFmtId="0" fontId="100" fillId="0" borderId="366" applyNumberFormat="0" applyFill="0" applyAlignment="0" applyProtection="0"/>
    <xf numFmtId="0" fontId="55" fillId="9" borderId="382" applyNumberFormat="0" applyFont="0" applyAlignment="0" applyProtection="0"/>
    <xf numFmtId="0" fontId="89" fillId="13" borderId="364" applyNumberFormat="0" applyAlignment="0" applyProtection="0"/>
    <xf numFmtId="0" fontId="41" fillId="13" borderId="362" applyNumberFormat="0" applyAlignment="0" applyProtection="0"/>
    <xf numFmtId="0" fontId="74" fillId="7" borderId="362" applyNumberFormat="0" applyAlignment="0" applyProtection="0"/>
    <xf numFmtId="0" fontId="100" fillId="0" borderId="366" applyNumberFormat="0" applyFill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3" fillId="9" borderId="363" applyNumberFormat="0" applyFont="0" applyAlignment="0" applyProtection="0"/>
    <xf numFmtId="0" fontId="100" fillId="0" borderId="384" applyNumberFormat="0" applyFill="0" applyAlignment="0" applyProtection="0"/>
    <xf numFmtId="0" fontId="106" fillId="31" borderId="381" applyNumberFormat="0" applyAlignment="0" applyProtection="0"/>
    <xf numFmtId="0" fontId="75" fillId="7" borderId="372" applyNumberFormat="0" applyAlignment="0" applyProtection="0"/>
    <xf numFmtId="0" fontId="96" fillId="53" borderId="387"/>
    <xf numFmtId="0" fontId="74" fillId="7" borderId="381" applyNumberFormat="0" applyAlignment="0" applyProtection="0"/>
    <xf numFmtId="3" fontId="43" fillId="0" borderId="379"/>
    <xf numFmtId="0" fontId="33" fillId="9" borderId="382" applyNumberFormat="0" applyFont="0" applyAlignment="0" applyProtection="0"/>
    <xf numFmtId="0" fontId="55" fillId="9" borderId="382" applyNumberFormat="0" applyFont="0" applyAlignment="0" applyProtection="0"/>
    <xf numFmtId="0" fontId="106" fillId="31" borderId="381" applyNumberFormat="0" applyAlignment="0" applyProtection="0"/>
    <xf numFmtId="0" fontId="74" fillId="7" borderId="381" applyNumberFormat="0" applyAlignment="0" applyProtection="0"/>
    <xf numFmtId="0" fontId="89" fillId="13" borderId="374" applyNumberFormat="0" applyAlignment="0" applyProtection="0"/>
    <xf numFmtId="0" fontId="75" fillId="7" borderId="372" applyNumberFormat="0" applyAlignment="0" applyProtection="0"/>
    <xf numFmtId="0" fontId="88" fillId="13" borderId="383" applyNumberFormat="0" applyAlignment="0" applyProtection="0"/>
    <xf numFmtId="0" fontId="74" fillId="7" borderId="381" applyNumberFormat="0" applyAlignment="0" applyProtection="0"/>
    <xf numFmtId="0" fontId="64" fillId="0" borderId="351">
      <alignment horizontal="left" vertical="center"/>
    </xf>
    <xf numFmtId="0" fontId="53" fillId="0" borderId="387"/>
    <xf numFmtId="0" fontId="75" fillId="7" borderId="381" applyNumberFormat="0" applyAlignment="0" applyProtection="0"/>
    <xf numFmtId="0" fontId="99" fillId="0" borderId="384" applyNumberFormat="0" applyFill="0" applyAlignment="0" applyProtection="0"/>
    <xf numFmtId="0" fontId="74" fillId="7" borderId="381" applyNumberFormat="0" applyAlignment="0" applyProtection="0"/>
    <xf numFmtId="0" fontId="40" fillId="13" borderId="372" applyNumberFormat="0" applyAlignment="0" applyProtection="0"/>
    <xf numFmtId="3" fontId="43" fillId="0" borderId="369"/>
    <xf numFmtId="0" fontId="53" fillId="0" borderId="369"/>
    <xf numFmtId="0" fontId="64" fillId="0" borderId="370">
      <alignment horizontal="left" vertical="center"/>
    </xf>
    <xf numFmtId="10" fontId="62" fillId="27" borderId="369" applyNumberFormat="0" applyBorder="0" applyAlignment="0" applyProtection="0"/>
    <xf numFmtId="0" fontId="75" fillId="7" borderId="372" applyNumberFormat="0" applyAlignment="0" applyProtection="0"/>
    <xf numFmtId="0" fontId="33" fillId="9" borderId="373" applyNumberFormat="0" applyFon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6" fillId="53" borderId="369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75" fillId="7" borderId="372" applyNumberFormat="0" applyAlignment="0" applyProtection="0"/>
    <xf numFmtId="0" fontId="40" fillId="13" borderId="372" applyNumberFormat="0" applyAlignment="0" applyProtection="0"/>
    <xf numFmtId="0" fontId="40" fillId="13" borderId="372" applyNumberFormat="0" applyAlignment="0" applyProtection="0"/>
    <xf numFmtId="0" fontId="64" fillId="0" borderId="370">
      <alignment horizontal="left" vertical="center"/>
    </xf>
    <xf numFmtId="0" fontId="3" fillId="9" borderId="373" applyNumberFormat="0" applyFont="0" applyAlignment="0" applyProtection="0"/>
    <xf numFmtId="0" fontId="99" fillId="0" borderId="376" applyNumberFormat="0" applyFill="0" applyAlignment="0" applyProtection="0"/>
    <xf numFmtId="0" fontId="64" fillId="0" borderId="370">
      <alignment horizontal="left" vertical="center"/>
    </xf>
    <xf numFmtId="0" fontId="105" fillId="31" borderId="377" applyNumberFormat="0" applyAlignment="0" applyProtection="0"/>
    <xf numFmtId="0" fontId="106" fillId="31" borderId="372" applyNumberFormat="0" applyAlignment="0" applyProtection="0"/>
    <xf numFmtId="0" fontId="75" fillId="7" borderId="372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88" fillId="13" borderId="374" applyNumberFormat="0" applyAlignment="0" applyProtection="0"/>
    <xf numFmtId="0" fontId="100" fillId="0" borderId="378" applyNumberFormat="0" applyFill="0" applyAlignment="0" applyProtection="0"/>
    <xf numFmtId="0" fontId="91" fillId="0" borderId="375"/>
    <xf numFmtId="0" fontId="55" fillId="9" borderId="373" applyNumberFormat="0" applyFont="0" applyAlignment="0" applyProtection="0"/>
    <xf numFmtId="0" fontId="111" fillId="14" borderId="372" applyNumberFormat="0" applyAlignment="0" applyProtection="0"/>
    <xf numFmtId="0" fontId="89" fillId="13" borderId="383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08" applyNumberFormat="0" applyAlignment="0" applyProtection="0"/>
    <xf numFmtId="0" fontId="91" fillId="0" borderId="411"/>
    <xf numFmtId="0" fontId="100" fillId="0" borderId="414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40" fillId="13" borderId="408" applyNumberFormat="0" applyAlignment="0" applyProtection="0"/>
    <xf numFmtId="0" fontId="111" fillId="14" borderId="408" applyNumberFormat="0" applyAlignment="0" applyProtection="0"/>
    <xf numFmtId="0" fontId="105" fillId="31" borderId="413" applyNumberFormat="0" applyAlignment="0" applyProtection="0"/>
    <xf numFmtId="0" fontId="99" fillId="0" borderId="412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74" fillId="7" borderId="427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3" fillId="9" borderId="382" applyNumberFormat="0" applyFont="0" applyAlignment="0" applyProtection="0"/>
    <xf numFmtId="0" fontId="40" fillId="13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89" fillId="13" borderId="401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55" fillId="9" borderId="409" applyNumberFormat="0" applyFont="0" applyAlignment="0" applyProtection="0"/>
    <xf numFmtId="0" fontId="106" fillId="31" borderId="408" applyNumberFormat="0" applyAlignment="0" applyProtection="0"/>
    <xf numFmtId="0" fontId="88" fillId="13" borderId="410" applyNumberFormat="0" applyAlignment="0" applyProtection="0"/>
    <xf numFmtId="0" fontId="75" fillId="7" borderId="408" applyNumberFormat="0" applyAlignment="0" applyProtection="0"/>
    <xf numFmtId="0" fontId="40" fillId="13" borderId="381" applyNumberFormat="0" applyAlignment="0" applyProtection="0"/>
    <xf numFmtId="0" fontId="89" fillId="13" borderId="429" applyNumberFormat="0" applyAlignment="0" applyProtection="0"/>
    <xf numFmtId="0" fontId="64" fillId="0" borderId="351">
      <alignment horizontal="left" vertical="center"/>
    </xf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75" fillId="7" borderId="427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91" fillId="0" borderId="355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100" fillId="0" borderId="404" applyNumberFormat="0" applyFill="0" applyAlignment="0" applyProtection="0"/>
    <xf numFmtId="0" fontId="111" fillId="14" borderId="399" applyNumberFormat="0" applyAlignment="0" applyProtection="0"/>
    <xf numFmtId="0" fontId="105" fillId="31" borderId="403" applyNumberFormat="0" applyAlignment="0" applyProtection="0"/>
    <xf numFmtId="0" fontId="99" fillId="0" borderId="402" applyNumberFormat="0" applyFill="0" applyAlignment="0" applyProtection="0"/>
    <xf numFmtId="0" fontId="96" fillId="53" borderId="397"/>
    <xf numFmtId="0" fontId="3" fillId="9" borderId="400" applyNumberFormat="0" applyFont="0" applyAlignment="0" applyProtection="0"/>
    <xf numFmtId="0" fontId="75" fillId="7" borderId="399" applyNumberFormat="0" applyAlignment="0" applyProtection="0"/>
    <xf numFmtId="10" fontId="62" fillId="27" borderId="397" applyNumberFormat="0" applyBorder="0" applyAlignment="0" applyProtection="0"/>
    <xf numFmtId="0" fontId="53" fillId="0" borderId="397"/>
    <xf numFmtId="0" fontId="40" fillId="13" borderId="399" applyNumberFormat="0" applyAlignment="0" applyProtection="0"/>
    <xf numFmtId="5" fontId="39" fillId="0" borderId="380" applyAlignment="0" applyProtection="0"/>
    <xf numFmtId="0" fontId="3" fillId="9" borderId="400" applyNumberFormat="0" applyFont="0" applyAlignment="0" applyProtection="0"/>
    <xf numFmtId="0" fontId="105" fillId="31" borderId="403" applyNumberFormat="0" applyAlignment="0" applyProtection="0"/>
    <xf numFmtId="0" fontId="100" fillId="0" borderId="404" applyNumberFormat="0" applyFill="0" applyAlignment="0" applyProtection="0"/>
    <xf numFmtId="0" fontId="41" fillId="13" borderId="381" applyNumberFormat="0" applyAlignment="0" applyProtection="0"/>
    <xf numFmtId="0" fontId="111" fillId="14" borderId="399" applyNumberFormat="0" applyAlignment="0" applyProtection="0"/>
    <xf numFmtId="10" fontId="62" fillId="27" borderId="405" applyNumberFormat="0" applyBorder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100" fillId="0" borderId="394" applyNumberFormat="0" applyFill="0" applyAlignment="0" applyProtection="0"/>
    <xf numFmtId="0" fontId="74" fillId="7" borderId="390" applyNumberFormat="0" applyAlignment="0" applyProtection="0"/>
    <xf numFmtId="0" fontId="41" fillId="13" borderId="390" applyNumberFormat="0" applyAlignment="0" applyProtection="0"/>
    <xf numFmtId="0" fontId="100" fillId="0" borderId="394" applyNumberFormat="0" applyFill="0" applyAlignment="0" applyProtection="0"/>
    <xf numFmtId="5" fontId="39" fillId="0" borderId="398" applyAlignment="0" applyProtection="0"/>
    <xf numFmtId="0" fontId="41" fillId="13" borderId="399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89" fillId="13" borderId="392" applyNumberFormat="0" applyAlignment="0" applyProtection="0"/>
    <xf numFmtId="0" fontId="3" fillId="9" borderId="391" applyNumberFormat="0" applyFon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400" applyNumberFormat="0" applyFon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89" fillId="13" borderId="383" applyNumberFormat="0" applyAlignment="0" applyProtection="0"/>
    <xf numFmtId="0" fontId="100" fillId="0" borderId="402" applyNumberFormat="0" applyFill="0" applyAlignment="0" applyProtection="0"/>
    <xf numFmtId="0" fontId="41" fillId="13" borderId="399" applyNumberFormat="0" applyAlignment="0" applyProtection="0"/>
    <xf numFmtId="0" fontId="3" fillId="9" borderId="400" applyNumberFormat="0" applyFont="0" applyAlignment="0" applyProtection="0"/>
    <xf numFmtId="0" fontId="41" fillId="13" borderId="390" applyNumberFormat="0" applyAlignment="0" applyProtection="0"/>
    <xf numFmtId="5" fontId="39" fillId="0" borderId="389" applyAlignment="0" applyProtection="0"/>
    <xf numFmtId="3" fontId="43" fillId="0" borderId="405"/>
    <xf numFmtId="0" fontId="88" fillId="13" borderId="401" applyNumberFormat="0" applyAlignment="0" applyProtection="0"/>
    <xf numFmtId="0" fontId="100" fillId="0" borderId="384" applyNumberFormat="0" applyFill="0" applyAlignment="0" applyProtection="0"/>
    <xf numFmtId="0" fontId="55" fillId="9" borderId="400" applyNumberFormat="0" applyFont="0" applyAlignment="0" applyProtection="0"/>
    <xf numFmtId="0" fontId="89" fillId="13" borderId="383" applyNumberFormat="0" applyAlignment="0" applyProtection="0"/>
    <xf numFmtId="0" fontId="41" fillId="13" borderId="381" applyNumberFormat="0" applyAlignment="0" applyProtection="0"/>
    <xf numFmtId="0" fontId="74" fillId="7" borderId="381" applyNumberFormat="0" applyAlignment="0" applyProtection="0"/>
    <xf numFmtId="0" fontId="100" fillId="0" borderId="384" applyNumberFormat="0" applyFill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3" fillId="9" borderId="382" applyNumberFormat="0" applyFont="0" applyAlignment="0" applyProtection="0"/>
    <xf numFmtId="0" fontId="100" fillId="0" borderId="402" applyNumberFormat="0" applyFill="0" applyAlignment="0" applyProtection="0"/>
    <xf numFmtId="0" fontId="106" fillId="31" borderId="399" applyNumberFormat="0" applyAlignment="0" applyProtection="0"/>
    <xf numFmtId="0" fontId="75" fillId="7" borderId="390" applyNumberFormat="0" applyAlignment="0" applyProtection="0"/>
    <xf numFmtId="0" fontId="96" fillId="53" borderId="405"/>
    <xf numFmtId="0" fontId="74" fillId="7" borderId="399" applyNumberFormat="0" applyAlignment="0" applyProtection="0"/>
    <xf numFmtId="3" fontId="43" fillId="0" borderId="397"/>
    <xf numFmtId="0" fontId="33" fillId="9" borderId="400" applyNumberFormat="0" applyFont="0" applyAlignment="0" applyProtection="0"/>
    <xf numFmtId="0" fontId="55" fillId="9" borderId="400" applyNumberFormat="0" applyFont="0" applyAlignment="0" applyProtection="0"/>
    <xf numFmtId="0" fontId="106" fillId="31" borderId="399" applyNumberFormat="0" applyAlignment="0" applyProtection="0"/>
    <xf numFmtId="0" fontId="74" fillId="7" borderId="399" applyNumberFormat="0" applyAlignment="0" applyProtection="0"/>
    <xf numFmtId="0" fontId="89" fillId="13" borderId="392" applyNumberFormat="0" applyAlignment="0" applyProtection="0"/>
    <xf numFmtId="0" fontId="75" fillId="7" borderId="390" applyNumberFormat="0" applyAlignment="0" applyProtection="0"/>
    <xf numFmtId="0" fontId="88" fillId="13" borderId="401" applyNumberFormat="0" applyAlignment="0" applyProtection="0"/>
    <xf numFmtId="0" fontId="74" fillId="7" borderId="399" applyNumberFormat="0" applyAlignment="0" applyProtection="0"/>
    <xf numFmtId="0" fontId="53" fillId="0" borderId="405"/>
    <xf numFmtId="0" fontId="75" fillId="7" borderId="399" applyNumberFormat="0" applyAlignment="0" applyProtection="0"/>
    <xf numFmtId="0" fontId="99" fillId="0" borderId="402" applyNumberFormat="0" applyFill="0" applyAlignment="0" applyProtection="0"/>
    <xf numFmtId="0" fontId="74" fillId="7" borderId="399" applyNumberFormat="0" applyAlignment="0" applyProtection="0"/>
    <xf numFmtId="0" fontId="40" fillId="13" borderId="390" applyNumberFormat="0" applyAlignment="0" applyProtection="0"/>
    <xf numFmtId="3" fontId="43" fillId="0" borderId="387"/>
    <xf numFmtId="0" fontId="53" fillId="0" borderId="387"/>
    <xf numFmtId="0" fontId="64" fillId="0" borderId="388">
      <alignment horizontal="left" vertical="center"/>
    </xf>
    <xf numFmtId="10" fontId="62" fillId="27" borderId="387" applyNumberFormat="0" applyBorder="0" applyAlignment="0" applyProtection="0"/>
    <xf numFmtId="0" fontId="75" fillId="7" borderId="390" applyNumberFormat="0" applyAlignment="0" applyProtection="0"/>
    <xf numFmtId="0" fontId="33" fillId="9" borderId="391" applyNumberFormat="0" applyFon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6" fillId="53" borderId="387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75" fillId="7" borderId="390" applyNumberFormat="0" applyAlignment="0" applyProtection="0"/>
    <xf numFmtId="0" fontId="40" fillId="13" borderId="390" applyNumberFormat="0" applyAlignment="0" applyProtection="0"/>
    <xf numFmtId="0" fontId="40" fillId="13" borderId="390" applyNumberFormat="0" applyAlignment="0" applyProtection="0"/>
    <xf numFmtId="0" fontId="64" fillId="0" borderId="388">
      <alignment horizontal="left" vertical="center"/>
    </xf>
    <xf numFmtId="0" fontId="3" fillId="9" borderId="391" applyNumberFormat="0" applyFont="0" applyAlignment="0" applyProtection="0"/>
    <xf numFmtId="0" fontId="99" fillId="0" borderId="394" applyNumberFormat="0" applyFill="0" applyAlignment="0" applyProtection="0"/>
    <xf numFmtId="0" fontId="64" fillId="0" borderId="388">
      <alignment horizontal="left" vertical="center"/>
    </xf>
    <xf numFmtId="0" fontId="105" fillId="31" borderId="395" applyNumberFormat="0" applyAlignment="0" applyProtection="0"/>
    <xf numFmtId="0" fontId="106" fillId="31" borderId="390" applyNumberFormat="0" applyAlignment="0" applyProtection="0"/>
    <xf numFmtId="0" fontId="75" fillId="7" borderId="390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88" fillId="13" borderId="392" applyNumberFormat="0" applyAlignment="0" applyProtection="0"/>
    <xf numFmtId="0" fontId="100" fillId="0" borderId="396" applyNumberFormat="0" applyFill="0" applyAlignment="0" applyProtection="0"/>
    <xf numFmtId="0" fontId="91" fillId="0" borderId="393"/>
    <xf numFmtId="0" fontId="55" fillId="9" borderId="391" applyNumberFormat="0" applyFont="0" applyAlignment="0" applyProtection="0"/>
    <xf numFmtId="0" fontId="111" fillId="14" borderId="390" applyNumberFormat="0" applyAlignment="0" applyProtection="0"/>
    <xf numFmtId="0" fontId="89" fillId="13" borderId="401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99" fillId="0" borderId="412" applyNumberFormat="0" applyFill="0" applyAlignment="0" applyProtection="0"/>
    <xf numFmtId="0" fontId="64" fillId="0" borderId="406">
      <alignment horizontal="left" vertical="center"/>
    </xf>
    <xf numFmtId="0" fontId="105" fillId="31" borderId="413" applyNumberFormat="0" applyAlignment="0" applyProtection="0"/>
    <xf numFmtId="0" fontId="106" fillId="31" borderId="408" applyNumberFormat="0" applyAlignment="0" applyProtection="0"/>
    <xf numFmtId="0" fontId="75" fillId="7" borderId="408" applyNumberFormat="0" applyAlignment="0" applyProtection="0"/>
    <xf numFmtId="0" fontId="3" fillId="9" borderId="409" applyNumberFormat="0" applyFont="0" applyAlignment="0" applyProtection="0"/>
    <xf numFmtId="0" fontId="88" fillId="13" borderId="410" applyNumberFormat="0" applyAlignment="0" applyProtection="0"/>
    <xf numFmtId="0" fontId="91" fillId="0" borderId="411"/>
    <xf numFmtId="0" fontId="99" fillId="0" borderId="412" applyNumberFormat="0" applyFill="0" applyAlignment="0" applyProtection="0"/>
    <xf numFmtId="0" fontId="105" fillId="31" borderId="413" applyNumberFormat="0" applyAlignment="0" applyProtection="0"/>
    <xf numFmtId="0" fontId="106" fillId="31" borderId="408" applyNumberFormat="0" applyAlignment="0" applyProtection="0"/>
    <xf numFmtId="0" fontId="111" fillId="14" borderId="408" applyNumberFormat="0" applyAlignment="0" applyProtection="0"/>
    <xf numFmtId="0" fontId="100" fillId="0" borderId="414" applyNumberFormat="0" applyFill="0" applyAlignment="0" applyProtection="0"/>
    <xf numFmtId="0" fontId="55" fillId="9" borderId="409" applyNumberFormat="0" applyFont="0" applyAlignment="0" applyProtection="0"/>
    <xf numFmtId="0" fontId="88" fillId="13" borderId="410" applyNumberFormat="0" applyAlignment="0" applyProtection="0"/>
    <xf numFmtId="0" fontId="100" fillId="0" borderId="414" applyNumberFormat="0" applyFill="0" applyAlignment="0" applyProtection="0"/>
    <xf numFmtId="0" fontId="91" fillId="0" borderId="411"/>
    <xf numFmtId="0" fontId="55" fillId="9" borderId="409" applyNumberFormat="0" applyFont="0" applyAlignment="0" applyProtection="0"/>
    <xf numFmtId="0" fontId="111" fillId="14" borderId="408" applyNumberFormat="0" applyAlignment="0" applyProtection="0"/>
    <xf numFmtId="0" fontId="100" fillId="0" borderId="432" applyNumberFormat="0" applyFill="0" applyAlignment="0" applyProtection="0"/>
    <xf numFmtId="0" fontId="111" fillId="14" borderId="427" applyNumberFormat="0" applyAlignment="0" applyProtection="0"/>
    <xf numFmtId="0" fontId="105" fillId="31" borderId="431" applyNumberFormat="0" applyAlignment="0" applyProtection="0"/>
    <xf numFmtId="0" fontId="99" fillId="0" borderId="430" applyNumberFormat="0" applyFill="0" applyAlignment="0" applyProtection="0"/>
    <xf numFmtId="0" fontId="96" fillId="53" borderId="425"/>
    <xf numFmtId="0" fontId="3" fillId="9" borderId="428" applyNumberFormat="0" applyFont="0" applyAlignment="0" applyProtection="0"/>
    <xf numFmtId="0" fontId="75" fillId="7" borderId="427" applyNumberFormat="0" applyAlignment="0" applyProtection="0"/>
    <xf numFmtId="10" fontId="62" fillId="27" borderId="425" applyNumberFormat="0" applyBorder="0" applyAlignment="0" applyProtection="0"/>
    <xf numFmtId="0" fontId="53" fillId="0" borderId="425"/>
    <xf numFmtId="0" fontId="40" fillId="13" borderId="427" applyNumberFormat="0" applyAlignment="0" applyProtection="0"/>
    <xf numFmtId="5" fontId="39" fillId="0" borderId="407" applyAlignment="0" applyProtection="0"/>
    <xf numFmtId="0" fontId="3" fillId="9" borderId="428" applyNumberFormat="0" applyFont="0" applyAlignment="0" applyProtection="0"/>
    <xf numFmtId="0" fontId="105" fillId="31" borderId="431" applyNumberFormat="0" applyAlignment="0" applyProtection="0"/>
    <xf numFmtId="0" fontId="100" fillId="0" borderId="432" applyNumberFormat="0" applyFill="0" applyAlignment="0" applyProtection="0"/>
    <xf numFmtId="0" fontId="41" fillId="13" borderId="408" applyNumberFormat="0" applyAlignment="0" applyProtection="0"/>
    <xf numFmtId="0" fontId="111" fillId="14" borderId="427" applyNumberFormat="0" applyAlignment="0" applyProtection="0"/>
    <xf numFmtId="10" fontId="62" fillId="27" borderId="433" applyNumberFormat="0" applyBorder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100" fillId="0" borderId="422" applyNumberFormat="0" applyFill="0" applyAlignment="0" applyProtection="0"/>
    <xf numFmtId="0" fontId="74" fillId="7" borderId="418" applyNumberFormat="0" applyAlignment="0" applyProtection="0"/>
    <xf numFmtId="0" fontId="41" fillId="13" borderId="418" applyNumberFormat="0" applyAlignment="0" applyProtection="0"/>
    <xf numFmtId="0" fontId="100" fillId="0" borderId="422" applyNumberFormat="0" applyFill="0" applyAlignment="0" applyProtection="0"/>
    <xf numFmtId="5" fontId="39" fillId="0" borderId="426" applyAlignment="0" applyProtection="0"/>
    <xf numFmtId="0" fontId="41" fillId="13" borderId="427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89" fillId="13" borderId="420" applyNumberFormat="0" applyAlignment="0" applyProtection="0"/>
    <xf numFmtId="0" fontId="3" fillId="9" borderId="419" applyNumberFormat="0" applyFon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28" applyNumberFormat="0" applyFon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33" fillId="9" borderId="409" applyNumberFormat="0" applyFont="0" applyAlignment="0" applyProtection="0"/>
    <xf numFmtId="0" fontId="3" fillId="9" borderId="409" applyNumberFormat="0" applyFont="0" applyAlignment="0" applyProtection="0"/>
    <xf numFmtId="0" fontId="89" fillId="13" borderId="410" applyNumberFormat="0" applyAlignment="0" applyProtection="0"/>
    <xf numFmtId="0" fontId="100" fillId="0" borderId="430" applyNumberFormat="0" applyFill="0" applyAlignment="0" applyProtection="0"/>
    <xf numFmtId="0" fontId="41" fillId="13" borderId="427" applyNumberFormat="0" applyAlignment="0" applyProtection="0"/>
    <xf numFmtId="0" fontId="3" fillId="9" borderId="428" applyNumberFormat="0" applyFont="0" applyAlignment="0" applyProtection="0"/>
    <xf numFmtId="0" fontId="41" fillId="13" borderId="418" applyNumberFormat="0" applyAlignment="0" applyProtection="0"/>
    <xf numFmtId="5" fontId="39" fillId="0" borderId="417" applyAlignment="0" applyProtection="0"/>
    <xf numFmtId="3" fontId="43" fillId="0" borderId="433"/>
    <xf numFmtId="0" fontId="88" fillId="13" borderId="429" applyNumberFormat="0" applyAlignment="0" applyProtection="0"/>
    <xf numFmtId="0" fontId="100" fillId="0" borderId="412" applyNumberFormat="0" applyFill="0" applyAlignment="0" applyProtection="0"/>
    <xf numFmtId="0" fontId="55" fillId="9" borderId="428" applyNumberFormat="0" applyFont="0" applyAlignment="0" applyProtection="0"/>
    <xf numFmtId="0" fontId="89" fillId="13" borderId="410" applyNumberFormat="0" applyAlignment="0" applyProtection="0"/>
    <xf numFmtId="0" fontId="41" fillId="13" borderId="408" applyNumberFormat="0" applyAlignment="0" applyProtection="0"/>
    <xf numFmtId="0" fontId="74" fillId="7" borderId="408" applyNumberFormat="0" applyAlignment="0" applyProtection="0"/>
    <xf numFmtId="0" fontId="100" fillId="0" borderId="412" applyNumberFormat="0" applyFill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3" fillId="9" borderId="409" applyNumberFormat="0" applyFont="0" applyAlignment="0" applyProtection="0"/>
    <xf numFmtId="0" fontId="100" fillId="0" borderId="430" applyNumberFormat="0" applyFill="0" applyAlignment="0" applyProtection="0"/>
    <xf numFmtId="0" fontId="106" fillId="31" borderId="427" applyNumberFormat="0" applyAlignment="0" applyProtection="0"/>
    <xf numFmtId="0" fontId="75" fillId="7" borderId="418" applyNumberFormat="0" applyAlignment="0" applyProtection="0"/>
    <xf numFmtId="0" fontId="96" fillId="53" borderId="433"/>
    <xf numFmtId="0" fontId="74" fillId="7" borderId="427" applyNumberFormat="0" applyAlignment="0" applyProtection="0"/>
    <xf numFmtId="3" fontId="43" fillId="0" borderId="425"/>
    <xf numFmtId="0" fontId="33" fillId="9" borderId="428" applyNumberFormat="0" applyFont="0" applyAlignment="0" applyProtection="0"/>
    <xf numFmtId="0" fontId="55" fillId="9" borderId="428" applyNumberFormat="0" applyFont="0" applyAlignment="0" applyProtection="0"/>
    <xf numFmtId="0" fontId="106" fillId="31" borderId="427" applyNumberFormat="0" applyAlignment="0" applyProtection="0"/>
    <xf numFmtId="0" fontId="74" fillId="7" borderId="427" applyNumberFormat="0" applyAlignment="0" applyProtection="0"/>
    <xf numFmtId="0" fontId="89" fillId="13" borderId="420" applyNumberFormat="0" applyAlignment="0" applyProtection="0"/>
    <xf numFmtId="0" fontId="75" fillId="7" borderId="418" applyNumberFormat="0" applyAlignment="0" applyProtection="0"/>
    <xf numFmtId="0" fontId="88" fillId="13" borderId="429" applyNumberFormat="0" applyAlignment="0" applyProtection="0"/>
    <xf numFmtId="0" fontId="74" fillId="7" borderId="427" applyNumberFormat="0" applyAlignment="0" applyProtection="0"/>
    <xf numFmtId="0" fontId="53" fillId="0" borderId="433"/>
    <xf numFmtId="0" fontId="75" fillId="7" borderId="427" applyNumberFormat="0" applyAlignment="0" applyProtection="0"/>
    <xf numFmtId="0" fontId="99" fillId="0" borderId="430" applyNumberFormat="0" applyFill="0" applyAlignment="0" applyProtection="0"/>
    <xf numFmtId="0" fontId="74" fillId="7" borderId="427" applyNumberFormat="0" applyAlignment="0" applyProtection="0"/>
    <xf numFmtId="0" fontId="40" fillId="13" borderId="418" applyNumberFormat="0" applyAlignment="0" applyProtection="0"/>
    <xf numFmtId="3" fontId="43" fillId="0" borderId="415"/>
    <xf numFmtId="0" fontId="53" fillId="0" borderId="415"/>
    <xf numFmtId="0" fontId="64" fillId="0" borderId="416">
      <alignment horizontal="left" vertical="center"/>
    </xf>
    <xf numFmtId="10" fontId="62" fillId="27" borderId="415" applyNumberFormat="0" applyBorder="0" applyAlignment="0" applyProtection="0"/>
    <xf numFmtId="0" fontId="75" fillId="7" borderId="418" applyNumberFormat="0" applyAlignment="0" applyProtection="0"/>
    <xf numFmtId="0" fontId="33" fillId="9" borderId="419" applyNumberFormat="0" applyFon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6" fillId="53" borderId="415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75" fillId="7" borderId="418" applyNumberFormat="0" applyAlignment="0" applyProtection="0"/>
    <xf numFmtId="0" fontId="40" fillId="13" borderId="418" applyNumberFormat="0" applyAlignment="0" applyProtection="0"/>
    <xf numFmtId="0" fontId="40" fillId="13" borderId="418" applyNumberFormat="0" applyAlignment="0" applyProtection="0"/>
    <xf numFmtId="0" fontId="64" fillId="0" borderId="416">
      <alignment horizontal="left" vertical="center"/>
    </xf>
    <xf numFmtId="0" fontId="3" fillId="9" borderId="419" applyNumberFormat="0" applyFont="0" applyAlignment="0" applyProtection="0"/>
    <xf numFmtId="0" fontId="99" fillId="0" borderId="422" applyNumberFormat="0" applyFill="0" applyAlignment="0" applyProtection="0"/>
    <xf numFmtId="0" fontId="64" fillId="0" borderId="416">
      <alignment horizontal="left" vertical="center"/>
    </xf>
    <xf numFmtId="0" fontId="105" fillId="31" borderId="423" applyNumberFormat="0" applyAlignment="0" applyProtection="0"/>
    <xf numFmtId="0" fontId="106" fillId="31" borderId="418" applyNumberFormat="0" applyAlignment="0" applyProtection="0"/>
    <xf numFmtId="0" fontId="75" fillId="7" borderId="418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88" fillId="13" borderId="420" applyNumberFormat="0" applyAlignment="0" applyProtection="0"/>
    <xf numFmtId="0" fontId="100" fillId="0" borderId="424" applyNumberFormat="0" applyFill="0" applyAlignment="0" applyProtection="0"/>
    <xf numFmtId="0" fontId="91" fillId="0" borderId="421"/>
    <xf numFmtId="0" fontId="55" fillId="9" borderId="419" applyNumberFormat="0" applyFont="0" applyAlignment="0" applyProtection="0"/>
    <xf numFmtId="0" fontId="111" fillId="14" borderId="418" applyNumberFormat="0" applyAlignment="0" applyProtection="0"/>
    <xf numFmtId="0" fontId="89" fillId="13" borderId="429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46" applyNumberFormat="0" applyAlignment="0" applyProtection="0"/>
    <xf numFmtId="0" fontId="40" fillId="13" borderId="446" applyNumberFormat="0" applyAlignment="0" applyProtection="0"/>
    <xf numFmtId="0" fontId="40" fillId="13" borderId="446" applyNumberFormat="0" applyAlignment="0" applyProtection="0"/>
    <xf numFmtId="3" fontId="43" fillId="0" borderId="425"/>
    <xf numFmtId="0" fontId="64" fillId="0" borderId="444">
      <alignment horizontal="left" vertical="center"/>
    </xf>
    <xf numFmtId="0" fontId="3" fillId="9" borderId="447" applyNumberFormat="0" applyFont="0" applyAlignment="0" applyProtection="0"/>
    <xf numFmtId="0" fontId="53" fillId="0" borderId="425"/>
    <xf numFmtId="0" fontId="99" fillId="0" borderId="450" applyNumberFormat="0" applyFill="0" applyAlignment="0" applyProtection="0"/>
    <xf numFmtId="0" fontId="64" fillId="0" borderId="444">
      <alignment horizontal="left" vertical="center"/>
    </xf>
    <xf numFmtId="0" fontId="105" fillId="31" borderId="451" applyNumberFormat="0" applyAlignment="0" applyProtection="0"/>
    <xf numFmtId="0" fontId="106" fillId="31" borderId="446" applyNumberFormat="0" applyAlignment="0" applyProtection="0"/>
    <xf numFmtId="10" fontId="62" fillId="27" borderId="425" applyNumberFormat="0" applyBorder="0" applyAlignment="0" applyProtection="0"/>
    <xf numFmtId="0" fontId="75" fillId="7" borderId="446" applyNumberFormat="0" applyAlignment="0" applyProtection="0"/>
    <xf numFmtId="0" fontId="3" fillId="9" borderId="447" applyNumberFormat="0" applyFont="0" applyAlignment="0" applyProtection="0"/>
    <xf numFmtId="0" fontId="88" fillId="13" borderId="448" applyNumberFormat="0" applyAlignment="0" applyProtection="0"/>
    <xf numFmtId="0" fontId="91" fillId="0" borderId="449"/>
    <xf numFmtId="0" fontId="96" fillId="53" borderId="425"/>
    <xf numFmtId="0" fontId="99" fillId="0" borderId="450" applyNumberFormat="0" applyFill="0" applyAlignment="0" applyProtection="0"/>
    <xf numFmtId="0" fontId="105" fillId="31" borderId="451" applyNumberFormat="0" applyAlignment="0" applyProtection="0"/>
    <xf numFmtId="0" fontId="106" fillId="31" borderId="446" applyNumberFormat="0" applyAlignment="0" applyProtection="0"/>
    <xf numFmtId="0" fontId="111" fillId="14" borderId="446" applyNumberFormat="0" applyAlignment="0" applyProtection="0"/>
    <xf numFmtId="0" fontId="100" fillId="0" borderId="452" applyNumberFormat="0" applyFill="0" applyAlignment="0" applyProtection="0"/>
    <xf numFmtId="0" fontId="55" fillId="9" borderId="447" applyNumberFormat="0" applyFont="0" applyAlignment="0" applyProtection="0"/>
    <xf numFmtId="0" fontId="88" fillId="13" borderId="448" applyNumberFormat="0" applyAlignment="0" applyProtection="0"/>
    <xf numFmtId="0" fontId="100" fillId="0" borderId="452" applyNumberFormat="0" applyFill="0" applyAlignment="0" applyProtection="0"/>
    <xf numFmtId="0" fontId="91" fillId="0" borderId="449"/>
    <xf numFmtId="0" fontId="55" fillId="9" borderId="447" applyNumberFormat="0" applyFont="0" applyAlignment="0" applyProtection="0"/>
    <xf numFmtId="0" fontId="111" fillId="14" borderId="446" applyNumberFormat="0" applyAlignment="0" applyProtection="0"/>
    <xf numFmtId="0" fontId="100" fillId="0" borderId="470" applyNumberFormat="0" applyFill="0" applyAlignment="0" applyProtection="0"/>
    <xf numFmtId="0" fontId="111" fillId="14" borderId="465" applyNumberFormat="0" applyAlignment="0" applyProtection="0"/>
    <xf numFmtId="0" fontId="105" fillId="31" borderId="469" applyNumberFormat="0" applyAlignment="0" applyProtection="0"/>
    <xf numFmtId="0" fontId="99" fillId="0" borderId="468" applyNumberFormat="0" applyFill="0" applyAlignment="0" applyProtection="0"/>
    <xf numFmtId="0" fontId="96" fillId="53" borderId="463"/>
    <xf numFmtId="0" fontId="3" fillId="9" borderId="466" applyNumberFormat="0" applyFont="0" applyAlignment="0" applyProtection="0"/>
    <xf numFmtId="0" fontId="75" fillId="7" borderId="465" applyNumberFormat="0" applyAlignment="0" applyProtection="0"/>
    <xf numFmtId="10" fontId="62" fillId="27" borderId="463" applyNumberFormat="0" applyBorder="0" applyAlignment="0" applyProtection="0"/>
    <xf numFmtId="0" fontId="53" fillId="0" borderId="463"/>
    <xf numFmtId="0" fontId="40" fillId="13" borderId="465" applyNumberFormat="0" applyAlignment="0" applyProtection="0"/>
    <xf numFmtId="5" fontId="39" fillId="0" borderId="445" applyAlignment="0" applyProtection="0"/>
    <xf numFmtId="0" fontId="3" fillId="9" borderId="466" applyNumberFormat="0" applyFont="0" applyAlignment="0" applyProtection="0"/>
    <xf numFmtId="0" fontId="105" fillId="31" borderId="469" applyNumberFormat="0" applyAlignment="0" applyProtection="0"/>
    <xf numFmtId="0" fontId="100" fillId="0" borderId="470" applyNumberFormat="0" applyFill="0" applyAlignment="0" applyProtection="0"/>
    <xf numFmtId="0" fontId="41" fillId="13" borderId="446" applyNumberFormat="0" applyAlignment="0" applyProtection="0"/>
    <xf numFmtId="0" fontId="111" fillId="14" borderId="465" applyNumberFormat="0" applyAlignment="0" applyProtection="0"/>
    <xf numFmtId="10" fontId="62" fillId="27" borderId="471" applyNumberFormat="0" applyBorder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100" fillId="0" borderId="460" applyNumberFormat="0" applyFill="0" applyAlignment="0" applyProtection="0"/>
    <xf numFmtId="0" fontId="74" fillId="7" borderId="456" applyNumberFormat="0" applyAlignment="0" applyProtection="0"/>
    <xf numFmtId="0" fontId="41" fillId="13" borderId="456" applyNumberFormat="0" applyAlignment="0" applyProtection="0"/>
    <xf numFmtId="0" fontId="100" fillId="0" borderId="460" applyNumberFormat="0" applyFill="0" applyAlignment="0" applyProtection="0"/>
    <xf numFmtId="5" fontId="39" fillId="0" borderId="464" applyAlignment="0" applyProtection="0"/>
    <xf numFmtId="0" fontId="41" fillId="13" borderId="465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89" fillId="13" borderId="458" applyNumberFormat="0" applyAlignment="0" applyProtection="0"/>
    <xf numFmtId="0" fontId="3" fillId="9" borderId="457" applyNumberFormat="0" applyFon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66" applyNumberFormat="0" applyFon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33" fillId="9" borderId="447" applyNumberFormat="0" applyFont="0" applyAlignment="0" applyProtection="0"/>
    <xf numFmtId="0" fontId="3" fillId="9" borderId="447" applyNumberFormat="0" applyFont="0" applyAlignment="0" applyProtection="0"/>
    <xf numFmtId="0" fontId="89" fillId="13" borderId="448" applyNumberFormat="0" applyAlignment="0" applyProtection="0"/>
    <xf numFmtId="0" fontId="100" fillId="0" borderId="468" applyNumberFormat="0" applyFill="0" applyAlignment="0" applyProtection="0"/>
    <xf numFmtId="0" fontId="41" fillId="13" borderId="465" applyNumberFormat="0" applyAlignment="0" applyProtection="0"/>
    <xf numFmtId="0" fontId="3" fillId="9" borderId="466" applyNumberFormat="0" applyFont="0" applyAlignment="0" applyProtection="0"/>
    <xf numFmtId="0" fontId="41" fillId="13" borderId="456" applyNumberFormat="0" applyAlignment="0" applyProtection="0"/>
    <xf numFmtId="5" fontId="39" fillId="0" borderId="455" applyAlignment="0" applyProtection="0"/>
    <xf numFmtId="3" fontId="43" fillId="0" borderId="471"/>
    <xf numFmtId="0" fontId="88" fillId="13" borderId="467" applyNumberFormat="0" applyAlignment="0" applyProtection="0"/>
    <xf numFmtId="0" fontId="100" fillId="0" borderId="450" applyNumberFormat="0" applyFill="0" applyAlignment="0" applyProtection="0"/>
    <xf numFmtId="0" fontId="55" fillId="9" borderId="466" applyNumberFormat="0" applyFont="0" applyAlignment="0" applyProtection="0"/>
    <xf numFmtId="0" fontId="89" fillId="13" borderId="448" applyNumberFormat="0" applyAlignment="0" applyProtection="0"/>
    <xf numFmtId="0" fontId="41" fillId="13" borderId="446" applyNumberFormat="0" applyAlignment="0" applyProtection="0"/>
    <xf numFmtId="0" fontId="74" fillId="7" borderId="446" applyNumberFormat="0" applyAlignment="0" applyProtection="0"/>
    <xf numFmtId="0" fontId="100" fillId="0" borderId="450" applyNumberFormat="0" applyFill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3" fillId="9" borderId="447" applyNumberFormat="0" applyFont="0" applyAlignment="0" applyProtection="0"/>
    <xf numFmtId="0" fontId="100" fillId="0" borderId="468" applyNumberFormat="0" applyFill="0" applyAlignment="0" applyProtection="0"/>
    <xf numFmtId="0" fontId="106" fillId="31" borderId="465" applyNumberFormat="0" applyAlignment="0" applyProtection="0"/>
    <xf numFmtId="0" fontId="75" fillId="7" borderId="456" applyNumberFormat="0" applyAlignment="0" applyProtection="0"/>
    <xf numFmtId="0" fontId="96" fillId="53" borderId="471"/>
    <xf numFmtId="0" fontId="74" fillId="7" borderId="465" applyNumberFormat="0" applyAlignment="0" applyProtection="0"/>
    <xf numFmtId="3" fontId="43" fillId="0" borderId="463"/>
    <xf numFmtId="0" fontId="33" fillId="9" borderId="466" applyNumberFormat="0" applyFont="0" applyAlignment="0" applyProtection="0"/>
    <xf numFmtId="0" fontId="55" fillId="9" borderId="466" applyNumberFormat="0" applyFont="0" applyAlignment="0" applyProtection="0"/>
    <xf numFmtId="0" fontId="106" fillId="31" borderId="465" applyNumberFormat="0" applyAlignment="0" applyProtection="0"/>
    <xf numFmtId="0" fontId="74" fillId="7" borderId="465" applyNumberFormat="0" applyAlignment="0" applyProtection="0"/>
    <xf numFmtId="0" fontId="89" fillId="13" borderId="458" applyNumberFormat="0" applyAlignment="0" applyProtection="0"/>
    <xf numFmtId="0" fontId="75" fillId="7" borderId="456" applyNumberFormat="0" applyAlignment="0" applyProtection="0"/>
    <xf numFmtId="0" fontId="88" fillId="13" borderId="467" applyNumberFormat="0" applyAlignment="0" applyProtection="0"/>
    <xf numFmtId="0" fontId="74" fillId="7" borderId="465" applyNumberFormat="0" applyAlignment="0" applyProtection="0"/>
    <xf numFmtId="0" fontId="64" fillId="0" borderId="435">
      <alignment horizontal="left" vertical="center"/>
    </xf>
    <xf numFmtId="0" fontId="53" fillId="0" borderId="471"/>
    <xf numFmtId="0" fontId="75" fillId="7" borderId="465" applyNumberFormat="0" applyAlignment="0" applyProtection="0"/>
    <xf numFmtId="0" fontId="99" fillId="0" borderId="468" applyNumberFormat="0" applyFill="0" applyAlignment="0" applyProtection="0"/>
    <xf numFmtId="0" fontId="74" fillId="7" borderId="465" applyNumberFormat="0" applyAlignment="0" applyProtection="0"/>
    <xf numFmtId="0" fontId="40" fillId="13" borderId="456" applyNumberFormat="0" applyAlignment="0" applyProtection="0"/>
    <xf numFmtId="3" fontId="43" fillId="0" borderId="453"/>
    <xf numFmtId="0" fontId="53" fillId="0" borderId="453"/>
    <xf numFmtId="0" fontId="64" fillId="0" borderId="454">
      <alignment horizontal="left" vertical="center"/>
    </xf>
    <xf numFmtId="10" fontId="62" fillId="27" borderId="453" applyNumberFormat="0" applyBorder="0" applyAlignment="0" applyProtection="0"/>
    <xf numFmtId="0" fontId="75" fillId="7" borderId="456" applyNumberFormat="0" applyAlignment="0" applyProtection="0"/>
    <xf numFmtId="0" fontId="33" fillId="9" borderId="457" applyNumberFormat="0" applyFon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6" fillId="53" borderId="453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75" fillId="7" borderId="456" applyNumberFormat="0" applyAlignment="0" applyProtection="0"/>
    <xf numFmtId="0" fontId="40" fillId="13" borderId="456" applyNumberFormat="0" applyAlignment="0" applyProtection="0"/>
    <xf numFmtId="0" fontId="40" fillId="13" borderId="456" applyNumberFormat="0" applyAlignment="0" applyProtection="0"/>
    <xf numFmtId="0" fontId="64" fillId="0" borderId="454">
      <alignment horizontal="left" vertical="center"/>
    </xf>
    <xf numFmtId="0" fontId="3" fillId="9" borderId="457" applyNumberFormat="0" applyFont="0" applyAlignment="0" applyProtection="0"/>
    <xf numFmtId="0" fontId="99" fillId="0" borderId="460" applyNumberFormat="0" applyFill="0" applyAlignment="0" applyProtection="0"/>
    <xf numFmtId="0" fontId="64" fillId="0" borderId="454">
      <alignment horizontal="left" vertical="center"/>
    </xf>
    <xf numFmtId="0" fontId="105" fillId="31" borderId="461" applyNumberFormat="0" applyAlignment="0" applyProtection="0"/>
    <xf numFmtId="0" fontId="106" fillId="31" borderId="456" applyNumberFormat="0" applyAlignment="0" applyProtection="0"/>
    <xf numFmtId="0" fontId="75" fillId="7" borderId="456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88" fillId="13" borderId="458" applyNumberFormat="0" applyAlignment="0" applyProtection="0"/>
    <xf numFmtId="0" fontId="100" fillId="0" borderId="462" applyNumberFormat="0" applyFill="0" applyAlignment="0" applyProtection="0"/>
    <xf numFmtId="0" fontId="91" fillId="0" borderId="459"/>
    <xf numFmtId="0" fontId="55" fillId="9" borderId="457" applyNumberFormat="0" applyFont="0" applyAlignment="0" applyProtection="0"/>
    <xf numFmtId="0" fontId="111" fillId="14" borderId="456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35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35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92" applyNumberFormat="0" applyAlignment="0" applyProtection="0"/>
    <xf numFmtId="0" fontId="91" fillId="0" borderId="495"/>
    <xf numFmtId="0" fontId="100" fillId="0" borderId="498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40" fillId="13" borderId="492" applyNumberFormat="0" applyAlignment="0" applyProtection="0"/>
    <xf numFmtId="0" fontId="111" fillId="14" borderId="492" applyNumberFormat="0" applyAlignment="0" applyProtection="0"/>
    <xf numFmtId="0" fontId="105" fillId="31" borderId="497" applyNumberFormat="0" applyAlignment="0" applyProtection="0"/>
    <xf numFmtId="0" fontId="99" fillId="0" borderId="496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74" fillId="7" borderId="511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3" fillId="9" borderId="466" applyNumberFormat="0" applyFont="0" applyAlignment="0" applyProtection="0"/>
    <xf numFmtId="0" fontId="40" fillId="13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89" fillId="13" borderId="485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55" fillId="9" borderId="493" applyNumberFormat="0" applyFont="0" applyAlignment="0" applyProtection="0"/>
    <xf numFmtId="0" fontId="106" fillId="31" borderId="492" applyNumberFormat="0" applyAlignment="0" applyProtection="0"/>
    <xf numFmtId="0" fontId="88" fillId="13" borderId="494" applyNumberFormat="0" applyAlignment="0" applyProtection="0"/>
    <xf numFmtId="0" fontId="75" fillId="7" borderId="492" applyNumberFormat="0" applyAlignment="0" applyProtection="0"/>
    <xf numFmtId="0" fontId="40" fillId="13" borderId="465" applyNumberFormat="0" applyAlignment="0" applyProtection="0"/>
    <xf numFmtId="0" fontId="89" fillId="13" borderId="513" applyNumberFormat="0" applyAlignment="0" applyProtection="0"/>
    <xf numFmtId="0" fontId="64" fillId="0" borderId="472">
      <alignment horizontal="left" vertical="center"/>
    </xf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75" fillId="7" borderId="511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72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72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91" fillId="0" borderId="473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100" fillId="0" borderId="488" applyNumberFormat="0" applyFill="0" applyAlignment="0" applyProtection="0"/>
    <xf numFmtId="0" fontId="111" fillId="14" borderId="483" applyNumberFormat="0" applyAlignment="0" applyProtection="0"/>
    <xf numFmtId="0" fontId="105" fillId="31" borderId="487" applyNumberFormat="0" applyAlignment="0" applyProtection="0"/>
    <xf numFmtId="0" fontId="99" fillId="0" borderId="486" applyNumberFormat="0" applyFill="0" applyAlignment="0" applyProtection="0"/>
    <xf numFmtId="0" fontId="96" fillId="53" borderId="481"/>
    <xf numFmtId="0" fontId="3" fillId="9" borderId="484" applyNumberFormat="0" applyFont="0" applyAlignment="0" applyProtection="0"/>
    <xf numFmtId="0" fontId="75" fillId="7" borderId="483" applyNumberFormat="0" applyAlignment="0" applyProtection="0"/>
    <xf numFmtId="10" fontId="62" fillId="27" borderId="481" applyNumberFormat="0" applyBorder="0" applyAlignment="0" applyProtection="0"/>
    <xf numFmtId="0" fontId="53" fillId="0" borderId="481"/>
    <xf numFmtId="0" fontId="40" fillId="13" borderId="483" applyNumberFormat="0" applyAlignment="0" applyProtection="0"/>
    <xf numFmtId="5" fontId="39" fillId="0" borderId="464" applyAlignment="0" applyProtection="0"/>
    <xf numFmtId="0" fontId="3" fillId="9" borderId="484" applyNumberFormat="0" applyFont="0" applyAlignment="0" applyProtection="0"/>
    <xf numFmtId="0" fontId="105" fillId="31" borderId="487" applyNumberFormat="0" applyAlignment="0" applyProtection="0"/>
    <xf numFmtId="0" fontId="100" fillId="0" borderId="488" applyNumberFormat="0" applyFill="0" applyAlignment="0" applyProtection="0"/>
    <xf numFmtId="0" fontId="41" fillId="13" borderId="465" applyNumberFormat="0" applyAlignment="0" applyProtection="0"/>
    <xf numFmtId="0" fontId="111" fillId="14" borderId="483" applyNumberFormat="0" applyAlignment="0" applyProtection="0"/>
    <xf numFmtId="10" fontId="62" fillId="27" borderId="489" applyNumberFormat="0" applyBorder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100" fillId="0" borderId="478" applyNumberFormat="0" applyFill="0" applyAlignment="0" applyProtection="0"/>
    <xf numFmtId="0" fontId="74" fillId="7" borderId="475" applyNumberFormat="0" applyAlignment="0" applyProtection="0"/>
    <xf numFmtId="0" fontId="41" fillId="13" borderId="475" applyNumberFormat="0" applyAlignment="0" applyProtection="0"/>
    <xf numFmtId="0" fontId="100" fillId="0" borderId="478" applyNumberFormat="0" applyFill="0" applyAlignment="0" applyProtection="0"/>
    <xf numFmtId="5" fontId="39" fillId="0" borderId="482" applyAlignment="0" applyProtection="0"/>
    <xf numFmtId="0" fontId="41" fillId="13" borderId="483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89" fillId="13" borderId="477" applyNumberFormat="0" applyAlignment="0" applyProtection="0"/>
    <xf numFmtId="0" fontId="3" fillId="9" borderId="476" applyNumberFormat="0" applyFon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84" applyNumberFormat="0" applyFon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89" fillId="13" borderId="467" applyNumberFormat="0" applyAlignment="0" applyProtection="0"/>
    <xf numFmtId="0" fontId="100" fillId="0" borderId="486" applyNumberFormat="0" applyFill="0" applyAlignment="0" applyProtection="0"/>
    <xf numFmtId="0" fontId="41" fillId="13" borderId="483" applyNumberFormat="0" applyAlignment="0" applyProtection="0"/>
    <xf numFmtId="0" fontId="3" fillId="9" borderId="484" applyNumberFormat="0" applyFont="0" applyAlignment="0" applyProtection="0"/>
    <xf numFmtId="0" fontId="41" fillId="13" borderId="475" applyNumberFormat="0" applyAlignment="0" applyProtection="0"/>
    <xf numFmtId="5" fontId="39" fillId="0" borderId="474" applyAlignment="0" applyProtection="0"/>
    <xf numFmtId="3" fontId="43" fillId="0" borderId="489"/>
    <xf numFmtId="0" fontId="88" fillId="13" borderId="485" applyNumberFormat="0" applyAlignment="0" applyProtection="0"/>
    <xf numFmtId="0" fontId="100" fillId="0" borderId="468" applyNumberFormat="0" applyFill="0" applyAlignment="0" applyProtection="0"/>
    <xf numFmtId="0" fontId="55" fillId="9" borderId="484" applyNumberFormat="0" applyFont="0" applyAlignment="0" applyProtection="0"/>
    <xf numFmtId="0" fontId="89" fillId="13" borderId="467" applyNumberFormat="0" applyAlignment="0" applyProtection="0"/>
    <xf numFmtId="0" fontId="41" fillId="13" borderId="465" applyNumberFormat="0" applyAlignment="0" applyProtection="0"/>
    <xf numFmtId="0" fontId="74" fillId="7" borderId="465" applyNumberFormat="0" applyAlignment="0" applyProtection="0"/>
    <xf numFmtId="0" fontId="100" fillId="0" borderId="468" applyNumberFormat="0" applyFill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3" fillId="9" borderId="466" applyNumberFormat="0" applyFont="0" applyAlignment="0" applyProtection="0"/>
    <xf numFmtId="0" fontId="100" fillId="0" borderId="486" applyNumberFormat="0" applyFill="0" applyAlignment="0" applyProtection="0"/>
    <xf numFmtId="0" fontId="106" fillId="31" borderId="483" applyNumberFormat="0" applyAlignment="0" applyProtection="0"/>
    <xf numFmtId="0" fontId="75" fillId="7" borderId="475" applyNumberFormat="0" applyAlignment="0" applyProtection="0"/>
    <xf numFmtId="0" fontId="96" fillId="53" borderId="489"/>
    <xf numFmtId="0" fontId="74" fillId="7" borderId="483" applyNumberFormat="0" applyAlignment="0" applyProtection="0"/>
    <xf numFmtId="3" fontId="43" fillId="0" borderId="481"/>
    <xf numFmtId="0" fontId="33" fillId="9" borderId="484" applyNumberFormat="0" applyFont="0" applyAlignment="0" applyProtection="0"/>
    <xf numFmtId="0" fontId="55" fillId="9" borderId="484" applyNumberFormat="0" applyFont="0" applyAlignment="0" applyProtection="0"/>
    <xf numFmtId="0" fontId="106" fillId="31" borderId="483" applyNumberFormat="0" applyAlignment="0" applyProtection="0"/>
    <xf numFmtId="0" fontId="74" fillId="7" borderId="483" applyNumberFormat="0" applyAlignment="0" applyProtection="0"/>
    <xf numFmtId="0" fontId="89" fillId="13" borderId="477" applyNumberFormat="0" applyAlignment="0" applyProtection="0"/>
    <xf numFmtId="0" fontId="75" fillId="7" borderId="475" applyNumberFormat="0" applyAlignment="0" applyProtection="0"/>
    <xf numFmtId="0" fontId="88" fillId="13" borderId="485" applyNumberFormat="0" applyAlignment="0" applyProtection="0"/>
    <xf numFmtId="0" fontId="74" fillId="7" borderId="483" applyNumberFormat="0" applyAlignment="0" applyProtection="0"/>
    <xf numFmtId="0" fontId="53" fillId="0" borderId="489"/>
    <xf numFmtId="0" fontId="75" fillId="7" borderId="483" applyNumberFormat="0" applyAlignment="0" applyProtection="0"/>
    <xf numFmtId="0" fontId="99" fillId="0" borderId="486" applyNumberFormat="0" applyFill="0" applyAlignment="0" applyProtection="0"/>
    <xf numFmtId="0" fontId="74" fillId="7" borderId="483" applyNumberFormat="0" applyAlignment="0" applyProtection="0"/>
    <xf numFmtId="0" fontId="40" fillId="13" borderId="475" applyNumberFormat="0" applyAlignment="0" applyProtection="0"/>
    <xf numFmtId="3" fontId="43" fillId="0" borderId="471"/>
    <xf numFmtId="0" fontId="53" fillId="0" borderId="471"/>
    <xf numFmtId="0" fontId="64" fillId="0" borderId="472">
      <alignment horizontal="left" vertical="center"/>
    </xf>
    <xf numFmtId="10" fontId="62" fillId="27" borderId="471" applyNumberFormat="0" applyBorder="0" applyAlignment="0" applyProtection="0"/>
    <xf numFmtId="0" fontId="75" fillId="7" borderId="475" applyNumberFormat="0" applyAlignment="0" applyProtection="0"/>
    <xf numFmtId="0" fontId="33" fillId="9" borderId="476" applyNumberFormat="0" applyFon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6" fillId="53" borderId="471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75" fillId="7" borderId="475" applyNumberFormat="0" applyAlignment="0" applyProtection="0"/>
    <xf numFmtId="0" fontId="40" fillId="13" borderId="475" applyNumberFormat="0" applyAlignment="0" applyProtection="0"/>
    <xf numFmtId="0" fontId="40" fillId="13" borderId="475" applyNumberFormat="0" applyAlignment="0" applyProtection="0"/>
    <xf numFmtId="0" fontId="64" fillId="0" borderId="472">
      <alignment horizontal="left" vertical="center"/>
    </xf>
    <xf numFmtId="0" fontId="3" fillId="9" borderId="476" applyNumberFormat="0" applyFont="0" applyAlignment="0" applyProtection="0"/>
    <xf numFmtId="0" fontId="99" fillId="0" borderId="478" applyNumberFormat="0" applyFill="0" applyAlignment="0" applyProtection="0"/>
    <xf numFmtId="0" fontId="64" fillId="0" borderId="472">
      <alignment horizontal="left" vertical="center"/>
    </xf>
    <xf numFmtId="0" fontId="105" fillId="31" borderId="479" applyNumberFormat="0" applyAlignment="0" applyProtection="0"/>
    <xf numFmtId="0" fontId="106" fillId="31" borderId="475" applyNumberFormat="0" applyAlignment="0" applyProtection="0"/>
    <xf numFmtId="0" fontId="75" fillId="7" borderId="475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88" fillId="13" borderId="477" applyNumberFormat="0" applyAlignment="0" applyProtection="0"/>
    <xf numFmtId="0" fontId="100" fillId="0" borderId="480" applyNumberFormat="0" applyFill="0" applyAlignment="0" applyProtection="0"/>
    <xf numFmtId="0" fontId="91" fillId="0" borderId="473"/>
    <xf numFmtId="0" fontId="55" fillId="9" borderId="476" applyNumberFormat="0" applyFont="0" applyAlignment="0" applyProtection="0"/>
    <xf numFmtId="0" fontId="111" fillId="14" borderId="475" applyNumberFormat="0" applyAlignment="0" applyProtection="0"/>
    <xf numFmtId="0" fontId="89" fillId="13" borderId="485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99" fillId="0" borderId="496" applyNumberFormat="0" applyFill="0" applyAlignment="0" applyProtection="0"/>
    <xf numFmtId="0" fontId="64" fillId="0" borderId="490">
      <alignment horizontal="left" vertical="center"/>
    </xf>
    <xf numFmtId="0" fontId="105" fillId="31" borderId="497" applyNumberFormat="0" applyAlignment="0" applyProtection="0"/>
    <xf numFmtId="0" fontId="106" fillId="31" borderId="492" applyNumberFormat="0" applyAlignment="0" applyProtection="0"/>
    <xf numFmtId="0" fontId="75" fillId="7" borderId="492" applyNumberFormat="0" applyAlignment="0" applyProtection="0"/>
    <xf numFmtId="0" fontId="3" fillId="9" borderId="493" applyNumberFormat="0" applyFont="0" applyAlignment="0" applyProtection="0"/>
    <xf numFmtId="0" fontId="88" fillId="13" borderId="494" applyNumberFormat="0" applyAlignment="0" applyProtection="0"/>
    <xf numFmtId="0" fontId="91" fillId="0" borderId="495"/>
    <xf numFmtId="0" fontId="99" fillId="0" borderId="496" applyNumberFormat="0" applyFill="0" applyAlignment="0" applyProtection="0"/>
    <xf numFmtId="0" fontId="105" fillId="31" borderId="497" applyNumberFormat="0" applyAlignment="0" applyProtection="0"/>
    <xf numFmtId="0" fontId="106" fillId="31" borderId="492" applyNumberFormat="0" applyAlignment="0" applyProtection="0"/>
    <xf numFmtId="0" fontId="111" fillId="14" borderId="492" applyNumberFormat="0" applyAlignment="0" applyProtection="0"/>
    <xf numFmtId="0" fontId="100" fillId="0" borderId="498" applyNumberFormat="0" applyFill="0" applyAlignment="0" applyProtection="0"/>
    <xf numFmtId="0" fontId="55" fillId="9" borderId="493" applyNumberFormat="0" applyFont="0" applyAlignment="0" applyProtection="0"/>
    <xf numFmtId="0" fontId="88" fillId="13" borderId="494" applyNumberFormat="0" applyAlignment="0" applyProtection="0"/>
    <xf numFmtId="0" fontId="100" fillId="0" borderId="498" applyNumberFormat="0" applyFill="0" applyAlignment="0" applyProtection="0"/>
    <xf numFmtId="0" fontId="91" fillId="0" borderId="495"/>
    <xf numFmtId="0" fontId="55" fillId="9" borderId="493" applyNumberFormat="0" applyFont="0" applyAlignment="0" applyProtection="0"/>
    <xf numFmtId="0" fontId="111" fillId="14" borderId="492" applyNumberFormat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491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492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493" applyNumberFormat="0" applyFont="0" applyAlignment="0" applyProtection="0"/>
    <xf numFmtId="0" fontId="3" fillId="9" borderId="493" applyNumberFormat="0" applyFont="0" applyAlignment="0" applyProtection="0"/>
    <xf numFmtId="0" fontId="89" fillId="13" borderId="494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01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496" applyNumberFormat="0" applyFill="0" applyAlignment="0" applyProtection="0"/>
    <xf numFmtId="0" fontId="55" fillId="9" borderId="512" applyNumberFormat="0" applyFont="0" applyAlignment="0" applyProtection="0"/>
    <xf numFmtId="0" fontId="89" fillId="13" borderId="494" applyNumberFormat="0" applyAlignment="0" applyProtection="0"/>
    <xf numFmtId="0" fontId="41" fillId="13" borderId="492" applyNumberFormat="0" applyAlignment="0" applyProtection="0"/>
    <xf numFmtId="0" fontId="74" fillId="7" borderId="492" applyNumberFormat="0" applyAlignment="0" applyProtection="0"/>
    <xf numFmtId="0" fontId="100" fillId="0" borderId="496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493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499"/>
    <xf numFmtId="0" fontId="53" fillId="0" borderId="499"/>
    <xf numFmtId="0" fontId="64" fillId="0" borderId="500">
      <alignment horizontal="left" vertical="center"/>
    </xf>
    <xf numFmtId="10" fontId="62" fillId="27" borderId="499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49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00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00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4" fillId="7" borderId="94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6" fillId="31" borderId="942" applyNumberFormat="0" applyAlignment="0" applyProtection="0"/>
    <xf numFmtId="0" fontId="89" fillId="13" borderId="944" applyNumberFormat="0" applyAlignment="0" applyProtection="0"/>
    <xf numFmtId="0" fontId="33" fillId="9" borderId="943" applyNumberFormat="0" applyFont="0" applyAlignment="0" applyProtection="0"/>
    <xf numFmtId="0" fontId="40" fillId="13" borderId="511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40" fillId="13" borderId="998" applyNumberFormat="0" applyAlignment="0" applyProtection="0"/>
    <xf numFmtId="0" fontId="64" fillId="0" borderId="518">
      <alignment horizontal="left" vertical="center"/>
    </xf>
    <xf numFmtId="0" fontId="75" fillId="7" borderId="511" applyNumberFormat="0" applyAlignment="0" applyProtection="0"/>
    <xf numFmtId="0" fontId="91" fillId="0" borderId="945"/>
    <xf numFmtId="0" fontId="100" fillId="0" borderId="948" applyNumberFormat="0" applyFill="0" applyAlignment="0" applyProtection="0"/>
    <xf numFmtId="0" fontId="111" fillId="14" borderId="942" applyNumberFormat="0" applyAlignment="0" applyProtection="0"/>
    <xf numFmtId="0" fontId="3" fillId="9" borderId="943" applyNumberFormat="0" applyFont="0" applyAlignment="0" applyProtection="0"/>
    <xf numFmtId="0" fontId="64" fillId="0" borderId="958">
      <alignment horizontal="left" vertical="center"/>
    </xf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88" fillId="13" borderId="95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96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0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3" fontId="43" fillId="0" borderId="509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53" fillId="0" borderId="509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10" fontId="62" fillId="27" borderId="509" applyNumberFormat="0" applyBorder="0" applyAlignment="0" applyProtection="0"/>
    <xf numFmtId="0" fontId="75" fillId="7" borderId="502" applyNumberFormat="0" applyAlignment="0" applyProtection="0"/>
    <xf numFmtId="0" fontId="1" fillId="0" borderId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0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0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39" fillId="0" borderId="996" applyAlignment="0" applyProtection="0"/>
    <xf numFmtId="0" fontId="64" fillId="0" borderId="958">
      <alignment horizontal="left" vertical="center"/>
    </xf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1" fontId="53" fillId="0" borderId="9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942" applyNumberFormat="0" applyAlignment="0" applyProtection="0"/>
    <xf numFmtId="5" fontId="39" fillId="0" borderId="941" applyAlignment="0" applyProtection="0"/>
    <xf numFmtId="0" fontId="91" fillId="0" borderId="945"/>
    <xf numFmtId="0" fontId="75" fillId="7" borderId="942" applyNumberFormat="0" applyAlignment="0" applyProtection="0"/>
    <xf numFmtId="10" fontId="62" fillId="27" borderId="949" applyNumberFormat="0" applyBorder="0" applyAlignment="0" applyProtection="0"/>
    <xf numFmtId="0" fontId="55" fillId="9" borderId="952" applyNumberFormat="0" applyFont="0" applyAlignment="0" applyProtection="0"/>
    <xf numFmtId="0" fontId="1" fillId="0" borderId="0"/>
    <xf numFmtId="0" fontId="41" fillId="13" borderId="558" applyNumberFormat="0" applyAlignment="0" applyProtection="0"/>
    <xf numFmtId="0" fontId="40" fillId="13" borderId="558" applyNumberFormat="0" applyAlignment="0" applyProtection="0"/>
    <xf numFmtId="0" fontId="31" fillId="0" borderId="22" applyNumberFormat="0" applyAlignment="0" applyProtection="0"/>
    <xf numFmtId="5" fontId="39" fillId="0" borderId="556" applyAlignment="0" applyProtection="0"/>
    <xf numFmtId="0" fontId="3" fillId="9" borderId="943" applyNumberFormat="0" applyFont="0" applyAlignment="0" applyProtection="0"/>
    <xf numFmtId="5" fontId="39" fillId="0" borderId="501" applyAlignment="0" applyProtection="0"/>
    <xf numFmtId="0" fontId="41" fillId="13" borderId="50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517"/>
    <xf numFmtId="0" fontId="41" fillId="13" borderId="942" applyNumberFormat="0" applyAlignment="0" applyProtection="0"/>
    <xf numFmtId="10" fontId="62" fillId="27" borderId="517" applyNumberFormat="0" applyBorder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1" fillId="0" borderId="0"/>
    <xf numFmtId="0" fontId="1" fillId="0" borderId="0"/>
    <xf numFmtId="0" fontId="1" fillId="0" borderId="0"/>
    <xf numFmtId="0" fontId="111" fillId="14" borderId="942" applyNumberFormat="0" applyAlignment="0" applyProtection="0"/>
    <xf numFmtId="0" fontId="1" fillId="0" borderId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9" fillId="0" borderId="946" applyNumberFormat="0" applyFill="0" applyAlignment="0" applyProtection="0"/>
    <xf numFmtId="0" fontId="106" fillId="31" borderId="942" applyNumberFormat="0" applyAlignment="0" applyProtection="0"/>
    <xf numFmtId="0" fontId="88" fillId="13" borderId="944" applyNumberFormat="0" applyAlignment="0" applyProtection="0"/>
    <xf numFmtId="0" fontId="1" fillId="0" borderId="0"/>
    <xf numFmtId="0" fontId="105" fillId="31" borderId="947" applyNumberFormat="0" applyAlignment="0" applyProtection="0"/>
    <xf numFmtId="0" fontId="99" fillId="0" borderId="946" applyNumberFormat="0" applyFill="0" applyAlignment="0" applyProtection="0"/>
    <xf numFmtId="0" fontId="1" fillId="0" borderId="0"/>
    <xf numFmtId="0" fontId="1" fillId="0" borderId="0"/>
    <xf numFmtId="0" fontId="53" fillId="0" borderId="949"/>
    <xf numFmtId="0" fontId="3" fillId="9" borderId="943" applyNumberFormat="0" applyFont="0" applyAlignment="0" applyProtection="0"/>
    <xf numFmtId="0" fontId="40" fillId="13" borderId="942" applyNumberFormat="0" applyAlignment="0" applyProtection="0"/>
    <xf numFmtId="3" fontId="43" fillId="0" borderId="949"/>
    <xf numFmtId="0" fontId="75" fillId="7" borderId="94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956" applyNumberFormat="0" applyFill="0" applyAlignment="0" applyProtection="0"/>
    <xf numFmtId="0" fontId="1" fillId="0" borderId="0"/>
    <xf numFmtId="0" fontId="111" fillId="14" borderId="95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9" fontId="1" fillId="0" borderId="0" applyFont="0" applyFill="0" applyBorder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0" fillId="0" borderId="506" applyNumberFormat="0" applyFill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55" fillId="9" borderId="503" applyNumberFormat="0" applyFont="0" applyAlignment="0" applyProtection="0"/>
    <xf numFmtId="0" fontId="3" fillId="9" borderId="503" applyNumberFormat="0" applyFont="0" applyAlignment="0" applyProtection="0"/>
    <xf numFmtId="0" fontId="1" fillId="0" borderId="0"/>
    <xf numFmtId="0" fontId="106" fillId="31" borderId="9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89" fillId="13" borderId="513" applyNumberFormat="0" applyAlignment="0" applyProtection="0"/>
    <xf numFmtId="0" fontId="99" fillId="0" borderId="954" applyNumberFormat="0" applyFill="0" applyAlignment="0" applyProtection="0"/>
    <xf numFmtId="0" fontId="74" fillId="7" borderId="942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9" borderId="943" applyNumberFormat="0" applyFont="0" applyAlignment="0" applyProtection="0"/>
    <xf numFmtId="0" fontId="40" fillId="13" borderId="511" applyNumberFormat="0" applyAlignment="0" applyProtection="0"/>
    <xf numFmtId="3" fontId="43" fillId="0" borderId="509"/>
    <xf numFmtId="0" fontId="74" fillId="7" borderId="942" applyNumberFormat="0" applyAlignment="0" applyProtection="0"/>
    <xf numFmtId="0" fontId="75" fillId="7" borderId="942" applyNumberFormat="0" applyAlignment="0" applyProtection="0"/>
    <xf numFmtId="10" fontId="62" fillId="27" borderId="957" applyNumberFormat="0" applyBorder="0" applyAlignment="0" applyProtection="0"/>
    <xf numFmtId="0" fontId="53" fillId="0" borderId="509"/>
    <xf numFmtId="0" fontId="41" fillId="13" borderId="998" applyNumberFormat="0" applyAlignment="0" applyProtection="0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55" fillId="9" borderId="943" applyNumberFormat="0" applyFont="0" applyAlignment="0" applyProtection="0"/>
    <xf numFmtId="0" fontId="55" fillId="9" borderId="943" applyNumberFormat="0" applyFont="0" applyAlignment="0" applyProtection="0"/>
    <xf numFmtId="0" fontId="105" fillId="31" borderId="947" applyNumberFormat="0" applyAlignment="0" applyProtection="0"/>
    <xf numFmtId="0" fontId="40" fillId="13" borderId="942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3" fillId="9" borderId="952" applyNumberFormat="0" applyFont="0" applyAlignment="0" applyProtection="0"/>
    <xf numFmtId="0" fontId="64" fillId="0" borderId="958">
      <alignment horizontal="left" vertical="center"/>
    </xf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1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3" fontId="43" fillId="0" borderId="517"/>
    <xf numFmtId="0" fontId="3" fillId="9" borderId="512" applyNumberFormat="0" applyFont="0" applyAlignment="0" applyProtection="0"/>
    <xf numFmtId="0" fontId="53" fillId="0" borderId="517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10" fontId="62" fillId="27" borderId="517" applyNumberFormat="0" applyBorder="0" applyAlignment="0" applyProtection="0"/>
    <xf numFmtId="0" fontId="75" fillId="7" borderId="511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17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2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105" fillId="31" borderId="95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510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511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89" fillId="13" borderId="513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19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514" applyNumberFormat="0" applyFill="0" applyAlignment="0" applyProtection="0"/>
    <xf numFmtId="0" fontId="55" fillId="9" borderId="512" applyNumberFormat="0" applyFont="0" applyAlignment="0" applyProtection="0"/>
    <xf numFmtId="0" fontId="89" fillId="13" borderId="513" applyNumberFormat="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100" fillId="0" borderId="514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64" fillId="0" borderId="518">
      <alignment horizontal="left" vertical="center"/>
    </xf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517"/>
    <xf numFmtId="0" fontId="53" fillId="0" borderId="517"/>
    <xf numFmtId="0" fontId="64" fillId="0" borderId="518">
      <alignment horizontal="left" vertical="center"/>
    </xf>
    <xf numFmtId="10" fontId="62" fillId="27" borderId="517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17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53" borderId="949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530" applyNumberFormat="0" applyAlignment="0" applyProtection="0"/>
    <xf numFmtId="0" fontId="91" fillId="0" borderId="533"/>
    <xf numFmtId="0" fontId="100" fillId="0" borderId="536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40" fillId="13" borderId="530" applyNumberFormat="0" applyAlignment="0" applyProtection="0"/>
    <xf numFmtId="0" fontId="111" fillId="14" borderId="530" applyNumberFormat="0" applyAlignment="0" applyProtection="0"/>
    <xf numFmtId="0" fontId="105" fillId="31" borderId="535" applyNumberFormat="0" applyAlignment="0" applyProtection="0"/>
    <xf numFmtId="0" fontId="99" fillId="0" borderId="534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74" fillId="7" borderId="549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3" fillId="9" borderId="512" applyNumberFormat="0" applyFont="0" applyAlignment="0" applyProtection="0"/>
    <xf numFmtId="0" fontId="40" fillId="13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89" fillId="13" borderId="523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55" fillId="9" borderId="531" applyNumberFormat="0" applyFont="0" applyAlignment="0" applyProtection="0"/>
    <xf numFmtId="0" fontId="106" fillId="31" borderId="530" applyNumberFormat="0" applyAlignment="0" applyProtection="0"/>
    <xf numFmtId="0" fontId="88" fillId="13" borderId="532" applyNumberFormat="0" applyAlignment="0" applyProtection="0"/>
    <xf numFmtId="0" fontId="75" fillId="7" borderId="530" applyNumberFormat="0" applyAlignment="0" applyProtection="0"/>
    <xf numFmtId="0" fontId="40" fillId="13" borderId="502" applyNumberFormat="0" applyAlignment="0" applyProtection="0"/>
    <xf numFmtId="0" fontId="89" fillId="13" borderId="551" applyNumberFormat="0" applyAlignment="0" applyProtection="0"/>
    <xf numFmtId="0" fontId="64" fillId="0" borderId="518">
      <alignment horizontal="left" vertical="center"/>
    </xf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49" applyNumberForma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00" fillId="0" borderId="526" applyNumberFormat="0" applyFill="0" applyAlignment="0" applyProtection="0"/>
    <xf numFmtId="0" fontId="111" fillId="14" borderId="521" applyNumberFormat="0" applyAlignment="0" applyProtection="0"/>
    <xf numFmtId="0" fontId="105" fillId="31" borderId="525" applyNumberFormat="0" applyAlignment="0" applyProtection="0"/>
    <xf numFmtId="0" fontId="99" fillId="0" borderId="524" applyNumberFormat="0" applyFill="0" applyAlignment="0" applyProtection="0"/>
    <xf numFmtId="0" fontId="96" fillId="53" borderId="517"/>
    <xf numFmtId="0" fontId="3" fillId="9" borderId="522" applyNumberFormat="0" applyFont="0" applyAlignment="0" applyProtection="0"/>
    <xf numFmtId="0" fontId="75" fillId="7" borderId="521" applyNumberFormat="0" applyAlignment="0" applyProtection="0"/>
    <xf numFmtId="10" fontId="62" fillId="27" borderId="517" applyNumberFormat="0" applyBorder="0" applyAlignment="0" applyProtection="0"/>
    <xf numFmtId="0" fontId="53" fillId="0" borderId="517"/>
    <xf numFmtId="0" fontId="40" fillId="13" borderId="521" applyNumberFormat="0" applyAlignment="0" applyProtection="0"/>
    <xf numFmtId="5" fontId="39" fillId="0" borderId="519" applyAlignment="0" applyProtection="0"/>
    <xf numFmtId="0" fontId="3" fillId="9" borderId="522" applyNumberFormat="0" applyFont="0" applyAlignment="0" applyProtection="0"/>
    <xf numFmtId="0" fontId="105" fillId="31" borderId="525" applyNumberFormat="0" applyAlignment="0" applyProtection="0"/>
    <xf numFmtId="0" fontId="100" fillId="0" borderId="526" applyNumberFormat="0" applyFill="0" applyAlignment="0" applyProtection="0"/>
    <xf numFmtId="0" fontId="41" fillId="13" borderId="502" applyNumberFormat="0" applyAlignment="0" applyProtection="0"/>
    <xf numFmtId="0" fontId="111" fillId="14" borderId="521" applyNumberFormat="0" applyAlignment="0" applyProtection="0"/>
    <xf numFmtId="10" fontId="62" fillId="27" borderId="527" applyNumberFormat="0" applyBorder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74" fillId="7" borderId="511" applyNumberFormat="0" applyAlignment="0" applyProtection="0"/>
    <xf numFmtId="0" fontId="41" fillId="13" borderId="511" applyNumberFormat="0" applyAlignment="0" applyProtection="0"/>
    <xf numFmtId="0" fontId="100" fillId="0" borderId="514" applyNumberFormat="0" applyFill="0" applyAlignment="0" applyProtection="0"/>
    <xf numFmtId="5" fontId="39" fillId="0" borderId="519" applyAlignment="0" applyProtection="0"/>
    <xf numFmtId="0" fontId="41" fillId="13" borderId="521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89" fillId="13" borderId="513" applyNumberFormat="0" applyAlignment="0" applyProtection="0"/>
    <xf numFmtId="0" fontId="3" fillId="9" borderId="512" applyNumberFormat="0" applyFon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22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0" fontId="100" fillId="0" borderId="524" applyNumberFormat="0" applyFill="0" applyAlignment="0" applyProtection="0"/>
    <xf numFmtId="0" fontId="41" fillId="13" borderId="521" applyNumberFormat="0" applyAlignment="0" applyProtection="0"/>
    <xf numFmtId="0" fontId="3" fillId="9" borderId="522" applyNumberFormat="0" applyFont="0" applyAlignment="0" applyProtection="0"/>
    <xf numFmtId="0" fontId="41" fillId="13" borderId="511" applyNumberFormat="0" applyAlignment="0" applyProtection="0"/>
    <xf numFmtId="5" fontId="39" fillId="0" borderId="510" applyAlignment="0" applyProtection="0"/>
    <xf numFmtId="3" fontId="43" fillId="0" borderId="527"/>
    <xf numFmtId="0" fontId="88" fillId="13" borderId="523" applyNumberFormat="0" applyAlignment="0" applyProtection="0"/>
    <xf numFmtId="0" fontId="100" fillId="0" borderId="506" applyNumberFormat="0" applyFill="0" applyAlignment="0" applyProtection="0"/>
    <xf numFmtId="0" fontId="55" fillId="9" borderId="522" applyNumberFormat="0" applyFont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3" fillId="9" borderId="503" applyNumberFormat="0" applyFont="0" applyAlignment="0" applyProtection="0"/>
    <xf numFmtId="0" fontId="100" fillId="0" borderId="524" applyNumberFormat="0" applyFill="0" applyAlignment="0" applyProtection="0"/>
    <xf numFmtId="0" fontId="106" fillId="31" borderId="521" applyNumberFormat="0" applyAlignment="0" applyProtection="0"/>
    <xf numFmtId="0" fontId="75" fillId="7" borderId="511" applyNumberFormat="0" applyAlignment="0" applyProtection="0"/>
    <xf numFmtId="0" fontId="96" fillId="53" borderId="527"/>
    <xf numFmtId="0" fontId="74" fillId="7" borderId="521" applyNumberFormat="0" applyAlignment="0" applyProtection="0"/>
    <xf numFmtId="3" fontId="43" fillId="0" borderId="517"/>
    <xf numFmtId="0" fontId="33" fillId="9" borderId="522" applyNumberFormat="0" applyFont="0" applyAlignment="0" applyProtection="0"/>
    <xf numFmtId="0" fontId="55" fillId="9" borderId="522" applyNumberFormat="0" applyFont="0" applyAlignment="0" applyProtection="0"/>
    <xf numFmtId="0" fontId="106" fillId="31" borderId="521" applyNumberFormat="0" applyAlignment="0" applyProtection="0"/>
    <xf numFmtId="0" fontId="74" fillId="7" borderId="521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88" fillId="13" borderId="523" applyNumberFormat="0" applyAlignment="0" applyProtection="0"/>
    <xf numFmtId="0" fontId="74" fillId="7" borderId="521" applyNumberFormat="0" applyAlignment="0" applyProtection="0"/>
    <xf numFmtId="0" fontId="53" fillId="0" borderId="527"/>
    <xf numFmtId="0" fontId="75" fillId="7" borderId="521" applyNumberFormat="0" applyAlignment="0" applyProtection="0"/>
    <xf numFmtId="0" fontId="99" fillId="0" borderId="524" applyNumberFormat="0" applyFill="0" applyAlignment="0" applyProtection="0"/>
    <xf numFmtId="0" fontId="74" fillId="7" borderId="521" applyNumberFormat="0" applyAlignment="0" applyProtection="0"/>
    <xf numFmtId="0" fontId="40" fillId="13" borderId="511" applyNumberFormat="0" applyAlignment="0" applyProtection="0"/>
    <xf numFmtId="3" fontId="43" fillId="0" borderId="509"/>
    <xf numFmtId="0" fontId="53" fillId="0" borderId="509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33" fillId="9" borderId="512" applyNumberFormat="0" applyFon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91" fillId="0" borderId="52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89" fillId="13" borderId="523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99" fillId="0" borderId="534" applyNumberFormat="0" applyFill="0" applyAlignment="0" applyProtection="0"/>
    <xf numFmtId="0" fontId="64" fillId="0" borderId="528">
      <alignment horizontal="left" vertical="center"/>
    </xf>
    <xf numFmtId="0" fontId="105" fillId="31" borderId="535" applyNumberFormat="0" applyAlignment="0" applyProtection="0"/>
    <xf numFmtId="0" fontId="106" fillId="31" borderId="530" applyNumberFormat="0" applyAlignment="0" applyProtection="0"/>
    <xf numFmtId="0" fontId="75" fillId="7" borderId="530" applyNumberFormat="0" applyAlignment="0" applyProtection="0"/>
    <xf numFmtId="0" fontId="3" fillId="9" borderId="531" applyNumberFormat="0" applyFont="0" applyAlignment="0" applyProtection="0"/>
    <xf numFmtId="0" fontId="88" fillId="13" borderId="532" applyNumberFormat="0" applyAlignment="0" applyProtection="0"/>
    <xf numFmtId="0" fontId="91" fillId="0" borderId="533"/>
    <xf numFmtId="0" fontId="99" fillId="0" borderId="534" applyNumberFormat="0" applyFill="0" applyAlignment="0" applyProtection="0"/>
    <xf numFmtId="0" fontId="105" fillId="31" borderId="535" applyNumberFormat="0" applyAlignment="0" applyProtection="0"/>
    <xf numFmtId="0" fontId="106" fillId="31" borderId="530" applyNumberFormat="0" applyAlignment="0" applyProtection="0"/>
    <xf numFmtId="0" fontId="111" fillId="14" borderId="530" applyNumberFormat="0" applyAlignment="0" applyProtection="0"/>
    <xf numFmtId="0" fontId="100" fillId="0" borderId="536" applyNumberFormat="0" applyFill="0" applyAlignment="0" applyProtection="0"/>
    <xf numFmtId="0" fontId="55" fillId="9" borderId="531" applyNumberFormat="0" applyFont="0" applyAlignment="0" applyProtection="0"/>
    <xf numFmtId="0" fontId="88" fillId="13" borderId="532" applyNumberFormat="0" applyAlignment="0" applyProtection="0"/>
    <xf numFmtId="0" fontId="100" fillId="0" borderId="536" applyNumberFormat="0" applyFill="0" applyAlignment="0" applyProtection="0"/>
    <xf numFmtId="0" fontId="91" fillId="0" borderId="533"/>
    <xf numFmtId="0" fontId="55" fillId="9" borderId="531" applyNumberFormat="0" applyFont="0" applyAlignment="0" applyProtection="0"/>
    <xf numFmtId="0" fontId="111" fillId="14" borderId="530" applyNumberFormat="0" applyAlignment="0" applyProtection="0"/>
    <xf numFmtId="0" fontId="100" fillId="0" borderId="554" applyNumberFormat="0" applyFill="0" applyAlignment="0" applyProtection="0"/>
    <xf numFmtId="0" fontId="111" fillId="14" borderId="549" applyNumberFormat="0" applyAlignment="0" applyProtection="0"/>
    <xf numFmtId="0" fontId="105" fillId="31" borderId="553" applyNumberFormat="0" applyAlignment="0" applyProtection="0"/>
    <xf numFmtId="0" fontId="99" fillId="0" borderId="552" applyNumberFormat="0" applyFill="0" applyAlignment="0" applyProtection="0"/>
    <xf numFmtId="0" fontId="96" fillId="53" borderId="547"/>
    <xf numFmtId="0" fontId="3" fillId="9" borderId="550" applyNumberFormat="0" applyFont="0" applyAlignment="0" applyProtection="0"/>
    <xf numFmtId="0" fontId="75" fillId="7" borderId="549" applyNumberFormat="0" applyAlignment="0" applyProtection="0"/>
    <xf numFmtId="10" fontId="62" fillId="27" borderId="547" applyNumberFormat="0" applyBorder="0" applyAlignment="0" applyProtection="0"/>
    <xf numFmtId="0" fontId="53" fillId="0" borderId="547"/>
    <xf numFmtId="0" fontId="40" fillId="13" borderId="549" applyNumberFormat="0" applyAlignment="0" applyProtection="0"/>
    <xf numFmtId="5" fontId="39" fillId="0" borderId="529" applyAlignment="0" applyProtection="0"/>
    <xf numFmtId="0" fontId="3" fillId="9" borderId="550" applyNumberFormat="0" applyFont="0" applyAlignment="0" applyProtection="0"/>
    <xf numFmtId="0" fontId="105" fillId="31" borderId="553" applyNumberFormat="0" applyAlignment="0" applyProtection="0"/>
    <xf numFmtId="0" fontId="100" fillId="0" borderId="554" applyNumberFormat="0" applyFill="0" applyAlignment="0" applyProtection="0"/>
    <xf numFmtId="0" fontId="41" fillId="13" borderId="530" applyNumberFormat="0" applyAlignment="0" applyProtection="0"/>
    <xf numFmtId="0" fontId="111" fillId="14" borderId="549" applyNumberFormat="0" applyAlignment="0" applyProtection="0"/>
    <xf numFmtId="10" fontId="62" fillId="27" borderId="555" applyNumberFormat="0" applyBorder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100" fillId="0" borderId="544" applyNumberFormat="0" applyFill="0" applyAlignment="0" applyProtection="0"/>
    <xf numFmtId="0" fontId="74" fillId="7" borderId="540" applyNumberFormat="0" applyAlignment="0" applyProtection="0"/>
    <xf numFmtId="0" fontId="41" fillId="13" borderId="540" applyNumberFormat="0" applyAlignment="0" applyProtection="0"/>
    <xf numFmtId="0" fontId="100" fillId="0" borderId="544" applyNumberFormat="0" applyFill="0" applyAlignment="0" applyProtection="0"/>
    <xf numFmtId="5" fontId="39" fillId="0" borderId="548" applyAlignment="0" applyProtection="0"/>
    <xf numFmtId="0" fontId="41" fillId="13" borderId="549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89" fillId="13" borderId="542" applyNumberFormat="0" applyAlignment="0" applyProtection="0"/>
    <xf numFmtId="0" fontId="3" fillId="9" borderId="541" applyNumberFormat="0" applyFon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50" applyNumberFormat="0" applyFon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33" fillId="9" borderId="531" applyNumberFormat="0" applyFont="0" applyAlignment="0" applyProtection="0"/>
    <xf numFmtId="0" fontId="3" fillId="9" borderId="531" applyNumberFormat="0" applyFont="0" applyAlignment="0" applyProtection="0"/>
    <xf numFmtId="0" fontId="89" fillId="13" borderId="532" applyNumberFormat="0" applyAlignment="0" applyProtection="0"/>
    <xf numFmtId="0" fontId="100" fillId="0" borderId="552" applyNumberFormat="0" applyFill="0" applyAlignment="0" applyProtection="0"/>
    <xf numFmtId="0" fontId="41" fillId="13" borderId="549" applyNumberFormat="0" applyAlignment="0" applyProtection="0"/>
    <xf numFmtId="0" fontId="3" fillId="9" borderId="550" applyNumberFormat="0" applyFont="0" applyAlignment="0" applyProtection="0"/>
    <xf numFmtId="0" fontId="41" fillId="13" borderId="540" applyNumberFormat="0" applyAlignment="0" applyProtection="0"/>
    <xf numFmtId="5" fontId="39" fillId="0" borderId="539" applyAlignment="0" applyProtection="0"/>
    <xf numFmtId="3" fontId="43" fillId="0" borderId="555"/>
    <xf numFmtId="0" fontId="88" fillId="13" borderId="551" applyNumberFormat="0" applyAlignment="0" applyProtection="0"/>
    <xf numFmtId="0" fontId="100" fillId="0" borderId="534" applyNumberFormat="0" applyFill="0" applyAlignment="0" applyProtection="0"/>
    <xf numFmtId="0" fontId="55" fillId="9" borderId="550" applyNumberFormat="0" applyFont="0" applyAlignment="0" applyProtection="0"/>
    <xf numFmtId="0" fontId="89" fillId="13" borderId="532" applyNumberFormat="0" applyAlignment="0" applyProtection="0"/>
    <xf numFmtId="0" fontId="41" fillId="13" borderId="530" applyNumberFormat="0" applyAlignment="0" applyProtection="0"/>
    <xf numFmtId="0" fontId="74" fillId="7" borderId="530" applyNumberFormat="0" applyAlignment="0" applyProtection="0"/>
    <xf numFmtId="0" fontId="100" fillId="0" borderId="534" applyNumberFormat="0" applyFill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3" fillId="9" borderId="531" applyNumberFormat="0" applyFont="0" applyAlignment="0" applyProtection="0"/>
    <xf numFmtId="0" fontId="100" fillId="0" borderId="552" applyNumberFormat="0" applyFill="0" applyAlignment="0" applyProtection="0"/>
    <xf numFmtId="0" fontId="106" fillId="31" borderId="549" applyNumberFormat="0" applyAlignment="0" applyProtection="0"/>
    <xf numFmtId="0" fontId="75" fillId="7" borderId="540" applyNumberFormat="0" applyAlignment="0" applyProtection="0"/>
    <xf numFmtId="0" fontId="96" fillId="53" borderId="555"/>
    <xf numFmtId="0" fontId="74" fillId="7" borderId="549" applyNumberFormat="0" applyAlignment="0" applyProtection="0"/>
    <xf numFmtId="3" fontId="43" fillId="0" borderId="547"/>
    <xf numFmtId="0" fontId="33" fillId="9" borderId="550" applyNumberFormat="0" applyFont="0" applyAlignment="0" applyProtection="0"/>
    <xf numFmtId="0" fontId="55" fillId="9" borderId="550" applyNumberFormat="0" applyFont="0" applyAlignment="0" applyProtection="0"/>
    <xf numFmtId="0" fontId="106" fillId="31" borderId="549" applyNumberFormat="0" applyAlignment="0" applyProtection="0"/>
    <xf numFmtId="0" fontId="74" fillId="7" borderId="549" applyNumberFormat="0" applyAlignment="0" applyProtection="0"/>
    <xf numFmtId="0" fontId="89" fillId="13" borderId="542" applyNumberFormat="0" applyAlignment="0" applyProtection="0"/>
    <xf numFmtId="0" fontId="75" fillId="7" borderId="540" applyNumberFormat="0" applyAlignment="0" applyProtection="0"/>
    <xf numFmtId="0" fontId="88" fillId="13" borderId="551" applyNumberFormat="0" applyAlignment="0" applyProtection="0"/>
    <xf numFmtId="0" fontId="74" fillId="7" borderId="549" applyNumberFormat="0" applyAlignment="0" applyProtection="0"/>
    <xf numFmtId="0" fontId="53" fillId="0" borderId="555"/>
    <xf numFmtId="0" fontId="75" fillId="7" borderId="549" applyNumberFormat="0" applyAlignment="0" applyProtection="0"/>
    <xf numFmtId="0" fontId="99" fillId="0" borderId="552" applyNumberFormat="0" applyFill="0" applyAlignment="0" applyProtection="0"/>
    <xf numFmtId="0" fontId="74" fillId="7" borderId="549" applyNumberFormat="0" applyAlignment="0" applyProtection="0"/>
    <xf numFmtId="0" fontId="40" fillId="13" borderId="540" applyNumberFormat="0" applyAlignment="0" applyProtection="0"/>
    <xf numFmtId="3" fontId="43" fillId="0" borderId="537"/>
    <xf numFmtId="0" fontId="53" fillId="0" borderId="537"/>
    <xf numFmtId="0" fontId="64" fillId="0" borderId="538">
      <alignment horizontal="left" vertical="center"/>
    </xf>
    <xf numFmtId="10" fontId="62" fillId="27" borderId="537" applyNumberFormat="0" applyBorder="0" applyAlignment="0" applyProtection="0"/>
    <xf numFmtId="0" fontId="75" fillId="7" borderId="540" applyNumberFormat="0" applyAlignment="0" applyProtection="0"/>
    <xf numFmtId="0" fontId="33" fillId="9" borderId="541" applyNumberFormat="0" applyFon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6" fillId="53" borderId="537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75" fillId="7" borderId="540" applyNumberFormat="0" applyAlignment="0" applyProtection="0"/>
    <xf numFmtId="0" fontId="40" fillId="13" borderId="540" applyNumberFormat="0" applyAlignment="0" applyProtection="0"/>
    <xf numFmtId="0" fontId="40" fillId="13" borderId="540" applyNumberFormat="0" applyAlignment="0" applyProtection="0"/>
    <xf numFmtId="0" fontId="64" fillId="0" borderId="538">
      <alignment horizontal="left" vertical="center"/>
    </xf>
    <xf numFmtId="0" fontId="3" fillId="9" borderId="541" applyNumberFormat="0" applyFont="0" applyAlignment="0" applyProtection="0"/>
    <xf numFmtId="0" fontId="99" fillId="0" borderId="544" applyNumberFormat="0" applyFill="0" applyAlignment="0" applyProtection="0"/>
    <xf numFmtId="0" fontId="64" fillId="0" borderId="538">
      <alignment horizontal="left" vertical="center"/>
    </xf>
    <xf numFmtId="0" fontId="105" fillId="31" borderId="545" applyNumberFormat="0" applyAlignment="0" applyProtection="0"/>
    <xf numFmtId="0" fontId="106" fillId="31" borderId="540" applyNumberFormat="0" applyAlignment="0" applyProtection="0"/>
    <xf numFmtId="0" fontId="75" fillId="7" borderId="540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88" fillId="13" borderId="542" applyNumberFormat="0" applyAlignment="0" applyProtection="0"/>
    <xf numFmtId="0" fontId="100" fillId="0" borderId="546" applyNumberFormat="0" applyFill="0" applyAlignment="0" applyProtection="0"/>
    <xf numFmtId="0" fontId="91" fillId="0" borderId="543"/>
    <xf numFmtId="0" fontId="55" fillId="9" borderId="541" applyNumberFormat="0" applyFont="0" applyAlignment="0" applyProtection="0"/>
    <xf numFmtId="0" fontId="111" fillId="14" borderId="540" applyNumberFormat="0" applyAlignment="0" applyProtection="0"/>
    <xf numFmtId="0" fontId="89" fillId="13" borderId="551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181" fontId="53" fillId="0" borderId="555"/>
    <xf numFmtId="0" fontId="64" fillId="0" borderId="557">
      <alignment horizontal="left" vertical="center"/>
    </xf>
    <xf numFmtId="10" fontId="62" fillId="27" borderId="555" applyNumberFormat="0" applyBorder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33" fillId="9" borderId="559" applyNumberFormat="0" applyFont="0" applyAlignment="0" applyProtection="0"/>
    <xf numFmtId="0" fontId="3" fillId="9" borderId="559" applyNumberFormat="0" applyFont="0" applyAlignment="0" applyProtection="0"/>
    <xf numFmtId="0" fontId="3" fillId="9" borderId="559" applyNumberFormat="0" applyFont="0" applyAlignment="0" applyProtection="0"/>
    <xf numFmtId="0" fontId="88" fillId="13" borderId="560" applyNumberFormat="0" applyAlignment="0" applyProtection="0"/>
    <xf numFmtId="0" fontId="89" fillId="13" borderId="560" applyNumberFormat="0" applyAlignment="0" applyProtection="0"/>
    <xf numFmtId="0" fontId="31" fillId="0" borderId="22" applyNumberFormat="0" applyAlignment="0" applyProtection="0"/>
    <xf numFmtId="0" fontId="91" fillId="0" borderId="561"/>
    <xf numFmtId="0" fontId="99" fillId="0" borderId="562" applyNumberFormat="0" applyFill="0" applyAlignment="0" applyProtection="0"/>
    <xf numFmtId="0" fontId="100" fillId="0" borderId="562" applyNumberFormat="0" applyFill="0" applyAlignment="0" applyProtection="0"/>
    <xf numFmtId="0" fontId="105" fillId="31" borderId="563" applyNumberFormat="0" applyAlignment="0" applyProtection="0"/>
    <xf numFmtId="0" fontId="89" fillId="13" borderId="560" applyNumberFormat="0" applyAlignment="0" applyProtection="0"/>
    <xf numFmtId="0" fontId="106" fillId="31" borderId="558" applyNumberFormat="0" applyAlignment="0" applyProtection="0"/>
    <xf numFmtId="0" fontId="41" fillId="13" borderId="558" applyNumberFormat="0" applyAlignment="0" applyProtection="0"/>
    <xf numFmtId="0" fontId="111" fillId="14" borderId="558" applyNumberFormat="0" applyAlignment="0" applyProtection="0"/>
    <xf numFmtId="0" fontId="74" fillId="7" borderId="558" applyNumberFormat="0" applyAlignment="0" applyProtection="0"/>
    <xf numFmtId="0" fontId="100" fillId="0" borderId="564" applyNumberFormat="0" applyFill="0" applyAlignment="0" applyProtection="0"/>
    <xf numFmtId="0" fontId="100" fillId="0" borderId="562" applyNumberFormat="0" applyFill="0" applyAlignment="0" applyProtection="0"/>
    <xf numFmtId="0" fontId="55" fillId="9" borderId="559" applyNumberFormat="0" applyFont="0" applyAlignment="0" applyProtection="0"/>
    <xf numFmtId="0" fontId="55" fillId="9" borderId="559" applyNumberFormat="0" applyFont="0" applyAlignment="0" applyProtection="0"/>
    <xf numFmtId="0" fontId="3" fillId="9" borderId="559" applyNumberFormat="0" applyFont="0" applyAlignment="0" applyProtection="0"/>
    <xf numFmtId="0" fontId="40" fillId="13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89" fillId="13" borderId="589" applyNumberFormat="0" applyAlignment="0" applyProtection="0"/>
    <xf numFmtId="0" fontId="40" fillId="13" borderId="568" applyNumberFormat="0" applyAlignment="0" applyProtection="0"/>
    <xf numFmtId="3" fontId="43" fillId="0" borderId="565"/>
    <xf numFmtId="0" fontId="53" fillId="0" borderId="565"/>
    <xf numFmtId="0" fontId="64" fillId="0" borderId="566">
      <alignment horizontal="left" vertical="center"/>
    </xf>
    <xf numFmtId="10" fontId="62" fillId="27" borderId="56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6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75" fillId="7" borderId="568" applyNumberFormat="0" applyAlignment="0" applyProtection="0"/>
    <xf numFmtId="0" fontId="40" fillId="13" borderId="568" applyNumberFormat="0" applyAlignment="0" applyProtection="0"/>
    <xf numFmtId="0" fontId="40" fillId="13" borderId="568" applyNumberFormat="0" applyAlignment="0" applyProtection="0"/>
    <xf numFmtId="3" fontId="43" fillId="0" borderId="555"/>
    <xf numFmtId="0" fontId="64" fillId="0" borderId="566">
      <alignment horizontal="left" vertical="center"/>
    </xf>
    <xf numFmtId="0" fontId="3" fillId="9" borderId="569" applyNumberFormat="0" applyFont="0" applyAlignment="0" applyProtection="0"/>
    <xf numFmtId="0" fontId="53" fillId="0" borderId="555"/>
    <xf numFmtId="0" fontId="99" fillId="0" borderId="572" applyNumberFormat="0" applyFill="0" applyAlignment="0" applyProtection="0"/>
    <xf numFmtId="0" fontId="64" fillId="0" borderId="566">
      <alignment horizontal="left" vertical="center"/>
    </xf>
    <xf numFmtId="0" fontId="105" fillId="31" borderId="573" applyNumberFormat="0" applyAlignment="0" applyProtection="0"/>
    <xf numFmtId="0" fontId="106" fillId="31" borderId="568" applyNumberFormat="0" applyAlignment="0" applyProtection="0"/>
    <xf numFmtId="10" fontId="62" fillId="27" borderId="55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5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88" fillId="13" borderId="570" applyNumberFormat="0" applyAlignment="0" applyProtection="0"/>
    <xf numFmtId="0" fontId="100" fillId="0" borderId="574" applyNumberFormat="0" applyFill="0" applyAlignment="0" applyProtection="0"/>
    <xf numFmtId="0" fontId="91" fillId="0" borderId="571"/>
    <xf numFmtId="0" fontId="55" fillId="9" borderId="569" applyNumberFormat="0" applyFont="0" applyAlignment="0" applyProtection="0"/>
    <xf numFmtId="0" fontId="111" fillId="14" borderId="568" applyNumberFormat="0" applyAlignment="0" applyProtection="0"/>
    <xf numFmtId="0" fontId="100" fillId="0" borderId="592" applyNumberFormat="0" applyFill="0" applyAlignment="0" applyProtection="0"/>
    <xf numFmtId="0" fontId="111" fillId="14" borderId="587" applyNumberFormat="0" applyAlignment="0" applyProtection="0"/>
    <xf numFmtId="0" fontId="105" fillId="31" borderId="591" applyNumberFormat="0" applyAlignment="0" applyProtection="0"/>
    <xf numFmtId="0" fontId="99" fillId="0" borderId="590" applyNumberFormat="0" applyFill="0" applyAlignment="0" applyProtection="0"/>
    <xf numFmtId="0" fontId="96" fillId="53" borderId="585"/>
    <xf numFmtId="0" fontId="3" fillId="9" borderId="588" applyNumberFormat="0" applyFont="0" applyAlignment="0" applyProtection="0"/>
    <xf numFmtId="0" fontId="75" fillId="7" borderId="587" applyNumberFormat="0" applyAlignment="0" applyProtection="0"/>
    <xf numFmtId="10" fontId="62" fillId="27" borderId="585" applyNumberFormat="0" applyBorder="0" applyAlignment="0" applyProtection="0"/>
    <xf numFmtId="0" fontId="53" fillId="0" borderId="585"/>
    <xf numFmtId="0" fontId="40" fillId="13" borderId="587" applyNumberFormat="0" applyAlignment="0" applyProtection="0"/>
    <xf numFmtId="5" fontId="39" fillId="0" borderId="567" applyAlignment="0" applyProtection="0"/>
    <xf numFmtId="0" fontId="3" fillId="9" borderId="588" applyNumberFormat="0" applyFont="0" applyAlignment="0" applyProtection="0"/>
    <xf numFmtId="0" fontId="105" fillId="31" borderId="591" applyNumberFormat="0" applyAlignment="0" applyProtection="0"/>
    <xf numFmtId="0" fontId="100" fillId="0" borderId="592" applyNumberFormat="0" applyFill="0" applyAlignment="0" applyProtection="0"/>
    <xf numFmtId="0" fontId="41" fillId="13" borderId="568" applyNumberFormat="0" applyAlignment="0" applyProtection="0"/>
    <xf numFmtId="0" fontId="111" fillId="14" borderId="587" applyNumberFormat="0" applyAlignment="0" applyProtection="0"/>
    <xf numFmtId="10" fontId="62" fillId="27" borderId="593" applyNumberFormat="0" applyBorder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100" fillId="0" borderId="582" applyNumberFormat="0" applyFill="0" applyAlignment="0" applyProtection="0"/>
    <xf numFmtId="0" fontId="74" fillId="7" borderId="578" applyNumberFormat="0" applyAlignment="0" applyProtection="0"/>
    <xf numFmtId="0" fontId="41" fillId="13" borderId="578" applyNumberFormat="0" applyAlignment="0" applyProtection="0"/>
    <xf numFmtId="0" fontId="100" fillId="0" borderId="582" applyNumberFormat="0" applyFill="0" applyAlignment="0" applyProtection="0"/>
    <xf numFmtId="5" fontId="39" fillId="0" borderId="586" applyAlignment="0" applyProtection="0"/>
    <xf numFmtId="0" fontId="41" fillId="13" borderId="587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89" fillId="13" borderId="580" applyNumberFormat="0" applyAlignment="0" applyProtection="0"/>
    <xf numFmtId="0" fontId="3" fillId="9" borderId="579" applyNumberFormat="0" applyFon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88" applyNumberFormat="0" applyFon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33" fillId="9" borderId="569" applyNumberFormat="0" applyFont="0" applyAlignment="0" applyProtection="0"/>
    <xf numFmtId="0" fontId="3" fillId="9" borderId="569" applyNumberFormat="0" applyFont="0" applyAlignment="0" applyProtection="0"/>
    <xf numFmtId="0" fontId="89" fillId="13" borderId="570" applyNumberFormat="0" applyAlignment="0" applyProtection="0"/>
    <xf numFmtId="0" fontId="100" fillId="0" borderId="590" applyNumberFormat="0" applyFill="0" applyAlignment="0" applyProtection="0"/>
    <xf numFmtId="0" fontId="41" fillId="13" borderId="587" applyNumberFormat="0" applyAlignment="0" applyProtection="0"/>
    <xf numFmtId="0" fontId="3" fillId="9" borderId="588" applyNumberFormat="0" applyFont="0" applyAlignment="0" applyProtection="0"/>
    <xf numFmtId="0" fontId="41" fillId="13" borderId="578" applyNumberFormat="0" applyAlignment="0" applyProtection="0"/>
    <xf numFmtId="5" fontId="39" fillId="0" borderId="577" applyAlignment="0" applyProtection="0"/>
    <xf numFmtId="3" fontId="43" fillId="0" borderId="593"/>
    <xf numFmtId="0" fontId="88" fillId="13" borderId="589" applyNumberFormat="0" applyAlignment="0" applyProtection="0"/>
    <xf numFmtId="0" fontId="100" fillId="0" borderId="572" applyNumberFormat="0" applyFill="0" applyAlignment="0" applyProtection="0"/>
    <xf numFmtId="0" fontId="55" fillId="9" borderId="588" applyNumberFormat="0" applyFont="0" applyAlignment="0" applyProtection="0"/>
    <xf numFmtId="0" fontId="89" fillId="13" borderId="570" applyNumberFormat="0" applyAlignment="0" applyProtection="0"/>
    <xf numFmtId="0" fontId="41" fillId="13" borderId="568" applyNumberFormat="0" applyAlignment="0" applyProtection="0"/>
    <xf numFmtId="0" fontId="74" fillId="7" borderId="568" applyNumberFormat="0" applyAlignment="0" applyProtection="0"/>
    <xf numFmtId="0" fontId="100" fillId="0" borderId="572" applyNumberFormat="0" applyFill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3" fillId="9" borderId="569" applyNumberFormat="0" applyFont="0" applyAlignment="0" applyProtection="0"/>
    <xf numFmtId="0" fontId="100" fillId="0" borderId="590" applyNumberFormat="0" applyFill="0" applyAlignment="0" applyProtection="0"/>
    <xf numFmtId="0" fontId="106" fillId="31" borderId="587" applyNumberFormat="0" applyAlignment="0" applyProtection="0"/>
    <xf numFmtId="0" fontId="75" fillId="7" borderId="578" applyNumberFormat="0" applyAlignment="0" applyProtection="0"/>
    <xf numFmtId="0" fontId="96" fillId="53" borderId="593"/>
    <xf numFmtId="0" fontId="74" fillId="7" borderId="587" applyNumberFormat="0" applyAlignment="0" applyProtection="0"/>
    <xf numFmtId="3" fontId="43" fillId="0" borderId="585"/>
    <xf numFmtId="0" fontId="33" fillId="9" borderId="588" applyNumberFormat="0" applyFont="0" applyAlignment="0" applyProtection="0"/>
    <xf numFmtId="0" fontId="55" fillId="9" borderId="588" applyNumberFormat="0" applyFont="0" applyAlignment="0" applyProtection="0"/>
    <xf numFmtId="0" fontId="106" fillId="31" borderId="587" applyNumberFormat="0" applyAlignment="0" applyProtection="0"/>
    <xf numFmtId="0" fontId="74" fillId="7" borderId="587" applyNumberFormat="0" applyAlignment="0" applyProtection="0"/>
    <xf numFmtId="0" fontId="89" fillId="13" borderId="580" applyNumberFormat="0" applyAlignment="0" applyProtection="0"/>
    <xf numFmtId="0" fontId="75" fillId="7" borderId="578" applyNumberFormat="0" applyAlignment="0" applyProtection="0"/>
    <xf numFmtId="0" fontId="88" fillId="13" borderId="589" applyNumberFormat="0" applyAlignment="0" applyProtection="0"/>
    <xf numFmtId="0" fontId="74" fillId="7" borderId="587" applyNumberFormat="0" applyAlignment="0" applyProtection="0"/>
    <xf numFmtId="0" fontId="64" fillId="0" borderId="557">
      <alignment horizontal="left" vertical="center"/>
    </xf>
    <xf numFmtId="0" fontId="53" fillId="0" borderId="593"/>
    <xf numFmtId="0" fontId="75" fillId="7" borderId="587" applyNumberFormat="0" applyAlignment="0" applyProtection="0"/>
    <xf numFmtId="0" fontId="99" fillId="0" borderId="590" applyNumberFormat="0" applyFill="0" applyAlignment="0" applyProtection="0"/>
    <xf numFmtId="0" fontId="74" fillId="7" borderId="587" applyNumberFormat="0" applyAlignment="0" applyProtection="0"/>
    <xf numFmtId="0" fontId="40" fillId="13" borderId="578" applyNumberFormat="0" applyAlignment="0" applyProtection="0"/>
    <xf numFmtId="3" fontId="43" fillId="0" borderId="575"/>
    <xf numFmtId="0" fontId="53" fillId="0" borderId="575"/>
    <xf numFmtId="0" fontId="64" fillId="0" borderId="576">
      <alignment horizontal="left" vertical="center"/>
    </xf>
    <xf numFmtId="10" fontId="62" fillId="27" borderId="575" applyNumberFormat="0" applyBorder="0" applyAlignment="0" applyProtection="0"/>
    <xf numFmtId="0" fontId="75" fillId="7" borderId="578" applyNumberFormat="0" applyAlignment="0" applyProtection="0"/>
    <xf numFmtId="0" fontId="33" fillId="9" borderId="579" applyNumberFormat="0" applyFon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6" fillId="53" borderId="575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75" fillId="7" borderId="578" applyNumberFormat="0" applyAlignment="0" applyProtection="0"/>
    <xf numFmtId="0" fontId="40" fillId="13" borderId="578" applyNumberFormat="0" applyAlignment="0" applyProtection="0"/>
    <xf numFmtId="0" fontId="40" fillId="13" borderId="578" applyNumberFormat="0" applyAlignment="0" applyProtection="0"/>
    <xf numFmtId="0" fontId="64" fillId="0" borderId="576">
      <alignment horizontal="left" vertical="center"/>
    </xf>
    <xf numFmtId="0" fontId="3" fillId="9" borderId="579" applyNumberFormat="0" applyFont="0" applyAlignment="0" applyProtection="0"/>
    <xf numFmtId="0" fontId="99" fillId="0" borderId="582" applyNumberFormat="0" applyFill="0" applyAlignment="0" applyProtection="0"/>
    <xf numFmtId="0" fontId="64" fillId="0" borderId="576">
      <alignment horizontal="left" vertical="center"/>
    </xf>
    <xf numFmtId="0" fontId="105" fillId="31" borderId="583" applyNumberFormat="0" applyAlignment="0" applyProtection="0"/>
    <xf numFmtId="0" fontId="106" fillId="31" borderId="578" applyNumberFormat="0" applyAlignment="0" applyProtection="0"/>
    <xf numFmtId="0" fontId="75" fillId="7" borderId="578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88" fillId="13" borderId="580" applyNumberFormat="0" applyAlignment="0" applyProtection="0"/>
    <xf numFmtId="0" fontId="100" fillId="0" borderId="584" applyNumberFormat="0" applyFill="0" applyAlignment="0" applyProtection="0"/>
    <xf numFmtId="0" fontId="91" fillId="0" borderId="581"/>
    <xf numFmtId="0" fontId="55" fillId="9" borderId="579" applyNumberFormat="0" applyFont="0" applyAlignment="0" applyProtection="0"/>
    <xf numFmtId="0" fontId="111" fillId="14" borderId="578" applyNumberFormat="0" applyAlignment="0" applyProtection="0"/>
    <xf numFmtId="0" fontId="89" fillId="13" borderId="589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57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57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14" applyNumberFormat="0" applyAlignment="0" applyProtection="0"/>
    <xf numFmtId="0" fontId="91" fillId="0" borderId="617"/>
    <xf numFmtId="0" fontId="100" fillId="0" borderId="620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40" fillId="13" borderId="614" applyNumberFormat="0" applyAlignment="0" applyProtection="0"/>
    <xf numFmtId="0" fontId="111" fillId="14" borderId="614" applyNumberFormat="0" applyAlignment="0" applyProtection="0"/>
    <xf numFmtId="0" fontId="105" fillId="31" borderId="619" applyNumberFormat="0" applyAlignment="0" applyProtection="0"/>
    <xf numFmtId="0" fontId="99" fillId="0" borderId="618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74" fillId="7" borderId="633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3" fillId="9" borderId="588" applyNumberFormat="0" applyFont="0" applyAlignment="0" applyProtection="0"/>
    <xf numFmtId="0" fontId="40" fillId="13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89" fillId="13" borderId="607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55" fillId="9" borderId="615" applyNumberFormat="0" applyFont="0" applyAlignment="0" applyProtection="0"/>
    <xf numFmtId="0" fontId="106" fillId="31" borderId="614" applyNumberFormat="0" applyAlignment="0" applyProtection="0"/>
    <xf numFmtId="0" fontId="88" fillId="13" borderId="616" applyNumberFormat="0" applyAlignment="0" applyProtection="0"/>
    <xf numFmtId="0" fontId="75" fillId="7" borderId="614" applyNumberFormat="0" applyAlignment="0" applyProtection="0"/>
    <xf numFmtId="0" fontId="40" fillId="13" borderId="587" applyNumberFormat="0" applyAlignment="0" applyProtection="0"/>
    <xf numFmtId="0" fontId="89" fillId="13" borderId="635" applyNumberFormat="0" applyAlignment="0" applyProtection="0"/>
    <xf numFmtId="0" fontId="64" fillId="0" borderId="594">
      <alignment horizontal="left" vertical="center"/>
    </xf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75" fillId="7" borderId="633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94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94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91" fillId="0" borderId="595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100" fillId="0" borderId="610" applyNumberFormat="0" applyFill="0" applyAlignment="0" applyProtection="0"/>
    <xf numFmtId="0" fontId="111" fillId="14" borderId="605" applyNumberFormat="0" applyAlignment="0" applyProtection="0"/>
    <xf numFmtId="0" fontId="105" fillId="31" borderId="609" applyNumberFormat="0" applyAlignment="0" applyProtection="0"/>
    <xf numFmtId="0" fontId="99" fillId="0" borderId="608" applyNumberFormat="0" applyFill="0" applyAlignment="0" applyProtection="0"/>
    <xf numFmtId="0" fontId="96" fillId="53" borderId="603"/>
    <xf numFmtId="0" fontId="3" fillId="9" borderId="606" applyNumberFormat="0" applyFont="0" applyAlignment="0" applyProtection="0"/>
    <xf numFmtId="0" fontId="75" fillId="7" borderId="605" applyNumberFormat="0" applyAlignment="0" applyProtection="0"/>
    <xf numFmtId="10" fontId="62" fillId="27" borderId="603" applyNumberFormat="0" applyBorder="0" applyAlignment="0" applyProtection="0"/>
    <xf numFmtId="0" fontId="53" fillId="0" borderId="603"/>
    <xf numFmtId="0" fontId="40" fillId="13" borderId="605" applyNumberFormat="0" applyAlignment="0" applyProtection="0"/>
    <xf numFmtId="5" fontId="39" fillId="0" borderId="586" applyAlignment="0" applyProtection="0"/>
    <xf numFmtId="0" fontId="3" fillId="9" borderId="606" applyNumberFormat="0" applyFont="0" applyAlignment="0" applyProtection="0"/>
    <xf numFmtId="0" fontId="105" fillId="31" borderId="609" applyNumberFormat="0" applyAlignment="0" applyProtection="0"/>
    <xf numFmtId="0" fontId="100" fillId="0" borderId="610" applyNumberFormat="0" applyFill="0" applyAlignment="0" applyProtection="0"/>
    <xf numFmtId="0" fontId="41" fillId="13" borderId="587" applyNumberFormat="0" applyAlignment="0" applyProtection="0"/>
    <xf numFmtId="0" fontId="111" fillId="14" borderId="605" applyNumberFormat="0" applyAlignment="0" applyProtection="0"/>
    <xf numFmtId="10" fontId="62" fillId="27" borderId="611" applyNumberFormat="0" applyBorder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100" fillId="0" borderId="600" applyNumberFormat="0" applyFill="0" applyAlignment="0" applyProtection="0"/>
    <xf numFmtId="0" fontId="74" fillId="7" borderId="597" applyNumberFormat="0" applyAlignment="0" applyProtection="0"/>
    <xf numFmtId="0" fontId="41" fillId="13" borderId="597" applyNumberFormat="0" applyAlignment="0" applyProtection="0"/>
    <xf numFmtId="0" fontId="100" fillId="0" borderId="600" applyNumberFormat="0" applyFill="0" applyAlignment="0" applyProtection="0"/>
    <xf numFmtId="5" fontId="39" fillId="0" borderId="604" applyAlignment="0" applyProtection="0"/>
    <xf numFmtId="0" fontId="41" fillId="13" borderId="605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89" fillId="13" borderId="599" applyNumberFormat="0" applyAlignment="0" applyProtection="0"/>
    <xf numFmtId="0" fontId="3" fillId="9" borderId="598" applyNumberFormat="0" applyFon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606" applyNumberFormat="0" applyFon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89" fillId="13" borderId="589" applyNumberFormat="0" applyAlignment="0" applyProtection="0"/>
    <xf numFmtId="0" fontId="100" fillId="0" borderId="608" applyNumberFormat="0" applyFill="0" applyAlignment="0" applyProtection="0"/>
    <xf numFmtId="0" fontId="41" fillId="13" borderId="605" applyNumberFormat="0" applyAlignment="0" applyProtection="0"/>
    <xf numFmtId="0" fontId="3" fillId="9" borderId="606" applyNumberFormat="0" applyFont="0" applyAlignment="0" applyProtection="0"/>
    <xf numFmtId="0" fontId="41" fillId="13" borderId="597" applyNumberFormat="0" applyAlignment="0" applyProtection="0"/>
    <xf numFmtId="5" fontId="39" fillId="0" borderId="596" applyAlignment="0" applyProtection="0"/>
    <xf numFmtId="3" fontId="43" fillId="0" borderId="611"/>
    <xf numFmtId="0" fontId="88" fillId="13" borderId="607" applyNumberFormat="0" applyAlignment="0" applyProtection="0"/>
    <xf numFmtId="0" fontId="100" fillId="0" borderId="590" applyNumberFormat="0" applyFill="0" applyAlignment="0" applyProtection="0"/>
    <xf numFmtId="0" fontId="55" fillId="9" borderId="606" applyNumberFormat="0" applyFont="0" applyAlignment="0" applyProtection="0"/>
    <xf numFmtId="0" fontId="89" fillId="13" borderId="589" applyNumberFormat="0" applyAlignment="0" applyProtection="0"/>
    <xf numFmtId="0" fontId="41" fillId="13" borderId="587" applyNumberFormat="0" applyAlignment="0" applyProtection="0"/>
    <xf numFmtId="0" fontId="74" fillId="7" borderId="587" applyNumberFormat="0" applyAlignment="0" applyProtection="0"/>
    <xf numFmtId="0" fontId="100" fillId="0" borderId="590" applyNumberFormat="0" applyFill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3" fillId="9" borderId="588" applyNumberFormat="0" applyFont="0" applyAlignment="0" applyProtection="0"/>
    <xf numFmtId="0" fontId="100" fillId="0" borderId="608" applyNumberFormat="0" applyFill="0" applyAlignment="0" applyProtection="0"/>
    <xf numFmtId="0" fontId="106" fillId="31" borderId="605" applyNumberFormat="0" applyAlignment="0" applyProtection="0"/>
    <xf numFmtId="0" fontId="75" fillId="7" borderId="597" applyNumberFormat="0" applyAlignment="0" applyProtection="0"/>
    <xf numFmtId="0" fontId="96" fillId="53" borderId="611"/>
    <xf numFmtId="0" fontId="74" fillId="7" borderId="605" applyNumberFormat="0" applyAlignment="0" applyProtection="0"/>
    <xf numFmtId="3" fontId="43" fillId="0" borderId="603"/>
    <xf numFmtId="0" fontId="33" fillId="9" borderId="606" applyNumberFormat="0" applyFont="0" applyAlignment="0" applyProtection="0"/>
    <xf numFmtId="0" fontId="55" fillId="9" borderId="606" applyNumberFormat="0" applyFont="0" applyAlignment="0" applyProtection="0"/>
    <xf numFmtId="0" fontId="106" fillId="31" borderId="605" applyNumberFormat="0" applyAlignment="0" applyProtection="0"/>
    <xf numFmtId="0" fontId="74" fillId="7" borderId="605" applyNumberFormat="0" applyAlignment="0" applyProtection="0"/>
    <xf numFmtId="0" fontId="89" fillId="13" borderId="599" applyNumberFormat="0" applyAlignment="0" applyProtection="0"/>
    <xf numFmtId="0" fontId="75" fillId="7" borderId="597" applyNumberFormat="0" applyAlignment="0" applyProtection="0"/>
    <xf numFmtId="0" fontId="88" fillId="13" borderId="607" applyNumberFormat="0" applyAlignment="0" applyProtection="0"/>
    <xf numFmtId="0" fontId="74" fillId="7" borderId="605" applyNumberFormat="0" applyAlignment="0" applyProtection="0"/>
    <xf numFmtId="0" fontId="53" fillId="0" borderId="611"/>
    <xf numFmtId="0" fontId="75" fillId="7" borderId="605" applyNumberFormat="0" applyAlignment="0" applyProtection="0"/>
    <xf numFmtId="0" fontId="99" fillId="0" borderId="608" applyNumberFormat="0" applyFill="0" applyAlignment="0" applyProtection="0"/>
    <xf numFmtId="0" fontId="74" fillId="7" borderId="605" applyNumberFormat="0" applyAlignment="0" applyProtection="0"/>
    <xf numFmtId="0" fontId="40" fillId="13" borderId="597" applyNumberFormat="0" applyAlignment="0" applyProtection="0"/>
    <xf numFmtId="3" fontId="43" fillId="0" borderId="593"/>
    <xf numFmtId="0" fontId="53" fillId="0" borderId="593"/>
    <xf numFmtId="0" fontId="64" fillId="0" borderId="594">
      <alignment horizontal="left" vertical="center"/>
    </xf>
    <xf numFmtId="10" fontId="62" fillId="27" borderId="593" applyNumberFormat="0" applyBorder="0" applyAlignment="0" applyProtection="0"/>
    <xf numFmtId="0" fontId="75" fillId="7" borderId="597" applyNumberFormat="0" applyAlignment="0" applyProtection="0"/>
    <xf numFmtId="0" fontId="33" fillId="9" borderId="598" applyNumberFormat="0" applyFon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6" fillId="53" borderId="593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75" fillId="7" borderId="597" applyNumberFormat="0" applyAlignment="0" applyProtection="0"/>
    <xf numFmtId="0" fontId="40" fillId="13" borderId="597" applyNumberFormat="0" applyAlignment="0" applyProtection="0"/>
    <xf numFmtId="0" fontId="40" fillId="13" borderId="597" applyNumberFormat="0" applyAlignment="0" applyProtection="0"/>
    <xf numFmtId="0" fontId="64" fillId="0" borderId="594">
      <alignment horizontal="left" vertical="center"/>
    </xf>
    <xf numFmtId="0" fontId="3" fillId="9" borderId="598" applyNumberFormat="0" applyFont="0" applyAlignment="0" applyProtection="0"/>
    <xf numFmtId="0" fontId="99" fillId="0" borderId="600" applyNumberFormat="0" applyFill="0" applyAlignment="0" applyProtection="0"/>
    <xf numFmtId="0" fontId="64" fillId="0" borderId="594">
      <alignment horizontal="left" vertical="center"/>
    </xf>
    <xf numFmtId="0" fontId="105" fillId="31" borderId="601" applyNumberFormat="0" applyAlignment="0" applyProtection="0"/>
    <xf numFmtId="0" fontId="106" fillId="31" borderId="597" applyNumberFormat="0" applyAlignment="0" applyProtection="0"/>
    <xf numFmtId="0" fontId="75" fillId="7" borderId="597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88" fillId="13" borderId="599" applyNumberFormat="0" applyAlignment="0" applyProtection="0"/>
    <xf numFmtId="0" fontId="100" fillId="0" borderId="602" applyNumberFormat="0" applyFill="0" applyAlignment="0" applyProtection="0"/>
    <xf numFmtId="0" fontId="91" fillId="0" borderId="595"/>
    <xf numFmtId="0" fontId="55" fillId="9" borderId="598" applyNumberFormat="0" applyFont="0" applyAlignment="0" applyProtection="0"/>
    <xf numFmtId="0" fontId="111" fillId="14" borderId="597" applyNumberFormat="0" applyAlignment="0" applyProtection="0"/>
    <xf numFmtId="0" fontId="89" fillId="13" borderId="607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99" fillId="0" borderId="618" applyNumberFormat="0" applyFill="0" applyAlignment="0" applyProtection="0"/>
    <xf numFmtId="0" fontId="64" fillId="0" borderId="612">
      <alignment horizontal="left" vertical="center"/>
    </xf>
    <xf numFmtId="0" fontId="105" fillId="31" borderId="619" applyNumberFormat="0" applyAlignment="0" applyProtection="0"/>
    <xf numFmtId="0" fontId="106" fillId="31" borderId="614" applyNumberFormat="0" applyAlignment="0" applyProtection="0"/>
    <xf numFmtId="0" fontId="75" fillId="7" borderId="614" applyNumberFormat="0" applyAlignment="0" applyProtection="0"/>
    <xf numFmtId="0" fontId="3" fillId="9" borderId="615" applyNumberFormat="0" applyFont="0" applyAlignment="0" applyProtection="0"/>
    <xf numFmtId="0" fontId="88" fillId="13" borderId="616" applyNumberFormat="0" applyAlignment="0" applyProtection="0"/>
    <xf numFmtId="0" fontId="91" fillId="0" borderId="617"/>
    <xf numFmtId="0" fontId="99" fillId="0" borderId="618" applyNumberFormat="0" applyFill="0" applyAlignment="0" applyProtection="0"/>
    <xf numFmtId="0" fontId="105" fillId="31" borderId="619" applyNumberFormat="0" applyAlignment="0" applyProtection="0"/>
    <xf numFmtId="0" fontId="106" fillId="31" borderId="614" applyNumberFormat="0" applyAlignment="0" applyProtection="0"/>
    <xf numFmtId="0" fontId="111" fillId="14" borderId="614" applyNumberFormat="0" applyAlignment="0" applyProtection="0"/>
    <xf numFmtId="0" fontId="100" fillId="0" borderId="620" applyNumberFormat="0" applyFill="0" applyAlignment="0" applyProtection="0"/>
    <xf numFmtId="0" fontId="55" fillId="9" borderId="615" applyNumberFormat="0" applyFont="0" applyAlignment="0" applyProtection="0"/>
    <xf numFmtId="0" fontId="88" fillId="13" borderId="616" applyNumberFormat="0" applyAlignment="0" applyProtection="0"/>
    <xf numFmtId="0" fontId="100" fillId="0" borderId="620" applyNumberFormat="0" applyFill="0" applyAlignment="0" applyProtection="0"/>
    <xf numFmtId="0" fontId="91" fillId="0" borderId="617"/>
    <xf numFmtId="0" fontId="55" fillId="9" borderId="615" applyNumberFormat="0" applyFont="0" applyAlignment="0" applyProtection="0"/>
    <xf numFmtId="0" fontId="111" fillId="14" borderId="614" applyNumberFormat="0" applyAlignment="0" applyProtection="0"/>
    <xf numFmtId="0" fontId="100" fillId="0" borderId="638" applyNumberFormat="0" applyFill="0" applyAlignment="0" applyProtection="0"/>
    <xf numFmtId="0" fontId="111" fillId="14" borderId="633" applyNumberFormat="0" applyAlignment="0" applyProtection="0"/>
    <xf numFmtId="0" fontId="105" fillId="31" borderId="637" applyNumberFormat="0" applyAlignment="0" applyProtection="0"/>
    <xf numFmtId="0" fontId="99" fillId="0" borderId="636" applyNumberFormat="0" applyFill="0" applyAlignment="0" applyProtection="0"/>
    <xf numFmtId="0" fontId="96" fillId="53" borderId="631"/>
    <xf numFmtId="0" fontId="3" fillId="9" borderId="634" applyNumberFormat="0" applyFont="0" applyAlignment="0" applyProtection="0"/>
    <xf numFmtId="0" fontId="75" fillId="7" borderId="633" applyNumberFormat="0" applyAlignment="0" applyProtection="0"/>
    <xf numFmtId="10" fontId="62" fillId="27" borderId="631" applyNumberFormat="0" applyBorder="0" applyAlignment="0" applyProtection="0"/>
    <xf numFmtId="0" fontId="53" fillId="0" borderId="631"/>
    <xf numFmtId="0" fontId="40" fillId="13" borderId="633" applyNumberFormat="0" applyAlignment="0" applyProtection="0"/>
    <xf numFmtId="5" fontId="39" fillId="0" borderId="613" applyAlignment="0" applyProtection="0"/>
    <xf numFmtId="0" fontId="3" fillId="9" borderId="634" applyNumberFormat="0" applyFont="0" applyAlignment="0" applyProtection="0"/>
    <xf numFmtId="0" fontId="105" fillId="31" borderId="637" applyNumberFormat="0" applyAlignment="0" applyProtection="0"/>
    <xf numFmtId="0" fontId="100" fillId="0" borderId="638" applyNumberFormat="0" applyFill="0" applyAlignment="0" applyProtection="0"/>
    <xf numFmtId="0" fontId="41" fillId="13" borderId="614" applyNumberFormat="0" applyAlignment="0" applyProtection="0"/>
    <xf numFmtId="0" fontId="111" fillId="14" borderId="633" applyNumberFormat="0" applyAlignment="0" applyProtection="0"/>
    <xf numFmtId="10" fontId="62" fillId="27" borderId="639" applyNumberFormat="0" applyBorder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100" fillId="0" borderId="628" applyNumberFormat="0" applyFill="0" applyAlignment="0" applyProtection="0"/>
    <xf numFmtId="0" fontId="74" fillId="7" borderId="624" applyNumberFormat="0" applyAlignment="0" applyProtection="0"/>
    <xf numFmtId="0" fontId="41" fillId="13" borderId="624" applyNumberFormat="0" applyAlignment="0" applyProtection="0"/>
    <xf numFmtId="0" fontId="100" fillId="0" borderId="628" applyNumberFormat="0" applyFill="0" applyAlignment="0" applyProtection="0"/>
    <xf numFmtId="5" fontId="39" fillId="0" borderId="632" applyAlignment="0" applyProtection="0"/>
    <xf numFmtId="0" fontId="41" fillId="13" borderId="633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89" fillId="13" borderId="626" applyNumberFormat="0" applyAlignment="0" applyProtection="0"/>
    <xf numFmtId="0" fontId="3" fillId="9" borderId="625" applyNumberFormat="0" applyFon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34" applyNumberFormat="0" applyFon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33" fillId="9" borderId="615" applyNumberFormat="0" applyFont="0" applyAlignment="0" applyProtection="0"/>
    <xf numFmtId="0" fontId="3" fillId="9" borderId="615" applyNumberFormat="0" applyFont="0" applyAlignment="0" applyProtection="0"/>
    <xf numFmtId="0" fontId="89" fillId="13" borderId="616" applyNumberFormat="0" applyAlignment="0" applyProtection="0"/>
    <xf numFmtId="0" fontId="100" fillId="0" borderId="636" applyNumberFormat="0" applyFill="0" applyAlignment="0" applyProtection="0"/>
    <xf numFmtId="0" fontId="41" fillId="13" borderId="633" applyNumberFormat="0" applyAlignment="0" applyProtection="0"/>
    <xf numFmtId="0" fontId="3" fillId="9" borderId="634" applyNumberFormat="0" applyFont="0" applyAlignment="0" applyProtection="0"/>
    <xf numFmtId="0" fontId="41" fillId="13" borderId="624" applyNumberFormat="0" applyAlignment="0" applyProtection="0"/>
    <xf numFmtId="5" fontId="39" fillId="0" borderId="623" applyAlignment="0" applyProtection="0"/>
    <xf numFmtId="3" fontId="43" fillId="0" borderId="639"/>
    <xf numFmtId="0" fontId="88" fillId="13" borderId="635" applyNumberFormat="0" applyAlignment="0" applyProtection="0"/>
    <xf numFmtId="0" fontId="100" fillId="0" borderId="618" applyNumberFormat="0" applyFill="0" applyAlignment="0" applyProtection="0"/>
    <xf numFmtId="0" fontId="55" fillId="9" borderId="634" applyNumberFormat="0" applyFont="0" applyAlignment="0" applyProtection="0"/>
    <xf numFmtId="0" fontId="89" fillId="13" borderId="616" applyNumberFormat="0" applyAlignment="0" applyProtection="0"/>
    <xf numFmtId="0" fontId="41" fillId="13" borderId="614" applyNumberFormat="0" applyAlignment="0" applyProtection="0"/>
    <xf numFmtId="0" fontId="74" fillId="7" borderId="614" applyNumberFormat="0" applyAlignment="0" applyProtection="0"/>
    <xf numFmtId="0" fontId="100" fillId="0" borderId="618" applyNumberFormat="0" applyFill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3" fillId="9" borderId="615" applyNumberFormat="0" applyFont="0" applyAlignment="0" applyProtection="0"/>
    <xf numFmtId="0" fontId="100" fillId="0" borderId="636" applyNumberFormat="0" applyFill="0" applyAlignment="0" applyProtection="0"/>
    <xf numFmtId="0" fontId="106" fillId="31" borderId="633" applyNumberFormat="0" applyAlignment="0" applyProtection="0"/>
    <xf numFmtId="0" fontId="75" fillId="7" borderId="624" applyNumberFormat="0" applyAlignment="0" applyProtection="0"/>
    <xf numFmtId="0" fontId="96" fillId="53" borderId="639"/>
    <xf numFmtId="0" fontId="74" fillId="7" borderId="633" applyNumberFormat="0" applyAlignment="0" applyProtection="0"/>
    <xf numFmtId="3" fontId="43" fillId="0" borderId="631"/>
    <xf numFmtId="0" fontId="33" fillId="9" borderId="634" applyNumberFormat="0" applyFont="0" applyAlignment="0" applyProtection="0"/>
    <xf numFmtId="0" fontId="55" fillId="9" borderId="634" applyNumberFormat="0" applyFont="0" applyAlignment="0" applyProtection="0"/>
    <xf numFmtId="0" fontId="106" fillId="31" borderId="633" applyNumberFormat="0" applyAlignment="0" applyProtection="0"/>
    <xf numFmtId="0" fontId="74" fillId="7" borderId="633" applyNumberFormat="0" applyAlignment="0" applyProtection="0"/>
    <xf numFmtId="0" fontId="89" fillId="13" borderId="626" applyNumberFormat="0" applyAlignment="0" applyProtection="0"/>
    <xf numFmtId="0" fontId="75" fillId="7" borderId="624" applyNumberFormat="0" applyAlignment="0" applyProtection="0"/>
    <xf numFmtId="0" fontId="88" fillId="13" borderId="635" applyNumberFormat="0" applyAlignment="0" applyProtection="0"/>
    <xf numFmtId="0" fontId="74" fillId="7" borderId="633" applyNumberFormat="0" applyAlignment="0" applyProtection="0"/>
    <xf numFmtId="0" fontId="53" fillId="0" borderId="639"/>
    <xf numFmtId="0" fontId="75" fillId="7" borderId="633" applyNumberFormat="0" applyAlignment="0" applyProtection="0"/>
    <xf numFmtId="0" fontId="99" fillId="0" borderId="636" applyNumberFormat="0" applyFill="0" applyAlignment="0" applyProtection="0"/>
    <xf numFmtId="0" fontId="74" fillId="7" borderId="633" applyNumberFormat="0" applyAlignment="0" applyProtection="0"/>
    <xf numFmtId="0" fontId="40" fillId="13" borderId="624" applyNumberFormat="0" applyAlignment="0" applyProtection="0"/>
    <xf numFmtId="3" fontId="43" fillId="0" borderId="621"/>
    <xf numFmtId="0" fontId="53" fillId="0" borderId="621"/>
    <xf numFmtId="0" fontId="64" fillId="0" borderId="622">
      <alignment horizontal="left" vertical="center"/>
    </xf>
    <xf numFmtId="10" fontId="62" fillId="27" borderId="621" applyNumberFormat="0" applyBorder="0" applyAlignment="0" applyProtection="0"/>
    <xf numFmtId="0" fontId="75" fillId="7" borderId="624" applyNumberFormat="0" applyAlignment="0" applyProtection="0"/>
    <xf numFmtId="0" fontId="33" fillId="9" borderId="625" applyNumberFormat="0" applyFon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6" fillId="53" borderId="621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75" fillId="7" borderId="624" applyNumberFormat="0" applyAlignment="0" applyProtection="0"/>
    <xf numFmtId="0" fontId="40" fillId="13" borderId="624" applyNumberFormat="0" applyAlignment="0" applyProtection="0"/>
    <xf numFmtId="0" fontId="40" fillId="13" borderId="624" applyNumberFormat="0" applyAlignment="0" applyProtection="0"/>
    <xf numFmtId="0" fontId="64" fillId="0" borderId="622">
      <alignment horizontal="left" vertical="center"/>
    </xf>
    <xf numFmtId="0" fontId="3" fillId="9" borderId="625" applyNumberFormat="0" applyFont="0" applyAlignment="0" applyProtection="0"/>
    <xf numFmtId="0" fontId="99" fillId="0" borderId="628" applyNumberFormat="0" applyFill="0" applyAlignment="0" applyProtection="0"/>
    <xf numFmtId="0" fontId="64" fillId="0" borderId="622">
      <alignment horizontal="left" vertical="center"/>
    </xf>
    <xf numFmtId="0" fontId="105" fillId="31" borderId="629" applyNumberFormat="0" applyAlignment="0" applyProtection="0"/>
    <xf numFmtId="0" fontId="106" fillId="31" borderId="624" applyNumberFormat="0" applyAlignment="0" applyProtection="0"/>
    <xf numFmtId="0" fontId="75" fillId="7" borderId="624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88" fillId="13" borderId="626" applyNumberFormat="0" applyAlignment="0" applyProtection="0"/>
    <xf numFmtId="0" fontId="100" fillId="0" borderId="630" applyNumberFormat="0" applyFill="0" applyAlignment="0" applyProtection="0"/>
    <xf numFmtId="0" fontId="91" fillId="0" borderId="627"/>
    <xf numFmtId="0" fontId="55" fillId="9" borderId="625" applyNumberFormat="0" applyFont="0" applyAlignment="0" applyProtection="0"/>
    <xf numFmtId="0" fontId="111" fillId="14" borderId="624" applyNumberFormat="0" applyAlignment="0" applyProtection="0"/>
    <xf numFmtId="0" fontId="89" fillId="13" borderId="635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791">
      <alignment horizontal="left" vertical="center"/>
    </xf>
    <xf numFmtId="0" fontId="75" fillId="7" borderId="876" applyNumberFormat="0" applyAlignment="0" applyProtection="0"/>
    <xf numFmtId="0" fontId="75" fillId="7" borderId="792" applyNumberFormat="0" applyAlignment="0" applyProtection="0"/>
    <xf numFmtId="0" fontId="89" fillId="13" borderId="794" applyNumberFormat="0" applyAlignment="0" applyProtection="0"/>
    <xf numFmtId="0" fontId="88" fillId="13" borderId="87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89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87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886" applyNumberFormat="0" applyAlignment="0" applyProtection="0"/>
    <xf numFmtId="10" fontId="62" fillId="27" borderId="883" applyNumberFormat="0" applyBorder="0" applyAlignment="0" applyProtection="0"/>
    <xf numFmtId="10" fontId="62" fillId="27" borderId="639" applyNumberFormat="0" applyBorder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40" fillId="13" borderId="876" applyNumberFormat="0" applyAlignment="0" applyProtection="0"/>
    <xf numFmtId="0" fontId="1" fillId="0" borderId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55" fillId="9" borderId="793" applyNumberFormat="0" applyFont="0" applyAlignment="0" applyProtection="0"/>
    <xf numFmtId="0" fontId="74" fillId="7" borderId="792" applyNumberFormat="0" applyAlignment="0" applyProtection="0"/>
    <xf numFmtId="10" fontId="62" fillId="27" borderId="865" applyNumberFormat="0" applyBorder="0" applyAlignment="0" applyProtection="0"/>
    <xf numFmtId="0" fontId="40" fillId="13" borderId="905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74" fillId="7" borderId="876" applyNumberFormat="0" applyAlignment="0" applyProtection="0"/>
    <xf numFmtId="0" fontId="1" fillId="0" borderId="0"/>
    <xf numFmtId="0" fontId="3" fillId="9" borderId="709" applyNumberFormat="0" applyFont="0" applyAlignment="0" applyProtection="0"/>
    <xf numFmtId="0" fontId="55" fillId="9" borderId="709" applyNumberFormat="0" applyFont="0" applyAlignment="0" applyProtection="0"/>
    <xf numFmtId="0" fontId="55" fillId="9" borderId="709" applyNumberFormat="0" applyFont="0" applyAlignment="0" applyProtection="0"/>
    <xf numFmtId="0" fontId="100" fillId="0" borderId="892" applyNumberFormat="0" applyFill="0" applyAlignment="0" applyProtection="0"/>
    <xf numFmtId="0" fontId="100" fillId="0" borderId="712" applyNumberFormat="0" applyFill="0" applyAlignment="0" applyProtection="0"/>
    <xf numFmtId="0" fontId="74" fillId="7" borderId="708" applyNumberFormat="0" applyAlignment="0" applyProtection="0"/>
    <xf numFmtId="0" fontId="99" fillId="0" borderId="890" applyNumberFormat="0" applyFill="0" applyAlignment="0" applyProtection="0"/>
    <xf numFmtId="5" fontId="39" fillId="0" borderId="641" applyAlignment="0" applyProtection="0"/>
    <xf numFmtId="0" fontId="41" fillId="13" borderId="708" applyNumberFormat="0" applyAlignment="0" applyProtection="0"/>
    <xf numFmtId="0" fontId="89" fillId="13" borderId="710" applyNumberFormat="0" applyAlignment="0" applyProtection="0"/>
    <xf numFmtId="0" fontId="105" fillId="31" borderId="713" applyNumberFormat="0" applyAlignment="0" applyProtection="0"/>
    <xf numFmtId="0" fontId="100" fillId="0" borderId="712" applyNumberFormat="0" applyFill="0" applyAlignment="0" applyProtection="0"/>
    <xf numFmtId="3" fontId="43" fillId="0" borderId="639"/>
    <xf numFmtId="0" fontId="91" fillId="0" borderId="7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886" applyNumberFormat="0" applyAlignment="0" applyProtection="0"/>
    <xf numFmtId="0" fontId="3" fillId="9" borderId="88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884">
      <alignment horizontal="left" vertical="center"/>
    </xf>
    <xf numFmtId="43" fontId="1" fillId="0" borderId="0" applyFont="0" applyFill="0" applyBorder="0" applyAlignment="0" applyProtection="0"/>
    <xf numFmtId="3" fontId="43" fillId="0" borderId="883"/>
    <xf numFmtId="0" fontId="40" fillId="13" borderId="886" applyNumberFormat="0" applyAlignment="0" applyProtection="0"/>
    <xf numFmtId="43" fontId="1" fillId="0" borderId="0" applyFont="0" applyFill="0" applyBorder="0" applyAlignment="0" applyProtection="0"/>
    <xf numFmtId="0" fontId="40" fillId="13" borderId="792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41" fillId="13" borderId="876" applyNumberFormat="0" applyAlignment="0" applyProtection="0"/>
    <xf numFmtId="0" fontId="106" fillId="31" borderId="876" applyNumberFormat="0" applyAlignment="0" applyProtection="0"/>
    <xf numFmtId="0" fontId="89" fillId="13" borderId="878" applyNumberFormat="0" applyAlignment="0" applyProtection="0"/>
    <xf numFmtId="0" fontId="105" fillId="31" borderId="88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710" applyNumberFormat="0" applyAlignment="0" applyProtection="0"/>
    <xf numFmtId="0" fontId="88" fillId="13" borderId="710" applyNumberFormat="0" applyAlignment="0" applyProtection="0"/>
    <xf numFmtId="0" fontId="3" fillId="9" borderId="7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639"/>
    <xf numFmtId="181" fontId="53" fillId="0" borderId="789"/>
    <xf numFmtId="0" fontId="89" fillId="13" borderId="878" applyNumberFormat="0" applyAlignment="0" applyProtection="0"/>
    <xf numFmtId="0" fontId="64" fillId="0" borderId="640">
      <alignment horizontal="left" vertical="center"/>
    </xf>
    <xf numFmtId="0" fontId="33" fillId="9" borderId="877" applyNumberFormat="0" applyFont="0" applyAlignment="0" applyProtection="0"/>
    <xf numFmtId="10" fontId="62" fillId="27" borderId="78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10" fontId="62" fillId="27" borderId="63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1" fillId="0" borderId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10" fontId="62" fillId="27" borderId="697" applyNumberFormat="0" applyBorder="0" applyAlignment="0" applyProtection="0"/>
    <xf numFmtId="0" fontId="64" fillId="0" borderId="707">
      <alignment horizontal="left" vertical="center"/>
    </xf>
    <xf numFmtId="0" fontId="3" fillId="9" borderId="793" applyNumberFormat="0" applyFont="0" applyAlignment="0" applyProtection="0"/>
    <xf numFmtId="0" fontId="3" fillId="9" borderId="79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6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89" fillId="13" borderId="643" applyNumberFormat="0" applyAlignment="0" applyProtection="0"/>
    <xf numFmtId="0" fontId="100" fillId="0" borderId="796" applyNumberFormat="0" applyFill="0" applyAlignment="0" applyProtection="0"/>
    <xf numFmtId="0" fontId="40" fillId="13" borderId="821" applyNumberFormat="0" applyAlignment="0" applyProtection="0"/>
    <xf numFmtId="0" fontId="75" fillId="7" borderId="821" applyNumberFormat="0" applyAlignment="0" applyProtection="0"/>
    <xf numFmtId="9" fontId="1" fillId="0" borderId="0" applyFont="0" applyFill="0" applyBorder="0" applyAlignment="0" applyProtection="0"/>
    <xf numFmtId="0" fontId="89" fillId="13" borderId="823" applyNumberFormat="0" applyAlignment="0" applyProtection="0"/>
    <xf numFmtId="0" fontId="55" fillId="9" borderId="877" applyNumberFormat="0" applyFont="0" applyAlignment="0" applyProtection="0"/>
    <xf numFmtId="0" fontId="41" fillId="13" borderId="708" applyNumberFormat="0" applyAlignment="0" applyProtection="0"/>
    <xf numFmtId="0" fontId="40" fillId="13" borderId="708" applyNumberFormat="0" applyAlignment="0" applyProtection="0"/>
    <xf numFmtId="5" fontId="39" fillId="0" borderId="706" applyAlignment="0" applyProtection="0"/>
    <xf numFmtId="0" fontId="55" fillId="9" borderId="887" applyNumberFormat="0" applyFont="0" applyAlignment="0" applyProtection="0"/>
    <xf numFmtId="0" fontId="96" fillId="53" borderId="883"/>
    <xf numFmtId="0" fontId="40" fillId="13" borderId="802" applyNumberFormat="0" applyAlignment="0" applyProtection="0"/>
    <xf numFmtId="3" fontId="43" fillId="0" borderId="799"/>
    <xf numFmtId="0" fontId="64" fillId="0" borderId="800">
      <alignment horizontal="left" vertical="center"/>
    </xf>
    <xf numFmtId="10" fontId="62" fillId="27" borderId="799" applyNumberFormat="0" applyBorder="0" applyAlignment="0" applyProtection="0"/>
    <xf numFmtId="0" fontId="75" fillId="7" borderId="80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876" applyNumberFormat="0" applyAlignment="0" applyProtection="0"/>
    <xf numFmtId="0" fontId="64" fillId="0" borderId="875">
      <alignment horizontal="left" vertical="center"/>
    </xf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106" fillId="31" borderId="80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96" fillId="53" borderId="639"/>
    <xf numFmtId="0" fontId="99" fillId="0" borderId="644" applyNumberFormat="0" applyFill="0" applyAlignment="0" applyProtection="0"/>
    <xf numFmtId="0" fontId="100" fillId="0" borderId="644" applyNumberFormat="0" applyFill="0" applyAlignment="0" applyProtection="0"/>
    <xf numFmtId="0" fontId="74" fillId="7" borderId="876" applyNumberFormat="0" applyAlignment="0" applyProtection="0"/>
    <xf numFmtId="0" fontId="100" fillId="0" borderId="798" applyNumberFormat="0" applyFill="0" applyAlignment="0" applyProtection="0"/>
    <xf numFmtId="0" fontId="105" fillId="31" borderId="645" applyNumberFormat="0" applyAlignment="0" applyProtection="0"/>
    <xf numFmtId="0" fontId="89" fillId="13" borderId="643" applyNumberFormat="0" applyAlignment="0" applyProtection="0"/>
    <xf numFmtId="0" fontId="100" fillId="0" borderId="646" applyNumberFormat="0" applyFill="0" applyAlignment="0" applyProtection="0"/>
    <xf numFmtId="0" fontId="100" fillId="0" borderId="644" applyNumberFormat="0" applyFill="0" applyAlignment="0" applyProtection="0"/>
    <xf numFmtId="0" fontId="111" fillId="14" borderId="802" applyNumberFormat="0" applyAlignment="0" applyProtection="0"/>
    <xf numFmtId="0" fontId="55" fillId="9" borderId="642" applyNumberFormat="0" applyFont="0" applyAlignment="0" applyProtection="0"/>
    <xf numFmtId="0" fontId="55" fillId="9" borderId="642" applyNumberFormat="0" applyFont="0" applyAlignment="0" applyProtection="0"/>
    <xf numFmtId="0" fontId="3" fillId="9" borderId="642" applyNumberFormat="0" applyFont="0" applyAlignment="0" applyProtection="0"/>
    <xf numFmtId="0" fontId="106" fillId="31" borderId="886" applyNumberFormat="0" applyAlignment="0" applyProtection="0"/>
    <xf numFmtId="0" fontId="33" fillId="9" borderId="793" applyNumberFormat="0" applyFont="0" applyAlignment="0" applyProtection="0"/>
    <xf numFmtId="0" fontId="1" fillId="0" borderId="0"/>
    <xf numFmtId="5" fontId="39" fillId="0" borderId="874" applyAlignment="0" applyProtection="0"/>
    <xf numFmtId="0" fontId="89" fillId="13" borderId="79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89" fillId="13" borderId="643" applyNumberFormat="0" applyAlignment="0" applyProtection="0"/>
    <xf numFmtId="165" fontId="1" fillId="0" borderId="0" applyFont="0" applyFill="0" applyBorder="0" applyAlignment="0" applyProtection="0"/>
    <xf numFmtId="0" fontId="33" fillId="9" borderId="70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739" applyNumberFormat="0" applyAlignment="0" applyProtection="0"/>
    <xf numFmtId="0" fontId="74" fillId="7" borderId="737" applyNumberFormat="0" applyAlignment="0" applyProtection="0"/>
    <xf numFmtId="0" fontId="3" fillId="9" borderId="877" applyNumberFormat="0" applyFont="0" applyAlignment="0" applyProtection="0"/>
    <xf numFmtId="0" fontId="100" fillId="0" borderId="714" applyNumberFormat="0" applyFill="0" applyAlignment="0" applyProtection="0"/>
    <xf numFmtId="0" fontId="111" fillId="14" borderId="708" applyNumberFormat="0" applyAlignment="0" applyProtection="0"/>
    <xf numFmtId="0" fontId="106" fillId="31" borderId="708" applyNumberFormat="0" applyAlignment="0" applyProtection="0"/>
    <xf numFmtId="0" fontId="100" fillId="0" borderId="880" applyNumberFormat="0" applyFill="0" applyAlignment="0" applyProtection="0"/>
    <xf numFmtId="0" fontId="40" fillId="13" borderId="648" applyNumberFormat="0" applyAlignment="0" applyProtection="0"/>
    <xf numFmtId="0" fontId="99" fillId="0" borderId="712" applyNumberFormat="0" applyFill="0" applyAlignment="0" applyProtection="0"/>
    <xf numFmtId="3" fontId="43" fillId="0" borderId="647"/>
    <xf numFmtId="0" fontId="100" fillId="0" borderId="882" applyNumberFormat="0" applyFill="0" applyAlignment="0" applyProtection="0"/>
    <xf numFmtId="0" fontId="3" fillId="9" borderId="709" applyNumberFormat="0" applyFont="0" applyAlignment="0" applyProtection="0"/>
    <xf numFmtId="0" fontId="53" fillId="0" borderId="647"/>
    <xf numFmtId="0" fontId="64" fillId="0" borderId="640">
      <alignment horizontal="left" vertical="center"/>
    </xf>
    <xf numFmtId="0" fontId="74" fillId="7" borderId="792" applyNumberFormat="0" applyAlignment="0" applyProtection="0"/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74" fillId="7" borderId="876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100" fillId="0" borderId="796" applyNumberFormat="0" applyFill="0" applyAlignment="0" applyProtection="0"/>
    <xf numFmtId="0" fontId="3" fillId="9" borderId="642" applyNumberFormat="0" applyFont="0" applyAlignment="0" applyProtection="0"/>
    <xf numFmtId="0" fontId="105" fillId="31" borderId="797" applyNumberFormat="0" applyAlignment="0" applyProtection="0"/>
    <xf numFmtId="0" fontId="88" fillId="13" borderId="643" applyNumberFormat="0" applyAlignment="0" applyProtection="0"/>
    <xf numFmtId="0" fontId="106" fillId="31" borderId="792" applyNumberFormat="0" applyAlignment="0" applyProtection="0"/>
    <xf numFmtId="0" fontId="96" fillId="53" borderId="799"/>
    <xf numFmtId="0" fontId="55" fillId="9" borderId="803" applyNumberFormat="0" applyFont="0" applyAlignment="0" applyProtection="0"/>
    <xf numFmtId="0" fontId="91" fillId="0" borderId="649"/>
    <xf numFmtId="5" fontId="39" fillId="0" borderId="790" applyAlignment="0" applyProtection="0"/>
    <xf numFmtId="0" fontId="96" fillId="53" borderId="647"/>
    <xf numFmtId="0" fontId="55" fillId="9" borderId="877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794" applyNumberFormat="0" applyAlignment="0" applyProtection="0"/>
    <xf numFmtId="0" fontId="75" fillId="7" borderId="79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3" fontId="43" fillId="0" borderId="639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53" fillId="0" borderId="639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10" fontId="62" fillId="27" borderId="639" applyNumberFormat="0" applyBorder="0" applyAlignment="0" applyProtection="0"/>
    <xf numFmtId="0" fontId="75" fillId="7" borderId="648" applyNumberFormat="0" applyAlignment="0" applyProtection="0"/>
    <xf numFmtId="0" fontId="1" fillId="0" borderId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3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649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91" fillId="0" borderId="795"/>
    <xf numFmtId="0" fontId="1" fillId="0" borderId="0"/>
    <xf numFmtId="43" fontId="1" fillId="0" borderId="0" applyFont="0" applyFill="0" applyBorder="0" applyAlignment="0" applyProtection="0"/>
    <xf numFmtId="0" fontId="100" fillId="0" borderId="646" applyNumberFormat="0" applyFill="0" applyAlignment="0" applyProtection="0"/>
    <xf numFmtId="0" fontId="111" fillId="14" borderId="648" applyNumberFormat="0" applyAlignment="0" applyProtection="0"/>
    <xf numFmtId="0" fontId="105" fillId="31" borderId="645" applyNumberFormat="0" applyAlignment="0" applyProtection="0"/>
    <xf numFmtId="0" fontId="99" fillId="0" borderId="644" applyNumberFormat="0" applyFill="0" applyAlignment="0" applyProtection="0"/>
    <xf numFmtId="0" fontId="96" fillId="53" borderId="647"/>
    <xf numFmtId="0" fontId="3" fillId="9" borderId="642" applyNumberFormat="0" applyFont="0" applyAlignment="0" applyProtection="0"/>
    <xf numFmtId="0" fontId="75" fillId="7" borderId="648" applyNumberFormat="0" applyAlignment="0" applyProtection="0"/>
    <xf numFmtId="10" fontId="62" fillId="27" borderId="647" applyNumberFormat="0" applyBorder="0" applyAlignment="0" applyProtection="0"/>
    <xf numFmtId="0" fontId="53" fillId="0" borderId="647"/>
    <xf numFmtId="0" fontId="40" fillId="13" borderId="648" applyNumberFormat="0" applyAlignment="0" applyProtection="0"/>
    <xf numFmtId="5" fontId="39" fillId="0" borderId="641" applyAlignment="0" applyProtection="0"/>
    <xf numFmtId="0" fontId="3" fillId="9" borderId="642" applyNumberFormat="0" applyFont="0" applyAlignment="0" applyProtection="0"/>
    <xf numFmtId="0" fontId="105" fillId="31" borderId="645" applyNumberFormat="0" applyAlignment="0" applyProtection="0"/>
    <xf numFmtId="0" fontId="100" fillId="0" borderId="646" applyNumberFormat="0" applyFill="0" applyAlignment="0" applyProtection="0"/>
    <xf numFmtId="0" fontId="41" fillId="13" borderId="648" applyNumberFormat="0" applyAlignment="0" applyProtection="0"/>
    <xf numFmtId="0" fontId="111" fillId="14" borderId="648" applyNumberFormat="0" applyAlignment="0" applyProtection="0"/>
    <xf numFmtId="10" fontId="62" fillId="27" borderId="647" applyNumberFormat="0" applyBorder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74" fillId="7" borderId="648" applyNumberFormat="0" applyAlignment="0" applyProtection="0"/>
    <xf numFmtId="0" fontId="41" fillId="13" borderId="648" applyNumberFormat="0" applyAlignment="0" applyProtection="0"/>
    <xf numFmtId="0" fontId="100" fillId="0" borderId="644" applyNumberFormat="0" applyFill="0" applyAlignment="0" applyProtection="0"/>
    <xf numFmtId="5" fontId="39" fillId="0" borderId="641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89" fillId="13" borderId="643" applyNumberFormat="0" applyAlignment="0" applyProtection="0"/>
    <xf numFmtId="0" fontId="100" fillId="0" borderId="644" applyNumberFormat="0" applyFill="0" applyAlignment="0" applyProtection="0"/>
    <xf numFmtId="0" fontId="41" fillId="13" borderId="648" applyNumberFormat="0" applyAlignment="0" applyProtection="0"/>
    <xf numFmtId="0" fontId="3" fillId="9" borderId="642" applyNumberFormat="0" applyFont="0" applyAlignment="0" applyProtection="0"/>
    <xf numFmtId="0" fontId="41" fillId="13" borderId="648" applyNumberFormat="0" applyAlignment="0" applyProtection="0"/>
    <xf numFmtId="5" fontId="39" fillId="0" borderId="641" applyAlignment="0" applyProtection="0"/>
    <xf numFmtId="3" fontId="43" fillId="0" borderId="647"/>
    <xf numFmtId="0" fontId="88" fillId="13" borderId="643" applyNumberFormat="0" applyAlignment="0" applyProtection="0"/>
    <xf numFmtId="0" fontId="100" fillId="0" borderId="644" applyNumberFormat="0" applyFill="0" applyAlignment="0" applyProtection="0"/>
    <xf numFmtId="0" fontId="55" fillId="9" borderId="642" applyNumberFormat="0" applyFont="0" applyAlignment="0" applyProtection="0"/>
    <xf numFmtId="0" fontId="89" fillId="13" borderId="643" applyNumberFormat="0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100" fillId="0" borderId="644" applyNumberFormat="0" applyFill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96" fillId="53" borderId="647"/>
    <xf numFmtId="0" fontId="74" fillId="7" borderId="648" applyNumberFormat="0" applyAlignment="0" applyProtection="0"/>
    <xf numFmtId="3" fontId="43" fillId="0" borderId="647"/>
    <xf numFmtId="0" fontId="33" fillId="9" borderId="642" applyNumberFormat="0" applyFont="0" applyAlignment="0" applyProtection="0"/>
    <xf numFmtId="0" fontId="55" fillId="9" borderId="642" applyNumberFormat="0" applyFont="0" applyAlignment="0" applyProtection="0"/>
    <xf numFmtId="0" fontId="106" fillId="31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88" fillId="13" borderId="643" applyNumberFormat="0" applyAlignment="0" applyProtection="0"/>
    <xf numFmtId="0" fontId="74" fillId="7" borderId="648" applyNumberFormat="0" applyAlignment="0" applyProtection="0"/>
    <xf numFmtId="0" fontId="64" fillId="0" borderId="640">
      <alignment horizontal="left" vertical="center"/>
    </xf>
    <xf numFmtId="0" fontId="53" fillId="0" borderId="647"/>
    <xf numFmtId="0" fontId="75" fillId="7" borderId="648" applyNumberFormat="0" applyAlignment="0" applyProtection="0"/>
    <xf numFmtId="0" fontId="99" fillId="0" borderId="644" applyNumberFormat="0" applyFill="0" applyAlignment="0" applyProtection="0"/>
    <xf numFmtId="0" fontId="74" fillId="7" borderId="648" applyNumberFormat="0" applyAlignment="0" applyProtection="0"/>
    <xf numFmtId="0" fontId="40" fillId="13" borderId="648" applyNumberFormat="0" applyAlignment="0" applyProtection="0"/>
    <xf numFmtId="3" fontId="43" fillId="0" borderId="647"/>
    <xf numFmtId="0" fontId="53" fillId="0" borderId="647"/>
    <xf numFmtId="0" fontId="64" fillId="0" borderId="640">
      <alignment horizontal="left" vertical="center"/>
    </xf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33" fillId="9" borderId="642" applyNumberFormat="0" applyFon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47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91" fillId="0" borderId="649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708" applyNumberFormat="0" applyAlignment="0" applyProtection="0"/>
    <xf numFmtId="0" fontId="75" fillId="7" borderId="680" applyNumberFormat="0" applyAlignment="0" applyProtection="0"/>
    <xf numFmtId="0" fontId="91" fillId="0" borderId="683"/>
    <xf numFmtId="0" fontId="100" fillId="0" borderId="686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40" fillId="13" borderId="680" applyNumberFormat="0" applyAlignment="0" applyProtection="0"/>
    <xf numFmtId="0" fontId="111" fillId="14" borderId="680" applyNumberFormat="0" applyAlignment="0" applyProtection="0"/>
    <xf numFmtId="0" fontId="105" fillId="31" borderId="685" applyNumberFormat="0" applyAlignment="0" applyProtection="0"/>
    <xf numFmtId="0" fontId="99" fillId="0" borderId="684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74" fillId="7" borderId="699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40" fillId="13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89" fillId="13" borderId="673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55" fillId="9" borderId="681" applyNumberFormat="0" applyFont="0" applyAlignment="0" applyProtection="0"/>
    <xf numFmtId="0" fontId="106" fillId="31" borderId="680" applyNumberFormat="0" applyAlignment="0" applyProtection="0"/>
    <xf numFmtId="0" fontId="88" fillId="13" borderId="682" applyNumberFormat="0" applyAlignment="0" applyProtection="0"/>
    <xf numFmtId="0" fontId="75" fillId="7" borderId="680" applyNumberFormat="0" applyAlignment="0" applyProtection="0"/>
    <xf numFmtId="0" fontId="40" fillId="13" borderId="652" applyNumberFormat="0" applyAlignment="0" applyProtection="0"/>
    <xf numFmtId="0" fontId="89" fillId="13" borderId="701" applyNumberFormat="0" applyAlignment="0" applyProtection="0"/>
    <xf numFmtId="0" fontId="64" fillId="0" borderId="651">
      <alignment horizontal="left" vertical="center"/>
    </xf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75" fillId="7" borderId="699" applyNumberFormat="0" applyAlignment="0" applyProtection="0"/>
    <xf numFmtId="0" fontId="75" fillId="7" borderId="652" applyNumberFormat="0" applyAlignment="0" applyProtection="0"/>
    <xf numFmtId="0" fontId="40" fillId="13" borderId="652" applyNumberFormat="0" applyAlignment="0" applyProtection="0"/>
    <xf numFmtId="0" fontId="40" fillId="13" borderId="652" applyNumberFormat="0" applyAlignment="0" applyProtection="0"/>
    <xf numFmtId="0" fontId="64" fillId="0" borderId="651">
      <alignment horizontal="left" vertical="center"/>
    </xf>
    <xf numFmtId="0" fontId="3" fillId="9" borderId="653" applyNumberFormat="0" applyFont="0" applyAlignment="0" applyProtection="0"/>
    <xf numFmtId="0" fontId="99" fillId="0" borderId="656" applyNumberFormat="0" applyFill="0" applyAlignment="0" applyProtection="0"/>
    <xf numFmtId="0" fontId="64" fillId="0" borderId="651">
      <alignment horizontal="left" vertical="center"/>
    </xf>
    <xf numFmtId="0" fontId="105" fillId="31" borderId="657" applyNumberFormat="0" applyAlignment="0" applyProtection="0"/>
    <xf numFmtId="0" fontId="106" fillId="31" borderId="652" applyNumberFormat="0" applyAlignment="0" applyProtection="0"/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88" fillId="13" borderId="654" applyNumberFormat="0" applyAlignment="0" applyProtection="0"/>
    <xf numFmtId="0" fontId="100" fillId="0" borderId="658" applyNumberFormat="0" applyFill="0" applyAlignment="0" applyProtection="0"/>
    <xf numFmtId="0" fontId="91" fillId="0" borderId="655"/>
    <xf numFmtId="0" fontId="55" fillId="9" borderId="653" applyNumberFormat="0" applyFont="0" applyAlignment="0" applyProtection="0"/>
    <xf numFmtId="0" fontId="111" fillId="14" borderId="652" applyNumberFormat="0" applyAlignment="0" applyProtection="0"/>
    <xf numFmtId="0" fontId="100" fillId="0" borderId="676" applyNumberFormat="0" applyFill="0" applyAlignment="0" applyProtection="0"/>
    <xf numFmtId="0" fontId="111" fillId="14" borderId="671" applyNumberFormat="0" applyAlignment="0" applyProtection="0"/>
    <xf numFmtId="0" fontId="105" fillId="31" borderId="675" applyNumberFormat="0" applyAlignment="0" applyProtection="0"/>
    <xf numFmtId="0" fontId="99" fillId="0" borderId="674" applyNumberFormat="0" applyFill="0" applyAlignment="0" applyProtection="0"/>
    <xf numFmtId="0" fontId="96" fillId="53" borderId="669"/>
    <xf numFmtId="0" fontId="3" fillId="9" borderId="672" applyNumberFormat="0" applyFont="0" applyAlignment="0" applyProtection="0"/>
    <xf numFmtId="0" fontId="75" fillId="7" borderId="671" applyNumberFormat="0" applyAlignment="0" applyProtection="0"/>
    <xf numFmtId="10" fontId="62" fillId="27" borderId="669" applyNumberFormat="0" applyBorder="0" applyAlignment="0" applyProtection="0"/>
    <xf numFmtId="0" fontId="53" fillId="0" borderId="669"/>
    <xf numFmtId="0" fontId="40" fillId="13" borderId="671" applyNumberFormat="0" applyAlignment="0" applyProtection="0"/>
    <xf numFmtId="5" fontId="39" fillId="0" borderId="650" applyAlignment="0" applyProtection="0"/>
    <xf numFmtId="0" fontId="3" fillId="9" borderId="672" applyNumberFormat="0" applyFont="0" applyAlignment="0" applyProtection="0"/>
    <xf numFmtId="0" fontId="105" fillId="31" borderId="675" applyNumberFormat="0" applyAlignment="0" applyProtection="0"/>
    <xf numFmtId="0" fontId="100" fillId="0" borderId="676" applyNumberFormat="0" applyFill="0" applyAlignment="0" applyProtection="0"/>
    <xf numFmtId="0" fontId="41" fillId="13" borderId="652" applyNumberFormat="0" applyAlignment="0" applyProtection="0"/>
    <xf numFmtId="0" fontId="111" fillId="14" borderId="671" applyNumberFormat="0" applyAlignment="0" applyProtection="0"/>
    <xf numFmtId="10" fontId="62" fillId="27" borderId="677" applyNumberFormat="0" applyBorder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100" fillId="0" borderId="666" applyNumberFormat="0" applyFill="0" applyAlignment="0" applyProtection="0"/>
    <xf numFmtId="0" fontId="74" fillId="7" borderId="662" applyNumberFormat="0" applyAlignment="0" applyProtection="0"/>
    <xf numFmtId="0" fontId="41" fillId="13" borderId="662" applyNumberFormat="0" applyAlignment="0" applyProtection="0"/>
    <xf numFmtId="0" fontId="100" fillId="0" borderId="666" applyNumberFormat="0" applyFill="0" applyAlignment="0" applyProtection="0"/>
    <xf numFmtId="5" fontId="39" fillId="0" borderId="670" applyAlignment="0" applyProtection="0"/>
    <xf numFmtId="0" fontId="41" fillId="13" borderId="671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89" fillId="13" borderId="664" applyNumberFormat="0" applyAlignment="0" applyProtection="0"/>
    <xf numFmtId="0" fontId="3" fillId="9" borderId="663" applyNumberFormat="0" applyFon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72" applyNumberFormat="0" applyFon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33" fillId="9" borderId="653" applyNumberFormat="0" applyFont="0" applyAlignment="0" applyProtection="0"/>
    <xf numFmtId="0" fontId="3" fillId="9" borderId="653" applyNumberFormat="0" applyFont="0" applyAlignment="0" applyProtection="0"/>
    <xf numFmtId="0" fontId="89" fillId="13" borderId="654" applyNumberFormat="0" applyAlignment="0" applyProtection="0"/>
    <xf numFmtId="0" fontId="100" fillId="0" borderId="674" applyNumberFormat="0" applyFill="0" applyAlignment="0" applyProtection="0"/>
    <xf numFmtId="0" fontId="41" fillId="13" borderId="671" applyNumberFormat="0" applyAlignment="0" applyProtection="0"/>
    <xf numFmtId="0" fontId="3" fillId="9" borderId="672" applyNumberFormat="0" applyFont="0" applyAlignment="0" applyProtection="0"/>
    <xf numFmtId="0" fontId="41" fillId="13" borderId="662" applyNumberFormat="0" applyAlignment="0" applyProtection="0"/>
    <xf numFmtId="5" fontId="39" fillId="0" borderId="661" applyAlignment="0" applyProtection="0"/>
    <xf numFmtId="3" fontId="43" fillId="0" borderId="677"/>
    <xf numFmtId="0" fontId="88" fillId="13" borderId="673" applyNumberFormat="0" applyAlignment="0" applyProtection="0"/>
    <xf numFmtId="0" fontId="100" fillId="0" borderId="656" applyNumberFormat="0" applyFill="0" applyAlignment="0" applyProtection="0"/>
    <xf numFmtId="0" fontId="55" fillId="9" borderId="672" applyNumberFormat="0" applyFont="0" applyAlignment="0" applyProtection="0"/>
    <xf numFmtId="0" fontId="89" fillId="13" borderId="654" applyNumberFormat="0" applyAlignment="0" applyProtection="0"/>
    <xf numFmtId="0" fontId="41" fillId="13" borderId="652" applyNumberFormat="0" applyAlignment="0" applyProtection="0"/>
    <xf numFmtId="0" fontId="74" fillId="7" borderId="652" applyNumberFormat="0" applyAlignment="0" applyProtection="0"/>
    <xf numFmtId="0" fontId="100" fillId="0" borderId="656" applyNumberFormat="0" applyFill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3" fillId="9" borderId="653" applyNumberFormat="0" applyFont="0" applyAlignment="0" applyProtection="0"/>
    <xf numFmtId="0" fontId="100" fillId="0" borderId="674" applyNumberFormat="0" applyFill="0" applyAlignment="0" applyProtection="0"/>
    <xf numFmtId="0" fontId="106" fillId="31" borderId="671" applyNumberFormat="0" applyAlignment="0" applyProtection="0"/>
    <xf numFmtId="0" fontId="75" fillId="7" borderId="662" applyNumberFormat="0" applyAlignment="0" applyProtection="0"/>
    <xf numFmtId="0" fontId="96" fillId="53" borderId="677"/>
    <xf numFmtId="0" fontId="74" fillId="7" borderId="671" applyNumberFormat="0" applyAlignment="0" applyProtection="0"/>
    <xf numFmtId="3" fontId="43" fillId="0" borderId="669"/>
    <xf numFmtId="0" fontId="33" fillId="9" borderId="672" applyNumberFormat="0" applyFont="0" applyAlignment="0" applyProtection="0"/>
    <xf numFmtId="0" fontId="55" fillId="9" borderId="672" applyNumberFormat="0" applyFont="0" applyAlignment="0" applyProtection="0"/>
    <xf numFmtId="0" fontId="106" fillId="31" borderId="671" applyNumberFormat="0" applyAlignment="0" applyProtection="0"/>
    <xf numFmtId="0" fontId="74" fillId="7" borderId="671" applyNumberFormat="0" applyAlignment="0" applyProtection="0"/>
    <xf numFmtId="0" fontId="89" fillId="13" borderId="664" applyNumberFormat="0" applyAlignment="0" applyProtection="0"/>
    <xf numFmtId="0" fontId="75" fillId="7" borderId="662" applyNumberFormat="0" applyAlignment="0" applyProtection="0"/>
    <xf numFmtId="0" fontId="88" fillId="13" borderId="673" applyNumberFormat="0" applyAlignment="0" applyProtection="0"/>
    <xf numFmtId="0" fontId="74" fillId="7" borderId="671" applyNumberFormat="0" applyAlignment="0" applyProtection="0"/>
    <xf numFmtId="0" fontId="53" fillId="0" borderId="677"/>
    <xf numFmtId="0" fontId="75" fillId="7" borderId="671" applyNumberFormat="0" applyAlignment="0" applyProtection="0"/>
    <xf numFmtId="0" fontId="99" fillId="0" borderId="674" applyNumberFormat="0" applyFill="0" applyAlignment="0" applyProtection="0"/>
    <xf numFmtId="0" fontId="74" fillId="7" borderId="671" applyNumberFormat="0" applyAlignment="0" applyProtection="0"/>
    <xf numFmtId="0" fontId="40" fillId="13" borderId="662" applyNumberFormat="0" applyAlignment="0" applyProtection="0"/>
    <xf numFmtId="3" fontId="43" fillId="0" borderId="659"/>
    <xf numFmtId="0" fontId="53" fillId="0" borderId="659"/>
    <xf numFmtId="0" fontId="64" fillId="0" borderId="660">
      <alignment horizontal="left" vertical="center"/>
    </xf>
    <xf numFmtId="10" fontId="62" fillId="27" borderId="659" applyNumberFormat="0" applyBorder="0" applyAlignment="0" applyProtection="0"/>
    <xf numFmtId="0" fontId="75" fillId="7" borderId="662" applyNumberFormat="0" applyAlignment="0" applyProtection="0"/>
    <xf numFmtId="0" fontId="33" fillId="9" borderId="663" applyNumberFormat="0" applyFon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6" fillId="53" borderId="659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75" fillId="7" borderId="662" applyNumberFormat="0" applyAlignment="0" applyProtection="0"/>
    <xf numFmtId="0" fontId="40" fillId="13" borderId="662" applyNumberFormat="0" applyAlignment="0" applyProtection="0"/>
    <xf numFmtId="0" fontId="40" fillId="13" borderId="662" applyNumberFormat="0" applyAlignment="0" applyProtection="0"/>
    <xf numFmtId="0" fontId="64" fillId="0" borderId="660">
      <alignment horizontal="left" vertical="center"/>
    </xf>
    <xf numFmtId="0" fontId="3" fillId="9" borderId="663" applyNumberFormat="0" applyFont="0" applyAlignment="0" applyProtection="0"/>
    <xf numFmtId="0" fontId="99" fillId="0" borderId="666" applyNumberFormat="0" applyFill="0" applyAlignment="0" applyProtection="0"/>
    <xf numFmtId="0" fontId="64" fillId="0" borderId="660">
      <alignment horizontal="left" vertical="center"/>
    </xf>
    <xf numFmtId="0" fontId="105" fillId="31" borderId="667" applyNumberFormat="0" applyAlignment="0" applyProtection="0"/>
    <xf numFmtId="0" fontId="106" fillId="31" borderId="662" applyNumberFormat="0" applyAlignment="0" applyProtection="0"/>
    <xf numFmtId="0" fontId="75" fillId="7" borderId="662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88" fillId="13" borderId="664" applyNumberFormat="0" applyAlignment="0" applyProtection="0"/>
    <xf numFmtId="0" fontId="100" fillId="0" borderId="668" applyNumberFormat="0" applyFill="0" applyAlignment="0" applyProtection="0"/>
    <xf numFmtId="0" fontId="91" fillId="0" borderId="665"/>
    <xf numFmtId="0" fontId="55" fillId="9" borderId="663" applyNumberFormat="0" applyFont="0" applyAlignment="0" applyProtection="0"/>
    <xf numFmtId="0" fontId="111" fillId="14" borderId="662" applyNumberFormat="0" applyAlignment="0" applyProtection="0"/>
    <xf numFmtId="0" fontId="89" fillId="13" borderId="673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99" fillId="0" borderId="684" applyNumberFormat="0" applyFill="0" applyAlignment="0" applyProtection="0"/>
    <xf numFmtId="0" fontId="64" fillId="0" borderId="678">
      <alignment horizontal="left" vertical="center"/>
    </xf>
    <xf numFmtId="0" fontId="105" fillId="31" borderId="685" applyNumberFormat="0" applyAlignment="0" applyProtection="0"/>
    <xf numFmtId="0" fontId="106" fillId="31" borderId="680" applyNumberFormat="0" applyAlignment="0" applyProtection="0"/>
    <xf numFmtId="0" fontId="75" fillId="7" borderId="680" applyNumberFormat="0" applyAlignment="0" applyProtection="0"/>
    <xf numFmtId="0" fontId="3" fillId="9" borderId="681" applyNumberFormat="0" applyFont="0" applyAlignment="0" applyProtection="0"/>
    <xf numFmtId="0" fontId="88" fillId="13" borderId="682" applyNumberFormat="0" applyAlignment="0" applyProtection="0"/>
    <xf numFmtId="0" fontId="91" fillId="0" borderId="683"/>
    <xf numFmtId="0" fontId="99" fillId="0" borderId="684" applyNumberFormat="0" applyFill="0" applyAlignment="0" applyProtection="0"/>
    <xf numFmtId="0" fontId="105" fillId="31" borderId="685" applyNumberFormat="0" applyAlignment="0" applyProtection="0"/>
    <xf numFmtId="0" fontId="106" fillId="31" borderId="680" applyNumberFormat="0" applyAlignment="0" applyProtection="0"/>
    <xf numFmtId="0" fontId="111" fillId="14" borderId="680" applyNumberFormat="0" applyAlignment="0" applyProtection="0"/>
    <xf numFmtId="0" fontId="100" fillId="0" borderId="686" applyNumberFormat="0" applyFill="0" applyAlignment="0" applyProtection="0"/>
    <xf numFmtId="0" fontId="55" fillId="9" borderId="681" applyNumberFormat="0" applyFont="0" applyAlignment="0" applyProtection="0"/>
    <xf numFmtId="0" fontId="88" fillId="13" borderId="682" applyNumberFormat="0" applyAlignment="0" applyProtection="0"/>
    <xf numFmtId="0" fontId="100" fillId="0" borderId="686" applyNumberFormat="0" applyFill="0" applyAlignment="0" applyProtection="0"/>
    <xf numFmtId="0" fontId="91" fillId="0" borderId="683"/>
    <xf numFmtId="0" fontId="55" fillId="9" borderId="681" applyNumberFormat="0" applyFont="0" applyAlignment="0" applyProtection="0"/>
    <xf numFmtId="0" fontId="111" fillId="14" borderId="680" applyNumberFormat="0" applyAlignment="0" applyProtection="0"/>
    <xf numFmtId="0" fontId="100" fillId="0" borderId="704" applyNumberFormat="0" applyFill="0" applyAlignment="0" applyProtection="0"/>
    <xf numFmtId="0" fontId="111" fillId="14" borderId="699" applyNumberFormat="0" applyAlignment="0" applyProtection="0"/>
    <xf numFmtId="0" fontId="105" fillId="31" borderId="703" applyNumberFormat="0" applyAlignment="0" applyProtection="0"/>
    <xf numFmtId="0" fontId="99" fillId="0" borderId="702" applyNumberFormat="0" applyFill="0" applyAlignment="0" applyProtection="0"/>
    <xf numFmtId="0" fontId="96" fillId="53" borderId="697"/>
    <xf numFmtId="0" fontId="3" fillId="9" borderId="700" applyNumberFormat="0" applyFont="0" applyAlignment="0" applyProtection="0"/>
    <xf numFmtId="0" fontId="75" fillId="7" borderId="699" applyNumberFormat="0" applyAlignment="0" applyProtection="0"/>
    <xf numFmtId="10" fontId="62" fillId="27" borderId="697" applyNumberFormat="0" applyBorder="0" applyAlignment="0" applyProtection="0"/>
    <xf numFmtId="0" fontId="53" fillId="0" borderId="697"/>
    <xf numFmtId="0" fontId="40" fillId="13" borderId="699" applyNumberFormat="0" applyAlignment="0" applyProtection="0"/>
    <xf numFmtId="5" fontId="39" fillId="0" borderId="679" applyAlignment="0" applyProtection="0"/>
    <xf numFmtId="0" fontId="3" fillId="9" borderId="700" applyNumberFormat="0" applyFont="0" applyAlignment="0" applyProtection="0"/>
    <xf numFmtId="0" fontId="105" fillId="31" borderId="703" applyNumberFormat="0" applyAlignment="0" applyProtection="0"/>
    <xf numFmtId="0" fontId="100" fillId="0" borderId="704" applyNumberFormat="0" applyFill="0" applyAlignment="0" applyProtection="0"/>
    <xf numFmtId="0" fontId="41" fillId="13" borderId="680" applyNumberFormat="0" applyAlignment="0" applyProtection="0"/>
    <xf numFmtId="0" fontId="111" fillId="14" borderId="699" applyNumberFormat="0" applyAlignment="0" applyProtection="0"/>
    <xf numFmtId="10" fontId="62" fillId="27" borderId="705" applyNumberFormat="0" applyBorder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100" fillId="0" borderId="694" applyNumberFormat="0" applyFill="0" applyAlignment="0" applyProtection="0"/>
    <xf numFmtId="0" fontId="74" fillId="7" borderId="690" applyNumberFormat="0" applyAlignment="0" applyProtection="0"/>
    <xf numFmtId="0" fontId="41" fillId="13" borderId="690" applyNumberFormat="0" applyAlignment="0" applyProtection="0"/>
    <xf numFmtId="0" fontId="100" fillId="0" borderId="694" applyNumberFormat="0" applyFill="0" applyAlignment="0" applyProtection="0"/>
    <xf numFmtId="5" fontId="39" fillId="0" borderId="698" applyAlignment="0" applyProtection="0"/>
    <xf numFmtId="0" fontId="41" fillId="13" borderId="699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89" fillId="13" borderId="692" applyNumberFormat="0" applyAlignment="0" applyProtection="0"/>
    <xf numFmtId="0" fontId="3" fillId="9" borderId="691" applyNumberFormat="0" applyFon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700" applyNumberFormat="0" applyFon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33" fillId="9" borderId="681" applyNumberFormat="0" applyFont="0" applyAlignment="0" applyProtection="0"/>
    <xf numFmtId="0" fontId="3" fillId="9" borderId="681" applyNumberFormat="0" applyFont="0" applyAlignment="0" applyProtection="0"/>
    <xf numFmtId="0" fontId="89" fillId="13" borderId="682" applyNumberFormat="0" applyAlignment="0" applyProtection="0"/>
    <xf numFmtId="0" fontId="100" fillId="0" borderId="702" applyNumberFormat="0" applyFill="0" applyAlignment="0" applyProtection="0"/>
    <xf numFmtId="0" fontId="41" fillId="13" borderId="699" applyNumberFormat="0" applyAlignment="0" applyProtection="0"/>
    <xf numFmtId="0" fontId="3" fillId="9" borderId="700" applyNumberFormat="0" applyFont="0" applyAlignment="0" applyProtection="0"/>
    <xf numFmtId="0" fontId="41" fillId="13" borderId="690" applyNumberFormat="0" applyAlignment="0" applyProtection="0"/>
    <xf numFmtId="5" fontId="39" fillId="0" borderId="689" applyAlignment="0" applyProtection="0"/>
    <xf numFmtId="3" fontId="43" fillId="0" borderId="705"/>
    <xf numFmtId="0" fontId="88" fillId="13" borderId="701" applyNumberFormat="0" applyAlignment="0" applyProtection="0"/>
    <xf numFmtId="0" fontId="100" fillId="0" borderId="684" applyNumberFormat="0" applyFill="0" applyAlignment="0" applyProtection="0"/>
    <xf numFmtId="0" fontId="55" fillId="9" borderId="700" applyNumberFormat="0" applyFont="0" applyAlignment="0" applyProtection="0"/>
    <xf numFmtId="0" fontId="89" fillId="13" borderId="682" applyNumberFormat="0" applyAlignment="0" applyProtection="0"/>
    <xf numFmtId="0" fontId="41" fillId="13" borderId="680" applyNumberFormat="0" applyAlignment="0" applyProtection="0"/>
    <xf numFmtId="0" fontId="74" fillId="7" borderId="680" applyNumberFormat="0" applyAlignment="0" applyProtection="0"/>
    <xf numFmtId="0" fontId="100" fillId="0" borderId="684" applyNumberFormat="0" applyFill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3" fillId="9" borderId="681" applyNumberFormat="0" applyFont="0" applyAlignment="0" applyProtection="0"/>
    <xf numFmtId="0" fontId="100" fillId="0" borderId="702" applyNumberFormat="0" applyFill="0" applyAlignment="0" applyProtection="0"/>
    <xf numFmtId="0" fontId="106" fillId="31" borderId="699" applyNumberFormat="0" applyAlignment="0" applyProtection="0"/>
    <xf numFmtId="0" fontId="75" fillId="7" borderId="690" applyNumberFormat="0" applyAlignment="0" applyProtection="0"/>
    <xf numFmtId="0" fontId="96" fillId="53" borderId="705"/>
    <xf numFmtId="0" fontId="74" fillId="7" borderId="699" applyNumberFormat="0" applyAlignment="0" applyProtection="0"/>
    <xf numFmtId="3" fontId="43" fillId="0" borderId="697"/>
    <xf numFmtId="0" fontId="33" fillId="9" borderId="700" applyNumberFormat="0" applyFont="0" applyAlignment="0" applyProtection="0"/>
    <xf numFmtId="0" fontId="55" fillId="9" borderId="700" applyNumberFormat="0" applyFont="0" applyAlignment="0" applyProtection="0"/>
    <xf numFmtId="0" fontId="106" fillId="31" borderId="699" applyNumberFormat="0" applyAlignment="0" applyProtection="0"/>
    <xf numFmtId="0" fontId="74" fillId="7" borderId="699" applyNumberFormat="0" applyAlignment="0" applyProtection="0"/>
    <xf numFmtId="0" fontId="89" fillId="13" borderId="692" applyNumberFormat="0" applyAlignment="0" applyProtection="0"/>
    <xf numFmtId="0" fontId="75" fillId="7" borderId="690" applyNumberFormat="0" applyAlignment="0" applyProtection="0"/>
    <xf numFmtId="0" fontId="88" fillId="13" borderId="701" applyNumberFormat="0" applyAlignment="0" applyProtection="0"/>
    <xf numFmtId="0" fontId="74" fillId="7" borderId="699" applyNumberFormat="0" applyAlignment="0" applyProtection="0"/>
    <xf numFmtId="0" fontId="53" fillId="0" borderId="705"/>
    <xf numFmtId="0" fontId="75" fillId="7" borderId="699" applyNumberFormat="0" applyAlignment="0" applyProtection="0"/>
    <xf numFmtId="0" fontId="99" fillId="0" borderId="702" applyNumberFormat="0" applyFill="0" applyAlignment="0" applyProtection="0"/>
    <xf numFmtId="0" fontId="74" fillId="7" borderId="699" applyNumberFormat="0" applyAlignment="0" applyProtection="0"/>
    <xf numFmtId="0" fontId="40" fillId="13" borderId="690" applyNumberFormat="0" applyAlignment="0" applyProtection="0"/>
    <xf numFmtId="3" fontId="43" fillId="0" borderId="687"/>
    <xf numFmtId="0" fontId="53" fillId="0" borderId="687"/>
    <xf numFmtId="0" fontId="64" fillId="0" borderId="688">
      <alignment horizontal="left" vertical="center"/>
    </xf>
    <xf numFmtId="10" fontId="62" fillId="27" borderId="687" applyNumberFormat="0" applyBorder="0" applyAlignment="0" applyProtection="0"/>
    <xf numFmtId="0" fontId="75" fillId="7" borderId="690" applyNumberFormat="0" applyAlignment="0" applyProtection="0"/>
    <xf numFmtId="0" fontId="33" fillId="9" borderId="691" applyNumberFormat="0" applyFon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6" fillId="53" borderId="687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75" fillId="7" borderId="690" applyNumberFormat="0" applyAlignment="0" applyProtection="0"/>
    <xf numFmtId="0" fontId="40" fillId="13" borderId="690" applyNumberFormat="0" applyAlignment="0" applyProtection="0"/>
    <xf numFmtId="0" fontId="40" fillId="13" borderId="690" applyNumberFormat="0" applyAlignment="0" applyProtection="0"/>
    <xf numFmtId="0" fontId="64" fillId="0" borderId="688">
      <alignment horizontal="left" vertical="center"/>
    </xf>
    <xf numFmtId="0" fontId="3" fillId="9" borderId="691" applyNumberFormat="0" applyFont="0" applyAlignment="0" applyProtection="0"/>
    <xf numFmtId="0" fontId="99" fillId="0" borderId="694" applyNumberFormat="0" applyFill="0" applyAlignment="0" applyProtection="0"/>
    <xf numFmtId="0" fontId="64" fillId="0" borderId="688">
      <alignment horizontal="left" vertical="center"/>
    </xf>
    <xf numFmtId="0" fontId="105" fillId="31" borderId="695" applyNumberFormat="0" applyAlignment="0" applyProtection="0"/>
    <xf numFmtId="0" fontId="106" fillId="31" borderId="690" applyNumberFormat="0" applyAlignment="0" applyProtection="0"/>
    <xf numFmtId="0" fontId="75" fillId="7" borderId="690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88" fillId="13" borderId="692" applyNumberFormat="0" applyAlignment="0" applyProtection="0"/>
    <xf numFmtId="0" fontId="100" fillId="0" borderId="696" applyNumberFormat="0" applyFill="0" applyAlignment="0" applyProtection="0"/>
    <xf numFmtId="0" fontId="91" fillId="0" borderId="693"/>
    <xf numFmtId="0" fontId="55" fillId="9" borderId="691" applyNumberFormat="0" applyFont="0" applyAlignment="0" applyProtection="0"/>
    <xf numFmtId="0" fontId="111" fillId="14" borderId="690" applyNumberFormat="0" applyAlignment="0" applyProtection="0"/>
    <xf numFmtId="0" fontId="89" fillId="13" borderId="701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100" fillId="0" borderId="808" applyNumberFormat="0" applyFill="0" applyAlignment="0" applyProtection="0"/>
    <xf numFmtId="0" fontId="105" fillId="31" borderId="807" applyNumberFormat="0" applyAlignment="0" applyProtection="0"/>
    <xf numFmtId="0" fontId="99" fillId="0" borderId="806" applyNumberFormat="0" applyFill="0" applyAlignment="0" applyProtection="0"/>
    <xf numFmtId="0" fontId="41" fillId="13" borderId="876" applyNumberFormat="0" applyAlignment="0" applyProtection="0"/>
    <xf numFmtId="0" fontId="53" fillId="0" borderId="799"/>
    <xf numFmtId="0" fontId="40" fillId="13" borderId="718" applyNumberFormat="0" applyAlignment="0" applyProtection="0"/>
    <xf numFmtId="0" fontId="99" fillId="0" borderId="880" applyNumberFormat="0" applyFill="0" applyAlignment="0" applyProtection="0"/>
    <xf numFmtId="3" fontId="43" fillId="0" borderId="715"/>
    <xf numFmtId="0" fontId="3" fillId="9" borderId="793" applyNumberFormat="0" applyFont="0" applyAlignment="0" applyProtection="0"/>
    <xf numFmtId="0" fontId="53" fillId="0" borderId="715"/>
    <xf numFmtId="0" fontId="64" fillId="0" borderId="716">
      <alignment horizontal="left" vertical="center"/>
    </xf>
    <xf numFmtId="10" fontId="62" fillId="27" borderId="715" applyNumberFormat="0" applyBorder="0" applyAlignment="0" applyProtection="0"/>
    <xf numFmtId="0" fontId="75" fillId="7" borderId="718" applyNumberFormat="0" applyAlignment="0" applyProtection="0"/>
    <xf numFmtId="181" fontId="53" fillId="0" borderId="865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75" fillId="7" borderId="792" applyNumberFormat="0" applyAlignment="0" applyProtection="0"/>
    <xf numFmtId="0" fontId="3" fillId="9" borderId="877" applyNumberFormat="0" applyFon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41" fillId="13" borderId="792" applyNumberFormat="0" applyAlignment="0" applyProtection="0"/>
    <xf numFmtId="0" fontId="91" fillId="0" borderId="889"/>
    <xf numFmtId="0" fontId="91" fillId="0" borderId="721"/>
    <xf numFmtId="0" fontId="96" fillId="53" borderId="715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53" fillId="0" borderId="883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41" fillId="13" borderId="792" applyNumberFormat="0" applyAlignment="0" applyProtection="0"/>
    <xf numFmtId="0" fontId="1" fillId="0" borderId="0"/>
    <xf numFmtId="0" fontId="75" fillId="7" borderId="792" applyNumberFormat="0" applyAlignment="0" applyProtection="0"/>
    <xf numFmtId="0" fontId="111" fillId="14" borderId="792" applyNumberFormat="0" applyAlignment="0" applyProtection="0"/>
    <xf numFmtId="0" fontId="55" fillId="9" borderId="793" applyNumberFormat="0" applyFont="0" applyAlignment="0" applyProtection="0"/>
    <xf numFmtId="0" fontId="99" fillId="0" borderId="796" applyNumberFormat="0" applyFill="0" applyAlignment="0" applyProtection="0"/>
    <xf numFmtId="0" fontId="74" fillId="7" borderId="792" applyNumberFormat="0" applyAlignment="0" applyProtection="0"/>
    <xf numFmtId="0" fontId="75" fillId="7" borderId="718" applyNumberFormat="0" applyAlignment="0" applyProtection="0"/>
    <xf numFmtId="0" fontId="40" fillId="13" borderId="718" applyNumberFormat="0" applyAlignment="0" applyProtection="0"/>
    <xf numFmtId="0" fontId="40" fillId="13" borderId="718" applyNumberFormat="0" applyAlignment="0" applyProtection="0"/>
    <xf numFmtId="3" fontId="43" fillId="0" borderId="697"/>
    <xf numFmtId="0" fontId="64" fillId="0" borderId="716">
      <alignment horizontal="left" vertical="center"/>
    </xf>
    <xf numFmtId="0" fontId="3" fillId="9" borderId="719" applyNumberFormat="0" applyFont="0" applyAlignment="0" applyProtection="0"/>
    <xf numFmtId="0" fontId="53" fillId="0" borderId="697"/>
    <xf numFmtId="0" fontId="99" fillId="0" borderId="722" applyNumberFormat="0" applyFill="0" applyAlignment="0" applyProtection="0"/>
    <xf numFmtId="0" fontId="64" fillId="0" borderId="716">
      <alignment horizontal="left" vertical="center"/>
    </xf>
    <xf numFmtId="0" fontId="105" fillId="31" borderId="723" applyNumberFormat="0" applyAlignment="0" applyProtection="0"/>
    <xf numFmtId="0" fontId="106" fillId="31" borderId="718" applyNumberFormat="0" applyAlignment="0" applyProtection="0"/>
    <xf numFmtId="10" fontId="62" fillId="27" borderId="697" applyNumberFormat="0" applyBorder="0" applyAlignment="0" applyProtection="0"/>
    <xf numFmtId="0" fontId="75" fillId="7" borderId="718" applyNumberForma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91" fillId="0" borderId="721"/>
    <xf numFmtId="0" fontId="96" fillId="53" borderId="697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88" fillId="13" borderId="720" applyNumberFormat="0" applyAlignment="0" applyProtection="0"/>
    <xf numFmtId="0" fontId="100" fillId="0" borderId="724" applyNumberFormat="0" applyFill="0" applyAlignment="0" applyProtection="0"/>
    <xf numFmtId="0" fontId="74" fillId="7" borderId="792" applyNumberFormat="0" applyAlignment="0" applyProtection="0"/>
    <xf numFmtId="0" fontId="91" fillId="0" borderId="721"/>
    <xf numFmtId="0" fontId="55" fillId="9" borderId="719" applyNumberFormat="0" applyFont="0" applyAlignment="0" applyProtection="0"/>
    <xf numFmtId="0" fontId="111" fillId="14" borderId="718" applyNumberFormat="0" applyAlignment="0" applyProtection="0"/>
    <xf numFmtId="0" fontId="88" fillId="13" borderId="888" applyNumberFormat="0" applyAlignment="0" applyProtection="0"/>
    <xf numFmtId="0" fontId="100" fillId="0" borderId="742" applyNumberFormat="0" applyFill="0" applyAlignment="0" applyProtection="0"/>
    <xf numFmtId="0" fontId="111" fillId="14" borderId="737" applyNumberFormat="0" applyAlignment="0" applyProtection="0"/>
    <xf numFmtId="0" fontId="105" fillId="31" borderId="741" applyNumberFormat="0" applyAlignment="0" applyProtection="0"/>
    <xf numFmtId="0" fontId="99" fillId="0" borderId="740" applyNumberFormat="0" applyFill="0" applyAlignment="0" applyProtection="0"/>
    <xf numFmtId="0" fontId="96" fillId="53" borderId="735"/>
    <xf numFmtId="0" fontId="3" fillId="9" borderId="738" applyNumberFormat="0" applyFont="0" applyAlignment="0" applyProtection="0"/>
    <xf numFmtId="0" fontId="75" fillId="7" borderId="737" applyNumberFormat="0" applyAlignment="0" applyProtection="0"/>
    <xf numFmtId="10" fontId="62" fillId="27" borderId="735" applyNumberFormat="0" applyBorder="0" applyAlignment="0" applyProtection="0"/>
    <xf numFmtId="0" fontId="53" fillId="0" borderId="735"/>
    <xf numFmtId="0" fontId="40" fillId="13" borderId="737" applyNumberFormat="0" applyAlignment="0" applyProtection="0"/>
    <xf numFmtId="5" fontId="39" fillId="0" borderId="717" applyAlignment="0" applyProtection="0"/>
    <xf numFmtId="0" fontId="3" fillId="9" borderId="738" applyNumberFormat="0" applyFont="0" applyAlignment="0" applyProtection="0"/>
    <xf numFmtId="0" fontId="105" fillId="31" borderId="741" applyNumberFormat="0" applyAlignment="0" applyProtection="0"/>
    <xf numFmtId="0" fontId="100" fillId="0" borderId="742" applyNumberFormat="0" applyFill="0" applyAlignment="0" applyProtection="0"/>
    <xf numFmtId="0" fontId="41" fillId="13" borderId="718" applyNumberFormat="0" applyAlignment="0" applyProtection="0"/>
    <xf numFmtId="0" fontId="111" fillId="14" borderId="737" applyNumberFormat="0" applyAlignment="0" applyProtection="0"/>
    <xf numFmtId="10" fontId="62" fillId="27" borderId="743" applyNumberFormat="0" applyBorder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100" fillId="0" borderId="732" applyNumberFormat="0" applyFill="0" applyAlignment="0" applyProtection="0"/>
    <xf numFmtId="0" fontId="74" fillId="7" borderId="728" applyNumberFormat="0" applyAlignment="0" applyProtection="0"/>
    <xf numFmtId="0" fontId="41" fillId="13" borderId="728" applyNumberFormat="0" applyAlignment="0" applyProtection="0"/>
    <xf numFmtId="0" fontId="100" fillId="0" borderId="732" applyNumberFormat="0" applyFill="0" applyAlignment="0" applyProtection="0"/>
    <xf numFmtId="5" fontId="39" fillId="0" borderId="736" applyAlignment="0" applyProtection="0"/>
    <xf numFmtId="0" fontId="41" fillId="13" borderId="737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89" fillId="13" borderId="730" applyNumberFormat="0" applyAlignment="0" applyProtection="0"/>
    <xf numFmtId="0" fontId="3" fillId="9" borderId="729" applyNumberFormat="0" applyFon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38" applyNumberFormat="0" applyFon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33" fillId="9" borderId="719" applyNumberFormat="0" applyFont="0" applyAlignment="0" applyProtection="0"/>
    <xf numFmtId="0" fontId="3" fillId="9" borderId="719" applyNumberFormat="0" applyFont="0" applyAlignment="0" applyProtection="0"/>
    <xf numFmtId="0" fontId="89" fillId="13" borderId="720" applyNumberFormat="0" applyAlignment="0" applyProtection="0"/>
    <xf numFmtId="0" fontId="100" fillId="0" borderId="740" applyNumberFormat="0" applyFill="0" applyAlignment="0" applyProtection="0"/>
    <xf numFmtId="0" fontId="41" fillId="13" borderId="737" applyNumberFormat="0" applyAlignment="0" applyProtection="0"/>
    <xf numFmtId="0" fontId="3" fillId="9" borderId="738" applyNumberFormat="0" applyFont="0" applyAlignment="0" applyProtection="0"/>
    <xf numFmtId="0" fontId="41" fillId="13" borderId="728" applyNumberFormat="0" applyAlignment="0" applyProtection="0"/>
    <xf numFmtId="5" fontId="39" fillId="0" borderId="727" applyAlignment="0" applyProtection="0"/>
    <xf numFmtId="3" fontId="43" fillId="0" borderId="743"/>
    <xf numFmtId="0" fontId="88" fillId="13" borderId="739" applyNumberFormat="0" applyAlignment="0" applyProtection="0"/>
    <xf numFmtId="0" fontId="100" fillId="0" borderId="722" applyNumberFormat="0" applyFill="0" applyAlignment="0" applyProtection="0"/>
    <xf numFmtId="0" fontId="55" fillId="9" borderId="738" applyNumberFormat="0" applyFont="0" applyAlignment="0" applyProtection="0"/>
    <xf numFmtId="0" fontId="89" fillId="13" borderId="720" applyNumberFormat="0" applyAlignment="0" applyProtection="0"/>
    <xf numFmtId="0" fontId="41" fillId="13" borderId="718" applyNumberFormat="0" applyAlignment="0" applyProtection="0"/>
    <xf numFmtId="0" fontId="74" fillId="7" borderId="718" applyNumberFormat="0" applyAlignment="0" applyProtection="0"/>
    <xf numFmtId="0" fontId="100" fillId="0" borderId="722" applyNumberFormat="0" applyFill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3" fillId="9" borderId="719" applyNumberFormat="0" applyFont="0" applyAlignment="0" applyProtection="0"/>
    <xf numFmtId="0" fontId="100" fillId="0" borderId="740" applyNumberFormat="0" applyFill="0" applyAlignment="0" applyProtection="0"/>
    <xf numFmtId="0" fontId="106" fillId="31" borderId="737" applyNumberFormat="0" applyAlignment="0" applyProtection="0"/>
    <xf numFmtId="0" fontId="75" fillId="7" borderId="728" applyNumberFormat="0" applyAlignment="0" applyProtection="0"/>
    <xf numFmtId="0" fontId="96" fillId="53" borderId="743"/>
    <xf numFmtId="0" fontId="74" fillId="7" borderId="737" applyNumberFormat="0" applyAlignment="0" applyProtection="0"/>
    <xf numFmtId="3" fontId="43" fillId="0" borderId="735"/>
    <xf numFmtId="0" fontId="33" fillId="9" borderId="738" applyNumberFormat="0" applyFont="0" applyAlignment="0" applyProtection="0"/>
    <xf numFmtId="0" fontId="55" fillId="9" borderId="738" applyNumberFormat="0" applyFont="0" applyAlignment="0" applyProtection="0"/>
    <xf numFmtId="0" fontId="106" fillId="31" borderId="737" applyNumberFormat="0" applyAlignment="0" applyProtection="0"/>
    <xf numFmtId="0" fontId="74" fillId="7" borderId="737" applyNumberFormat="0" applyAlignment="0" applyProtection="0"/>
    <xf numFmtId="0" fontId="89" fillId="13" borderId="730" applyNumberFormat="0" applyAlignment="0" applyProtection="0"/>
    <xf numFmtId="0" fontId="75" fillId="7" borderId="728" applyNumberFormat="0" applyAlignment="0" applyProtection="0"/>
    <xf numFmtId="0" fontId="88" fillId="13" borderId="739" applyNumberFormat="0" applyAlignment="0" applyProtection="0"/>
    <xf numFmtId="0" fontId="74" fillId="7" borderId="737" applyNumberFormat="0" applyAlignment="0" applyProtection="0"/>
    <xf numFmtId="0" fontId="64" fillId="0" borderId="707">
      <alignment horizontal="left" vertical="center"/>
    </xf>
    <xf numFmtId="0" fontId="53" fillId="0" borderId="743"/>
    <xf numFmtId="0" fontId="75" fillId="7" borderId="737" applyNumberFormat="0" applyAlignment="0" applyProtection="0"/>
    <xf numFmtId="0" fontId="99" fillId="0" borderId="740" applyNumberFormat="0" applyFill="0" applyAlignment="0" applyProtection="0"/>
    <xf numFmtId="0" fontId="74" fillId="7" borderId="737" applyNumberFormat="0" applyAlignment="0" applyProtection="0"/>
    <xf numFmtId="0" fontId="40" fillId="13" borderId="728" applyNumberFormat="0" applyAlignment="0" applyProtection="0"/>
    <xf numFmtId="3" fontId="43" fillId="0" borderId="725"/>
    <xf numFmtId="0" fontId="53" fillId="0" borderId="725"/>
    <xf numFmtId="0" fontId="64" fillId="0" borderId="726">
      <alignment horizontal="left" vertical="center"/>
    </xf>
    <xf numFmtId="10" fontId="62" fillId="27" borderId="725" applyNumberFormat="0" applyBorder="0" applyAlignment="0" applyProtection="0"/>
    <xf numFmtId="0" fontId="75" fillId="7" borderId="728" applyNumberFormat="0" applyAlignment="0" applyProtection="0"/>
    <xf numFmtId="0" fontId="33" fillId="9" borderId="729" applyNumberFormat="0" applyFon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6" fillId="53" borderId="725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75" fillId="7" borderId="728" applyNumberFormat="0" applyAlignment="0" applyProtection="0"/>
    <xf numFmtId="0" fontId="40" fillId="13" borderId="728" applyNumberFormat="0" applyAlignment="0" applyProtection="0"/>
    <xf numFmtId="0" fontId="40" fillId="13" borderId="728" applyNumberFormat="0" applyAlignment="0" applyProtection="0"/>
    <xf numFmtId="0" fontId="64" fillId="0" borderId="726">
      <alignment horizontal="left" vertical="center"/>
    </xf>
    <xf numFmtId="0" fontId="3" fillId="9" borderId="729" applyNumberFormat="0" applyFont="0" applyAlignment="0" applyProtection="0"/>
    <xf numFmtId="0" fontId="99" fillId="0" borderId="732" applyNumberFormat="0" applyFill="0" applyAlignment="0" applyProtection="0"/>
    <xf numFmtId="0" fontId="64" fillId="0" borderId="726">
      <alignment horizontal="left" vertical="center"/>
    </xf>
    <xf numFmtId="0" fontId="105" fillId="31" borderId="733" applyNumberFormat="0" applyAlignment="0" applyProtection="0"/>
    <xf numFmtId="0" fontId="106" fillId="31" borderId="728" applyNumberFormat="0" applyAlignment="0" applyProtection="0"/>
    <xf numFmtId="0" fontId="75" fillId="7" borderId="728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88" fillId="13" borderId="730" applyNumberFormat="0" applyAlignment="0" applyProtection="0"/>
    <xf numFmtId="0" fontId="100" fillId="0" borderId="734" applyNumberFormat="0" applyFill="0" applyAlignment="0" applyProtection="0"/>
    <xf numFmtId="0" fontId="91" fillId="0" borderId="731"/>
    <xf numFmtId="0" fontId="55" fillId="9" borderId="729" applyNumberFormat="0" applyFont="0" applyAlignment="0" applyProtection="0"/>
    <xf numFmtId="0" fontId="111" fillId="14" borderId="728" applyNumberFormat="0" applyAlignment="0" applyProtection="0"/>
    <xf numFmtId="0" fontId="89" fillId="13" borderId="739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07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07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879"/>
    <xf numFmtId="0" fontId="75" fillId="7" borderId="764" applyNumberFormat="0" applyAlignment="0" applyProtection="0"/>
    <xf numFmtId="0" fontId="91" fillId="0" borderId="767"/>
    <xf numFmtId="0" fontId="100" fillId="0" borderId="770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40" fillId="13" borderId="764" applyNumberFormat="0" applyAlignment="0" applyProtection="0"/>
    <xf numFmtId="0" fontId="111" fillId="14" borderId="764" applyNumberFormat="0" applyAlignment="0" applyProtection="0"/>
    <xf numFmtId="0" fontId="105" fillId="31" borderId="769" applyNumberFormat="0" applyAlignment="0" applyProtection="0"/>
    <xf numFmtId="0" fontId="99" fillId="0" borderId="768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74" fillId="7" borderId="783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3" fillId="9" borderId="738" applyNumberFormat="0" applyFont="0" applyAlignment="0" applyProtection="0"/>
    <xf numFmtId="0" fontId="40" fillId="13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89" fillId="13" borderId="757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55" fillId="9" borderId="765" applyNumberFormat="0" applyFont="0" applyAlignment="0" applyProtection="0"/>
    <xf numFmtId="0" fontId="106" fillId="31" borderId="764" applyNumberFormat="0" applyAlignment="0" applyProtection="0"/>
    <xf numFmtId="0" fontId="88" fillId="13" borderId="766" applyNumberFormat="0" applyAlignment="0" applyProtection="0"/>
    <xf numFmtId="0" fontId="75" fillId="7" borderId="764" applyNumberFormat="0" applyAlignment="0" applyProtection="0"/>
    <xf numFmtId="0" fontId="40" fillId="13" borderId="737" applyNumberFormat="0" applyAlignment="0" applyProtection="0"/>
    <xf numFmtId="0" fontId="89" fillId="13" borderId="785" applyNumberFormat="0" applyAlignment="0" applyProtection="0"/>
    <xf numFmtId="0" fontId="64" fillId="0" borderId="744">
      <alignment horizontal="left" vertical="center"/>
    </xf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75" fillId="7" borderId="783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44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44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91" fillId="0" borderId="745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100" fillId="0" borderId="760" applyNumberFormat="0" applyFill="0" applyAlignment="0" applyProtection="0"/>
    <xf numFmtId="0" fontId="111" fillId="14" borderId="755" applyNumberFormat="0" applyAlignment="0" applyProtection="0"/>
    <xf numFmtId="0" fontId="105" fillId="31" borderId="759" applyNumberFormat="0" applyAlignment="0" applyProtection="0"/>
    <xf numFmtId="0" fontId="99" fillId="0" borderId="758" applyNumberFormat="0" applyFill="0" applyAlignment="0" applyProtection="0"/>
    <xf numFmtId="0" fontId="96" fillId="53" borderId="753"/>
    <xf numFmtId="0" fontId="3" fillId="9" borderId="756" applyNumberFormat="0" applyFont="0" applyAlignment="0" applyProtection="0"/>
    <xf numFmtId="0" fontId="75" fillId="7" borderId="755" applyNumberFormat="0" applyAlignment="0" applyProtection="0"/>
    <xf numFmtId="10" fontId="62" fillId="27" borderId="753" applyNumberFormat="0" applyBorder="0" applyAlignment="0" applyProtection="0"/>
    <xf numFmtId="0" fontId="53" fillId="0" borderId="753"/>
    <xf numFmtId="0" fontId="40" fillId="13" borderId="755" applyNumberFormat="0" applyAlignment="0" applyProtection="0"/>
    <xf numFmtId="5" fontId="39" fillId="0" borderId="698" applyAlignment="0" applyProtection="0"/>
    <xf numFmtId="0" fontId="3" fillId="9" borderId="756" applyNumberFormat="0" applyFont="0" applyAlignment="0" applyProtection="0"/>
    <xf numFmtId="0" fontId="105" fillId="31" borderId="759" applyNumberFormat="0" applyAlignment="0" applyProtection="0"/>
    <xf numFmtId="0" fontId="100" fillId="0" borderId="760" applyNumberFormat="0" applyFill="0" applyAlignment="0" applyProtection="0"/>
    <xf numFmtId="0" fontId="41" fillId="13" borderId="737" applyNumberFormat="0" applyAlignment="0" applyProtection="0"/>
    <xf numFmtId="0" fontId="111" fillId="14" borderId="755" applyNumberFormat="0" applyAlignment="0" applyProtection="0"/>
    <xf numFmtId="10" fontId="62" fillId="27" borderId="761" applyNumberFormat="0" applyBorder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100" fillId="0" borderId="750" applyNumberFormat="0" applyFill="0" applyAlignment="0" applyProtection="0"/>
    <xf numFmtId="0" fontId="74" fillId="7" borderId="747" applyNumberFormat="0" applyAlignment="0" applyProtection="0"/>
    <xf numFmtId="0" fontId="41" fillId="13" borderId="747" applyNumberFormat="0" applyAlignment="0" applyProtection="0"/>
    <xf numFmtId="0" fontId="100" fillId="0" borderId="750" applyNumberFormat="0" applyFill="0" applyAlignment="0" applyProtection="0"/>
    <xf numFmtId="5" fontId="39" fillId="0" borderId="754" applyAlignment="0" applyProtection="0"/>
    <xf numFmtId="0" fontId="41" fillId="13" borderId="755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89" fillId="13" borderId="749" applyNumberFormat="0" applyAlignment="0" applyProtection="0"/>
    <xf numFmtId="0" fontId="3" fillId="9" borderId="748" applyNumberFormat="0" applyFon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56" applyNumberFormat="0" applyFon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89" fillId="13" borderId="739" applyNumberFormat="0" applyAlignment="0" applyProtection="0"/>
    <xf numFmtId="0" fontId="100" fillId="0" borderId="758" applyNumberFormat="0" applyFill="0" applyAlignment="0" applyProtection="0"/>
    <xf numFmtId="0" fontId="41" fillId="13" borderId="755" applyNumberFormat="0" applyAlignment="0" applyProtection="0"/>
    <xf numFmtId="0" fontId="3" fillId="9" borderId="756" applyNumberFormat="0" applyFont="0" applyAlignment="0" applyProtection="0"/>
    <xf numFmtId="0" fontId="41" fillId="13" borderId="747" applyNumberFormat="0" applyAlignment="0" applyProtection="0"/>
    <xf numFmtId="5" fontId="39" fillId="0" borderId="746" applyAlignment="0" applyProtection="0"/>
    <xf numFmtId="3" fontId="43" fillId="0" borderId="761"/>
    <xf numFmtId="0" fontId="88" fillId="13" borderId="757" applyNumberFormat="0" applyAlignment="0" applyProtection="0"/>
    <xf numFmtId="0" fontId="100" fillId="0" borderId="740" applyNumberFormat="0" applyFill="0" applyAlignment="0" applyProtection="0"/>
    <xf numFmtId="0" fontId="55" fillId="9" borderId="756" applyNumberFormat="0" applyFont="0" applyAlignment="0" applyProtection="0"/>
    <xf numFmtId="0" fontId="89" fillId="13" borderId="739" applyNumberFormat="0" applyAlignment="0" applyProtection="0"/>
    <xf numFmtId="0" fontId="41" fillId="13" borderId="737" applyNumberFormat="0" applyAlignment="0" applyProtection="0"/>
    <xf numFmtId="0" fontId="74" fillId="7" borderId="737" applyNumberFormat="0" applyAlignment="0" applyProtection="0"/>
    <xf numFmtId="0" fontId="100" fillId="0" borderId="740" applyNumberFormat="0" applyFill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3" fillId="9" borderId="738" applyNumberFormat="0" applyFont="0" applyAlignment="0" applyProtection="0"/>
    <xf numFmtId="0" fontId="100" fillId="0" borderId="758" applyNumberFormat="0" applyFill="0" applyAlignment="0" applyProtection="0"/>
    <xf numFmtId="0" fontId="106" fillId="31" borderId="755" applyNumberFormat="0" applyAlignment="0" applyProtection="0"/>
    <xf numFmtId="0" fontId="75" fillId="7" borderId="747" applyNumberFormat="0" applyAlignment="0" applyProtection="0"/>
    <xf numFmtId="0" fontId="96" fillId="53" borderId="761"/>
    <xf numFmtId="0" fontId="74" fillId="7" borderId="755" applyNumberFormat="0" applyAlignment="0" applyProtection="0"/>
    <xf numFmtId="3" fontId="43" fillId="0" borderId="753"/>
    <xf numFmtId="0" fontId="33" fillId="9" borderId="756" applyNumberFormat="0" applyFont="0" applyAlignment="0" applyProtection="0"/>
    <xf numFmtId="0" fontId="55" fillId="9" borderId="756" applyNumberFormat="0" applyFont="0" applyAlignment="0" applyProtection="0"/>
    <xf numFmtId="0" fontId="106" fillId="31" borderId="755" applyNumberFormat="0" applyAlignment="0" applyProtection="0"/>
    <xf numFmtId="0" fontId="74" fillId="7" borderId="755" applyNumberFormat="0" applyAlignment="0" applyProtection="0"/>
    <xf numFmtId="0" fontId="89" fillId="13" borderId="749" applyNumberFormat="0" applyAlignment="0" applyProtection="0"/>
    <xf numFmtId="0" fontId="75" fillId="7" borderId="747" applyNumberFormat="0" applyAlignment="0" applyProtection="0"/>
    <xf numFmtId="0" fontId="88" fillId="13" borderId="757" applyNumberFormat="0" applyAlignment="0" applyProtection="0"/>
    <xf numFmtId="0" fontId="74" fillId="7" borderId="755" applyNumberFormat="0" applyAlignment="0" applyProtection="0"/>
    <xf numFmtId="0" fontId="53" fillId="0" borderId="761"/>
    <xf numFmtId="0" fontId="75" fillId="7" borderId="755" applyNumberFormat="0" applyAlignment="0" applyProtection="0"/>
    <xf numFmtId="0" fontId="99" fillId="0" borderId="758" applyNumberFormat="0" applyFill="0" applyAlignment="0" applyProtection="0"/>
    <xf numFmtId="0" fontId="74" fillId="7" borderId="755" applyNumberFormat="0" applyAlignment="0" applyProtection="0"/>
    <xf numFmtId="0" fontId="40" fillId="13" borderId="747" applyNumberFormat="0" applyAlignment="0" applyProtection="0"/>
    <xf numFmtId="3" fontId="43" fillId="0" borderId="743"/>
    <xf numFmtId="0" fontId="53" fillId="0" borderId="743"/>
    <xf numFmtId="0" fontId="64" fillId="0" borderId="744">
      <alignment horizontal="left" vertical="center"/>
    </xf>
    <xf numFmtId="10" fontId="62" fillId="27" borderId="743" applyNumberFormat="0" applyBorder="0" applyAlignment="0" applyProtection="0"/>
    <xf numFmtId="0" fontId="75" fillId="7" borderId="747" applyNumberFormat="0" applyAlignment="0" applyProtection="0"/>
    <xf numFmtId="0" fontId="33" fillId="9" borderId="748" applyNumberFormat="0" applyFon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6" fillId="53" borderId="743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75" fillId="7" borderId="747" applyNumberFormat="0" applyAlignment="0" applyProtection="0"/>
    <xf numFmtId="0" fontId="40" fillId="13" borderId="747" applyNumberFormat="0" applyAlignment="0" applyProtection="0"/>
    <xf numFmtId="0" fontId="40" fillId="13" borderId="747" applyNumberFormat="0" applyAlignment="0" applyProtection="0"/>
    <xf numFmtId="0" fontId="64" fillId="0" borderId="744">
      <alignment horizontal="left" vertical="center"/>
    </xf>
    <xf numFmtId="0" fontId="3" fillId="9" borderId="748" applyNumberFormat="0" applyFont="0" applyAlignment="0" applyProtection="0"/>
    <xf numFmtId="0" fontId="99" fillId="0" borderId="750" applyNumberFormat="0" applyFill="0" applyAlignment="0" applyProtection="0"/>
    <xf numFmtId="0" fontId="64" fillId="0" borderId="744">
      <alignment horizontal="left" vertical="center"/>
    </xf>
    <xf numFmtId="0" fontId="105" fillId="31" borderId="751" applyNumberFormat="0" applyAlignment="0" applyProtection="0"/>
    <xf numFmtId="0" fontId="106" fillId="31" borderId="747" applyNumberFormat="0" applyAlignment="0" applyProtection="0"/>
    <xf numFmtId="0" fontId="75" fillId="7" borderId="747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88" fillId="13" borderId="749" applyNumberFormat="0" applyAlignment="0" applyProtection="0"/>
    <xf numFmtId="0" fontId="100" fillId="0" borderId="752" applyNumberFormat="0" applyFill="0" applyAlignment="0" applyProtection="0"/>
    <xf numFmtId="0" fontId="91" fillId="0" borderId="745"/>
    <xf numFmtId="0" fontId="55" fillId="9" borderId="748" applyNumberFormat="0" applyFont="0" applyAlignment="0" applyProtection="0"/>
    <xf numFmtId="0" fontId="111" fillId="14" borderId="747" applyNumberFormat="0" applyAlignment="0" applyProtection="0"/>
    <xf numFmtId="0" fontId="89" fillId="13" borderId="757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99" fillId="0" borderId="768" applyNumberFormat="0" applyFill="0" applyAlignment="0" applyProtection="0"/>
    <xf numFmtId="0" fontId="64" fillId="0" borderId="762">
      <alignment horizontal="left" vertical="center"/>
    </xf>
    <xf numFmtId="0" fontId="105" fillId="31" borderId="769" applyNumberFormat="0" applyAlignment="0" applyProtection="0"/>
    <xf numFmtId="0" fontId="106" fillId="31" borderId="764" applyNumberFormat="0" applyAlignment="0" applyProtection="0"/>
    <xf numFmtId="0" fontId="75" fillId="7" borderId="764" applyNumberFormat="0" applyAlignment="0" applyProtection="0"/>
    <xf numFmtId="0" fontId="3" fillId="9" borderId="765" applyNumberFormat="0" applyFont="0" applyAlignment="0" applyProtection="0"/>
    <xf numFmtId="0" fontId="88" fillId="13" borderId="766" applyNumberFormat="0" applyAlignment="0" applyProtection="0"/>
    <xf numFmtId="0" fontId="91" fillId="0" borderId="767"/>
    <xf numFmtId="0" fontId="99" fillId="0" borderId="768" applyNumberFormat="0" applyFill="0" applyAlignment="0" applyProtection="0"/>
    <xf numFmtId="0" fontId="105" fillId="31" borderId="769" applyNumberFormat="0" applyAlignment="0" applyProtection="0"/>
    <xf numFmtId="0" fontId="106" fillId="31" borderId="764" applyNumberFormat="0" applyAlignment="0" applyProtection="0"/>
    <xf numFmtId="0" fontId="111" fillId="14" borderId="764" applyNumberFormat="0" applyAlignment="0" applyProtection="0"/>
    <xf numFmtId="0" fontId="100" fillId="0" borderId="770" applyNumberFormat="0" applyFill="0" applyAlignment="0" applyProtection="0"/>
    <xf numFmtId="0" fontId="55" fillId="9" borderId="765" applyNumberFormat="0" applyFont="0" applyAlignment="0" applyProtection="0"/>
    <xf numFmtId="0" fontId="88" fillId="13" borderId="766" applyNumberFormat="0" applyAlignment="0" applyProtection="0"/>
    <xf numFmtId="0" fontId="100" fillId="0" borderId="770" applyNumberFormat="0" applyFill="0" applyAlignment="0" applyProtection="0"/>
    <xf numFmtId="0" fontId="91" fillId="0" borderId="767"/>
    <xf numFmtId="0" fontId="55" fillId="9" borderId="765" applyNumberFormat="0" applyFont="0" applyAlignment="0" applyProtection="0"/>
    <xf numFmtId="0" fontId="111" fillId="14" borderId="764" applyNumberFormat="0" applyAlignment="0" applyProtection="0"/>
    <xf numFmtId="0" fontId="100" fillId="0" borderId="788" applyNumberFormat="0" applyFill="0" applyAlignment="0" applyProtection="0"/>
    <xf numFmtId="0" fontId="111" fillId="14" borderId="783" applyNumberFormat="0" applyAlignment="0" applyProtection="0"/>
    <xf numFmtId="0" fontId="105" fillId="31" borderId="787" applyNumberFormat="0" applyAlignment="0" applyProtection="0"/>
    <xf numFmtId="0" fontId="99" fillId="0" borderId="786" applyNumberFormat="0" applyFill="0" applyAlignment="0" applyProtection="0"/>
    <xf numFmtId="0" fontId="96" fillId="53" borderId="781"/>
    <xf numFmtId="0" fontId="3" fillId="9" borderId="784" applyNumberFormat="0" applyFont="0" applyAlignment="0" applyProtection="0"/>
    <xf numFmtId="0" fontId="75" fillId="7" borderId="783" applyNumberFormat="0" applyAlignment="0" applyProtection="0"/>
    <xf numFmtId="10" fontId="62" fillId="27" borderId="781" applyNumberFormat="0" applyBorder="0" applyAlignment="0" applyProtection="0"/>
    <xf numFmtId="0" fontId="53" fillId="0" borderId="781"/>
    <xf numFmtId="0" fontId="40" fillId="13" borderId="783" applyNumberFormat="0" applyAlignment="0" applyProtection="0"/>
    <xf numFmtId="5" fontId="39" fillId="0" borderId="763" applyAlignment="0" applyProtection="0"/>
    <xf numFmtId="0" fontId="3" fillId="9" borderId="784" applyNumberFormat="0" applyFont="0" applyAlignment="0" applyProtection="0"/>
    <xf numFmtId="0" fontId="105" fillId="31" borderId="787" applyNumberFormat="0" applyAlignment="0" applyProtection="0"/>
    <xf numFmtId="0" fontId="100" fillId="0" borderId="788" applyNumberFormat="0" applyFill="0" applyAlignment="0" applyProtection="0"/>
    <xf numFmtId="0" fontId="41" fillId="13" borderId="764" applyNumberFormat="0" applyAlignment="0" applyProtection="0"/>
    <xf numFmtId="0" fontId="111" fillId="14" borderId="783" applyNumberFormat="0" applyAlignment="0" applyProtection="0"/>
    <xf numFmtId="10" fontId="62" fillId="27" borderId="789" applyNumberFormat="0" applyBorder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100" fillId="0" borderId="778" applyNumberFormat="0" applyFill="0" applyAlignment="0" applyProtection="0"/>
    <xf numFmtId="0" fontId="74" fillId="7" borderId="774" applyNumberFormat="0" applyAlignment="0" applyProtection="0"/>
    <xf numFmtId="0" fontId="41" fillId="13" borderId="774" applyNumberFormat="0" applyAlignment="0" applyProtection="0"/>
    <xf numFmtId="0" fontId="100" fillId="0" borderId="778" applyNumberFormat="0" applyFill="0" applyAlignment="0" applyProtection="0"/>
    <xf numFmtId="5" fontId="39" fillId="0" borderId="782" applyAlignment="0" applyProtection="0"/>
    <xf numFmtId="0" fontId="41" fillId="13" borderId="783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89" fillId="13" borderId="776" applyNumberFormat="0" applyAlignment="0" applyProtection="0"/>
    <xf numFmtId="0" fontId="3" fillId="9" borderId="775" applyNumberFormat="0" applyFon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84" applyNumberFormat="0" applyFon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33" fillId="9" borderId="765" applyNumberFormat="0" applyFont="0" applyAlignment="0" applyProtection="0"/>
    <xf numFmtId="0" fontId="3" fillId="9" borderId="765" applyNumberFormat="0" applyFont="0" applyAlignment="0" applyProtection="0"/>
    <xf numFmtId="0" fontId="89" fillId="13" borderId="766" applyNumberFormat="0" applyAlignment="0" applyProtection="0"/>
    <xf numFmtId="0" fontId="100" fillId="0" borderId="786" applyNumberFormat="0" applyFill="0" applyAlignment="0" applyProtection="0"/>
    <xf numFmtId="0" fontId="41" fillId="13" borderId="783" applyNumberFormat="0" applyAlignment="0" applyProtection="0"/>
    <xf numFmtId="0" fontId="3" fillId="9" borderId="784" applyNumberFormat="0" applyFont="0" applyAlignment="0" applyProtection="0"/>
    <xf numFmtId="0" fontId="41" fillId="13" borderId="774" applyNumberFormat="0" applyAlignment="0" applyProtection="0"/>
    <xf numFmtId="5" fontId="39" fillId="0" borderId="773" applyAlignment="0" applyProtection="0"/>
    <xf numFmtId="3" fontId="43" fillId="0" borderId="789"/>
    <xf numFmtId="0" fontId="88" fillId="13" borderId="785" applyNumberFormat="0" applyAlignment="0" applyProtection="0"/>
    <xf numFmtId="0" fontId="100" fillId="0" borderId="768" applyNumberFormat="0" applyFill="0" applyAlignment="0" applyProtection="0"/>
    <xf numFmtId="0" fontId="55" fillId="9" borderId="784" applyNumberFormat="0" applyFont="0" applyAlignment="0" applyProtection="0"/>
    <xf numFmtId="0" fontId="89" fillId="13" borderId="766" applyNumberFormat="0" applyAlignment="0" applyProtection="0"/>
    <xf numFmtId="0" fontId="41" fillId="13" borderId="764" applyNumberFormat="0" applyAlignment="0" applyProtection="0"/>
    <xf numFmtId="0" fontId="74" fillId="7" borderId="764" applyNumberFormat="0" applyAlignment="0" applyProtection="0"/>
    <xf numFmtId="0" fontId="100" fillId="0" borderId="768" applyNumberFormat="0" applyFill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3" fillId="9" borderId="765" applyNumberFormat="0" applyFont="0" applyAlignment="0" applyProtection="0"/>
    <xf numFmtId="0" fontId="100" fillId="0" borderId="786" applyNumberFormat="0" applyFill="0" applyAlignment="0" applyProtection="0"/>
    <xf numFmtId="0" fontId="106" fillId="31" borderId="783" applyNumberFormat="0" applyAlignment="0" applyProtection="0"/>
    <xf numFmtId="0" fontId="75" fillId="7" borderId="774" applyNumberFormat="0" applyAlignment="0" applyProtection="0"/>
    <xf numFmtId="0" fontId="96" fillId="53" borderId="789"/>
    <xf numFmtId="0" fontId="74" fillId="7" borderId="783" applyNumberFormat="0" applyAlignment="0" applyProtection="0"/>
    <xf numFmtId="3" fontId="43" fillId="0" borderId="781"/>
    <xf numFmtId="0" fontId="33" fillId="9" borderId="784" applyNumberFormat="0" applyFont="0" applyAlignment="0" applyProtection="0"/>
    <xf numFmtId="0" fontId="55" fillId="9" borderId="784" applyNumberFormat="0" applyFont="0" applyAlignment="0" applyProtection="0"/>
    <xf numFmtId="0" fontId="106" fillId="31" borderId="783" applyNumberFormat="0" applyAlignment="0" applyProtection="0"/>
    <xf numFmtId="0" fontId="74" fillId="7" borderId="783" applyNumberFormat="0" applyAlignment="0" applyProtection="0"/>
    <xf numFmtId="0" fontId="89" fillId="13" borderId="776" applyNumberFormat="0" applyAlignment="0" applyProtection="0"/>
    <xf numFmtId="0" fontId="75" fillId="7" borderId="774" applyNumberFormat="0" applyAlignment="0" applyProtection="0"/>
    <xf numFmtId="0" fontId="88" fillId="13" borderId="785" applyNumberFormat="0" applyAlignment="0" applyProtection="0"/>
    <xf numFmtId="0" fontId="74" fillId="7" borderId="783" applyNumberFormat="0" applyAlignment="0" applyProtection="0"/>
    <xf numFmtId="0" fontId="53" fillId="0" borderId="789"/>
    <xf numFmtId="0" fontId="75" fillId="7" borderId="783" applyNumberFormat="0" applyAlignment="0" applyProtection="0"/>
    <xf numFmtId="0" fontId="99" fillId="0" borderId="786" applyNumberFormat="0" applyFill="0" applyAlignment="0" applyProtection="0"/>
    <xf numFmtId="0" fontId="74" fillId="7" borderId="783" applyNumberFormat="0" applyAlignment="0" applyProtection="0"/>
    <xf numFmtId="0" fontId="40" fillId="13" borderId="774" applyNumberFormat="0" applyAlignment="0" applyProtection="0"/>
    <xf numFmtId="3" fontId="43" fillId="0" borderId="771"/>
    <xf numFmtId="0" fontId="53" fillId="0" borderId="771"/>
    <xf numFmtId="0" fontId="64" fillId="0" borderId="772">
      <alignment horizontal="left" vertical="center"/>
    </xf>
    <xf numFmtId="10" fontId="62" fillId="27" borderId="771" applyNumberFormat="0" applyBorder="0" applyAlignment="0" applyProtection="0"/>
    <xf numFmtId="0" fontId="75" fillId="7" borderId="774" applyNumberFormat="0" applyAlignment="0" applyProtection="0"/>
    <xf numFmtId="0" fontId="33" fillId="9" borderId="775" applyNumberFormat="0" applyFon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6" fillId="53" borderId="771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75" fillId="7" borderId="774" applyNumberFormat="0" applyAlignment="0" applyProtection="0"/>
    <xf numFmtId="0" fontId="40" fillId="13" borderId="774" applyNumberFormat="0" applyAlignment="0" applyProtection="0"/>
    <xf numFmtId="0" fontId="40" fillId="13" borderId="774" applyNumberFormat="0" applyAlignment="0" applyProtection="0"/>
    <xf numFmtId="0" fontId="64" fillId="0" borderId="772">
      <alignment horizontal="left" vertical="center"/>
    </xf>
    <xf numFmtId="0" fontId="3" fillId="9" borderId="775" applyNumberFormat="0" applyFont="0" applyAlignment="0" applyProtection="0"/>
    <xf numFmtId="0" fontId="99" fillId="0" borderId="778" applyNumberFormat="0" applyFill="0" applyAlignment="0" applyProtection="0"/>
    <xf numFmtId="0" fontId="64" fillId="0" borderId="772">
      <alignment horizontal="left" vertical="center"/>
    </xf>
    <xf numFmtId="0" fontId="105" fillId="31" borderId="779" applyNumberFormat="0" applyAlignment="0" applyProtection="0"/>
    <xf numFmtId="0" fontId="106" fillId="31" borderId="774" applyNumberFormat="0" applyAlignment="0" applyProtection="0"/>
    <xf numFmtId="0" fontId="75" fillId="7" borderId="774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88" fillId="13" borderId="776" applyNumberFormat="0" applyAlignment="0" applyProtection="0"/>
    <xf numFmtId="0" fontId="100" fillId="0" borderId="780" applyNumberFormat="0" applyFill="0" applyAlignment="0" applyProtection="0"/>
    <xf numFmtId="0" fontId="91" fillId="0" borderId="777"/>
    <xf numFmtId="0" fontId="55" fillId="9" borderId="775" applyNumberFormat="0" applyFont="0" applyAlignment="0" applyProtection="0"/>
    <xf numFmtId="0" fontId="111" fillId="14" borderId="774" applyNumberFormat="0" applyAlignment="0" applyProtection="0"/>
    <xf numFmtId="0" fontId="89" fillId="13" borderId="785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3" fillId="9" borderId="877" applyNumberFormat="0" applyFont="0" applyAlignment="0" applyProtection="0"/>
    <xf numFmtId="0" fontId="100" fillId="0" borderId="880" applyNumberFormat="0" applyFill="0" applyAlignment="0" applyProtection="0"/>
    <xf numFmtId="0" fontId="75" fillId="7" borderId="802" applyNumberFormat="0" applyAlignment="0" applyProtection="0"/>
    <xf numFmtId="0" fontId="40" fillId="13" borderId="802" applyNumberFormat="0" applyAlignment="0" applyProtection="0"/>
    <xf numFmtId="0" fontId="40" fillId="13" borderId="802" applyNumberFormat="0" applyAlignment="0" applyProtection="0"/>
    <xf numFmtId="3" fontId="43" fillId="0" borderId="789"/>
    <xf numFmtId="0" fontId="64" fillId="0" borderId="800">
      <alignment horizontal="left" vertical="center"/>
    </xf>
    <xf numFmtId="0" fontId="3" fillId="9" borderId="803" applyNumberFormat="0" applyFont="0" applyAlignment="0" applyProtection="0"/>
    <xf numFmtId="0" fontId="53" fillId="0" borderId="789"/>
    <xf numFmtId="0" fontId="99" fillId="0" borderId="806" applyNumberFormat="0" applyFill="0" applyAlignment="0" applyProtection="0"/>
    <xf numFmtId="0" fontId="64" fillId="0" borderId="800">
      <alignment horizontal="left" vertical="center"/>
    </xf>
    <xf numFmtId="0" fontId="105" fillId="31" borderId="807" applyNumberFormat="0" applyAlignment="0" applyProtection="0"/>
    <xf numFmtId="0" fontId="106" fillId="31" borderId="802" applyNumberFormat="0" applyAlignment="0" applyProtection="0"/>
    <xf numFmtId="10" fontId="62" fillId="27" borderId="789" applyNumberFormat="0" applyBorder="0" applyAlignment="0" applyProtection="0"/>
    <xf numFmtId="0" fontId="75" fillId="7" borderId="802" applyNumberFormat="0" applyAlignment="0" applyProtection="0"/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96" fillId="53" borderId="789"/>
    <xf numFmtId="0" fontId="99" fillId="0" borderId="806" applyNumberFormat="0" applyFill="0" applyAlignment="0" applyProtection="0"/>
    <xf numFmtId="0" fontId="105" fillId="31" borderId="807" applyNumberFormat="0" applyAlignment="0" applyProtection="0"/>
    <xf numFmtId="0" fontId="106" fillId="31" borderId="802" applyNumberFormat="0" applyAlignment="0" applyProtection="0"/>
    <xf numFmtId="0" fontId="111" fillId="14" borderId="802" applyNumberFormat="0" applyAlignment="0" applyProtection="0"/>
    <xf numFmtId="0" fontId="100" fillId="0" borderId="808" applyNumberFormat="0" applyFill="0" applyAlignment="0" applyProtection="0"/>
    <xf numFmtId="0" fontId="55" fillId="9" borderId="803" applyNumberFormat="0" applyFont="0" applyAlignment="0" applyProtection="0"/>
    <xf numFmtId="0" fontId="75" fillId="7" borderId="876" applyNumberFormat="0" applyAlignment="0" applyProtection="0"/>
    <xf numFmtId="0" fontId="88" fillId="13" borderId="804" applyNumberFormat="0" applyAlignment="0" applyProtection="0"/>
    <xf numFmtId="0" fontId="100" fillId="0" borderId="808" applyNumberFormat="0" applyFill="0" applyAlignment="0" applyProtection="0"/>
    <xf numFmtId="0" fontId="74" fillId="7" borderId="876" applyNumberFormat="0" applyAlignment="0" applyProtection="0"/>
    <xf numFmtId="0" fontId="91" fillId="0" borderId="805"/>
    <xf numFmtId="0" fontId="55" fillId="9" borderId="803" applyNumberFormat="0" applyFont="0" applyAlignment="0" applyProtection="0"/>
    <xf numFmtId="0" fontId="111" fillId="14" borderId="802" applyNumberFormat="0" applyAlignment="0" applyProtection="0"/>
    <xf numFmtId="0" fontId="100" fillId="0" borderId="826" applyNumberFormat="0" applyFill="0" applyAlignment="0" applyProtection="0"/>
    <xf numFmtId="0" fontId="111" fillId="14" borderId="821" applyNumberFormat="0" applyAlignment="0" applyProtection="0"/>
    <xf numFmtId="0" fontId="105" fillId="31" borderId="825" applyNumberFormat="0" applyAlignment="0" applyProtection="0"/>
    <xf numFmtId="0" fontId="99" fillId="0" borderId="824" applyNumberFormat="0" applyFill="0" applyAlignment="0" applyProtection="0"/>
    <xf numFmtId="0" fontId="96" fillId="53" borderId="819"/>
    <xf numFmtId="0" fontId="3" fillId="9" borderId="822" applyNumberFormat="0" applyFont="0" applyAlignment="0" applyProtection="0"/>
    <xf numFmtId="0" fontId="75" fillId="7" borderId="821" applyNumberFormat="0" applyAlignment="0" applyProtection="0"/>
    <xf numFmtId="10" fontId="62" fillId="27" borderId="819" applyNumberFormat="0" applyBorder="0" applyAlignment="0" applyProtection="0"/>
    <xf numFmtId="0" fontId="53" fillId="0" borderId="819"/>
    <xf numFmtId="0" fontId="40" fillId="13" borderId="821" applyNumberFormat="0" applyAlignment="0" applyProtection="0"/>
    <xf numFmtId="5" fontId="39" fillId="0" borderId="801" applyAlignment="0" applyProtection="0"/>
    <xf numFmtId="0" fontId="3" fillId="9" borderId="822" applyNumberFormat="0" applyFont="0" applyAlignment="0" applyProtection="0"/>
    <xf numFmtId="0" fontId="105" fillId="31" borderId="825" applyNumberFormat="0" applyAlignment="0" applyProtection="0"/>
    <xf numFmtId="0" fontId="100" fillId="0" borderId="826" applyNumberFormat="0" applyFill="0" applyAlignment="0" applyProtection="0"/>
    <xf numFmtId="0" fontId="41" fillId="13" borderId="802" applyNumberFormat="0" applyAlignment="0" applyProtection="0"/>
    <xf numFmtId="0" fontId="111" fillId="14" borderId="821" applyNumberFormat="0" applyAlignment="0" applyProtection="0"/>
    <xf numFmtId="10" fontId="62" fillId="27" borderId="827" applyNumberFormat="0" applyBorder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100" fillId="0" borderId="816" applyNumberFormat="0" applyFill="0" applyAlignment="0" applyProtection="0"/>
    <xf numFmtId="0" fontId="74" fillId="7" borderId="812" applyNumberFormat="0" applyAlignment="0" applyProtection="0"/>
    <xf numFmtId="0" fontId="41" fillId="13" borderId="812" applyNumberFormat="0" applyAlignment="0" applyProtection="0"/>
    <xf numFmtId="0" fontId="100" fillId="0" borderId="816" applyNumberFormat="0" applyFill="0" applyAlignment="0" applyProtection="0"/>
    <xf numFmtId="5" fontId="39" fillId="0" borderId="820" applyAlignment="0" applyProtection="0"/>
    <xf numFmtId="0" fontId="41" fillId="13" borderId="821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89" fillId="13" borderId="814" applyNumberFormat="0" applyAlignment="0" applyProtection="0"/>
    <xf numFmtId="0" fontId="3" fillId="9" borderId="813" applyNumberFormat="0" applyFon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22" applyNumberFormat="0" applyFon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33" fillId="9" borderId="803" applyNumberFormat="0" applyFont="0" applyAlignment="0" applyProtection="0"/>
    <xf numFmtId="0" fontId="3" fillId="9" borderId="803" applyNumberFormat="0" applyFont="0" applyAlignment="0" applyProtection="0"/>
    <xf numFmtId="0" fontId="89" fillId="13" borderId="804" applyNumberFormat="0" applyAlignment="0" applyProtection="0"/>
    <xf numFmtId="0" fontId="100" fillId="0" borderId="824" applyNumberFormat="0" applyFill="0" applyAlignment="0" applyProtection="0"/>
    <xf numFmtId="0" fontId="41" fillId="13" borderId="821" applyNumberFormat="0" applyAlignment="0" applyProtection="0"/>
    <xf numFmtId="0" fontId="3" fillId="9" borderId="822" applyNumberFormat="0" applyFont="0" applyAlignment="0" applyProtection="0"/>
    <xf numFmtId="0" fontId="41" fillId="13" borderId="812" applyNumberFormat="0" applyAlignment="0" applyProtection="0"/>
    <xf numFmtId="5" fontId="39" fillId="0" borderId="811" applyAlignment="0" applyProtection="0"/>
    <xf numFmtId="3" fontId="43" fillId="0" borderId="827"/>
    <xf numFmtId="0" fontId="88" fillId="13" borderId="823" applyNumberFormat="0" applyAlignment="0" applyProtection="0"/>
    <xf numFmtId="0" fontId="100" fillId="0" borderId="806" applyNumberFormat="0" applyFill="0" applyAlignment="0" applyProtection="0"/>
    <xf numFmtId="0" fontId="55" fillId="9" borderId="822" applyNumberFormat="0" applyFont="0" applyAlignment="0" applyProtection="0"/>
    <xf numFmtId="0" fontId="89" fillId="13" borderId="804" applyNumberFormat="0" applyAlignment="0" applyProtection="0"/>
    <xf numFmtId="0" fontId="41" fillId="13" borderId="802" applyNumberFormat="0" applyAlignment="0" applyProtection="0"/>
    <xf numFmtId="0" fontId="74" fillId="7" borderId="802" applyNumberFormat="0" applyAlignment="0" applyProtection="0"/>
    <xf numFmtId="0" fontId="100" fillId="0" borderId="806" applyNumberFormat="0" applyFill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3" fillId="9" borderId="803" applyNumberFormat="0" applyFont="0" applyAlignment="0" applyProtection="0"/>
    <xf numFmtId="0" fontId="100" fillId="0" borderId="824" applyNumberFormat="0" applyFill="0" applyAlignment="0" applyProtection="0"/>
    <xf numFmtId="0" fontId="106" fillId="31" borderId="821" applyNumberFormat="0" applyAlignment="0" applyProtection="0"/>
    <xf numFmtId="0" fontId="75" fillId="7" borderId="812" applyNumberFormat="0" applyAlignment="0" applyProtection="0"/>
    <xf numFmtId="0" fontId="96" fillId="53" borderId="827"/>
    <xf numFmtId="0" fontId="74" fillId="7" borderId="821" applyNumberFormat="0" applyAlignment="0" applyProtection="0"/>
    <xf numFmtId="3" fontId="43" fillId="0" borderId="819"/>
    <xf numFmtId="0" fontId="33" fillId="9" borderId="822" applyNumberFormat="0" applyFont="0" applyAlignment="0" applyProtection="0"/>
    <xf numFmtId="0" fontId="55" fillId="9" borderId="822" applyNumberFormat="0" applyFont="0" applyAlignment="0" applyProtection="0"/>
    <xf numFmtId="0" fontId="106" fillId="31" borderId="821" applyNumberFormat="0" applyAlignment="0" applyProtection="0"/>
    <xf numFmtId="0" fontId="74" fillId="7" borderId="821" applyNumberFormat="0" applyAlignment="0" applyProtection="0"/>
    <xf numFmtId="0" fontId="89" fillId="13" borderId="814" applyNumberFormat="0" applyAlignment="0" applyProtection="0"/>
    <xf numFmtId="0" fontId="75" fillId="7" borderId="812" applyNumberFormat="0" applyAlignment="0" applyProtection="0"/>
    <xf numFmtId="0" fontId="88" fillId="13" borderId="823" applyNumberFormat="0" applyAlignment="0" applyProtection="0"/>
    <xf numFmtId="0" fontId="74" fillId="7" borderId="821" applyNumberFormat="0" applyAlignment="0" applyProtection="0"/>
    <xf numFmtId="0" fontId="64" fillId="0" borderId="791">
      <alignment horizontal="left" vertical="center"/>
    </xf>
    <xf numFmtId="0" fontId="53" fillId="0" borderId="827"/>
    <xf numFmtId="0" fontId="75" fillId="7" borderId="821" applyNumberFormat="0" applyAlignment="0" applyProtection="0"/>
    <xf numFmtId="0" fontId="99" fillId="0" borderId="824" applyNumberFormat="0" applyFill="0" applyAlignment="0" applyProtection="0"/>
    <xf numFmtId="0" fontId="74" fillId="7" borderId="821" applyNumberFormat="0" applyAlignment="0" applyProtection="0"/>
    <xf numFmtId="0" fontId="40" fillId="13" borderId="812" applyNumberFormat="0" applyAlignment="0" applyProtection="0"/>
    <xf numFmtId="3" fontId="43" fillId="0" borderId="809"/>
    <xf numFmtId="0" fontId="53" fillId="0" borderId="809"/>
    <xf numFmtId="0" fontId="64" fillId="0" borderId="810">
      <alignment horizontal="left" vertical="center"/>
    </xf>
    <xf numFmtId="10" fontId="62" fillId="27" borderId="809" applyNumberFormat="0" applyBorder="0" applyAlignment="0" applyProtection="0"/>
    <xf numFmtId="0" fontId="75" fillId="7" borderId="812" applyNumberFormat="0" applyAlignment="0" applyProtection="0"/>
    <xf numFmtId="0" fontId="33" fillId="9" borderId="813" applyNumberFormat="0" applyFon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6" fillId="53" borderId="809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75" fillId="7" borderId="812" applyNumberFormat="0" applyAlignment="0" applyProtection="0"/>
    <xf numFmtId="0" fontId="40" fillId="13" borderId="812" applyNumberFormat="0" applyAlignment="0" applyProtection="0"/>
    <xf numFmtId="0" fontId="40" fillId="13" borderId="812" applyNumberFormat="0" applyAlignment="0" applyProtection="0"/>
    <xf numFmtId="0" fontId="64" fillId="0" borderId="810">
      <alignment horizontal="left" vertical="center"/>
    </xf>
    <xf numFmtId="0" fontId="3" fillId="9" borderId="813" applyNumberFormat="0" applyFont="0" applyAlignment="0" applyProtection="0"/>
    <xf numFmtId="0" fontId="99" fillId="0" borderId="816" applyNumberFormat="0" applyFill="0" applyAlignment="0" applyProtection="0"/>
    <xf numFmtId="0" fontId="64" fillId="0" borderId="810">
      <alignment horizontal="left" vertical="center"/>
    </xf>
    <xf numFmtId="0" fontId="105" fillId="31" borderId="817" applyNumberFormat="0" applyAlignment="0" applyProtection="0"/>
    <xf numFmtId="0" fontId="106" fillId="31" borderId="812" applyNumberFormat="0" applyAlignment="0" applyProtection="0"/>
    <xf numFmtId="0" fontId="75" fillId="7" borderId="812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88" fillId="13" borderId="814" applyNumberFormat="0" applyAlignment="0" applyProtection="0"/>
    <xf numFmtId="0" fontId="100" fillId="0" borderId="818" applyNumberFormat="0" applyFill="0" applyAlignment="0" applyProtection="0"/>
    <xf numFmtId="0" fontId="91" fillId="0" borderId="815"/>
    <xf numFmtId="0" fontId="55" fillId="9" borderId="813" applyNumberFormat="0" applyFont="0" applyAlignment="0" applyProtection="0"/>
    <xf numFmtId="0" fontId="111" fillId="14" borderId="812" applyNumberFormat="0" applyAlignment="0" applyProtection="0"/>
    <xf numFmtId="0" fontId="89" fillId="13" borderId="823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848" applyNumberFormat="0" applyAlignment="0" applyProtection="0"/>
    <xf numFmtId="0" fontId="91" fillId="0" borderId="851"/>
    <xf numFmtId="0" fontId="100" fillId="0" borderId="854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40" fillId="13" borderId="848" applyNumberFormat="0" applyAlignment="0" applyProtection="0"/>
    <xf numFmtId="0" fontId="111" fillId="14" borderId="848" applyNumberFormat="0" applyAlignment="0" applyProtection="0"/>
    <xf numFmtId="0" fontId="105" fillId="31" borderId="853" applyNumberFormat="0" applyAlignment="0" applyProtection="0"/>
    <xf numFmtId="0" fontId="99" fillId="0" borderId="852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74" fillId="7" borderId="867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3" fillId="9" borderId="822" applyNumberFormat="0" applyFont="0" applyAlignment="0" applyProtection="0"/>
    <xf numFmtId="0" fontId="40" fillId="13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89" fillId="13" borderId="841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55" fillId="9" borderId="849" applyNumberFormat="0" applyFont="0" applyAlignment="0" applyProtection="0"/>
    <xf numFmtId="0" fontId="106" fillId="31" borderId="848" applyNumberFormat="0" applyAlignment="0" applyProtection="0"/>
    <xf numFmtId="0" fontId="88" fillId="13" borderId="850" applyNumberFormat="0" applyAlignment="0" applyProtection="0"/>
    <xf numFmtId="0" fontId="75" fillId="7" borderId="848" applyNumberFormat="0" applyAlignment="0" applyProtection="0"/>
    <xf numFmtId="0" fontId="40" fillId="13" borderId="821" applyNumberFormat="0" applyAlignment="0" applyProtection="0"/>
    <xf numFmtId="0" fontId="89" fillId="13" borderId="869" applyNumberFormat="0" applyAlignment="0" applyProtection="0"/>
    <xf numFmtId="0" fontId="64" fillId="0" borderId="791">
      <alignment horizontal="left" vertical="center"/>
    </xf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75" fillId="7" borderId="867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91" fillId="0" borderId="795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100" fillId="0" borderId="844" applyNumberFormat="0" applyFill="0" applyAlignment="0" applyProtection="0"/>
    <xf numFmtId="0" fontId="111" fillId="14" borderId="839" applyNumberFormat="0" applyAlignment="0" applyProtection="0"/>
    <xf numFmtId="0" fontId="105" fillId="31" borderId="843" applyNumberFormat="0" applyAlignment="0" applyProtection="0"/>
    <xf numFmtId="0" fontId="99" fillId="0" borderId="842" applyNumberFormat="0" applyFill="0" applyAlignment="0" applyProtection="0"/>
    <xf numFmtId="0" fontId="96" fillId="53" borderId="837"/>
    <xf numFmtId="0" fontId="3" fillId="9" borderId="840" applyNumberFormat="0" applyFont="0" applyAlignment="0" applyProtection="0"/>
    <xf numFmtId="0" fontId="75" fillId="7" borderId="839" applyNumberFormat="0" applyAlignment="0" applyProtection="0"/>
    <xf numFmtId="10" fontId="62" fillId="27" borderId="837" applyNumberFormat="0" applyBorder="0" applyAlignment="0" applyProtection="0"/>
    <xf numFmtId="0" fontId="53" fillId="0" borderId="837"/>
    <xf numFmtId="0" fontId="40" fillId="13" borderId="839" applyNumberFormat="0" applyAlignment="0" applyProtection="0"/>
    <xf numFmtId="5" fontId="39" fillId="0" borderId="820" applyAlignment="0" applyProtection="0"/>
    <xf numFmtId="0" fontId="3" fillId="9" borderId="840" applyNumberFormat="0" applyFont="0" applyAlignment="0" applyProtection="0"/>
    <xf numFmtId="0" fontId="105" fillId="31" borderId="843" applyNumberFormat="0" applyAlignment="0" applyProtection="0"/>
    <xf numFmtId="0" fontId="100" fillId="0" borderId="844" applyNumberFormat="0" applyFill="0" applyAlignment="0" applyProtection="0"/>
    <xf numFmtId="0" fontId="41" fillId="13" borderId="821" applyNumberFormat="0" applyAlignment="0" applyProtection="0"/>
    <xf numFmtId="0" fontId="111" fillId="14" borderId="839" applyNumberFormat="0" applyAlignment="0" applyProtection="0"/>
    <xf numFmtId="10" fontId="62" fillId="27" borderId="845" applyNumberFormat="0" applyBorder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100" fillId="0" borderId="834" applyNumberFormat="0" applyFill="0" applyAlignment="0" applyProtection="0"/>
    <xf numFmtId="0" fontId="74" fillId="7" borderId="830" applyNumberFormat="0" applyAlignment="0" applyProtection="0"/>
    <xf numFmtId="0" fontId="41" fillId="13" borderId="830" applyNumberFormat="0" applyAlignment="0" applyProtection="0"/>
    <xf numFmtId="0" fontId="100" fillId="0" borderId="834" applyNumberFormat="0" applyFill="0" applyAlignment="0" applyProtection="0"/>
    <xf numFmtId="5" fontId="39" fillId="0" borderId="838" applyAlignment="0" applyProtection="0"/>
    <xf numFmtId="0" fontId="41" fillId="13" borderId="839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89" fillId="13" borderId="832" applyNumberFormat="0" applyAlignment="0" applyProtection="0"/>
    <xf numFmtId="0" fontId="3" fillId="9" borderId="831" applyNumberFormat="0" applyFon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40" applyNumberFormat="0" applyFon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89" fillId="13" borderId="823" applyNumberFormat="0" applyAlignment="0" applyProtection="0"/>
    <xf numFmtId="0" fontId="100" fillId="0" borderId="842" applyNumberFormat="0" applyFill="0" applyAlignment="0" applyProtection="0"/>
    <xf numFmtId="0" fontId="41" fillId="13" borderId="839" applyNumberFormat="0" applyAlignment="0" applyProtection="0"/>
    <xf numFmtId="0" fontId="3" fillId="9" borderId="840" applyNumberFormat="0" applyFont="0" applyAlignment="0" applyProtection="0"/>
    <xf numFmtId="0" fontId="41" fillId="13" borderId="830" applyNumberFormat="0" applyAlignment="0" applyProtection="0"/>
    <xf numFmtId="5" fontId="39" fillId="0" borderId="829" applyAlignment="0" applyProtection="0"/>
    <xf numFmtId="3" fontId="43" fillId="0" borderId="845"/>
    <xf numFmtId="0" fontId="88" fillId="13" borderId="841" applyNumberFormat="0" applyAlignment="0" applyProtection="0"/>
    <xf numFmtId="0" fontId="100" fillId="0" borderId="824" applyNumberFormat="0" applyFill="0" applyAlignment="0" applyProtection="0"/>
    <xf numFmtId="0" fontId="55" fillId="9" borderId="840" applyNumberFormat="0" applyFont="0" applyAlignment="0" applyProtection="0"/>
    <xf numFmtId="0" fontId="89" fillId="13" borderId="823" applyNumberFormat="0" applyAlignment="0" applyProtection="0"/>
    <xf numFmtId="0" fontId="41" fillId="13" borderId="821" applyNumberFormat="0" applyAlignment="0" applyProtection="0"/>
    <xf numFmtId="0" fontId="74" fillId="7" borderId="821" applyNumberFormat="0" applyAlignment="0" applyProtection="0"/>
    <xf numFmtId="0" fontId="100" fillId="0" borderId="824" applyNumberFormat="0" applyFill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3" fillId="9" borderId="822" applyNumberFormat="0" applyFont="0" applyAlignment="0" applyProtection="0"/>
    <xf numFmtId="0" fontId="100" fillId="0" borderId="842" applyNumberFormat="0" applyFill="0" applyAlignment="0" applyProtection="0"/>
    <xf numFmtId="0" fontId="106" fillId="31" borderId="839" applyNumberFormat="0" applyAlignment="0" applyProtection="0"/>
    <xf numFmtId="0" fontId="75" fillId="7" borderId="830" applyNumberFormat="0" applyAlignment="0" applyProtection="0"/>
    <xf numFmtId="0" fontId="96" fillId="53" borderId="845"/>
    <xf numFmtId="0" fontId="74" fillId="7" borderId="839" applyNumberFormat="0" applyAlignment="0" applyProtection="0"/>
    <xf numFmtId="3" fontId="43" fillId="0" borderId="837"/>
    <xf numFmtId="0" fontId="33" fillId="9" borderId="840" applyNumberFormat="0" applyFont="0" applyAlignment="0" applyProtection="0"/>
    <xf numFmtId="0" fontId="55" fillId="9" borderId="840" applyNumberFormat="0" applyFont="0" applyAlignment="0" applyProtection="0"/>
    <xf numFmtId="0" fontId="106" fillId="31" borderId="839" applyNumberFormat="0" applyAlignment="0" applyProtection="0"/>
    <xf numFmtId="0" fontId="74" fillId="7" borderId="839" applyNumberFormat="0" applyAlignment="0" applyProtection="0"/>
    <xf numFmtId="0" fontId="89" fillId="13" borderId="832" applyNumberFormat="0" applyAlignment="0" applyProtection="0"/>
    <xf numFmtId="0" fontId="75" fillId="7" borderId="830" applyNumberFormat="0" applyAlignment="0" applyProtection="0"/>
    <xf numFmtId="0" fontId="88" fillId="13" borderId="841" applyNumberFormat="0" applyAlignment="0" applyProtection="0"/>
    <xf numFmtId="0" fontId="74" fillId="7" borderId="839" applyNumberFormat="0" applyAlignment="0" applyProtection="0"/>
    <xf numFmtId="0" fontId="53" fillId="0" borderId="845"/>
    <xf numFmtId="0" fontId="75" fillId="7" borderId="839" applyNumberFormat="0" applyAlignment="0" applyProtection="0"/>
    <xf numFmtId="0" fontId="99" fillId="0" borderId="842" applyNumberFormat="0" applyFill="0" applyAlignment="0" applyProtection="0"/>
    <xf numFmtId="0" fontId="74" fillId="7" borderId="839" applyNumberFormat="0" applyAlignment="0" applyProtection="0"/>
    <xf numFmtId="0" fontId="40" fillId="13" borderId="830" applyNumberFormat="0" applyAlignment="0" applyProtection="0"/>
    <xf numFmtId="3" fontId="43" fillId="0" borderId="827"/>
    <xf numFmtId="0" fontId="53" fillId="0" borderId="827"/>
    <xf numFmtId="0" fontId="64" fillId="0" borderId="828">
      <alignment horizontal="left" vertical="center"/>
    </xf>
    <xf numFmtId="10" fontId="62" fillId="27" borderId="827" applyNumberFormat="0" applyBorder="0" applyAlignment="0" applyProtection="0"/>
    <xf numFmtId="0" fontId="75" fillId="7" borderId="830" applyNumberFormat="0" applyAlignment="0" applyProtection="0"/>
    <xf numFmtId="0" fontId="33" fillId="9" borderId="831" applyNumberFormat="0" applyFon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6" fillId="53" borderId="827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75" fillId="7" borderId="830" applyNumberFormat="0" applyAlignment="0" applyProtection="0"/>
    <xf numFmtId="0" fontId="40" fillId="13" borderId="830" applyNumberFormat="0" applyAlignment="0" applyProtection="0"/>
    <xf numFmtId="0" fontId="40" fillId="13" borderId="830" applyNumberFormat="0" applyAlignment="0" applyProtection="0"/>
    <xf numFmtId="0" fontId="64" fillId="0" borderId="828">
      <alignment horizontal="left" vertical="center"/>
    </xf>
    <xf numFmtId="0" fontId="3" fillId="9" borderId="831" applyNumberFormat="0" applyFont="0" applyAlignment="0" applyProtection="0"/>
    <xf numFmtId="0" fontId="99" fillId="0" borderId="834" applyNumberFormat="0" applyFill="0" applyAlignment="0" applyProtection="0"/>
    <xf numFmtId="0" fontId="64" fillId="0" borderId="828">
      <alignment horizontal="left" vertical="center"/>
    </xf>
    <xf numFmtId="0" fontId="105" fillId="31" borderId="835" applyNumberFormat="0" applyAlignment="0" applyProtection="0"/>
    <xf numFmtId="0" fontId="106" fillId="31" borderId="830" applyNumberFormat="0" applyAlignment="0" applyProtection="0"/>
    <xf numFmtId="0" fontId="75" fillId="7" borderId="830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88" fillId="13" borderId="832" applyNumberFormat="0" applyAlignment="0" applyProtection="0"/>
    <xf numFmtId="0" fontId="100" fillId="0" borderId="836" applyNumberFormat="0" applyFill="0" applyAlignment="0" applyProtection="0"/>
    <xf numFmtId="0" fontId="91" fillId="0" borderId="833"/>
    <xf numFmtId="0" fontId="55" fillId="9" borderId="831" applyNumberFormat="0" applyFont="0" applyAlignment="0" applyProtection="0"/>
    <xf numFmtId="0" fontId="111" fillId="14" borderId="830" applyNumberFormat="0" applyAlignment="0" applyProtection="0"/>
    <xf numFmtId="0" fontId="89" fillId="13" borderId="841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99" fillId="0" borderId="852" applyNumberFormat="0" applyFill="0" applyAlignment="0" applyProtection="0"/>
    <xf numFmtId="0" fontId="64" fillId="0" borderId="846">
      <alignment horizontal="left" vertical="center"/>
    </xf>
    <xf numFmtId="0" fontId="105" fillId="31" borderId="853" applyNumberFormat="0" applyAlignment="0" applyProtection="0"/>
    <xf numFmtId="0" fontId="106" fillId="31" borderId="848" applyNumberFormat="0" applyAlignment="0" applyProtection="0"/>
    <xf numFmtId="0" fontId="75" fillId="7" borderId="848" applyNumberFormat="0" applyAlignment="0" applyProtection="0"/>
    <xf numFmtId="0" fontId="3" fillId="9" borderId="849" applyNumberFormat="0" applyFont="0" applyAlignment="0" applyProtection="0"/>
    <xf numFmtId="0" fontId="88" fillId="13" borderId="850" applyNumberFormat="0" applyAlignment="0" applyProtection="0"/>
    <xf numFmtId="0" fontId="91" fillId="0" borderId="851"/>
    <xf numFmtId="0" fontId="99" fillId="0" borderId="852" applyNumberFormat="0" applyFill="0" applyAlignment="0" applyProtection="0"/>
    <xf numFmtId="0" fontId="105" fillId="31" borderId="853" applyNumberFormat="0" applyAlignment="0" applyProtection="0"/>
    <xf numFmtId="0" fontId="106" fillId="31" borderId="848" applyNumberFormat="0" applyAlignment="0" applyProtection="0"/>
    <xf numFmtId="0" fontId="111" fillId="14" borderId="848" applyNumberFormat="0" applyAlignment="0" applyProtection="0"/>
    <xf numFmtId="0" fontId="100" fillId="0" borderId="854" applyNumberFormat="0" applyFill="0" applyAlignment="0" applyProtection="0"/>
    <xf numFmtId="0" fontId="55" fillId="9" borderId="849" applyNumberFormat="0" applyFont="0" applyAlignment="0" applyProtection="0"/>
    <xf numFmtId="0" fontId="88" fillId="13" borderId="850" applyNumberFormat="0" applyAlignment="0" applyProtection="0"/>
    <xf numFmtId="0" fontId="100" fillId="0" borderId="854" applyNumberFormat="0" applyFill="0" applyAlignment="0" applyProtection="0"/>
    <xf numFmtId="0" fontId="91" fillId="0" borderId="851"/>
    <xf numFmtId="0" fontId="55" fillId="9" borderId="849" applyNumberFormat="0" applyFont="0" applyAlignment="0" applyProtection="0"/>
    <xf numFmtId="0" fontId="111" fillId="14" borderId="848" applyNumberFormat="0" applyAlignment="0" applyProtection="0"/>
    <xf numFmtId="0" fontId="100" fillId="0" borderId="872" applyNumberFormat="0" applyFill="0" applyAlignment="0" applyProtection="0"/>
    <xf numFmtId="0" fontId="111" fillId="14" borderId="867" applyNumberFormat="0" applyAlignment="0" applyProtection="0"/>
    <xf numFmtId="0" fontId="105" fillId="31" borderId="871" applyNumberFormat="0" applyAlignment="0" applyProtection="0"/>
    <xf numFmtId="0" fontId="99" fillId="0" borderId="870" applyNumberFormat="0" applyFill="0" applyAlignment="0" applyProtection="0"/>
    <xf numFmtId="0" fontId="96" fillId="53" borderId="865"/>
    <xf numFmtId="0" fontId="3" fillId="9" borderId="868" applyNumberFormat="0" applyFont="0" applyAlignment="0" applyProtection="0"/>
    <xf numFmtId="0" fontId="75" fillId="7" borderId="867" applyNumberFormat="0" applyAlignment="0" applyProtection="0"/>
    <xf numFmtId="10" fontId="62" fillId="27" borderId="865" applyNumberFormat="0" applyBorder="0" applyAlignment="0" applyProtection="0"/>
    <xf numFmtId="0" fontId="53" fillId="0" borderId="865"/>
    <xf numFmtId="0" fontId="40" fillId="13" borderId="867" applyNumberFormat="0" applyAlignment="0" applyProtection="0"/>
    <xf numFmtId="5" fontId="39" fillId="0" borderId="847" applyAlignment="0" applyProtection="0"/>
    <xf numFmtId="0" fontId="3" fillId="9" borderId="868" applyNumberFormat="0" applyFont="0" applyAlignment="0" applyProtection="0"/>
    <xf numFmtId="0" fontId="105" fillId="31" borderId="871" applyNumberFormat="0" applyAlignment="0" applyProtection="0"/>
    <xf numFmtId="0" fontId="100" fillId="0" borderId="872" applyNumberFormat="0" applyFill="0" applyAlignment="0" applyProtection="0"/>
    <xf numFmtId="0" fontId="41" fillId="13" borderId="848" applyNumberFormat="0" applyAlignment="0" applyProtection="0"/>
    <xf numFmtId="0" fontId="111" fillId="14" borderId="867" applyNumberFormat="0" applyAlignment="0" applyProtection="0"/>
    <xf numFmtId="10" fontId="62" fillId="27" borderId="873" applyNumberFormat="0" applyBorder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100" fillId="0" borderId="862" applyNumberFormat="0" applyFill="0" applyAlignment="0" applyProtection="0"/>
    <xf numFmtId="0" fontId="74" fillId="7" borderId="858" applyNumberFormat="0" applyAlignment="0" applyProtection="0"/>
    <xf numFmtId="0" fontId="41" fillId="13" borderId="858" applyNumberFormat="0" applyAlignment="0" applyProtection="0"/>
    <xf numFmtId="0" fontId="100" fillId="0" borderId="862" applyNumberFormat="0" applyFill="0" applyAlignment="0" applyProtection="0"/>
    <xf numFmtId="5" fontId="39" fillId="0" borderId="866" applyAlignment="0" applyProtection="0"/>
    <xf numFmtId="0" fontId="41" fillId="13" borderId="867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89" fillId="13" borderId="860" applyNumberFormat="0" applyAlignment="0" applyProtection="0"/>
    <xf numFmtId="0" fontId="3" fillId="9" borderId="859" applyNumberFormat="0" applyFon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68" applyNumberFormat="0" applyFon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33" fillId="9" borderId="849" applyNumberFormat="0" applyFont="0" applyAlignment="0" applyProtection="0"/>
    <xf numFmtId="0" fontId="3" fillId="9" borderId="849" applyNumberFormat="0" applyFont="0" applyAlignment="0" applyProtection="0"/>
    <xf numFmtId="0" fontId="89" fillId="13" borderId="850" applyNumberFormat="0" applyAlignment="0" applyProtection="0"/>
    <xf numFmtId="0" fontId="100" fillId="0" borderId="870" applyNumberFormat="0" applyFill="0" applyAlignment="0" applyProtection="0"/>
    <xf numFmtId="0" fontId="41" fillId="13" borderId="867" applyNumberFormat="0" applyAlignment="0" applyProtection="0"/>
    <xf numFmtId="0" fontId="3" fillId="9" borderId="868" applyNumberFormat="0" applyFont="0" applyAlignment="0" applyProtection="0"/>
    <xf numFmtId="0" fontId="41" fillId="13" borderId="858" applyNumberFormat="0" applyAlignment="0" applyProtection="0"/>
    <xf numFmtId="5" fontId="39" fillId="0" borderId="857" applyAlignment="0" applyProtection="0"/>
    <xf numFmtId="3" fontId="43" fillId="0" borderId="873"/>
    <xf numFmtId="0" fontId="88" fillId="13" borderId="869" applyNumberFormat="0" applyAlignment="0" applyProtection="0"/>
    <xf numFmtId="0" fontId="100" fillId="0" borderId="852" applyNumberFormat="0" applyFill="0" applyAlignment="0" applyProtection="0"/>
    <xf numFmtId="0" fontId="55" fillId="9" borderId="868" applyNumberFormat="0" applyFont="0" applyAlignment="0" applyProtection="0"/>
    <xf numFmtId="0" fontId="89" fillId="13" borderId="850" applyNumberFormat="0" applyAlignment="0" applyProtection="0"/>
    <xf numFmtId="0" fontId="41" fillId="13" borderId="848" applyNumberFormat="0" applyAlignment="0" applyProtection="0"/>
    <xf numFmtId="0" fontId="74" fillId="7" borderId="848" applyNumberFormat="0" applyAlignment="0" applyProtection="0"/>
    <xf numFmtId="0" fontId="100" fillId="0" borderId="852" applyNumberFormat="0" applyFill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3" fillId="9" borderId="849" applyNumberFormat="0" applyFont="0" applyAlignment="0" applyProtection="0"/>
    <xf numFmtId="0" fontId="100" fillId="0" borderId="870" applyNumberFormat="0" applyFill="0" applyAlignment="0" applyProtection="0"/>
    <xf numFmtId="0" fontId="106" fillId="31" borderId="867" applyNumberFormat="0" applyAlignment="0" applyProtection="0"/>
    <xf numFmtId="0" fontId="75" fillId="7" borderId="858" applyNumberFormat="0" applyAlignment="0" applyProtection="0"/>
    <xf numFmtId="0" fontId="96" fillId="53" borderId="873"/>
    <xf numFmtId="0" fontId="74" fillId="7" borderId="867" applyNumberFormat="0" applyAlignment="0" applyProtection="0"/>
    <xf numFmtId="3" fontId="43" fillId="0" borderId="865"/>
    <xf numFmtId="0" fontId="33" fillId="9" borderId="868" applyNumberFormat="0" applyFont="0" applyAlignment="0" applyProtection="0"/>
    <xf numFmtId="0" fontId="55" fillId="9" borderId="868" applyNumberFormat="0" applyFont="0" applyAlignment="0" applyProtection="0"/>
    <xf numFmtId="0" fontId="106" fillId="31" borderId="867" applyNumberFormat="0" applyAlignment="0" applyProtection="0"/>
    <xf numFmtId="0" fontId="74" fillId="7" borderId="867" applyNumberFormat="0" applyAlignment="0" applyProtection="0"/>
    <xf numFmtId="0" fontId="89" fillId="13" borderId="860" applyNumberFormat="0" applyAlignment="0" applyProtection="0"/>
    <xf numFmtId="0" fontId="75" fillId="7" borderId="858" applyNumberFormat="0" applyAlignment="0" applyProtection="0"/>
    <xf numFmtId="0" fontId="88" fillId="13" borderId="869" applyNumberFormat="0" applyAlignment="0" applyProtection="0"/>
    <xf numFmtId="0" fontId="74" fillId="7" borderId="867" applyNumberFormat="0" applyAlignment="0" applyProtection="0"/>
    <xf numFmtId="0" fontId="53" fillId="0" borderId="873"/>
    <xf numFmtId="0" fontId="75" fillId="7" borderId="867" applyNumberFormat="0" applyAlignment="0" applyProtection="0"/>
    <xf numFmtId="0" fontId="99" fillId="0" borderId="870" applyNumberFormat="0" applyFill="0" applyAlignment="0" applyProtection="0"/>
    <xf numFmtId="0" fontId="74" fillId="7" borderId="867" applyNumberFormat="0" applyAlignment="0" applyProtection="0"/>
    <xf numFmtId="0" fontId="40" fillId="13" borderId="858" applyNumberFormat="0" applyAlignment="0" applyProtection="0"/>
    <xf numFmtId="3" fontId="43" fillId="0" borderId="855"/>
    <xf numFmtId="0" fontId="53" fillId="0" borderId="855"/>
    <xf numFmtId="0" fontId="64" fillId="0" borderId="856">
      <alignment horizontal="left" vertical="center"/>
    </xf>
    <xf numFmtId="10" fontId="62" fillId="27" borderId="855" applyNumberFormat="0" applyBorder="0" applyAlignment="0" applyProtection="0"/>
    <xf numFmtId="0" fontId="75" fillId="7" borderId="858" applyNumberFormat="0" applyAlignment="0" applyProtection="0"/>
    <xf numFmtId="0" fontId="33" fillId="9" borderId="859" applyNumberFormat="0" applyFon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6" fillId="53" borderId="855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75" fillId="7" borderId="858" applyNumberFormat="0" applyAlignment="0" applyProtection="0"/>
    <xf numFmtId="0" fontId="40" fillId="13" borderId="858" applyNumberFormat="0" applyAlignment="0" applyProtection="0"/>
    <xf numFmtId="0" fontId="40" fillId="13" borderId="858" applyNumberFormat="0" applyAlignment="0" applyProtection="0"/>
    <xf numFmtId="0" fontId="64" fillId="0" borderId="856">
      <alignment horizontal="left" vertical="center"/>
    </xf>
    <xf numFmtId="0" fontId="3" fillId="9" borderId="859" applyNumberFormat="0" applyFont="0" applyAlignment="0" applyProtection="0"/>
    <xf numFmtId="0" fontId="99" fillId="0" borderId="862" applyNumberFormat="0" applyFill="0" applyAlignment="0" applyProtection="0"/>
    <xf numFmtId="0" fontId="64" fillId="0" borderId="856">
      <alignment horizontal="left" vertical="center"/>
    </xf>
    <xf numFmtId="0" fontId="105" fillId="31" borderId="863" applyNumberFormat="0" applyAlignment="0" applyProtection="0"/>
    <xf numFmtId="0" fontId="106" fillId="31" borderId="858" applyNumberFormat="0" applyAlignment="0" applyProtection="0"/>
    <xf numFmtId="0" fontId="75" fillId="7" borderId="858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88" fillId="13" borderId="860" applyNumberFormat="0" applyAlignment="0" applyProtection="0"/>
    <xf numFmtId="0" fontId="100" fillId="0" borderId="864" applyNumberFormat="0" applyFill="0" applyAlignment="0" applyProtection="0"/>
    <xf numFmtId="0" fontId="91" fillId="0" borderId="861"/>
    <xf numFmtId="0" fontId="55" fillId="9" borderId="859" applyNumberFormat="0" applyFont="0" applyAlignment="0" applyProtection="0"/>
    <xf numFmtId="0" fontId="111" fillId="14" borderId="858" applyNumberFormat="0" applyAlignment="0" applyProtection="0"/>
    <xf numFmtId="0" fontId="89" fillId="13" borderId="869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86" applyNumberFormat="0" applyAlignment="0" applyProtection="0"/>
    <xf numFmtId="0" fontId="40" fillId="13" borderId="886" applyNumberFormat="0" applyAlignment="0" applyProtection="0"/>
    <xf numFmtId="0" fontId="40" fillId="13" borderId="886" applyNumberFormat="0" applyAlignment="0" applyProtection="0"/>
    <xf numFmtId="3" fontId="43" fillId="0" borderId="865"/>
    <xf numFmtId="0" fontId="64" fillId="0" borderId="884">
      <alignment horizontal="left" vertical="center"/>
    </xf>
    <xf numFmtId="0" fontId="3" fillId="9" borderId="887" applyNumberFormat="0" applyFont="0" applyAlignment="0" applyProtection="0"/>
    <xf numFmtId="0" fontId="53" fillId="0" borderId="865"/>
    <xf numFmtId="0" fontId="99" fillId="0" borderId="890" applyNumberFormat="0" applyFill="0" applyAlignment="0" applyProtection="0"/>
    <xf numFmtId="0" fontId="64" fillId="0" borderId="884">
      <alignment horizontal="left" vertical="center"/>
    </xf>
    <xf numFmtId="0" fontId="105" fillId="31" borderId="891" applyNumberFormat="0" applyAlignment="0" applyProtection="0"/>
    <xf numFmtId="0" fontId="106" fillId="31" borderId="886" applyNumberFormat="0" applyAlignment="0" applyProtection="0"/>
    <xf numFmtId="10" fontId="62" fillId="27" borderId="865" applyNumberFormat="0" applyBorder="0" applyAlignment="0" applyProtection="0"/>
    <xf numFmtId="0" fontId="75" fillId="7" borderId="886" applyNumberFormat="0" applyAlignment="0" applyProtection="0"/>
    <xf numFmtId="0" fontId="3" fillId="9" borderId="887" applyNumberFormat="0" applyFont="0" applyAlignment="0" applyProtection="0"/>
    <xf numFmtId="0" fontId="88" fillId="13" borderId="888" applyNumberFormat="0" applyAlignment="0" applyProtection="0"/>
    <xf numFmtId="0" fontId="91" fillId="0" borderId="889"/>
    <xf numFmtId="0" fontId="96" fillId="53" borderId="865"/>
    <xf numFmtId="0" fontId="99" fillId="0" borderId="890" applyNumberFormat="0" applyFill="0" applyAlignment="0" applyProtection="0"/>
    <xf numFmtId="0" fontId="105" fillId="31" borderId="891" applyNumberFormat="0" applyAlignment="0" applyProtection="0"/>
    <xf numFmtId="0" fontId="106" fillId="31" borderId="886" applyNumberFormat="0" applyAlignment="0" applyProtection="0"/>
    <xf numFmtId="0" fontId="111" fillId="14" borderId="886" applyNumberFormat="0" applyAlignment="0" applyProtection="0"/>
    <xf numFmtId="0" fontId="100" fillId="0" borderId="892" applyNumberFormat="0" applyFill="0" applyAlignment="0" applyProtection="0"/>
    <xf numFmtId="0" fontId="55" fillId="9" borderId="887" applyNumberFormat="0" applyFont="0" applyAlignment="0" applyProtection="0"/>
    <xf numFmtId="0" fontId="88" fillId="13" borderId="888" applyNumberFormat="0" applyAlignment="0" applyProtection="0"/>
    <xf numFmtId="0" fontId="100" fillId="0" borderId="892" applyNumberFormat="0" applyFill="0" applyAlignment="0" applyProtection="0"/>
    <xf numFmtId="0" fontId="91" fillId="0" borderId="889"/>
    <xf numFmtId="0" fontId="55" fillId="9" borderId="887" applyNumberFormat="0" applyFont="0" applyAlignment="0" applyProtection="0"/>
    <xf numFmtId="0" fontId="111" fillId="14" borderId="886" applyNumberFormat="0" applyAlignment="0" applyProtection="0"/>
    <xf numFmtId="0" fontId="100" fillId="0" borderId="910" applyNumberFormat="0" applyFill="0" applyAlignment="0" applyProtection="0"/>
    <xf numFmtId="0" fontId="111" fillId="14" borderId="905" applyNumberFormat="0" applyAlignment="0" applyProtection="0"/>
    <xf numFmtId="0" fontId="105" fillId="31" borderId="909" applyNumberFormat="0" applyAlignment="0" applyProtection="0"/>
    <xf numFmtId="0" fontId="99" fillId="0" borderId="908" applyNumberFormat="0" applyFill="0" applyAlignment="0" applyProtection="0"/>
    <xf numFmtId="0" fontId="96" fillId="53" borderId="903"/>
    <xf numFmtId="0" fontId="3" fillId="9" borderId="906" applyNumberFormat="0" applyFont="0" applyAlignment="0" applyProtection="0"/>
    <xf numFmtId="0" fontId="75" fillId="7" borderId="905" applyNumberFormat="0" applyAlignment="0" applyProtection="0"/>
    <xf numFmtId="10" fontId="62" fillId="27" borderId="903" applyNumberFormat="0" applyBorder="0" applyAlignment="0" applyProtection="0"/>
    <xf numFmtId="0" fontId="53" fillId="0" borderId="903"/>
    <xf numFmtId="0" fontId="40" fillId="13" borderId="905" applyNumberFormat="0" applyAlignment="0" applyProtection="0"/>
    <xf numFmtId="5" fontId="39" fillId="0" borderId="885" applyAlignment="0" applyProtection="0"/>
    <xf numFmtId="0" fontId="3" fillId="9" borderId="906" applyNumberFormat="0" applyFont="0" applyAlignment="0" applyProtection="0"/>
    <xf numFmtId="0" fontId="105" fillId="31" borderId="909" applyNumberFormat="0" applyAlignment="0" applyProtection="0"/>
    <xf numFmtId="0" fontId="100" fillId="0" borderId="910" applyNumberFormat="0" applyFill="0" applyAlignment="0" applyProtection="0"/>
    <xf numFmtId="0" fontId="41" fillId="13" borderId="886" applyNumberFormat="0" applyAlignment="0" applyProtection="0"/>
    <xf numFmtId="0" fontId="111" fillId="14" borderId="905" applyNumberFormat="0" applyAlignment="0" applyProtection="0"/>
    <xf numFmtId="10" fontId="62" fillId="27" borderId="911" applyNumberFormat="0" applyBorder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100" fillId="0" borderId="900" applyNumberFormat="0" applyFill="0" applyAlignment="0" applyProtection="0"/>
    <xf numFmtId="0" fontId="74" fillId="7" borderId="896" applyNumberFormat="0" applyAlignment="0" applyProtection="0"/>
    <xf numFmtId="0" fontId="41" fillId="13" borderId="896" applyNumberFormat="0" applyAlignment="0" applyProtection="0"/>
    <xf numFmtId="0" fontId="100" fillId="0" borderId="900" applyNumberFormat="0" applyFill="0" applyAlignment="0" applyProtection="0"/>
    <xf numFmtId="5" fontId="39" fillId="0" borderId="904" applyAlignment="0" applyProtection="0"/>
    <xf numFmtId="0" fontId="41" fillId="13" borderId="905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89" fillId="13" borderId="898" applyNumberFormat="0" applyAlignment="0" applyProtection="0"/>
    <xf numFmtId="0" fontId="3" fillId="9" borderId="897" applyNumberFormat="0" applyFon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906" applyNumberFormat="0" applyFon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33" fillId="9" borderId="887" applyNumberFormat="0" applyFont="0" applyAlignment="0" applyProtection="0"/>
    <xf numFmtId="0" fontId="3" fillId="9" borderId="887" applyNumberFormat="0" applyFont="0" applyAlignment="0" applyProtection="0"/>
    <xf numFmtId="0" fontId="89" fillId="13" borderId="888" applyNumberFormat="0" applyAlignment="0" applyProtection="0"/>
    <xf numFmtId="0" fontId="100" fillId="0" borderId="908" applyNumberFormat="0" applyFill="0" applyAlignment="0" applyProtection="0"/>
    <xf numFmtId="0" fontId="41" fillId="13" borderId="905" applyNumberFormat="0" applyAlignment="0" applyProtection="0"/>
    <xf numFmtId="0" fontId="3" fillId="9" borderId="906" applyNumberFormat="0" applyFont="0" applyAlignment="0" applyProtection="0"/>
    <xf numFmtId="0" fontId="41" fillId="13" borderId="896" applyNumberFormat="0" applyAlignment="0" applyProtection="0"/>
    <xf numFmtId="5" fontId="39" fillId="0" borderId="895" applyAlignment="0" applyProtection="0"/>
    <xf numFmtId="3" fontId="43" fillId="0" borderId="911"/>
    <xf numFmtId="0" fontId="88" fillId="13" borderId="907" applyNumberFormat="0" applyAlignment="0" applyProtection="0"/>
    <xf numFmtId="0" fontId="100" fillId="0" borderId="890" applyNumberFormat="0" applyFill="0" applyAlignment="0" applyProtection="0"/>
    <xf numFmtId="0" fontId="55" fillId="9" borderId="906" applyNumberFormat="0" applyFont="0" applyAlignment="0" applyProtection="0"/>
    <xf numFmtId="0" fontId="89" fillId="13" borderId="888" applyNumberFormat="0" applyAlignment="0" applyProtection="0"/>
    <xf numFmtId="0" fontId="41" fillId="13" borderId="886" applyNumberFormat="0" applyAlignment="0" applyProtection="0"/>
    <xf numFmtId="0" fontId="74" fillId="7" borderId="886" applyNumberFormat="0" applyAlignment="0" applyProtection="0"/>
    <xf numFmtId="0" fontId="100" fillId="0" borderId="890" applyNumberFormat="0" applyFill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3" fillId="9" borderId="887" applyNumberFormat="0" applyFont="0" applyAlignment="0" applyProtection="0"/>
    <xf numFmtId="0" fontId="100" fillId="0" borderId="908" applyNumberFormat="0" applyFill="0" applyAlignment="0" applyProtection="0"/>
    <xf numFmtId="0" fontId="106" fillId="31" borderId="905" applyNumberFormat="0" applyAlignment="0" applyProtection="0"/>
    <xf numFmtId="0" fontId="75" fillId="7" borderId="896" applyNumberFormat="0" applyAlignment="0" applyProtection="0"/>
    <xf numFmtId="0" fontId="96" fillId="53" borderId="911"/>
    <xf numFmtId="0" fontId="74" fillId="7" borderId="905" applyNumberFormat="0" applyAlignment="0" applyProtection="0"/>
    <xf numFmtId="3" fontId="43" fillId="0" borderId="903"/>
    <xf numFmtId="0" fontId="33" fillId="9" borderId="906" applyNumberFormat="0" applyFont="0" applyAlignment="0" applyProtection="0"/>
    <xf numFmtId="0" fontId="55" fillId="9" borderId="906" applyNumberFormat="0" applyFont="0" applyAlignment="0" applyProtection="0"/>
    <xf numFmtId="0" fontId="106" fillId="31" borderId="905" applyNumberFormat="0" applyAlignment="0" applyProtection="0"/>
    <xf numFmtId="0" fontId="74" fillId="7" borderId="905" applyNumberFormat="0" applyAlignment="0" applyProtection="0"/>
    <xf numFmtId="0" fontId="89" fillId="13" borderId="898" applyNumberFormat="0" applyAlignment="0" applyProtection="0"/>
    <xf numFmtId="0" fontId="75" fillId="7" borderId="896" applyNumberFormat="0" applyAlignment="0" applyProtection="0"/>
    <xf numFmtId="0" fontId="88" fillId="13" borderId="907" applyNumberFormat="0" applyAlignment="0" applyProtection="0"/>
    <xf numFmtId="0" fontId="74" fillId="7" borderId="905" applyNumberFormat="0" applyAlignment="0" applyProtection="0"/>
    <xf numFmtId="0" fontId="64" fillId="0" borderId="875">
      <alignment horizontal="left" vertical="center"/>
    </xf>
    <xf numFmtId="0" fontId="53" fillId="0" borderId="911"/>
    <xf numFmtId="0" fontId="75" fillId="7" borderId="905" applyNumberFormat="0" applyAlignment="0" applyProtection="0"/>
    <xf numFmtId="0" fontId="99" fillId="0" borderId="908" applyNumberFormat="0" applyFill="0" applyAlignment="0" applyProtection="0"/>
    <xf numFmtId="0" fontId="74" fillId="7" borderId="905" applyNumberFormat="0" applyAlignment="0" applyProtection="0"/>
    <xf numFmtId="0" fontId="40" fillId="13" borderId="896" applyNumberFormat="0" applyAlignment="0" applyProtection="0"/>
    <xf numFmtId="3" fontId="43" fillId="0" borderId="893"/>
    <xf numFmtId="0" fontId="53" fillId="0" borderId="893"/>
    <xf numFmtId="0" fontId="64" fillId="0" borderId="894">
      <alignment horizontal="left" vertical="center"/>
    </xf>
    <xf numFmtId="10" fontId="62" fillId="27" borderId="893" applyNumberFormat="0" applyBorder="0" applyAlignment="0" applyProtection="0"/>
    <xf numFmtId="0" fontId="75" fillId="7" borderId="896" applyNumberFormat="0" applyAlignment="0" applyProtection="0"/>
    <xf numFmtId="0" fontId="33" fillId="9" borderId="897" applyNumberFormat="0" applyFon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6" fillId="53" borderId="893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75" fillId="7" borderId="896" applyNumberFormat="0" applyAlignment="0" applyProtection="0"/>
    <xf numFmtId="0" fontId="40" fillId="13" borderId="896" applyNumberFormat="0" applyAlignment="0" applyProtection="0"/>
    <xf numFmtId="0" fontId="40" fillId="13" borderId="896" applyNumberFormat="0" applyAlignment="0" applyProtection="0"/>
    <xf numFmtId="0" fontId="64" fillId="0" borderId="894">
      <alignment horizontal="left" vertical="center"/>
    </xf>
    <xf numFmtId="0" fontId="3" fillId="9" borderId="897" applyNumberFormat="0" applyFont="0" applyAlignment="0" applyProtection="0"/>
    <xf numFmtId="0" fontId="99" fillId="0" borderId="900" applyNumberFormat="0" applyFill="0" applyAlignment="0" applyProtection="0"/>
    <xf numFmtId="0" fontId="64" fillId="0" borderId="894">
      <alignment horizontal="left" vertical="center"/>
    </xf>
    <xf numFmtId="0" fontId="105" fillId="31" borderId="901" applyNumberFormat="0" applyAlignment="0" applyProtection="0"/>
    <xf numFmtId="0" fontId="106" fillId="31" borderId="896" applyNumberFormat="0" applyAlignment="0" applyProtection="0"/>
    <xf numFmtId="0" fontId="75" fillId="7" borderId="896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88" fillId="13" borderId="898" applyNumberFormat="0" applyAlignment="0" applyProtection="0"/>
    <xf numFmtId="0" fontId="100" fillId="0" borderId="902" applyNumberFormat="0" applyFill="0" applyAlignment="0" applyProtection="0"/>
    <xf numFmtId="0" fontId="91" fillId="0" borderId="899"/>
    <xf numFmtId="0" fontId="55" fillId="9" borderId="897" applyNumberFormat="0" applyFont="0" applyAlignment="0" applyProtection="0"/>
    <xf numFmtId="0" fontId="111" fillId="14" borderId="896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875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875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932" applyNumberFormat="0" applyAlignment="0" applyProtection="0"/>
    <xf numFmtId="0" fontId="91" fillId="0" borderId="935"/>
    <xf numFmtId="0" fontId="100" fillId="0" borderId="938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40" fillId="13" borderId="932" applyNumberFormat="0" applyAlignment="0" applyProtection="0"/>
    <xf numFmtId="0" fontId="111" fillId="14" borderId="932" applyNumberFormat="0" applyAlignment="0" applyProtection="0"/>
    <xf numFmtId="0" fontId="105" fillId="31" borderId="937" applyNumberFormat="0" applyAlignment="0" applyProtection="0"/>
    <xf numFmtId="0" fontId="99" fillId="0" borderId="936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74" fillId="7" borderId="951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3" fillId="9" borderId="906" applyNumberFormat="0" applyFont="0" applyAlignment="0" applyProtection="0"/>
    <xf numFmtId="0" fontId="40" fillId="13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89" fillId="13" borderId="925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55" fillId="9" borderId="933" applyNumberFormat="0" applyFont="0" applyAlignment="0" applyProtection="0"/>
    <xf numFmtId="0" fontId="106" fillId="31" borderId="932" applyNumberFormat="0" applyAlignment="0" applyProtection="0"/>
    <xf numFmtId="0" fontId="88" fillId="13" borderId="934" applyNumberFormat="0" applyAlignment="0" applyProtection="0"/>
    <xf numFmtId="0" fontId="75" fillId="7" borderId="932" applyNumberFormat="0" applyAlignment="0" applyProtection="0"/>
    <xf numFmtId="0" fontId="40" fillId="13" borderId="905" applyNumberFormat="0" applyAlignment="0" applyProtection="0"/>
    <xf numFmtId="0" fontId="89" fillId="13" borderId="953" applyNumberFormat="0" applyAlignment="0" applyProtection="0"/>
    <xf numFmtId="0" fontId="64" fillId="0" borderId="912">
      <alignment horizontal="left" vertical="center"/>
    </xf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75" fillId="7" borderId="951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912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912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91" fillId="0" borderId="913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100" fillId="0" borderId="928" applyNumberFormat="0" applyFill="0" applyAlignment="0" applyProtection="0"/>
    <xf numFmtId="0" fontId="111" fillId="14" borderId="923" applyNumberFormat="0" applyAlignment="0" applyProtection="0"/>
    <xf numFmtId="0" fontId="105" fillId="31" borderId="927" applyNumberFormat="0" applyAlignment="0" applyProtection="0"/>
    <xf numFmtId="0" fontId="99" fillId="0" borderId="926" applyNumberFormat="0" applyFill="0" applyAlignment="0" applyProtection="0"/>
    <xf numFmtId="0" fontId="96" fillId="53" borderId="921"/>
    <xf numFmtId="0" fontId="3" fillId="9" borderId="924" applyNumberFormat="0" applyFont="0" applyAlignment="0" applyProtection="0"/>
    <xf numFmtId="0" fontId="75" fillId="7" borderId="923" applyNumberFormat="0" applyAlignment="0" applyProtection="0"/>
    <xf numFmtId="10" fontId="62" fillId="27" borderId="921" applyNumberFormat="0" applyBorder="0" applyAlignment="0" applyProtection="0"/>
    <xf numFmtId="0" fontId="53" fillId="0" borderId="921"/>
    <xf numFmtId="0" fontId="40" fillId="13" borderId="923" applyNumberFormat="0" applyAlignment="0" applyProtection="0"/>
    <xf numFmtId="5" fontId="39" fillId="0" borderId="904" applyAlignment="0" applyProtection="0"/>
    <xf numFmtId="0" fontId="3" fillId="9" borderId="924" applyNumberFormat="0" applyFont="0" applyAlignment="0" applyProtection="0"/>
    <xf numFmtId="0" fontId="105" fillId="31" borderId="927" applyNumberFormat="0" applyAlignment="0" applyProtection="0"/>
    <xf numFmtId="0" fontId="100" fillId="0" borderId="928" applyNumberFormat="0" applyFill="0" applyAlignment="0" applyProtection="0"/>
    <xf numFmtId="0" fontId="41" fillId="13" borderId="905" applyNumberFormat="0" applyAlignment="0" applyProtection="0"/>
    <xf numFmtId="0" fontId="111" fillId="14" borderId="923" applyNumberFormat="0" applyAlignment="0" applyProtection="0"/>
    <xf numFmtId="10" fontId="62" fillId="27" borderId="929" applyNumberFormat="0" applyBorder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100" fillId="0" borderId="918" applyNumberFormat="0" applyFill="0" applyAlignment="0" applyProtection="0"/>
    <xf numFmtId="0" fontId="74" fillId="7" borderId="915" applyNumberFormat="0" applyAlignment="0" applyProtection="0"/>
    <xf numFmtId="0" fontId="41" fillId="13" borderId="915" applyNumberFormat="0" applyAlignment="0" applyProtection="0"/>
    <xf numFmtId="0" fontId="100" fillId="0" borderId="918" applyNumberFormat="0" applyFill="0" applyAlignment="0" applyProtection="0"/>
    <xf numFmtId="5" fontId="39" fillId="0" borderId="922" applyAlignment="0" applyProtection="0"/>
    <xf numFmtId="0" fontId="41" fillId="13" borderId="923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89" fillId="13" borderId="917" applyNumberFormat="0" applyAlignment="0" applyProtection="0"/>
    <xf numFmtId="0" fontId="3" fillId="9" borderId="916" applyNumberFormat="0" applyFon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24" applyNumberFormat="0" applyFon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89" fillId="13" borderId="907" applyNumberFormat="0" applyAlignment="0" applyProtection="0"/>
    <xf numFmtId="0" fontId="100" fillId="0" borderId="926" applyNumberFormat="0" applyFill="0" applyAlignment="0" applyProtection="0"/>
    <xf numFmtId="0" fontId="41" fillId="13" borderId="923" applyNumberFormat="0" applyAlignment="0" applyProtection="0"/>
    <xf numFmtId="0" fontId="3" fillId="9" borderId="924" applyNumberFormat="0" applyFont="0" applyAlignment="0" applyProtection="0"/>
    <xf numFmtId="0" fontId="41" fillId="13" borderId="915" applyNumberFormat="0" applyAlignment="0" applyProtection="0"/>
    <xf numFmtId="5" fontId="39" fillId="0" borderId="914" applyAlignment="0" applyProtection="0"/>
    <xf numFmtId="3" fontId="43" fillId="0" borderId="929"/>
    <xf numFmtId="0" fontId="88" fillId="13" borderId="925" applyNumberFormat="0" applyAlignment="0" applyProtection="0"/>
    <xf numFmtId="0" fontId="100" fillId="0" borderId="908" applyNumberFormat="0" applyFill="0" applyAlignment="0" applyProtection="0"/>
    <xf numFmtId="0" fontId="55" fillId="9" borderId="924" applyNumberFormat="0" applyFont="0" applyAlignment="0" applyProtection="0"/>
    <xf numFmtId="0" fontId="89" fillId="13" borderId="907" applyNumberFormat="0" applyAlignment="0" applyProtection="0"/>
    <xf numFmtId="0" fontId="41" fillId="13" borderId="905" applyNumberFormat="0" applyAlignment="0" applyProtection="0"/>
    <xf numFmtId="0" fontId="74" fillId="7" borderId="905" applyNumberFormat="0" applyAlignment="0" applyProtection="0"/>
    <xf numFmtId="0" fontId="100" fillId="0" borderId="908" applyNumberFormat="0" applyFill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3" fillId="9" borderId="906" applyNumberFormat="0" applyFont="0" applyAlignment="0" applyProtection="0"/>
    <xf numFmtId="0" fontId="100" fillId="0" borderId="926" applyNumberFormat="0" applyFill="0" applyAlignment="0" applyProtection="0"/>
    <xf numFmtId="0" fontId="106" fillId="31" borderId="923" applyNumberFormat="0" applyAlignment="0" applyProtection="0"/>
    <xf numFmtId="0" fontId="75" fillId="7" borderId="915" applyNumberFormat="0" applyAlignment="0" applyProtection="0"/>
    <xf numFmtId="0" fontId="96" fillId="53" borderId="929"/>
    <xf numFmtId="0" fontId="74" fillId="7" borderId="923" applyNumberFormat="0" applyAlignment="0" applyProtection="0"/>
    <xf numFmtId="3" fontId="43" fillId="0" borderId="921"/>
    <xf numFmtId="0" fontId="33" fillId="9" borderId="924" applyNumberFormat="0" applyFont="0" applyAlignment="0" applyProtection="0"/>
    <xf numFmtId="0" fontId="55" fillId="9" borderId="924" applyNumberFormat="0" applyFont="0" applyAlignment="0" applyProtection="0"/>
    <xf numFmtId="0" fontId="106" fillId="31" borderId="923" applyNumberFormat="0" applyAlignment="0" applyProtection="0"/>
    <xf numFmtId="0" fontId="74" fillId="7" borderId="923" applyNumberFormat="0" applyAlignment="0" applyProtection="0"/>
    <xf numFmtId="0" fontId="89" fillId="13" borderId="917" applyNumberFormat="0" applyAlignment="0" applyProtection="0"/>
    <xf numFmtId="0" fontId="75" fillId="7" borderId="915" applyNumberFormat="0" applyAlignment="0" applyProtection="0"/>
    <xf numFmtId="0" fontId="88" fillId="13" borderId="925" applyNumberFormat="0" applyAlignment="0" applyProtection="0"/>
    <xf numFmtId="0" fontId="74" fillId="7" borderId="923" applyNumberFormat="0" applyAlignment="0" applyProtection="0"/>
    <xf numFmtId="0" fontId="53" fillId="0" borderId="929"/>
    <xf numFmtId="0" fontId="75" fillId="7" borderId="923" applyNumberFormat="0" applyAlignment="0" applyProtection="0"/>
    <xf numFmtId="0" fontId="99" fillId="0" borderId="926" applyNumberFormat="0" applyFill="0" applyAlignment="0" applyProtection="0"/>
    <xf numFmtId="0" fontId="74" fillId="7" borderId="923" applyNumberFormat="0" applyAlignment="0" applyProtection="0"/>
    <xf numFmtId="0" fontId="40" fillId="13" borderId="915" applyNumberFormat="0" applyAlignment="0" applyProtection="0"/>
    <xf numFmtId="3" fontId="43" fillId="0" borderId="911"/>
    <xf numFmtId="0" fontId="53" fillId="0" borderId="911"/>
    <xf numFmtId="0" fontId="64" fillId="0" borderId="912">
      <alignment horizontal="left" vertical="center"/>
    </xf>
    <xf numFmtId="10" fontId="62" fillId="27" borderId="911" applyNumberFormat="0" applyBorder="0" applyAlignment="0" applyProtection="0"/>
    <xf numFmtId="0" fontId="75" fillId="7" borderId="915" applyNumberFormat="0" applyAlignment="0" applyProtection="0"/>
    <xf numFmtId="0" fontId="33" fillId="9" borderId="916" applyNumberFormat="0" applyFon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6" fillId="53" borderId="911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75" fillId="7" borderId="915" applyNumberFormat="0" applyAlignment="0" applyProtection="0"/>
    <xf numFmtId="0" fontId="40" fillId="13" borderId="915" applyNumberFormat="0" applyAlignment="0" applyProtection="0"/>
    <xf numFmtId="0" fontId="40" fillId="13" borderId="915" applyNumberFormat="0" applyAlignment="0" applyProtection="0"/>
    <xf numFmtId="0" fontId="64" fillId="0" borderId="912">
      <alignment horizontal="left" vertical="center"/>
    </xf>
    <xf numFmtId="0" fontId="3" fillId="9" borderId="916" applyNumberFormat="0" applyFont="0" applyAlignment="0" applyProtection="0"/>
    <xf numFmtId="0" fontId="99" fillId="0" borderId="918" applyNumberFormat="0" applyFill="0" applyAlignment="0" applyProtection="0"/>
    <xf numFmtId="0" fontId="64" fillId="0" borderId="912">
      <alignment horizontal="left" vertical="center"/>
    </xf>
    <xf numFmtId="0" fontId="105" fillId="31" borderId="919" applyNumberFormat="0" applyAlignment="0" applyProtection="0"/>
    <xf numFmtId="0" fontId="106" fillId="31" borderId="915" applyNumberFormat="0" applyAlignment="0" applyProtection="0"/>
    <xf numFmtId="0" fontId="75" fillId="7" borderId="915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88" fillId="13" borderId="917" applyNumberFormat="0" applyAlignment="0" applyProtection="0"/>
    <xf numFmtId="0" fontId="100" fillId="0" borderId="920" applyNumberFormat="0" applyFill="0" applyAlignment="0" applyProtection="0"/>
    <xf numFmtId="0" fontId="91" fillId="0" borderId="913"/>
    <xf numFmtId="0" fontId="55" fillId="9" borderId="916" applyNumberFormat="0" applyFont="0" applyAlignment="0" applyProtection="0"/>
    <xf numFmtId="0" fontId="111" fillId="14" borderId="915" applyNumberFormat="0" applyAlignment="0" applyProtection="0"/>
    <xf numFmtId="0" fontId="89" fillId="13" borderId="925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99" fillId="0" borderId="936" applyNumberFormat="0" applyFill="0" applyAlignment="0" applyProtection="0"/>
    <xf numFmtId="0" fontId="64" fillId="0" borderId="930">
      <alignment horizontal="left" vertical="center"/>
    </xf>
    <xf numFmtId="0" fontId="105" fillId="31" borderId="937" applyNumberFormat="0" applyAlignment="0" applyProtection="0"/>
    <xf numFmtId="0" fontId="106" fillId="31" borderId="932" applyNumberFormat="0" applyAlignment="0" applyProtection="0"/>
    <xf numFmtId="0" fontId="75" fillId="7" borderId="932" applyNumberFormat="0" applyAlignment="0" applyProtection="0"/>
    <xf numFmtId="0" fontId="3" fillId="9" borderId="933" applyNumberFormat="0" applyFont="0" applyAlignment="0" applyProtection="0"/>
    <xf numFmtId="0" fontId="88" fillId="13" borderId="934" applyNumberFormat="0" applyAlignment="0" applyProtection="0"/>
    <xf numFmtId="0" fontId="91" fillId="0" borderId="935"/>
    <xf numFmtId="0" fontId="99" fillId="0" borderId="936" applyNumberFormat="0" applyFill="0" applyAlignment="0" applyProtection="0"/>
    <xf numFmtId="0" fontId="105" fillId="31" borderId="937" applyNumberFormat="0" applyAlignment="0" applyProtection="0"/>
    <xf numFmtId="0" fontId="106" fillId="31" borderId="932" applyNumberFormat="0" applyAlignment="0" applyProtection="0"/>
    <xf numFmtId="0" fontId="111" fillId="14" borderId="932" applyNumberFormat="0" applyAlignment="0" applyProtection="0"/>
    <xf numFmtId="0" fontId="100" fillId="0" borderId="938" applyNumberFormat="0" applyFill="0" applyAlignment="0" applyProtection="0"/>
    <xf numFmtId="0" fontId="55" fillId="9" borderId="933" applyNumberFormat="0" applyFont="0" applyAlignment="0" applyProtection="0"/>
    <xf numFmtId="0" fontId="88" fillId="13" borderId="934" applyNumberFormat="0" applyAlignment="0" applyProtection="0"/>
    <xf numFmtId="0" fontId="100" fillId="0" borderId="938" applyNumberFormat="0" applyFill="0" applyAlignment="0" applyProtection="0"/>
    <xf numFmtId="0" fontId="91" fillId="0" borderId="935"/>
    <xf numFmtId="0" fontId="55" fillId="9" borderId="933" applyNumberFormat="0" applyFont="0" applyAlignment="0" applyProtection="0"/>
    <xf numFmtId="0" fontId="111" fillId="14" borderId="932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31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32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33" applyNumberFormat="0" applyFont="0" applyAlignment="0" applyProtection="0"/>
    <xf numFmtId="0" fontId="3" fillId="9" borderId="933" applyNumberFormat="0" applyFont="0" applyAlignment="0" applyProtection="0"/>
    <xf numFmtId="0" fontId="89" fillId="13" borderId="934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41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36" applyNumberFormat="0" applyFill="0" applyAlignment="0" applyProtection="0"/>
    <xf numFmtId="0" fontId="55" fillId="9" borderId="952" applyNumberFormat="0" applyFont="0" applyAlignment="0" applyProtection="0"/>
    <xf numFmtId="0" fontId="89" fillId="13" borderId="934" applyNumberFormat="0" applyAlignment="0" applyProtection="0"/>
    <xf numFmtId="0" fontId="41" fillId="13" borderId="932" applyNumberFormat="0" applyAlignment="0" applyProtection="0"/>
    <xf numFmtId="0" fontId="74" fillId="7" borderId="932" applyNumberFormat="0" applyAlignment="0" applyProtection="0"/>
    <xf numFmtId="0" fontId="100" fillId="0" borderId="936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33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39"/>
    <xf numFmtId="0" fontId="53" fillId="0" borderId="939"/>
    <xf numFmtId="0" fontId="64" fillId="0" borderId="940">
      <alignment horizontal="left" vertical="center"/>
    </xf>
    <xf numFmtId="10" fontId="62" fillId="27" borderId="939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39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40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40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46" applyNumberFormat="0" applyFill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55" fillId="9" borderId="943" applyNumberFormat="0" applyFont="0" applyAlignment="0" applyProtection="0"/>
    <xf numFmtId="0" fontId="3" fillId="9" borderId="943" applyNumberFormat="0" applyFont="0" applyAlignment="0" applyProtection="0"/>
    <xf numFmtId="0" fontId="40" fillId="13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89" fillId="13" borderId="953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3" fontId="43" fillId="0" borderId="957"/>
    <xf numFmtId="0" fontId="3" fillId="9" borderId="952" applyNumberFormat="0" applyFont="0" applyAlignment="0" applyProtection="0"/>
    <xf numFmtId="0" fontId="53" fillId="0" borderId="957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10" fontId="62" fillId="27" borderId="957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57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50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51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89" fillId="13" borderId="953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59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54" applyNumberFormat="0" applyFill="0" applyAlignment="0" applyProtection="0"/>
    <xf numFmtId="0" fontId="55" fillId="9" borderId="952" applyNumberFormat="0" applyFont="0" applyAlignment="0" applyProtection="0"/>
    <xf numFmtId="0" fontId="89" fillId="13" borderId="953" applyNumberFormat="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100" fillId="0" borderId="954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64" fillId="0" borderId="958">
      <alignment horizontal="left" vertical="center"/>
    </xf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57"/>
    <xf numFmtId="0" fontId="53" fillId="0" borderId="957"/>
    <xf numFmtId="0" fontId="64" fillId="0" borderId="958">
      <alignment horizontal="left" vertical="center"/>
    </xf>
    <xf numFmtId="10" fontId="62" fillId="27" borderId="957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57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70" applyNumberFormat="0" applyAlignment="0" applyProtection="0"/>
    <xf numFmtId="0" fontId="91" fillId="0" borderId="973"/>
    <xf numFmtId="0" fontId="100" fillId="0" borderId="976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40" fillId="13" borderId="970" applyNumberFormat="0" applyAlignment="0" applyProtection="0"/>
    <xf numFmtId="0" fontId="111" fillId="14" borderId="970" applyNumberFormat="0" applyAlignment="0" applyProtection="0"/>
    <xf numFmtId="0" fontId="105" fillId="31" borderId="975" applyNumberFormat="0" applyAlignment="0" applyProtection="0"/>
    <xf numFmtId="0" fontId="99" fillId="0" borderId="974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74" fillId="7" borderId="989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3" fillId="9" borderId="952" applyNumberFormat="0" applyFont="0" applyAlignment="0" applyProtection="0"/>
    <xf numFmtId="0" fontId="40" fillId="13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89" fillId="13" borderId="963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55" fillId="9" borderId="971" applyNumberFormat="0" applyFont="0" applyAlignment="0" applyProtection="0"/>
    <xf numFmtId="0" fontId="106" fillId="31" borderId="970" applyNumberFormat="0" applyAlignment="0" applyProtection="0"/>
    <xf numFmtId="0" fontId="88" fillId="13" borderId="972" applyNumberFormat="0" applyAlignment="0" applyProtection="0"/>
    <xf numFmtId="0" fontId="75" fillId="7" borderId="970" applyNumberFormat="0" applyAlignment="0" applyProtection="0"/>
    <xf numFmtId="0" fontId="40" fillId="13" borderId="942" applyNumberFormat="0" applyAlignment="0" applyProtection="0"/>
    <xf numFmtId="0" fontId="89" fillId="13" borderId="991" applyNumberFormat="0" applyAlignment="0" applyProtection="0"/>
    <xf numFmtId="0" fontId="64" fillId="0" borderId="958">
      <alignment horizontal="left" vertical="center"/>
    </xf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89" applyNumberForma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100" fillId="0" borderId="966" applyNumberFormat="0" applyFill="0" applyAlignment="0" applyProtection="0"/>
    <xf numFmtId="0" fontId="111" fillId="14" borderId="961" applyNumberFormat="0" applyAlignment="0" applyProtection="0"/>
    <xf numFmtId="0" fontId="105" fillId="31" borderId="965" applyNumberFormat="0" applyAlignment="0" applyProtection="0"/>
    <xf numFmtId="0" fontId="99" fillId="0" borderId="964" applyNumberFormat="0" applyFill="0" applyAlignment="0" applyProtection="0"/>
    <xf numFmtId="0" fontId="96" fillId="53" borderId="957"/>
    <xf numFmtId="0" fontId="3" fillId="9" borderId="962" applyNumberFormat="0" applyFont="0" applyAlignment="0" applyProtection="0"/>
    <xf numFmtId="0" fontId="75" fillId="7" borderId="961" applyNumberFormat="0" applyAlignment="0" applyProtection="0"/>
    <xf numFmtId="10" fontId="62" fillId="27" borderId="957" applyNumberFormat="0" applyBorder="0" applyAlignment="0" applyProtection="0"/>
    <xf numFmtId="0" fontId="53" fillId="0" borderId="957"/>
    <xf numFmtId="0" fontId="40" fillId="13" borderId="961" applyNumberFormat="0" applyAlignment="0" applyProtection="0"/>
    <xf numFmtId="5" fontId="39" fillId="0" borderId="959" applyAlignment="0" applyProtection="0"/>
    <xf numFmtId="0" fontId="3" fillId="9" borderId="962" applyNumberFormat="0" applyFont="0" applyAlignment="0" applyProtection="0"/>
    <xf numFmtId="0" fontId="105" fillId="31" borderId="965" applyNumberFormat="0" applyAlignment="0" applyProtection="0"/>
    <xf numFmtId="0" fontId="100" fillId="0" borderId="966" applyNumberFormat="0" applyFill="0" applyAlignment="0" applyProtection="0"/>
    <xf numFmtId="0" fontId="41" fillId="13" borderId="942" applyNumberFormat="0" applyAlignment="0" applyProtection="0"/>
    <xf numFmtId="0" fontId="111" fillId="14" borderId="961" applyNumberFormat="0" applyAlignment="0" applyProtection="0"/>
    <xf numFmtId="10" fontId="62" fillId="27" borderId="967" applyNumberFormat="0" applyBorder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74" fillId="7" borderId="951" applyNumberFormat="0" applyAlignment="0" applyProtection="0"/>
    <xf numFmtId="0" fontId="41" fillId="13" borderId="951" applyNumberFormat="0" applyAlignment="0" applyProtection="0"/>
    <xf numFmtId="0" fontId="100" fillId="0" borderId="954" applyNumberFormat="0" applyFill="0" applyAlignment="0" applyProtection="0"/>
    <xf numFmtId="5" fontId="39" fillId="0" borderId="959" applyAlignment="0" applyProtection="0"/>
    <xf numFmtId="0" fontId="41" fillId="13" borderId="961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89" fillId="13" borderId="953" applyNumberFormat="0" applyAlignment="0" applyProtection="0"/>
    <xf numFmtId="0" fontId="3" fillId="9" borderId="952" applyNumberFormat="0" applyFon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62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3" fillId="9" borderId="943" applyNumberFormat="0" applyFont="0" applyAlignment="0" applyProtection="0"/>
    <xf numFmtId="0" fontId="3" fillId="9" borderId="943" applyNumberFormat="0" applyFont="0" applyAlignment="0" applyProtection="0"/>
    <xf numFmtId="0" fontId="89" fillId="13" borderId="944" applyNumberFormat="0" applyAlignment="0" applyProtection="0"/>
    <xf numFmtId="0" fontId="100" fillId="0" borderId="964" applyNumberFormat="0" applyFill="0" applyAlignment="0" applyProtection="0"/>
    <xf numFmtId="0" fontId="41" fillId="13" borderId="961" applyNumberFormat="0" applyAlignment="0" applyProtection="0"/>
    <xf numFmtId="0" fontId="3" fillId="9" borderId="962" applyNumberFormat="0" applyFont="0" applyAlignment="0" applyProtection="0"/>
    <xf numFmtId="0" fontId="41" fillId="13" borderId="951" applyNumberFormat="0" applyAlignment="0" applyProtection="0"/>
    <xf numFmtId="5" fontId="39" fillId="0" borderId="950" applyAlignment="0" applyProtection="0"/>
    <xf numFmtId="3" fontId="43" fillId="0" borderId="967"/>
    <xf numFmtId="0" fontId="88" fillId="13" borderId="963" applyNumberFormat="0" applyAlignment="0" applyProtection="0"/>
    <xf numFmtId="0" fontId="100" fillId="0" borderId="946" applyNumberFormat="0" applyFill="0" applyAlignment="0" applyProtection="0"/>
    <xf numFmtId="0" fontId="55" fillId="9" borderId="962" applyNumberFormat="0" applyFont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3" fillId="9" borderId="943" applyNumberFormat="0" applyFont="0" applyAlignment="0" applyProtection="0"/>
    <xf numFmtId="0" fontId="100" fillId="0" borderId="964" applyNumberFormat="0" applyFill="0" applyAlignment="0" applyProtection="0"/>
    <xf numFmtId="0" fontId="106" fillId="31" borderId="961" applyNumberFormat="0" applyAlignment="0" applyProtection="0"/>
    <xf numFmtId="0" fontId="75" fillId="7" borderId="951" applyNumberFormat="0" applyAlignment="0" applyProtection="0"/>
    <xf numFmtId="0" fontId="96" fillId="53" borderId="967"/>
    <xf numFmtId="0" fontId="74" fillId="7" borderId="961" applyNumberFormat="0" applyAlignment="0" applyProtection="0"/>
    <xf numFmtId="3" fontId="43" fillId="0" borderId="957"/>
    <xf numFmtId="0" fontId="33" fillId="9" borderId="962" applyNumberFormat="0" applyFont="0" applyAlignment="0" applyProtection="0"/>
    <xf numFmtId="0" fontId="55" fillId="9" borderId="962" applyNumberFormat="0" applyFont="0" applyAlignment="0" applyProtection="0"/>
    <xf numFmtId="0" fontId="106" fillId="31" borderId="961" applyNumberFormat="0" applyAlignment="0" applyProtection="0"/>
    <xf numFmtId="0" fontId="74" fillId="7" borderId="961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88" fillId="13" borderId="963" applyNumberFormat="0" applyAlignment="0" applyProtection="0"/>
    <xf numFmtId="0" fontId="74" fillId="7" borderId="961" applyNumberFormat="0" applyAlignment="0" applyProtection="0"/>
    <xf numFmtId="0" fontId="53" fillId="0" borderId="967"/>
    <xf numFmtId="0" fontId="75" fillId="7" borderId="961" applyNumberFormat="0" applyAlignment="0" applyProtection="0"/>
    <xf numFmtId="0" fontId="99" fillId="0" borderId="964" applyNumberFormat="0" applyFill="0" applyAlignment="0" applyProtection="0"/>
    <xf numFmtId="0" fontId="74" fillId="7" borderId="961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3" fillId="9" borderId="952" applyNumberFormat="0" applyFon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89" fillId="13" borderId="963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99" fillId="0" borderId="974" applyNumberFormat="0" applyFill="0" applyAlignment="0" applyProtection="0"/>
    <xf numFmtId="0" fontId="64" fillId="0" borderId="968">
      <alignment horizontal="left" vertical="center"/>
    </xf>
    <xf numFmtId="0" fontId="105" fillId="31" borderId="975" applyNumberFormat="0" applyAlignment="0" applyProtection="0"/>
    <xf numFmtId="0" fontId="106" fillId="31" borderId="970" applyNumberFormat="0" applyAlignment="0" applyProtection="0"/>
    <xf numFmtId="0" fontId="75" fillId="7" borderId="970" applyNumberFormat="0" applyAlignment="0" applyProtection="0"/>
    <xf numFmtId="0" fontId="3" fillId="9" borderId="971" applyNumberFormat="0" applyFont="0" applyAlignment="0" applyProtection="0"/>
    <xf numFmtId="0" fontId="88" fillId="13" borderId="972" applyNumberFormat="0" applyAlignment="0" applyProtection="0"/>
    <xf numFmtId="0" fontId="91" fillId="0" borderId="973"/>
    <xf numFmtId="0" fontId="99" fillId="0" borderId="974" applyNumberFormat="0" applyFill="0" applyAlignment="0" applyProtection="0"/>
    <xf numFmtId="0" fontId="105" fillId="31" borderId="975" applyNumberFormat="0" applyAlignment="0" applyProtection="0"/>
    <xf numFmtId="0" fontId="106" fillId="31" borderId="970" applyNumberFormat="0" applyAlignment="0" applyProtection="0"/>
    <xf numFmtId="0" fontId="111" fillId="14" borderId="970" applyNumberFormat="0" applyAlignment="0" applyProtection="0"/>
    <xf numFmtId="0" fontId="100" fillId="0" borderId="976" applyNumberFormat="0" applyFill="0" applyAlignment="0" applyProtection="0"/>
    <xf numFmtId="0" fontId="55" fillId="9" borderId="971" applyNumberFormat="0" applyFont="0" applyAlignment="0" applyProtection="0"/>
    <xf numFmtId="0" fontId="88" fillId="13" borderId="972" applyNumberFormat="0" applyAlignment="0" applyProtection="0"/>
    <xf numFmtId="0" fontId="100" fillId="0" borderId="976" applyNumberFormat="0" applyFill="0" applyAlignment="0" applyProtection="0"/>
    <xf numFmtId="0" fontId="91" fillId="0" borderId="973"/>
    <xf numFmtId="0" fontId="55" fillId="9" borderId="971" applyNumberFormat="0" applyFont="0" applyAlignment="0" applyProtection="0"/>
    <xf numFmtId="0" fontId="111" fillId="14" borderId="970" applyNumberFormat="0" applyAlignment="0" applyProtection="0"/>
    <xf numFmtId="0" fontId="100" fillId="0" borderId="994" applyNumberFormat="0" applyFill="0" applyAlignment="0" applyProtection="0"/>
    <xf numFmtId="0" fontId="111" fillId="14" borderId="989" applyNumberFormat="0" applyAlignment="0" applyProtection="0"/>
    <xf numFmtId="0" fontId="105" fillId="31" borderId="993" applyNumberFormat="0" applyAlignment="0" applyProtection="0"/>
    <xf numFmtId="0" fontId="99" fillId="0" borderId="992" applyNumberFormat="0" applyFill="0" applyAlignment="0" applyProtection="0"/>
    <xf numFmtId="0" fontId="96" fillId="53" borderId="987"/>
    <xf numFmtId="0" fontId="3" fillId="9" borderId="990" applyNumberFormat="0" applyFont="0" applyAlignment="0" applyProtection="0"/>
    <xf numFmtId="0" fontId="75" fillId="7" borderId="989" applyNumberFormat="0" applyAlignment="0" applyProtection="0"/>
    <xf numFmtId="10" fontId="62" fillId="27" borderId="987" applyNumberFormat="0" applyBorder="0" applyAlignment="0" applyProtection="0"/>
    <xf numFmtId="0" fontId="53" fillId="0" borderId="987"/>
    <xf numFmtId="0" fontId="40" fillId="13" borderId="989" applyNumberFormat="0" applyAlignment="0" applyProtection="0"/>
    <xf numFmtId="5" fontId="39" fillId="0" borderId="969" applyAlignment="0" applyProtection="0"/>
    <xf numFmtId="0" fontId="3" fillId="9" borderId="990" applyNumberFormat="0" applyFont="0" applyAlignment="0" applyProtection="0"/>
    <xf numFmtId="0" fontId="105" fillId="31" borderId="993" applyNumberFormat="0" applyAlignment="0" applyProtection="0"/>
    <xf numFmtId="0" fontId="100" fillId="0" borderId="994" applyNumberFormat="0" applyFill="0" applyAlignment="0" applyProtection="0"/>
    <xf numFmtId="0" fontId="41" fillId="13" borderId="970" applyNumberFormat="0" applyAlignment="0" applyProtection="0"/>
    <xf numFmtId="0" fontId="111" fillId="14" borderId="989" applyNumberFormat="0" applyAlignment="0" applyProtection="0"/>
    <xf numFmtId="10" fontId="62" fillId="27" borderId="995" applyNumberFormat="0" applyBorder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100" fillId="0" borderId="984" applyNumberFormat="0" applyFill="0" applyAlignment="0" applyProtection="0"/>
    <xf numFmtId="0" fontId="74" fillId="7" borderId="980" applyNumberFormat="0" applyAlignment="0" applyProtection="0"/>
    <xf numFmtId="0" fontId="41" fillId="13" borderId="980" applyNumberFormat="0" applyAlignment="0" applyProtection="0"/>
    <xf numFmtId="0" fontId="100" fillId="0" borderId="984" applyNumberFormat="0" applyFill="0" applyAlignment="0" applyProtection="0"/>
    <xf numFmtId="5" fontId="39" fillId="0" borderId="988" applyAlignment="0" applyProtection="0"/>
    <xf numFmtId="0" fontId="41" fillId="13" borderId="989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89" fillId="13" borderId="982" applyNumberFormat="0" applyAlignment="0" applyProtection="0"/>
    <xf numFmtId="0" fontId="3" fillId="9" borderId="981" applyNumberFormat="0" applyFon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90" applyNumberFormat="0" applyFon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33" fillId="9" borderId="971" applyNumberFormat="0" applyFont="0" applyAlignment="0" applyProtection="0"/>
    <xf numFmtId="0" fontId="3" fillId="9" borderId="971" applyNumberFormat="0" applyFont="0" applyAlignment="0" applyProtection="0"/>
    <xf numFmtId="0" fontId="89" fillId="13" borderId="972" applyNumberFormat="0" applyAlignment="0" applyProtection="0"/>
    <xf numFmtId="0" fontId="100" fillId="0" borderId="992" applyNumberFormat="0" applyFill="0" applyAlignment="0" applyProtection="0"/>
    <xf numFmtId="0" fontId="41" fillId="13" borderId="989" applyNumberFormat="0" applyAlignment="0" applyProtection="0"/>
    <xf numFmtId="0" fontId="3" fillId="9" borderId="990" applyNumberFormat="0" applyFont="0" applyAlignment="0" applyProtection="0"/>
    <xf numFmtId="0" fontId="41" fillId="13" borderId="980" applyNumberFormat="0" applyAlignment="0" applyProtection="0"/>
    <xf numFmtId="5" fontId="39" fillId="0" borderId="979" applyAlignment="0" applyProtection="0"/>
    <xf numFmtId="3" fontId="43" fillId="0" borderId="995"/>
    <xf numFmtId="0" fontId="88" fillId="13" borderId="991" applyNumberFormat="0" applyAlignment="0" applyProtection="0"/>
    <xf numFmtId="0" fontId="100" fillId="0" borderId="974" applyNumberFormat="0" applyFill="0" applyAlignment="0" applyProtection="0"/>
    <xf numFmtId="0" fontId="55" fillId="9" borderId="990" applyNumberFormat="0" applyFont="0" applyAlignment="0" applyProtection="0"/>
    <xf numFmtId="0" fontId="89" fillId="13" borderId="972" applyNumberFormat="0" applyAlignment="0" applyProtection="0"/>
    <xf numFmtId="0" fontId="41" fillId="13" borderId="970" applyNumberFormat="0" applyAlignment="0" applyProtection="0"/>
    <xf numFmtId="0" fontId="74" fillId="7" borderId="970" applyNumberFormat="0" applyAlignment="0" applyProtection="0"/>
    <xf numFmtId="0" fontId="100" fillId="0" borderId="974" applyNumberFormat="0" applyFill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3" fillId="9" borderId="971" applyNumberFormat="0" applyFont="0" applyAlignment="0" applyProtection="0"/>
    <xf numFmtId="0" fontId="100" fillId="0" borderId="992" applyNumberFormat="0" applyFill="0" applyAlignment="0" applyProtection="0"/>
    <xf numFmtId="0" fontId="106" fillId="31" borderId="989" applyNumberFormat="0" applyAlignment="0" applyProtection="0"/>
    <xf numFmtId="0" fontId="75" fillId="7" borderId="980" applyNumberFormat="0" applyAlignment="0" applyProtection="0"/>
    <xf numFmtId="0" fontId="96" fillId="53" borderId="995"/>
    <xf numFmtId="0" fontId="74" fillId="7" borderId="989" applyNumberFormat="0" applyAlignment="0" applyProtection="0"/>
    <xf numFmtId="3" fontId="43" fillId="0" borderId="987"/>
    <xf numFmtId="0" fontId="33" fillId="9" borderId="990" applyNumberFormat="0" applyFont="0" applyAlignment="0" applyProtection="0"/>
    <xf numFmtId="0" fontId="55" fillId="9" borderId="990" applyNumberFormat="0" applyFont="0" applyAlignment="0" applyProtection="0"/>
    <xf numFmtId="0" fontId="106" fillId="31" borderId="989" applyNumberFormat="0" applyAlignment="0" applyProtection="0"/>
    <xf numFmtId="0" fontId="74" fillId="7" borderId="989" applyNumberFormat="0" applyAlignment="0" applyProtection="0"/>
    <xf numFmtId="0" fontId="89" fillId="13" borderId="982" applyNumberFormat="0" applyAlignment="0" applyProtection="0"/>
    <xf numFmtId="0" fontId="75" fillId="7" borderId="980" applyNumberFormat="0" applyAlignment="0" applyProtection="0"/>
    <xf numFmtId="0" fontId="88" fillId="13" borderId="991" applyNumberFormat="0" applyAlignment="0" applyProtection="0"/>
    <xf numFmtId="0" fontId="74" fillId="7" borderId="989" applyNumberFormat="0" applyAlignment="0" applyProtection="0"/>
    <xf numFmtId="0" fontId="53" fillId="0" borderId="995"/>
    <xf numFmtId="0" fontId="75" fillId="7" borderId="989" applyNumberFormat="0" applyAlignment="0" applyProtection="0"/>
    <xf numFmtId="0" fontId="99" fillId="0" borderId="992" applyNumberFormat="0" applyFill="0" applyAlignment="0" applyProtection="0"/>
    <xf numFmtId="0" fontId="74" fillId="7" borderId="989" applyNumberFormat="0" applyAlignment="0" applyProtection="0"/>
    <xf numFmtId="0" fontId="40" fillId="13" borderId="980" applyNumberFormat="0" applyAlignment="0" applyProtection="0"/>
    <xf numFmtId="3" fontId="43" fillId="0" borderId="977"/>
    <xf numFmtId="0" fontId="53" fillId="0" borderId="977"/>
    <xf numFmtId="0" fontId="64" fillId="0" borderId="978">
      <alignment horizontal="left" vertical="center"/>
    </xf>
    <xf numFmtId="10" fontId="62" fillId="27" borderId="977" applyNumberFormat="0" applyBorder="0" applyAlignment="0" applyProtection="0"/>
    <xf numFmtId="0" fontId="75" fillId="7" borderId="980" applyNumberFormat="0" applyAlignment="0" applyProtection="0"/>
    <xf numFmtId="0" fontId="33" fillId="9" borderId="981" applyNumberFormat="0" applyFon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6" fillId="53" borderId="977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75" fillId="7" borderId="980" applyNumberFormat="0" applyAlignment="0" applyProtection="0"/>
    <xf numFmtId="0" fontId="40" fillId="13" borderId="980" applyNumberFormat="0" applyAlignment="0" applyProtection="0"/>
    <xf numFmtId="0" fontId="40" fillId="13" borderId="980" applyNumberFormat="0" applyAlignment="0" applyProtection="0"/>
    <xf numFmtId="0" fontId="64" fillId="0" borderId="978">
      <alignment horizontal="left" vertical="center"/>
    </xf>
    <xf numFmtId="0" fontId="3" fillId="9" borderId="981" applyNumberFormat="0" applyFont="0" applyAlignment="0" applyProtection="0"/>
    <xf numFmtId="0" fontId="99" fillId="0" borderId="984" applyNumberFormat="0" applyFill="0" applyAlignment="0" applyProtection="0"/>
    <xf numFmtId="0" fontId="64" fillId="0" borderId="978">
      <alignment horizontal="left" vertical="center"/>
    </xf>
    <xf numFmtId="0" fontId="105" fillId="31" borderId="985" applyNumberFormat="0" applyAlignment="0" applyProtection="0"/>
    <xf numFmtId="0" fontId="106" fillId="31" borderId="980" applyNumberFormat="0" applyAlignment="0" applyProtection="0"/>
    <xf numFmtId="0" fontId="75" fillId="7" borderId="980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88" fillId="13" borderId="982" applyNumberFormat="0" applyAlignment="0" applyProtection="0"/>
    <xf numFmtId="0" fontId="100" fillId="0" borderId="986" applyNumberFormat="0" applyFill="0" applyAlignment="0" applyProtection="0"/>
    <xf numFmtId="0" fontId="91" fillId="0" borderId="983"/>
    <xf numFmtId="0" fontId="55" fillId="9" borderId="981" applyNumberFormat="0" applyFont="0" applyAlignment="0" applyProtection="0"/>
    <xf numFmtId="0" fontId="111" fillId="14" borderId="980" applyNumberFormat="0" applyAlignment="0" applyProtection="0"/>
    <xf numFmtId="0" fontId="89" fillId="13" borderId="991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181" fontId="53" fillId="0" borderId="995"/>
    <xf numFmtId="0" fontId="64" fillId="0" borderId="997">
      <alignment horizontal="left" vertical="center"/>
    </xf>
    <xf numFmtId="10" fontId="62" fillId="27" borderId="995" applyNumberFormat="0" applyBorder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33" fillId="9" borderId="999" applyNumberFormat="0" applyFont="0" applyAlignment="0" applyProtection="0"/>
    <xf numFmtId="0" fontId="3" fillId="9" borderId="999" applyNumberFormat="0" applyFont="0" applyAlignment="0" applyProtection="0"/>
    <xf numFmtId="0" fontId="3" fillId="9" borderId="999" applyNumberFormat="0" applyFont="0" applyAlignment="0" applyProtection="0"/>
    <xf numFmtId="0" fontId="88" fillId="13" borderId="1000" applyNumberFormat="0" applyAlignment="0" applyProtection="0"/>
    <xf numFmtId="0" fontId="89" fillId="13" borderId="1000" applyNumberFormat="0" applyAlignment="0" applyProtection="0"/>
    <xf numFmtId="0" fontId="31" fillId="0" borderId="22" applyNumberFormat="0" applyAlignment="0" applyProtection="0"/>
    <xf numFmtId="0" fontId="91" fillId="0" borderId="1001"/>
    <xf numFmtId="0" fontId="99" fillId="0" borderId="1002" applyNumberFormat="0" applyFill="0" applyAlignment="0" applyProtection="0"/>
    <xf numFmtId="0" fontId="100" fillId="0" borderId="1002" applyNumberFormat="0" applyFill="0" applyAlignment="0" applyProtection="0"/>
    <xf numFmtId="0" fontId="105" fillId="31" borderId="1003" applyNumberFormat="0" applyAlignment="0" applyProtection="0"/>
    <xf numFmtId="0" fontId="89" fillId="13" borderId="1000" applyNumberFormat="0" applyAlignment="0" applyProtection="0"/>
    <xf numFmtId="0" fontId="106" fillId="31" borderId="998" applyNumberFormat="0" applyAlignment="0" applyProtection="0"/>
    <xf numFmtId="0" fontId="41" fillId="13" borderId="998" applyNumberFormat="0" applyAlignment="0" applyProtection="0"/>
    <xf numFmtId="0" fontId="111" fillId="14" borderId="998" applyNumberFormat="0" applyAlignment="0" applyProtection="0"/>
    <xf numFmtId="0" fontId="74" fillId="7" borderId="998" applyNumberFormat="0" applyAlignment="0" applyProtection="0"/>
    <xf numFmtId="0" fontId="100" fillId="0" borderId="1004" applyNumberFormat="0" applyFill="0" applyAlignment="0" applyProtection="0"/>
    <xf numFmtId="0" fontId="100" fillId="0" borderId="1002" applyNumberFormat="0" applyFill="0" applyAlignment="0" applyProtection="0"/>
    <xf numFmtId="0" fontId="55" fillId="9" borderId="999" applyNumberFormat="0" applyFont="0" applyAlignment="0" applyProtection="0"/>
    <xf numFmtId="0" fontId="55" fillId="9" borderId="999" applyNumberFormat="0" applyFont="0" applyAlignment="0" applyProtection="0"/>
    <xf numFmtId="0" fontId="3" fillId="9" borderId="999" applyNumberFormat="0" applyFont="0" applyAlignment="0" applyProtection="0"/>
    <xf numFmtId="0" fontId="40" fillId="13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89" fillId="13" borderId="1029" applyNumberFormat="0" applyAlignment="0" applyProtection="0"/>
    <xf numFmtId="0" fontId="40" fillId="13" borderId="1008" applyNumberFormat="0" applyAlignment="0" applyProtection="0"/>
    <xf numFmtId="3" fontId="43" fillId="0" borderId="1005"/>
    <xf numFmtId="0" fontId="53" fillId="0" borderId="1005"/>
    <xf numFmtId="0" fontId="64" fillId="0" borderId="1006">
      <alignment horizontal="left" vertical="center"/>
    </xf>
    <xf numFmtId="10" fontId="62" fillId="27" borderId="100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100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75" fillId="7" borderId="1008" applyNumberFormat="0" applyAlignment="0" applyProtection="0"/>
    <xf numFmtId="0" fontId="40" fillId="13" borderId="1008" applyNumberFormat="0" applyAlignment="0" applyProtection="0"/>
    <xf numFmtId="0" fontId="40" fillId="13" borderId="1008" applyNumberFormat="0" applyAlignment="0" applyProtection="0"/>
    <xf numFmtId="3" fontId="43" fillId="0" borderId="995"/>
    <xf numFmtId="0" fontId="64" fillId="0" borderId="1006">
      <alignment horizontal="left" vertical="center"/>
    </xf>
    <xf numFmtId="0" fontId="3" fillId="9" borderId="1009" applyNumberFormat="0" applyFont="0" applyAlignment="0" applyProtection="0"/>
    <xf numFmtId="0" fontId="53" fillId="0" borderId="995"/>
    <xf numFmtId="0" fontId="99" fillId="0" borderId="1012" applyNumberFormat="0" applyFill="0" applyAlignment="0" applyProtection="0"/>
    <xf numFmtId="0" fontId="64" fillId="0" borderId="1006">
      <alignment horizontal="left" vertical="center"/>
    </xf>
    <xf numFmtId="0" fontId="105" fillId="31" borderId="1013" applyNumberFormat="0" applyAlignment="0" applyProtection="0"/>
    <xf numFmtId="0" fontId="106" fillId="31" borderId="1008" applyNumberFormat="0" applyAlignment="0" applyProtection="0"/>
    <xf numFmtId="10" fontId="62" fillId="27" borderId="99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99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88" fillId="13" borderId="1010" applyNumberFormat="0" applyAlignment="0" applyProtection="0"/>
    <xf numFmtId="0" fontId="100" fillId="0" borderId="1014" applyNumberFormat="0" applyFill="0" applyAlignment="0" applyProtection="0"/>
    <xf numFmtId="0" fontId="91" fillId="0" borderId="1011"/>
    <xf numFmtId="0" fontId="55" fillId="9" borderId="1009" applyNumberFormat="0" applyFont="0" applyAlignment="0" applyProtection="0"/>
    <xf numFmtId="0" fontId="111" fillId="14" borderId="1008" applyNumberFormat="0" applyAlignment="0" applyProtection="0"/>
    <xf numFmtId="0" fontId="100" fillId="0" borderId="1032" applyNumberFormat="0" applyFill="0" applyAlignment="0" applyProtection="0"/>
    <xf numFmtId="0" fontId="111" fillId="14" borderId="1027" applyNumberFormat="0" applyAlignment="0" applyProtection="0"/>
    <xf numFmtId="0" fontId="105" fillId="31" borderId="1031" applyNumberFormat="0" applyAlignment="0" applyProtection="0"/>
    <xf numFmtId="0" fontId="99" fillId="0" borderId="1030" applyNumberFormat="0" applyFill="0" applyAlignment="0" applyProtection="0"/>
    <xf numFmtId="0" fontId="96" fillId="53" borderId="1025"/>
    <xf numFmtId="0" fontId="3" fillId="9" borderId="1028" applyNumberFormat="0" applyFont="0" applyAlignment="0" applyProtection="0"/>
    <xf numFmtId="0" fontId="75" fillId="7" borderId="1027" applyNumberFormat="0" applyAlignment="0" applyProtection="0"/>
    <xf numFmtId="10" fontId="62" fillId="27" borderId="1025" applyNumberFormat="0" applyBorder="0" applyAlignment="0" applyProtection="0"/>
    <xf numFmtId="0" fontId="53" fillId="0" borderId="1025"/>
    <xf numFmtId="0" fontId="40" fillId="13" borderId="1027" applyNumberFormat="0" applyAlignment="0" applyProtection="0"/>
    <xf numFmtId="5" fontId="39" fillId="0" borderId="1007" applyAlignment="0" applyProtection="0"/>
    <xf numFmtId="0" fontId="3" fillId="9" borderId="1028" applyNumberFormat="0" applyFont="0" applyAlignment="0" applyProtection="0"/>
    <xf numFmtId="0" fontId="105" fillId="31" borderId="1031" applyNumberFormat="0" applyAlignment="0" applyProtection="0"/>
    <xf numFmtId="0" fontId="100" fillId="0" borderId="1032" applyNumberFormat="0" applyFill="0" applyAlignment="0" applyProtection="0"/>
    <xf numFmtId="0" fontId="41" fillId="13" borderId="1008" applyNumberFormat="0" applyAlignment="0" applyProtection="0"/>
    <xf numFmtId="0" fontId="111" fillId="14" borderId="1027" applyNumberFormat="0" applyAlignment="0" applyProtection="0"/>
    <xf numFmtId="10" fontId="62" fillId="27" borderId="1033" applyNumberFormat="0" applyBorder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100" fillId="0" borderId="1022" applyNumberFormat="0" applyFill="0" applyAlignment="0" applyProtection="0"/>
    <xf numFmtId="0" fontId="74" fillId="7" borderId="1018" applyNumberFormat="0" applyAlignment="0" applyProtection="0"/>
    <xf numFmtId="0" fontId="41" fillId="13" borderId="1018" applyNumberFormat="0" applyAlignment="0" applyProtection="0"/>
    <xf numFmtId="0" fontId="100" fillId="0" borderId="1022" applyNumberFormat="0" applyFill="0" applyAlignment="0" applyProtection="0"/>
    <xf numFmtId="5" fontId="39" fillId="0" borderId="1026" applyAlignment="0" applyProtection="0"/>
    <xf numFmtId="0" fontId="41" fillId="13" borderId="1027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89" fillId="13" borderId="1020" applyNumberFormat="0" applyAlignment="0" applyProtection="0"/>
    <xf numFmtId="0" fontId="3" fillId="9" borderId="1019" applyNumberFormat="0" applyFon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28" applyNumberFormat="0" applyFon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33" fillId="9" borderId="1009" applyNumberFormat="0" applyFont="0" applyAlignment="0" applyProtection="0"/>
    <xf numFmtId="0" fontId="3" fillId="9" borderId="1009" applyNumberFormat="0" applyFont="0" applyAlignment="0" applyProtection="0"/>
    <xf numFmtId="0" fontId="89" fillId="13" borderId="1010" applyNumberFormat="0" applyAlignment="0" applyProtection="0"/>
    <xf numFmtId="0" fontId="100" fillId="0" borderId="1030" applyNumberFormat="0" applyFill="0" applyAlignment="0" applyProtection="0"/>
    <xf numFmtId="0" fontId="41" fillId="13" borderId="1027" applyNumberFormat="0" applyAlignment="0" applyProtection="0"/>
    <xf numFmtId="0" fontId="3" fillId="9" borderId="1028" applyNumberFormat="0" applyFont="0" applyAlignment="0" applyProtection="0"/>
    <xf numFmtId="0" fontId="41" fillId="13" borderId="1018" applyNumberFormat="0" applyAlignment="0" applyProtection="0"/>
    <xf numFmtId="5" fontId="39" fillId="0" borderId="1017" applyAlignment="0" applyProtection="0"/>
    <xf numFmtId="3" fontId="43" fillId="0" borderId="1033"/>
    <xf numFmtId="0" fontId="88" fillId="13" borderId="1029" applyNumberFormat="0" applyAlignment="0" applyProtection="0"/>
    <xf numFmtId="0" fontId="100" fillId="0" borderId="1012" applyNumberFormat="0" applyFill="0" applyAlignment="0" applyProtection="0"/>
    <xf numFmtId="0" fontId="55" fillId="9" borderId="1028" applyNumberFormat="0" applyFont="0" applyAlignment="0" applyProtection="0"/>
    <xf numFmtId="0" fontId="89" fillId="13" borderId="1010" applyNumberFormat="0" applyAlignment="0" applyProtection="0"/>
    <xf numFmtId="0" fontId="41" fillId="13" borderId="1008" applyNumberFormat="0" applyAlignment="0" applyProtection="0"/>
    <xf numFmtId="0" fontId="74" fillId="7" borderId="1008" applyNumberFormat="0" applyAlignment="0" applyProtection="0"/>
    <xf numFmtId="0" fontId="100" fillId="0" borderId="1012" applyNumberFormat="0" applyFill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3" fillId="9" borderId="1009" applyNumberFormat="0" applyFont="0" applyAlignment="0" applyProtection="0"/>
    <xf numFmtId="0" fontId="100" fillId="0" borderId="1030" applyNumberFormat="0" applyFill="0" applyAlignment="0" applyProtection="0"/>
    <xf numFmtId="0" fontId="106" fillId="31" borderId="1027" applyNumberFormat="0" applyAlignment="0" applyProtection="0"/>
    <xf numFmtId="0" fontId="75" fillId="7" borderId="1018" applyNumberFormat="0" applyAlignment="0" applyProtection="0"/>
    <xf numFmtId="0" fontId="96" fillId="53" borderId="1033"/>
    <xf numFmtId="0" fontId="74" fillId="7" borderId="1027" applyNumberFormat="0" applyAlignment="0" applyProtection="0"/>
    <xf numFmtId="3" fontId="43" fillId="0" borderId="1025"/>
    <xf numFmtId="0" fontId="33" fillId="9" borderId="1028" applyNumberFormat="0" applyFont="0" applyAlignment="0" applyProtection="0"/>
    <xf numFmtId="0" fontId="55" fillId="9" borderId="1028" applyNumberFormat="0" applyFont="0" applyAlignment="0" applyProtection="0"/>
    <xf numFmtId="0" fontId="106" fillId="31" borderId="1027" applyNumberFormat="0" applyAlignment="0" applyProtection="0"/>
    <xf numFmtId="0" fontId="74" fillId="7" borderId="1027" applyNumberFormat="0" applyAlignment="0" applyProtection="0"/>
    <xf numFmtId="0" fontId="89" fillId="13" borderId="1020" applyNumberFormat="0" applyAlignment="0" applyProtection="0"/>
    <xf numFmtId="0" fontId="75" fillId="7" borderId="1018" applyNumberFormat="0" applyAlignment="0" applyProtection="0"/>
    <xf numFmtId="0" fontId="88" fillId="13" borderId="1029" applyNumberFormat="0" applyAlignment="0" applyProtection="0"/>
    <xf numFmtId="0" fontId="74" fillId="7" borderId="1027" applyNumberFormat="0" applyAlignment="0" applyProtection="0"/>
    <xf numFmtId="0" fontId="64" fillId="0" borderId="997">
      <alignment horizontal="left" vertical="center"/>
    </xf>
    <xf numFmtId="0" fontId="53" fillId="0" borderId="1033"/>
    <xf numFmtId="0" fontId="75" fillId="7" borderId="1027" applyNumberFormat="0" applyAlignment="0" applyProtection="0"/>
    <xf numFmtId="0" fontId="99" fillId="0" borderId="1030" applyNumberFormat="0" applyFill="0" applyAlignment="0" applyProtection="0"/>
    <xf numFmtId="0" fontId="74" fillId="7" borderId="1027" applyNumberFormat="0" applyAlignment="0" applyProtection="0"/>
    <xf numFmtId="0" fontId="40" fillId="13" borderId="1018" applyNumberFormat="0" applyAlignment="0" applyProtection="0"/>
    <xf numFmtId="3" fontId="43" fillId="0" borderId="1015"/>
    <xf numFmtId="0" fontId="53" fillId="0" borderId="1015"/>
    <xf numFmtId="0" fontId="64" fillId="0" borderId="1016">
      <alignment horizontal="left" vertical="center"/>
    </xf>
    <xf numFmtId="10" fontId="62" fillId="27" borderId="1015" applyNumberFormat="0" applyBorder="0" applyAlignment="0" applyProtection="0"/>
    <xf numFmtId="0" fontId="75" fillId="7" borderId="1018" applyNumberFormat="0" applyAlignment="0" applyProtection="0"/>
    <xf numFmtId="0" fontId="33" fillId="9" borderId="1019" applyNumberFormat="0" applyFon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6" fillId="53" borderId="1015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75" fillId="7" borderId="1018" applyNumberFormat="0" applyAlignment="0" applyProtection="0"/>
    <xf numFmtId="0" fontId="40" fillId="13" borderId="1018" applyNumberFormat="0" applyAlignment="0" applyProtection="0"/>
    <xf numFmtId="0" fontId="40" fillId="13" borderId="1018" applyNumberFormat="0" applyAlignment="0" applyProtection="0"/>
    <xf numFmtId="0" fontId="64" fillId="0" borderId="1016">
      <alignment horizontal="left" vertical="center"/>
    </xf>
    <xf numFmtId="0" fontId="3" fillId="9" borderId="1019" applyNumberFormat="0" applyFont="0" applyAlignment="0" applyProtection="0"/>
    <xf numFmtId="0" fontId="99" fillId="0" borderId="1022" applyNumberFormat="0" applyFill="0" applyAlignment="0" applyProtection="0"/>
    <xf numFmtId="0" fontId="64" fillId="0" borderId="1016">
      <alignment horizontal="left" vertical="center"/>
    </xf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75" fillId="7" borderId="1018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88" fillId="13" borderId="1020" applyNumberFormat="0" applyAlignment="0" applyProtection="0"/>
    <xf numFmtId="0" fontId="100" fillId="0" borderId="1024" applyNumberFormat="0" applyFill="0" applyAlignment="0" applyProtection="0"/>
    <xf numFmtId="0" fontId="91" fillId="0" borderId="1021"/>
    <xf numFmtId="0" fontId="55" fillId="9" borderId="1019" applyNumberFormat="0" applyFont="0" applyAlignment="0" applyProtection="0"/>
    <xf numFmtId="0" fontId="111" fillId="14" borderId="1018" applyNumberFormat="0" applyAlignment="0" applyProtection="0"/>
    <xf numFmtId="0" fontId="89" fillId="13" borderId="1029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997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997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54" applyNumberFormat="0" applyAlignment="0" applyProtection="0"/>
    <xf numFmtId="0" fontId="91" fillId="0" borderId="1057"/>
    <xf numFmtId="0" fontId="100" fillId="0" borderId="1060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40" fillId="13" borderId="1054" applyNumberFormat="0" applyAlignment="0" applyProtection="0"/>
    <xf numFmtId="0" fontId="111" fillId="14" borderId="1054" applyNumberFormat="0" applyAlignment="0" applyProtection="0"/>
    <xf numFmtId="0" fontId="105" fillId="31" borderId="1059" applyNumberFormat="0" applyAlignment="0" applyProtection="0"/>
    <xf numFmtId="0" fontId="99" fillId="0" borderId="1058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74" fillId="7" borderId="1073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3" fillId="9" borderId="1028" applyNumberFormat="0" applyFont="0" applyAlignment="0" applyProtection="0"/>
    <xf numFmtId="0" fontId="40" fillId="13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89" fillId="13" borderId="1047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55" fillId="9" borderId="1055" applyNumberFormat="0" applyFont="0" applyAlignment="0" applyProtection="0"/>
    <xf numFmtId="0" fontId="106" fillId="31" borderId="1054" applyNumberFormat="0" applyAlignment="0" applyProtection="0"/>
    <xf numFmtId="0" fontId="88" fillId="13" borderId="1056" applyNumberFormat="0" applyAlignment="0" applyProtection="0"/>
    <xf numFmtId="0" fontId="75" fillId="7" borderId="1054" applyNumberFormat="0" applyAlignment="0" applyProtection="0"/>
    <xf numFmtId="0" fontId="40" fillId="13" borderId="1027" applyNumberFormat="0" applyAlignment="0" applyProtection="0"/>
    <xf numFmtId="0" fontId="89" fillId="13" borderId="1075" applyNumberFormat="0" applyAlignment="0" applyProtection="0"/>
    <xf numFmtId="0" fontId="64" fillId="0" borderId="1034">
      <alignment horizontal="left" vertical="center"/>
    </xf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75" fillId="7" borderId="1073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1034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1034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91" fillId="0" borderId="1035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100" fillId="0" borderId="1050" applyNumberFormat="0" applyFill="0" applyAlignment="0" applyProtection="0"/>
    <xf numFmtId="0" fontId="111" fillId="14" borderId="1045" applyNumberFormat="0" applyAlignment="0" applyProtection="0"/>
    <xf numFmtId="0" fontId="105" fillId="31" borderId="1049" applyNumberFormat="0" applyAlignment="0" applyProtection="0"/>
    <xf numFmtId="0" fontId="99" fillId="0" borderId="1048" applyNumberFormat="0" applyFill="0" applyAlignment="0" applyProtection="0"/>
    <xf numFmtId="0" fontId="96" fillId="53" borderId="1043"/>
    <xf numFmtId="0" fontId="3" fillId="9" borderId="1046" applyNumberFormat="0" applyFont="0" applyAlignment="0" applyProtection="0"/>
    <xf numFmtId="0" fontId="75" fillId="7" borderId="1045" applyNumberFormat="0" applyAlignment="0" applyProtection="0"/>
    <xf numFmtId="10" fontId="62" fillId="27" borderId="1043" applyNumberFormat="0" applyBorder="0" applyAlignment="0" applyProtection="0"/>
    <xf numFmtId="0" fontId="53" fillId="0" borderId="1043"/>
    <xf numFmtId="0" fontId="40" fillId="13" borderId="1045" applyNumberFormat="0" applyAlignment="0" applyProtection="0"/>
    <xf numFmtId="5" fontId="39" fillId="0" borderId="1026" applyAlignment="0" applyProtection="0"/>
    <xf numFmtId="0" fontId="3" fillId="9" borderId="1046" applyNumberFormat="0" applyFont="0" applyAlignment="0" applyProtection="0"/>
    <xf numFmtId="0" fontId="105" fillId="31" borderId="1049" applyNumberFormat="0" applyAlignment="0" applyProtection="0"/>
    <xf numFmtId="0" fontId="100" fillId="0" borderId="1050" applyNumberFormat="0" applyFill="0" applyAlignment="0" applyProtection="0"/>
    <xf numFmtId="0" fontId="41" fillId="13" borderId="1027" applyNumberFormat="0" applyAlignment="0" applyProtection="0"/>
    <xf numFmtId="0" fontId="111" fillId="14" borderId="1045" applyNumberFormat="0" applyAlignment="0" applyProtection="0"/>
    <xf numFmtId="10" fontId="62" fillId="27" borderId="1051" applyNumberFormat="0" applyBorder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100" fillId="0" borderId="1040" applyNumberFormat="0" applyFill="0" applyAlignment="0" applyProtection="0"/>
    <xf numFmtId="0" fontId="74" fillId="7" borderId="1037" applyNumberFormat="0" applyAlignment="0" applyProtection="0"/>
    <xf numFmtId="0" fontId="41" fillId="13" borderId="1037" applyNumberFormat="0" applyAlignment="0" applyProtection="0"/>
    <xf numFmtId="0" fontId="100" fillId="0" borderId="1040" applyNumberFormat="0" applyFill="0" applyAlignment="0" applyProtection="0"/>
    <xf numFmtId="5" fontId="39" fillId="0" borderId="1044" applyAlignment="0" applyProtection="0"/>
    <xf numFmtId="0" fontId="41" fillId="13" borderId="1045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89" fillId="13" borderId="1039" applyNumberFormat="0" applyAlignment="0" applyProtection="0"/>
    <xf numFmtId="0" fontId="3" fillId="9" borderId="1038" applyNumberFormat="0" applyFon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46" applyNumberFormat="0" applyFon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89" fillId="13" borderId="1029" applyNumberFormat="0" applyAlignment="0" applyProtection="0"/>
    <xf numFmtId="0" fontId="100" fillId="0" borderId="1048" applyNumberFormat="0" applyFill="0" applyAlignment="0" applyProtection="0"/>
    <xf numFmtId="0" fontId="41" fillId="13" borderId="1045" applyNumberFormat="0" applyAlignment="0" applyProtection="0"/>
    <xf numFmtId="0" fontId="3" fillId="9" borderId="1046" applyNumberFormat="0" applyFont="0" applyAlignment="0" applyProtection="0"/>
    <xf numFmtId="0" fontId="41" fillId="13" borderId="1037" applyNumberFormat="0" applyAlignment="0" applyProtection="0"/>
    <xf numFmtId="5" fontId="39" fillId="0" borderId="1036" applyAlignment="0" applyProtection="0"/>
    <xf numFmtId="3" fontId="43" fillId="0" borderId="1051"/>
    <xf numFmtId="0" fontId="88" fillId="13" borderId="1047" applyNumberFormat="0" applyAlignment="0" applyProtection="0"/>
    <xf numFmtId="0" fontId="100" fillId="0" borderId="1030" applyNumberFormat="0" applyFill="0" applyAlignment="0" applyProtection="0"/>
    <xf numFmtId="0" fontId="55" fillId="9" borderId="1046" applyNumberFormat="0" applyFont="0" applyAlignment="0" applyProtection="0"/>
    <xf numFmtId="0" fontId="89" fillId="13" borderId="1029" applyNumberFormat="0" applyAlignment="0" applyProtection="0"/>
    <xf numFmtId="0" fontId="41" fillId="13" borderId="1027" applyNumberFormat="0" applyAlignment="0" applyProtection="0"/>
    <xf numFmtId="0" fontId="74" fillId="7" borderId="1027" applyNumberFormat="0" applyAlignment="0" applyProtection="0"/>
    <xf numFmtId="0" fontId="100" fillId="0" borderId="1030" applyNumberFormat="0" applyFill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3" fillId="9" borderId="1028" applyNumberFormat="0" applyFont="0" applyAlignment="0" applyProtection="0"/>
    <xf numFmtId="0" fontId="100" fillId="0" borderId="1048" applyNumberFormat="0" applyFill="0" applyAlignment="0" applyProtection="0"/>
    <xf numFmtId="0" fontId="106" fillId="31" borderId="1045" applyNumberFormat="0" applyAlignment="0" applyProtection="0"/>
    <xf numFmtId="0" fontId="75" fillId="7" borderId="1037" applyNumberFormat="0" applyAlignment="0" applyProtection="0"/>
    <xf numFmtId="0" fontId="96" fillId="53" borderId="1051"/>
    <xf numFmtId="0" fontId="74" fillId="7" borderId="1045" applyNumberFormat="0" applyAlignment="0" applyProtection="0"/>
    <xf numFmtId="3" fontId="43" fillId="0" borderId="1043"/>
    <xf numFmtId="0" fontId="33" fillId="9" borderId="1046" applyNumberFormat="0" applyFont="0" applyAlignment="0" applyProtection="0"/>
    <xf numFmtId="0" fontId="55" fillId="9" borderId="1046" applyNumberFormat="0" applyFont="0" applyAlignment="0" applyProtection="0"/>
    <xf numFmtId="0" fontId="106" fillId="31" borderId="1045" applyNumberFormat="0" applyAlignment="0" applyProtection="0"/>
    <xf numFmtId="0" fontId="74" fillId="7" borderId="1045" applyNumberFormat="0" applyAlignment="0" applyProtection="0"/>
    <xf numFmtId="0" fontId="89" fillId="13" borderId="1039" applyNumberFormat="0" applyAlignment="0" applyProtection="0"/>
    <xf numFmtId="0" fontId="75" fillId="7" borderId="1037" applyNumberFormat="0" applyAlignment="0" applyProtection="0"/>
    <xf numFmtId="0" fontId="88" fillId="13" borderId="1047" applyNumberFormat="0" applyAlignment="0" applyProtection="0"/>
    <xf numFmtId="0" fontId="74" fillId="7" borderId="1045" applyNumberFormat="0" applyAlignment="0" applyProtection="0"/>
    <xf numFmtId="0" fontId="53" fillId="0" borderId="1051"/>
    <xf numFmtId="0" fontId="75" fillId="7" borderId="1045" applyNumberFormat="0" applyAlignment="0" applyProtection="0"/>
    <xf numFmtId="0" fontId="99" fillId="0" borderId="1048" applyNumberFormat="0" applyFill="0" applyAlignment="0" applyProtection="0"/>
    <xf numFmtId="0" fontId="74" fillId="7" borderId="1045" applyNumberFormat="0" applyAlignment="0" applyProtection="0"/>
    <xf numFmtId="0" fontId="40" fillId="13" borderId="1037" applyNumberFormat="0" applyAlignment="0" applyProtection="0"/>
    <xf numFmtId="3" fontId="43" fillId="0" borderId="1033"/>
    <xf numFmtId="0" fontId="53" fillId="0" borderId="1033"/>
    <xf numFmtId="0" fontId="64" fillId="0" borderId="1034">
      <alignment horizontal="left" vertical="center"/>
    </xf>
    <xf numFmtId="10" fontId="62" fillId="27" borderId="1033" applyNumberFormat="0" applyBorder="0" applyAlignment="0" applyProtection="0"/>
    <xf numFmtId="0" fontId="75" fillId="7" borderId="1037" applyNumberFormat="0" applyAlignment="0" applyProtection="0"/>
    <xf numFmtId="0" fontId="33" fillId="9" borderId="1038" applyNumberFormat="0" applyFon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6" fillId="53" borderId="1033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75" fillId="7" borderId="1037" applyNumberFormat="0" applyAlignment="0" applyProtection="0"/>
    <xf numFmtId="0" fontId="40" fillId="13" borderId="1037" applyNumberFormat="0" applyAlignment="0" applyProtection="0"/>
    <xf numFmtId="0" fontId="40" fillId="13" borderId="1037" applyNumberFormat="0" applyAlignment="0" applyProtection="0"/>
    <xf numFmtId="0" fontId="64" fillId="0" borderId="1034">
      <alignment horizontal="left" vertical="center"/>
    </xf>
    <xf numFmtId="0" fontId="3" fillId="9" borderId="1038" applyNumberFormat="0" applyFont="0" applyAlignment="0" applyProtection="0"/>
    <xf numFmtId="0" fontId="99" fillId="0" borderId="1040" applyNumberFormat="0" applyFill="0" applyAlignment="0" applyProtection="0"/>
    <xf numFmtId="0" fontId="64" fillId="0" borderId="1034">
      <alignment horizontal="left" vertical="center"/>
    </xf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75" fillId="7" borderId="1037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88" fillId="13" borderId="1039" applyNumberFormat="0" applyAlignment="0" applyProtection="0"/>
    <xf numFmtId="0" fontId="100" fillId="0" borderId="1042" applyNumberFormat="0" applyFill="0" applyAlignment="0" applyProtection="0"/>
    <xf numFmtId="0" fontId="91" fillId="0" borderId="1035"/>
    <xf numFmtId="0" fontId="55" fillId="9" borderId="1038" applyNumberFormat="0" applyFont="0" applyAlignment="0" applyProtection="0"/>
    <xf numFmtId="0" fontId="111" fillId="14" borderId="1037" applyNumberFormat="0" applyAlignment="0" applyProtection="0"/>
    <xf numFmtId="0" fontId="89" fillId="13" borderId="1047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99" fillId="0" borderId="1058" applyNumberFormat="0" applyFill="0" applyAlignment="0" applyProtection="0"/>
    <xf numFmtId="0" fontId="64" fillId="0" borderId="1052">
      <alignment horizontal="left" vertical="center"/>
    </xf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75" fillId="7" borderId="1054" applyNumberFormat="0" applyAlignment="0" applyProtection="0"/>
    <xf numFmtId="0" fontId="3" fillId="9" borderId="1055" applyNumberFormat="0" applyFont="0" applyAlignment="0" applyProtection="0"/>
    <xf numFmtId="0" fontId="88" fillId="13" borderId="1056" applyNumberFormat="0" applyAlignment="0" applyProtection="0"/>
    <xf numFmtId="0" fontId="91" fillId="0" borderId="1057"/>
    <xf numFmtId="0" fontId="99" fillId="0" borderId="1058" applyNumberFormat="0" applyFill="0" applyAlignment="0" applyProtection="0"/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111" fillId="14" borderId="1054" applyNumberFormat="0" applyAlignment="0" applyProtection="0"/>
    <xf numFmtId="0" fontId="100" fillId="0" borderId="1060" applyNumberFormat="0" applyFill="0" applyAlignment="0" applyProtection="0"/>
    <xf numFmtId="0" fontId="55" fillId="9" borderId="1055" applyNumberFormat="0" applyFont="0" applyAlignment="0" applyProtection="0"/>
    <xf numFmtId="0" fontId="88" fillId="13" borderId="1056" applyNumberFormat="0" applyAlignment="0" applyProtection="0"/>
    <xf numFmtId="0" fontId="100" fillId="0" borderId="1060" applyNumberFormat="0" applyFill="0" applyAlignment="0" applyProtection="0"/>
    <xf numFmtId="0" fontId="91" fillId="0" borderId="1057"/>
    <xf numFmtId="0" fontId="55" fillId="9" borderId="1055" applyNumberFormat="0" applyFont="0" applyAlignment="0" applyProtection="0"/>
    <xf numFmtId="0" fontId="111" fillId="14" borderId="1054" applyNumberFormat="0" applyAlignment="0" applyProtection="0"/>
    <xf numFmtId="0" fontId="100" fillId="0" borderId="1078" applyNumberFormat="0" applyFill="0" applyAlignment="0" applyProtection="0"/>
    <xf numFmtId="0" fontId="111" fillId="14" borderId="1073" applyNumberFormat="0" applyAlignment="0" applyProtection="0"/>
    <xf numFmtId="0" fontId="105" fillId="31" borderId="1077" applyNumberFormat="0" applyAlignment="0" applyProtection="0"/>
    <xf numFmtId="0" fontId="99" fillId="0" borderId="1076" applyNumberFormat="0" applyFill="0" applyAlignment="0" applyProtection="0"/>
    <xf numFmtId="0" fontId="96" fillId="53" borderId="1071"/>
    <xf numFmtId="0" fontId="3" fillId="9" borderId="1074" applyNumberFormat="0" applyFont="0" applyAlignment="0" applyProtection="0"/>
    <xf numFmtId="0" fontId="75" fillId="7" borderId="1073" applyNumberFormat="0" applyAlignment="0" applyProtection="0"/>
    <xf numFmtId="10" fontId="62" fillId="27" borderId="1071" applyNumberFormat="0" applyBorder="0" applyAlignment="0" applyProtection="0"/>
    <xf numFmtId="0" fontId="53" fillId="0" borderId="1071"/>
    <xf numFmtId="0" fontId="40" fillId="13" borderId="1073" applyNumberFormat="0" applyAlignment="0" applyProtection="0"/>
    <xf numFmtId="5" fontId="39" fillId="0" borderId="1053" applyAlignment="0" applyProtection="0"/>
    <xf numFmtId="0" fontId="3" fillId="9" borderId="1074" applyNumberFormat="0" applyFont="0" applyAlignment="0" applyProtection="0"/>
    <xf numFmtId="0" fontId="105" fillId="31" borderId="1077" applyNumberFormat="0" applyAlignment="0" applyProtection="0"/>
    <xf numFmtId="0" fontId="100" fillId="0" borderId="1078" applyNumberFormat="0" applyFill="0" applyAlignment="0" applyProtection="0"/>
    <xf numFmtId="0" fontId="41" fillId="13" borderId="1054" applyNumberFormat="0" applyAlignment="0" applyProtection="0"/>
    <xf numFmtId="0" fontId="111" fillId="14" borderId="1073" applyNumberFormat="0" applyAlignment="0" applyProtection="0"/>
    <xf numFmtId="10" fontId="62" fillId="27" borderId="1079" applyNumberFormat="0" applyBorder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100" fillId="0" borderId="1068" applyNumberFormat="0" applyFill="0" applyAlignment="0" applyProtection="0"/>
    <xf numFmtId="0" fontId="74" fillId="7" borderId="1064" applyNumberFormat="0" applyAlignment="0" applyProtection="0"/>
    <xf numFmtId="0" fontId="41" fillId="13" borderId="1064" applyNumberFormat="0" applyAlignment="0" applyProtection="0"/>
    <xf numFmtId="0" fontId="100" fillId="0" borderId="1068" applyNumberFormat="0" applyFill="0" applyAlignment="0" applyProtection="0"/>
    <xf numFmtId="5" fontId="39" fillId="0" borderId="1072" applyAlignment="0" applyProtection="0"/>
    <xf numFmtId="0" fontId="41" fillId="13" borderId="1073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89" fillId="13" borderId="1066" applyNumberFormat="0" applyAlignment="0" applyProtection="0"/>
    <xf numFmtId="0" fontId="3" fillId="9" borderId="1065" applyNumberFormat="0" applyFon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74" applyNumberFormat="0" applyFon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33" fillId="9" borderId="1055" applyNumberFormat="0" applyFont="0" applyAlignment="0" applyProtection="0"/>
    <xf numFmtId="0" fontId="3" fillId="9" borderId="1055" applyNumberFormat="0" applyFont="0" applyAlignment="0" applyProtection="0"/>
    <xf numFmtId="0" fontId="89" fillId="13" borderId="1056" applyNumberFormat="0" applyAlignment="0" applyProtection="0"/>
    <xf numFmtId="0" fontId="100" fillId="0" borderId="1076" applyNumberFormat="0" applyFill="0" applyAlignment="0" applyProtection="0"/>
    <xf numFmtId="0" fontId="41" fillId="13" borderId="1073" applyNumberFormat="0" applyAlignment="0" applyProtection="0"/>
    <xf numFmtId="0" fontId="3" fillId="9" borderId="1074" applyNumberFormat="0" applyFont="0" applyAlignment="0" applyProtection="0"/>
    <xf numFmtId="0" fontId="41" fillId="13" borderId="1064" applyNumberFormat="0" applyAlignment="0" applyProtection="0"/>
    <xf numFmtId="5" fontId="39" fillId="0" borderId="1063" applyAlignment="0" applyProtection="0"/>
    <xf numFmtId="3" fontId="43" fillId="0" borderId="1079"/>
    <xf numFmtId="0" fontId="88" fillId="13" borderId="1075" applyNumberFormat="0" applyAlignment="0" applyProtection="0"/>
    <xf numFmtId="0" fontId="100" fillId="0" borderId="1058" applyNumberFormat="0" applyFill="0" applyAlignment="0" applyProtection="0"/>
    <xf numFmtId="0" fontId="55" fillId="9" borderId="1074" applyNumberFormat="0" applyFont="0" applyAlignment="0" applyProtection="0"/>
    <xf numFmtId="0" fontId="89" fillId="13" borderId="1056" applyNumberFormat="0" applyAlignment="0" applyProtection="0"/>
    <xf numFmtId="0" fontId="41" fillId="13" borderId="1054" applyNumberFormat="0" applyAlignment="0" applyProtection="0"/>
    <xf numFmtId="0" fontId="74" fillId="7" borderId="1054" applyNumberFormat="0" applyAlignment="0" applyProtection="0"/>
    <xf numFmtId="0" fontId="100" fillId="0" borderId="1058" applyNumberFormat="0" applyFill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3" fillId="9" borderId="1055" applyNumberFormat="0" applyFont="0" applyAlignment="0" applyProtection="0"/>
    <xf numFmtId="0" fontId="100" fillId="0" borderId="1076" applyNumberFormat="0" applyFill="0" applyAlignment="0" applyProtection="0"/>
    <xf numFmtId="0" fontId="106" fillId="31" borderId="1073" applyNumberFormat="0" applyAlignment="0" applyProtection="0"/>
    <xf numFmtId="0" fontId="75" fillId="7" borderId="1064" applyNumberFormat="0" applyAlignment="0" applyProtection="0"/>
    <xf numFmtId="0" fontId="96" fillId="53" borderId="1079"/>
    <xf numFmtId="0" fontId="74" fillId="7" borderId="1073" applyNumberFormat="0" applyAlignment="0" applyProtection="0"/>
    <xf numFmtId="3" fontId="43" fillId="0" borderId="1071"/>
    <xf numFmtId="0" fontId="33" fillId="9" borderId="1074" applyNumberFormat="0" applyFont="0" applyAlignment="0" applyProtection="0"/>
    <xf numFmtId="0" fontId="55" fillId="9" borderId="1074" applyNumberFormat="0" applyFont="0" applyAlignment="0" applyProtection="0"/>
    <xf numFmtId="0" fontId="106" fillId="31" borderId="1073" applyNumberFormat="0" applyAlignment="0" applyProtection="0"/>
    <xf numFmtId="0" fontId="74" fillId="7" borderId="1073" applyNumberFormat="0" applyAlignment="0" applyProtection="0"/>
    <xf numFmtId="0" fontId="89" fillId="13" borderId="1066" applyNumberFormat="0" applyAlignment="0" applyProtection="0"/>
    <xf numFmtId="0" fontId="75" fillId="7" borderId="1064" applyNumberFormat="0" applyAlignment="0" applyProtection="0"/>
    <xf numFmtId="0" fontId="88" fillId="13" borderId="1075" applyNumberFormat="0" applyAlignment="0" applyProtection="0"/>
    <xf numFmtId="0" fontId="74" fillId="7" borderId="1073" applyNumberFormat="0" applyAlignment="0" applyProtection="0"/>
    <xf numFmtId="0" fontId="53" fillId="0" borderId="1079"/>
    <xf numFmtId="0" fontId="75" fillId="7" borderId="1073" applyNumberFormat="0" applyAlignment="0" applyProtection="0"/>
    <xf numFmtId="0" fontId="99" fillId="0" borderId="1076" applyNumberFormat="0" applyFill="0" applyAlignment="0" applyProtection="0"/>
    <xf numFmtId="0" fontId="74" fillId="7" borderId="1073" applyNumberFormat="0" applyAlignment="0" applyProtection="0"/>
    <xf numFmtId="0" fontId="40" fillId="13" borderId="1064" applyNumberFormat="0" applyAlignment="0" applyProtection="0"/>
    <xf numFmtId="3" fontId="43" fillId="0" borderId="1061"/>
    <xf numFmtId="0" fontId="53" fillId="0" borderId="1061"/>
    <xf numFmtId="0" fontId="64" fillId="0" borderId="1062">
      <alignment horizontal="left" vertical="center"/>
    </xf>
    <xf numFmtId="10" fontId="62" fillId="27" borderId="1061" applyNumberFormat="0" applyBorder="0" applyAlignment="0" applyProtection="0"/>
    <xf numFmtId="0" fontId="75" fillId="7" borderId="1064" applyNumberFormat="0" applyAlignment="0" applyProtection="0"/>
    <xf numFmtId="0" fontId="33" fillId="9" borderId="1065" applyNumberFormat="0" applyFon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6" fillId="53" borderId="1061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75" fillId="7" borderId="1064" applyNumberFormat="0" applyAlignment="0" applyProtection="0"/>
    <xf numFmtId="0" fontId="40" fillId="13" borderId="1064" applyNumberFormat="0" applyAlignment="0" applyProtection="0"/>
    <xf numFmtId="0" fontId="40" fillId="13" borderId="1064" applyNumberFormat="0" applyAlignment="0" applyProtection="0"/>
    <xf numFmtId="0" fontId="64" fillId="0" borderId="1062">
      <alignment horizontal="left" vertical="center"/>
    </xf>
    <xf numFmtId="0" fontId="3" fillId="9" borderId="1065" applyNumberFormat="0" applyFont="0" applyAlignment="0" applyProtection="0"/>
    <xf numFmtId="0" fontId="99" fillId="0" borderId="1068" applyNumberFormat="0" applyFill="0" applyAlignment="0" applyProtection="0"/>
    <xf numFmtId="0" fontId="64" fillId="0" borderId="1062">
      <alignment horizontal="left" vertical="center"/>
    </xf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75" fillId="7" borderId="1064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88" fillId="13" borderId="1066" applyNumberFormat="0" applyAlignment="0" applyProtection="0"/>
    <xf numFmtId="0" fontId="100" fillId="0" borderId="1070" applyNumberFormat="0" applyFill="0" applyAlignment="0" applyProtection="0"/>
    <xf numFmtId="0" fontId="91" fillId="0" borderId="1067"/>
    <xf numFmtId="0" fontId="55" fillId="9" borderId="1065" applyNumberFormat="0" applyFont="0" applyAlignment="0" applyProtection="0"/>
    <xf numFmtId="0" fontId="111" fillId="14" borderId="1064" applyNumberFormat="0" applyAlignment="0" applyProtection="0"/>
    <xf numFmtId="0" fontId="89" fillId="13" borderId="1075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64" fillId="0" borderId="1231">
      <alignment horizontal="left" vertical="center"/>
    </xf>
    <xf numFmtId="0" fontId="75" fillId="7" borderId="1316" applyNumberFormat="0" applyAlignment="0" applyProtection="0"/>
    <xf numFmtId="0" fontId="75" fillId="7" borderId="1232" applyNumberFormat="0" applyAlignment="0" applyProtection="0"/>
    <xf numFmtId="0" fontId="89" fillId="13" borderId="1234" applyNumberFormat="0" applyAlignment="0" applyProtection="0"/>
    <xf numFmtId="0" fontId="88" fillId="13" borderId="1318" applyNumberFormat="0" applyAlignment="0" applyProtection="0"/>
    <xf numFmtId="0" fontId="105" fillId="31" borderId="1331" applyNumberFormat="0" applyAlignment="0" applyProtection="0"/>
    <xf numFmtId="0" fontId="111" fillId="14" borderId="1316" applyNumberFormat="0" applyAlignment="0" applyProtection="0"/>
    <xf numFmtId="0" fontId="75" fillId="7" borderId="1326" applyNumberFormat="0" applyAlignment="0" applyProtection="0"/>
    <xf numFmtId="10" fontId="62" fillId="27" borderId="1323" applyNumberFormat="0" applyBorder="0" applyAlignment="0" applyProtection="0"/>
    <xf numFmtId="10" fontId="62" fillId="27" borderId="1079" applyNumberFormat="0" applyBorder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40" fillId="13" borderId="1316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55" fillId="9" borderId="1233" applyNumberFormat="0" applyFont="0" applyAlignment="0" applyProtection="0"/>
    <xf numFmtId="0" fontId="74" fillId="7" borderId="1232" applyNumberFormat="0" applyAlignment="0" applyProtection="0"/>
    <xf numFmtId="10" fontId="62" fillId="27" borderId="1305" applyNumberFormat="0" applyBorder="0" applyAlignment="0" applyProtection="0"/>
    <xf numFmtId="0" fontId="40" fillId="13" borderId="1345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74" fillId="7" borderId="1316" applyNumberFormat="0" applyAlignment="0" applyProtection="0"/>
    <xf numFmtId="0" fontId="3" fillId="9" borderId="1149" applyNumberFormat="0" applyFont="0" applyAlignment="0" applyProtection="0"/>
    <xf numFmtId="0" fontId="55" fillId="9" borderId="1149" applyNumberFormat="0" applyFont="0" applyAlignment="0" applyProtection="0"/>
    <xf numFmtId="0" fontId="55" fillId="9" borderId="1149" applyNumberFormat="0" applyFont="0" applyAlignment="0" applyProtection="0"/>
    <xf numFmtId="0" fontId="100" fillId="0" borderId="1332" applyNumberFormat="0" applyFill="0" applyAlignment="0" applyProtection="0"/>
    <xf numFmtId="0" fontId="100" fillId="0" borderId="1152" applyNumberFormat="0" applyFill="0" applyAlignment="0" applyProtection="0"/>
    <xf numFmtId="0" fontId="74" fillId="7" borderId="1148" applyNumberFormat="0" applyAlignment="0" applyProtection="0"/>
    <xf numFmtId="0" fontId="99" fillId="0" borderId="1330" applyNumberFormat="0" applyFill="0" applyAlignment="0" applyProtection="0"/>
    <xf numFmtId="5" fontId="39" fillId="0" borderId="1081" applyAlignment="0" applyProtection="0"/>
    <xf numFmtId="0" fontId="41" fillId="13" borderId="1148" applyNumberFormat="0" applyAlignment="0" applyProtection="0"/>
    <xf numFmtId="0" fontId="89" fillId="13" borderId="1150" applyNumberFormat="0" applyAlignment="0" applyProtection="0"/>
    <xf numFmtId="0" fontId="105" fillId="31" borderId="1153" applyNumberFormat="0" applyAlignment="0" applyProtection="0"/>
    <xf numFmtId="0" fontId="100" fillId="0" borderId="1152" applyNumberFormat="0" applyFill="0" applyAlignment="0" applyProtection="0"/>
    <xf numFmtId="3" fontId="43" fillId="0" borderId="1079"/>
    <xf numFmtId="0" fontId="91" fillId="0" borderId="1151"/>
    <xf numFmtId="0" fontId="111" fillId="14" borderId="1326" applyNumberFormat="0" applyAlignment="0" applyProtection="0"/>
    <xf numFmtId="0" fontId="3" fillId="9" borderId="1327" applyNumberFormat="0" applyFont="0" applyAlignment="0" applyProtection="0"/>
    <xf numFmtId="0" fontId="64" fillId="0" borderId="1324">
      <alignment horizontal="left" vertical="center"/>
    </xf>
    <xf numFmtId="3" fontId="43" fillId="0" borderId="1323"/>
    <xf numFmtId="0" fontId="40" fillId="13" borderId="1326" applyNumberFormat="0" applyAlignment="0" applyProtection="0"/>
    <xf numFmtId="0" fontId="40" fillId="13" borderId="1232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41" fillId="13" borderId="1316" applyNumberFormat="0" applyAlignment="0" applyProtection="0"/>
    <xf numFmtId="0" fontId="106" fillId="31" borderId="1316" applyNumberFormat="0" applyAlignment="0" applyProtection="0"/>
    <xf numFmtId="0" fontId="89" fillId="13" borderId="1318" applyNumberFormat="0" applyAlignment="0" applyProtection="0"/>
    <xf numFmtId="0" fontId="105" fillId="31" borderId="1321" applyNumberFormat="0" applyAlignment="0" applyProtection="0"/>
    <xf numFmtId="0" fontId="31" fillId="0" borderId="22" applyNumberFormat="0" applyAlignment="0" applyProtection="0"/>
    <xf numFmtId="0" fontId="89" fillId="13" borderId="1150" applyNumberFormat="0" applyAlignment="0" applyProtection="0"/>
    <xf numFmtId="0" fontId="88" fillId="13" borderId="1150" applyNumberFormat="0" applyAlignment="0" applyProtection="0"/>
    <xf numFmtId="0" fontId="3" fillId="9" borderId="1149" applyNumberFormat="0" applyFont="0" applyAlignment="0" applyProtection="0"/>
    <xf numFmtId="181" fontId="53" fillId="0" borderId="1079"/>
    <xf numFmtId="181" fontId="53" fillId="0" borderId="1229"/>
    <xf numFmtId="0" fontId="89" fillId="13" borderId="1318" applyNumberFormat="0" applyAlignment="0" applyProtection="0"/>
    <xf numFmtId="0" fontId="64" fillId="0" borderId="1080">
      <alignment horizontal="left" vertical="center"/>
    </xf>
    <xf numFmtId="0" fontId="33" fillId="9" borderId="1317" applyNumberFormat="0" applyFont="0" applyAlignment="0" applyProtection="0"/>
    <xf numFmtId="10" fontId="62" fillId="27" borderId="122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10" fontId="62" fillId="27" borderId="107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10" fontId="62" fillId="27" borderId="1137" applyNumberFormat="0" applyBorder="0" applyAlignment="0" applyProtection="0"/>
    <xf numFmtId="0" fontId="64" fillId="0" borderId="1147">
      <alignment horizontal="left" vertical="center"/>
    </xf>
    <xf numFmtId="0" fontId="3" fillId="9" borderId="1233" applyNumberFormat="0" applyFont="0" applyAlignment="0" applyProtection="0"/>
    <xf numFmtId="0" fontId="3" fillId="9" borderId="1233" applyNumberFormat="0" applyFont="0" applyAlignment="0" applyProtection="0"/>
    <xf numFmtId="181" fontId="53" fillId="0" borderId="1137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89" fillId="13" borderId="1083" applyNumberFormat="0" applyAlignment="0" applyProtection="0"/>
    <xf numFmtId="0" fontId="100" fillId="0" borderId="1236" applyNumberFormat="0" applyFill="0" applyAlignment="0" applyProtection="0"/>
    <xf numFmtId="0" fontId="40" fillId="13" borderId="1261" applyNumberFormat="0" applyAlignment="0" applyProtection="0"/>
    <xf numFmtId="0" fontId="75" fillId="7" borderId="1261" applyNumberFormat="0" applyAlignment="0" applyProtection="0"/>
    <xf numFmtId="0" fontId="89" fillId="13" borderId="1263" applyNumberFormat="0" applyAlignment="0" applyProtection="0"/>
    <xf numFmtId="0" fontId="55" fillId="9" borderId="1317" applyNumberFormat="0" applyFont="0" applyAlignment="0" applyProtection="0"/>
    <xf numFmtId="0" fontId="41" fillId="13" borderId="1148" applyNumberFormat="0" applyAlignment="0" applyProtection="0"/>
    <xf numFmtId="0" fontId="40" fillId="13" borderId="1148" applyNumberFormat="0" applyAlignment="0" applyProtection="0"/>
    <xf numFmtId="5" fontId="39" fillId="0" borderId="1146" applyAlignment="0" applyProtection="0"/>
    <xf numFmtId="0" fontId="55" fillId="9" borderId="1327" applyNumberFormat="0" applyFont="0" applyAlignment="0" applyProtection="0"/>
    <xf numFmtId="0" fontId="96" fillId="53" borderId="1323"/>
    <xf numFmtId="0" fontId="40" fillId="13" borderId="1242" applyNumberFormat="0" applyAlignment="0" applyProtection="0"/>
    <xf numFmtId="3" fontId="43" fillId="0" borderId="1239"/>
    <xf numFmtId="0" fontId="64" fillId="0" borderId="1240">
      <alignment horizontal="left" vertical="center"/>
    </xf>
    <xf numFmtId="10" fontId="62" fillId="27" borderId="1239" applyNumberFormat="0" applyBorder="0" applyAlignment="0" applyProtection="0"/>
    <xf numFmtId="0" fontId="75" fillId="7" borderId="1242" applyNumberFormat="0" applyAlignment="0" applyProtection="0"/>
    <xf numFmtId="0" fontId="74" fillId="7" borderId="1316" applyNumberFormat="0" applyAlignment="0" applyProtection="0"/>
    <xf numFmtId="0" fontId="64" fillId="0" borderId="1315">
      <alignment horizontal="left" vertical="center"/>
    </xf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106" fillId="31" borderId="124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96" fillId="53" borderId="1079"/>
    <xf numFmtId="0" fontId="99" fillId="0" borderId="1084" applyNumberFormat="0" applyFill="0" applyAlignment="0" applyProtection="0"/>
    <xf numFmtId="0" fontId="100" fillId="0" borderId="1084" applyNumberFormat="0" applyFill="0" applyAlignment="0" applyProtection="0"/>
    <xf numFmtId="0" fontId="74" fillId="7" borderId="1316" applyNumberFormat="0" applyAlignment="0" applyProtection="0"/>
    <xf numFmtId="0" fontId="100" fillId="0" borderId="1238" applyNumberFormat="0" applyFill="0" applyAlignment="0" applyProtection="0"/>
    <xf numFmtId="0" fontId="105" fillId="31" borderId="1085" applyNumberFormat="0" applyAlignment="0" applyProtection="0"/>
    <xf numFmtId="0" fontId="89" fillId="13" borderId="1083" applyNumberFormat="0" applyAlignment="0" applyProtection="0"/>
    <xf numFmtId="0" fontId="100" fillId="0" borderId="1086" applyNumberFormat="0" applyFill="0" applyAlignment="0" applyProtection="0"/>
    <xf numFmtId="0" fontId="100" fillId="0" borderId="1084" applyNumberFormat="0" applyFill="0" applyAlignment="0" applyProtection="0"/>
    <xf numFmtId="0" fontId="111" fillId="14" borderId="1242" applyNumberFormat="0" applyAlignment="0" applyProtection="0"/>
    <xf numFmtId="0" fontId="55" fillId="9" borderId="1082" applyNumberFormat="0" applyFont="0" applyAlignment="0" applyProtection="0"/>
    <xf numFmtId="0" fontId="55" fillId="9" borderId="1082" applyNumberFormat="0" applyFont="0" applyAlignment="0" applyProtection="0"/>
    <xf numFmtId="0" fontId="3" fillId="9" borderId="1082" applyNumberFormat="0" applyFont="0" applyAlignment="0" applyProtection="0"/>
    <xf numFmtId="0" fontId="106" fillId="31" borderId="1326" applyNumberFormat="0" applyAlignment="0" applyProtection="0"/>
    <xf numFmtId="0" fontId="33" fillId="9" borderId="1233" applyNumberFormat="0" applyFont="0" applyAlignment="0" applyProtection="0"/>
    <xf numFmtId="5" fontId="39" fillId="0" borderId="1314" applyAlignment="0" applyProtection="0"/>
    <xf numFmtId="0" fontId="89" fillId="13" borderId="1234" applyNumberFormat="0" applyAlignment="0" applyProtection="0"/>
    <xf numFmtId="0" fontId="40" fillId="13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89" fillId="13" borderId="1083" applyNumberFormat="0" applyAlignment="0" applyProtection="0"/>
    <xf numFmtId="0" fontId="33" fillId="9" borderId="1149" applyNumberFormat="0" applyFont="0" applyAlignment="0" applyProtection="0"/>
    <xf numFmtId="0" fontId="89" fillId="13" borderId="1179" applyNumberFormat="0" applyAlignment="0" applyProtection="0"/>
    <xf numFmtId="0" fontId="74" fillId="7" borderId="1177" applyNumberFormat="0" applyAlignment="0" applyProtection="0"/>
    <xf numFmtId="0" fontId="3" fillId="9" borderId="1317" applyNumberFormat="0" applyFont="0" applyAlignment="0" applyProtection="0"/>
    <xf numFmtId="0" fontId="100" fillId="0" borderId="1154" applyNumberFormat="0" applyFill="0" applyAlignment="0" applyProtection="0"/>
    <xf numFmtId="0" fontId="111" fillId="14" borderId="1148" applyNumberFormat="0" applyAlignment="0" applyProtection="0"/>
    <xf numFmtId="0" fontId="106" fillId="31" borderId="1148" applyNumberFormat="0" applyAlignment="0" applyProtection="0"/>
    <xf numFmtId="0" fontId="100" fillId="0" borderId="1320" applyNumberFormat="0" applyFill="0" applyAlignment="0" applyProtection="0"/>
    <xf numFmtId="0" fontId="40" fillId="13" borderId="1088" applyNumberFormat="0" applyAlignment="0" applyProtection="0"/>
    <xf numFmtId="0" fontId="99" fillId="0" borderId="1152" applyNumberFormat="0" applyFill="0" applyAlignment="0" applyProtection="0"/>
    <xf numFmtId="3" fontId="43" fillId="0" borderId="1087"/>
    <xf numFmtId="0" fontId="100" fillId="0" borderId="1322" applyNumberFormat="0" applyFill="0" applyAlignment="0" applyProtection="0"/>
    <xf numFmtId="0" fontId="3" fillId="9" borderId="1149" applyNumberFormat="0" applyFont="0" applyAlignment="0" applyProtection="0"/>
    <xf numFmtId="0" fontId="53" fillId="0" borderId="1087"/>
    <xf numFmtId="0" fontId="64" fillId="0" borderId="1080">
      <alignment horizontal="left" vertical="center"/>
    </xf>
    <xf numFmtId="0" fontId="74" fillId="7" borderId="1232" applyNumberFormat="0" applyAlignment="0" applyProtection="0"/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100" fillId="0" borderId="1236" applyNumberFormat="0" applyFill="0" applyAlignment="0" applyProtection="0"/>
    <xf numFmtId="0" fontId="3" fillId="9" borderId="1082" applyNumberFormat="0" applyFont="0" applyAlignment="0" applyProtection="0"/>
    <xf numFmtId="0" fontId="105" fillId="31" borderId="1237" applyNumberFormat="0" applyAlignment="0" applyProtection="0"/>
    <xf numFmtId="0" fontId="88" fillId="13" borderId="1083" applyNumberFormat="0" applyAlignment="0" applyProtection="0"/>
    <xf numFmtId="0" fontId="106" fillId="31" borderId="1232" applyNumberFormat="0" applyAlignment="0" applyProtection="0"/>
    <xf numFmtId="0" fontId="96" fillId="53" borderId="1239"/>
    <xf numFmtId="0" fontId="55" fillId="9" borderId="1243" applyNumberFormat="0" applyFont="0" applyAlignment="0" applyProtection="0"/>
    <xf numFmtId="0" fontId="91" fillId="0" borderId="1089"/>
    <xf numFmtId="5" fontId="39" fillId="0" borderId="1230" applyAlignment="0" applyProtection="0"/>
    <xf numFmtId="0" fontId="96" fillId="53" borderId="1087"/>
    <xf numFmtId="0" fontId="55" fillId="9" borderId="1317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234" applyNumberFormat="0" applyAlignment="0" applyProtection="0"/>
    <xf numFmtId="0" fontId="75" fillId="7" borderId="1232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3" fontId="43" fillId="0" borderId="1079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53" fillId="0" borderId="1079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10" fontId="62" fillId="27" borderId="1079" applyNumberFormat="0" applyBorder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7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91" fillId="0" borderId="1235"/>
    <xf numFmtId="0" fontId="100" fillId="0" borderId="1086" applyNumberFormat="0" applyFill="0" applyAlignment="0" applyProtection="0"/>
    <xf numFmtId="0" fontId="111" fillId="14" borderId="1088" applyNumberFormat="0" applyAlignment="0" applyProtection="0"/>
    <xf numFmtId="0" fontId="105" fillId="31" borderId="1085" applyNumberFormat="0" applyAlignment="0" applyProtection="0"/>
    <xf numFmtId="0" fontId="99" fillId="0" borderId="1084" applyNumberFormat="0" applyFill="0" applyAlignment="0" applyProtection="0"/>
    <xf numFmtId="0" fontId="96" fillId="53" borderId="1087"/>
    <xf numFmtId="0" fontId="3" fillId="9" borderId="1082" applyNumberFormat="0" applyFont="0" applyAlignment="0" applyProtection="0"/>
    <xf numFmtId="0" fontId="75" fillId="7" borderId="1088" applyNumberFormat="0" applyAlignment="0" applyProtection="0"/>
    <xf numFmtId="10" fontId="62" fillId="27" borderId="1087" applyNumberFormat="0" applyBorder="0" applyAlignment="0" applyProtection="0"/>
    <xf numFmtId="0" fontId="53" fillId="0" borderId="1087"/>
    <xf numFmtId="0" fontId="40" fillId="13" borderId="1088" applyNumberFormat="0" applyAlignment="0" applyProtection="0"/>
    <xf numFmtId="5" fontId="39" fillId="0" borderId="1081" applyAlignment="0" applyProtection="0"/>
    <xf numFmtId="0" fontId="3" fillId="9" borderId="1082" applyNumberFormat="0" applyFont="0" applyAlignment="0" applyProtection="0"/>
    <xf numFmtId="0" fontId="105" fillId="31" borderId="1085" applyNumberFormat="0" applyAlignment="0" applyProtection="0"/>
    <xf numFmtId="0" fontId="100" fillId="0" borderId="1086" applyNumberFormat="0" applyFill="0" applyAlignment="0" applyProtection="0"/>
    <xf numFmtId="0" fontId="41" fillId="13" borderId="1088" applyNumberFormat="0" applyAlignment="0" applyProtection="0"/>
    <xf numFmtId="0" fontId="111" fillId="14" borderId="1088" applyNumberFormat="0" applyAlignment="0" applyProtection="0"/>
    <xf numFmtId="10" fontId="62" fillId="27" borderId="1087" applyNumberFormat="0" applyBorder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74" fillId="7" borderId="1088" applyNumberFormat="0" applyAlignment="0" applyProtection="0"/>
    <xf numFmtId="0" fontId="41" fillId="13" borderId="1088" applyNumberFormat="0" applyAlignment="0" applyProtection="0"/>
    <xf numFmtId="0" fontId="100" fillId="0" borderId="1084" applyNumberFormat="0" applyFill="0" applyAlignment="0" applyProtection="0"/>
    <xf numFmtId="5" fontId="39" fillId="0" borderId="1081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89" fillId="13" borderId="1083" applyNumberFormat="0" applyAlignment="0" applyProtection="0"/>
    <xf numFmtId="0" fontId="100" fillId="0" borderId="1084" applyNumberFormat="0" applyFill="0" applyAlignment="0" applyProtection="0"/>
    <xf numFmtId="0" fontId="41" fillId="13" borderId="1088" applyNumberFormat="0" applyAlignment="0" applyProtection="0"/>
    <xf numFmtId="0" fontId="3" fillId="9" borderId="1082" applyNumberFormat="0" applyFont="0" applyAlignment="0" applyProtection="0"/>
    <xf numFmtId="0" fontId="41" fillId="13" borderId="1088" applyNumberFormat="0" applyAlignment="0" applyProtection="0"/>
    <xf numFmtId="5" fontId="39" fillId="0" borderId="1081" applyAlignment="0" applyProtection="0"/>
    <xf numFmtId="3" fontId="43" fillId="0" borderId="1087"/>
    <xf numFmtId="0" fontId="88" fillId="13" borderId="1083" applyNumberFormat="0" applyAlignment="0" applyProtection="0"/>
    <xf numFmtId="0" fontId="100" fillId="0" borderId="1084" applyNumberFormat="0" applyFill="0" applyAlignment="0" applyProtection="0"/>
    <xf numFmtId="0" fontId="55" fillId="9" borderId="1082" applyNumberFormat="0" applyFont="0" applyAlignment="0" applyProtection="0"/>
    <xf numFmtId="0" fontId="89" fillId="13" borderId="1083" applyNumberFormat="0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100" fillId="0" borderId="1084" applyNumberFormat="0" applyFill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96" fillId="53" borderId="1087"/>
    <xf numFmtId="0" fontId="74" fillId="7" borderId="1088" applyNumberFormat="0" applyAlignment="0" applyProtection="0"/>
    <xf numFmtId="3" fontId="43" fillId="0" borderId="1087"/>
    <xf numFmtId="0" fontId="33" fillId="9" borderId="1082" applyNumberFormat="0" applyFont="0" applyAlignment="0" applyProtection="0"/>
    <xf numFmtId="0" fontId="55" fillId="9" borderId="1082" applyNumberFormat="0" applyFont="0" applyAlignment="0" applyProtection="0"/>
    <xf numFmtId="0" fontId="106" fillId="31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88" fillId="13" borderId="1083" applyNumberFormat="0" applyAlignment="0" applyProtection="0"/>
    <xf numFmtId="0" fontId="74" fillId="7" borderId="1088" applyNumberFormat="0" applyAlignment="0" applyProtection="0"/>
    <xf numFmtId="0" fontId="64" fillId="0" borderId="1080">
      <alignment horizontal="left" vertical="center"/>
    </xf>
    <xf numFmtId="0" fontId="53" fillId="0" borderId="1087"/>
    <xf numFmtId="0" fontId="75" fillId="7" borderId="1088" applyNumberFormat="0" applyAlignment="0" applyProtection="0"/>
    <xf numFmtId="0" fontId="99" fillId="0" borderId="1084" applyNumberFormat="0" applyFill="0" applyAlignment="0" applyProtection="0"/>
    <xf numFmtId="0" fontId="74" fillId="7" borderId="1088" applyNumberFormat="0" applyAlignment="0" applyProtection="0"/>
    <xf numFmtId="0" fontId="40" fillId="13" borderId="1088" applyNumberFormat="0" applyAlignment="0" applyProtection="0"/>
    <xf numFmtId="3" fontId="43" fillId="0" borderId="1087"/>
    <xf numFmtId="0" fontId="53" fillId="0" borderId="1087"/>
    <xf numFmtId="0" fontId="64" fillId="0" borderId="1080">
      <alignment horizontal="left" vertical="center"/>
    </xf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33" fillId="9" borderId="1082" applyNumberFormat="0" applyFon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87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4" fillId="7" borderId="1148" applyNumberFormat="0" applyAlignment="0" applyProtection="0"/>
    <xf numFmtId="0" fontId="75" fillId="7" borderId="1120" applyNumberFormat="0" applyAlignment="0" applyProtection="0"/>
    <xf numFmtId="0" fontId="91" fillId="0" borderId="1123"/>
    <xf numFmtId="0" fontId="100" fillId="0" borderId="1126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40" fillId="13" borderId="1120" applyNumberFormat="0" applyAlignment="0" applyProtection="0"/>
    <xf numFmtId="0" fontId="111" fillId="14" borderId="1120" applyNumberFormat="0" applyAlignment="0" applyProtection="0"/>
    <xf numFmtId="0" fontId="105" fillId="31" borderId="1125" applyNumberFormat="0" applyAlignment="0" applyProtection="0"/>
    <xf numFmtId="0" fontId="99" fillId="0" borderId="1124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74" fillId="7" borderId="1139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40" fillId="13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89" fillId="13" borderId="1113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55" fillId="9" borderId="1121" applyNumberFormat="0" applyFont="0" applyAlignment="0" applyProtection="0"/>
    <xf numFmtId="0" fontId="106" fillId="31" borderId="1120" applyNumberFormat="0" applyAlignment="0" applyProtection="0"/>
    <xf numFmtId="0" fontId="88" fillId="13" borderId="1122" applyNumberFormat="0" applyAlignment="0" applyProtection="0"/>
    <xf numFmtId="0" fontId="75" fillId="7" borderId="1120" applyNumberFormat="0" applyAlignment="0" applyProtection="0"/>
    <xf numFmtId="0" fontId="40" fillId="13" borderId="1092" applyNumberFormat="0" applyAlignment="0" applyProtection="0"/>
    <xf numFmtId="0" fontId="89" fillId="13" borderId="1141" applyNumberFormat="0" applyAlignment="0" applyProtection="0"/>
    <xf numFmtId="0" fontId="64" fillId="0" borderId="1091">
      <alignment horizontal="left" vertical="center"/>
    </xf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75" fillId="7" borderId="1139" applyNumberFormat="0" applyAlignment="0" applyProtection="0"/>
    <xf numFmtId="0" fontId="75" fillId="7" borderId="1092" applyNumberFormat="0" applyAlignment="0" applyProtection="0"/>
    <xf numFmtId="0" fontId="40" fillId="13" borderId="1092" applyNumberFormat="0" applyAlignment="0" applyProtection="0"/>
    <xf numFmtId="0" fontId="40" fillId="13" borderId="1092" applyNumberFormat="0" applyAlignment="0" applyProtection="0"/>
    <xf numFmtId="0" fontId="64" fillId="0" borderId="1091">
      <alignment horizontal="left" vertical="center"/>
    </xf>
    <xf numFmtId="0" fontId="3" fillId="9" borderId="1093" applyNumberFormat="0" applyFont="0" applyAlignment="0" applyProtection="0"/>
    <xf numFmtId="0" fontId="99" fillId="0" borderId="1096" applyNumberFormat="0" applyFill="0" applyAlignment="0" applyProtection="0"/>
    <xf numFmtId="0" fontId="64" fillId="0" borderId="1091">
      <alignment horizontal="left" vertical="center"/>
    </xf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88" fillId="13" borderId="1094" applyNumberFormat="0" applyAlignment="0" applyProtection="0"/>
    <xf numFmtId="0" fontId="100" fillId="0" borderId="1098" applyNumberFormat="0" applyFill="0" applyAlignment="0" applyProtection="0"/>
    <xf numFmtId="0" fontId="91" fillId="0" borderId="1095"/>
    <xf numFmtId="0" fontId="55" fillId="9" borderId="1093" applyNumberFormat="0" applyFont="0" applyAlignment="0" applyProtection="0"/>
    <xf numFmtId="0" fontId="111" fillId="14" borderId="1092" applyNumberFormat="0" applyAlignment="0" applyProtection="0"/>
    <xf numFmtId="0" fontId="100" fillId="0" borderId="1116" applyNumberFormat="0" applyFill="0" applyAlignment="0" applyProtection="0"/>
    <xf numFmtId="0" fontId="111" fillId="14" borderId="1111" applyNumberFormat="0" applyAlignment="0" applyProtection="0"/>
    <xf numFmtId="0" fontId="105" fillId="31" borderId="1115" applyNumberFormat="0" applyAlignment="0" applyProtection="0"/>
    <xf numFmtId="0" fontId="99" fillId="0" borderId="1114" applyNumberFormat="0" applyFill="0" applyAlignment="0" applyProtection="0"/>
    <xf numFmtId="0" fontId="96" fillId="53" borderId="1109"/>
    <xf numFmtId="0" fontId="3" fillId="9" borderId="1112" applyNumberFormat="0" applyFont="0" applyAlignment="0" applyProtection="0"/>
    <xf numFmtId="0" fontId="75" fillId="7" borderId="1111" applyNumberFormat="0" applyAlignment="0" applyProtection="0"/>
    <xf numFmtId="10" fontId="62" fillId="27" borderId="1109" applyNumberFormat="0" applyBorder="0" applyAlignment="0" applyProtection="0"/>
    <xf numFmtId="0" fontId="53" fillId="0" borderId="1109"/>
    <xf numFmtId="0" fontId="40" fillId="13" borderId="1111" applyNumberFormat="0" applyAlignment="0" applyProtection="0"/>
    <xf numFmtId="5" fontId="39" fillId="0" borderId="1090" applyAlignment="0" applyProtection="0"/>
    <xf numFmtId="0" fontId="3" fillId="9" borderId="1112" applyNumberFormat="0" applyFont="0" applyAlignment="0" applyProtection="0"/>
    <xf numFmtId="0" fontId="105" fillId="31" borderId="1115" applyNumberFormat="0" applyAlignment="0" applyProtection="0"/>
    <xf numFmtId="0" fontId="100" fillId="0" borderId="1116" applyNumberFormat="0" applyFill="0" applyAlignment="0" applyProtection="0"/>
    <xf numFmtId="0" fontId="41" fillId="13" borderId="1092" applyNumberFormat="0" applyAlignment="0" applyProtection="0"/>
    <xf numFmtId="0" fontId="111" fillId="14" borderId="1111" applyNumberFormat="0" applyAlignment="0" applyProtection="0"/>
    <xf numFmtId="10" fontId="62" fillId="27" borderId="1117" applyNumberFormat="0" applyBorder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100" fillId="0" borderId="1106" applyNumberFormat="0" applyFill="0" applyAlignment="0" applyProtection="0"/>
    <xf numFmtId="0" fontId="74" fillId="7" borderId="1102" applyNumberFormat="0" applyAlignment="0" applyProtection="0"/>
    <xf numFmtId="0" fontId="41" fillId="13" borderId="1102" applyNumberFormat="0" applyAlignment="0" applyProtection="0"/>
    <xf numFmtId="0" fontId="100" fillId="0" borderId="1106" applyNumberFormat="0" applyFill="0" applyAlignment="0" applyProtection="0"/>
    <xf numFmtId="5" fontId="39" fillId="0" borderId="1110" applyAlignment="0" applyProtection="0"/>
    <xf numFmtId="0" fontId="41" fillId="13" borderId="1111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89" fillId="13" borderId="1104" applyNumberFormat="0" applyAlignment="0" applyProtection="0"/>
    <xf numFmtId="0" fontId="3" fillId="9" borderId="1103" applyNumberFormat="0" applyFon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12" applyNumberFormat="0" applyFon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33" fillId="9" borderId="1093" applyNumberFormat="0" applyFont="0" applyAlignment="0" applyProtection="0"/>
    <xf numFmtId="0" fontId="3" fillId="9" borderId="1093" applyNumberFormat="0" applyFont="0" applyAlignment="0" applyProtection="0"/>
    <xf numFmtId="0" fontId="89" fillId="13" borderId="1094" applyNumberFormat="0" applyAlignment="0" applyProtection="0"/>
    <xf numFmtId="0" fontId="100" fillId="0" borderId="1114" applyNumberFormat="0" applyFill="0" applyAlignment="0" applyProtection="0"/>
    <xf numFmtId="0" fontId="41" fillId="13" borderId="1111" applyNumberFormat="0" applyAlignment="0" applyProtection="0"/>
    <xf numFmtId="0" fontId="3" fillId="9" borderId="1112" applyNumberFormat="0" applyFont="0" applyAlignment="0" applyProtection="0"/>
    <xf numFmtId="0" fontId="41" fillId="13" borderId="1102" applyNumberFormat="0" applyAlignment="0" applyProtection="0"/>
    <xf numFmtId="5" fontId="39" fillId="0" borderId="1101" applyAlignment="0" applyProtection="0"/>
    <xf numFmtId="3" fontId="43" fillId="0" borderId="1117"/>
    <xf numFmtId="0" fontId="88" fillId="13" borderId="1113" applyNumberFormat="0" applyAlignment="0" applyProtection="0"/>
    <xf numFmtId="0" fontId="100" fillId="0" borderId="1096" applyNumberFormat="0" applyFill="0" applyAlignment="0" applyProtection="0"/>
    <xf numFmtId="0" fontId="55" fillId="9" borderId="1112" applyNumberFormat="0" applyFont="0" applyAlignment="0" applyProtection="0"/>
    <xf numFmtId="0" fontId="89" fillId="13" borderId="1094" applyNumberFormat="0" applyAlignment="0" applyProtection="0"/>
    <xf numFmtId="0" fontId="41" fillId="13" borderId="1092" applyNumberFormat="0" applyAlignment="0" applyProtection="0"/>
    <xf numFmtId="0" fontId="74" fillId="7" borderId="1092" applyNumberFormat="0" applyAlignment="0" applyProtection="0"/>
    <xf numFmtId="0" fontId="100" fillId="0" borderId="1096" applyNumberFormat="0" applyFill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3" fillId="9" borderId="1093" applyNumberFormat="0" applyFont="0" applyAlignment="0" applyProtection="0"/>
    <xf numFmtId="0" fontId="100" fillId="0" borderId="1114" applyNumberFormat="0" applyFill="0" applyAlignment="0" applyProtection="0"/>
    <xf numFmtId="0" fontId="106" fillId="31" borderId="1111" applyNumberFormat="0" applyAlignment="0" applyProtection="0"/>
    <xf numFmtId="0" fontId="75" fillId="7" borderId="1102" applyNumberFormat="0" applyAlignment="0" applyProtection="0"/>
    <xf numFmtId="0" fontId="96" fillId="53" borderId="1117"/>
    <xf numFmtId="0" fontId="74" fillId="7" borderId="1111" applyNumberFormat="0" applyAlignment="0" applyProtection="0"/>
    <xf numFmtId="3" fontId="43" fillId="0" borderId="1109"/>
    <xf numFmtId="0" fontId="33" fillId="9" borderId="1112" applyNumberFormat="0" applyFont="0" applyAlignment="0" applyProtection="0"/>
    <xf numFmtId="0" fontId="55" fillId="9" borderId="1112" applyNumberFormat="0" applyFont="0" applyAlignment="0" applyProtection="0"/>
    <xf numFmtId="0" fontId="106" fillId="31" borderId="1111" applyNumberFormat="0" applyAlignment="0" applyProtection="0"/>
    <xf numFmtId="0" fontId="74" fillId="7" borderId="1111" applyNumberFormat="0" applyAlignment="0" applyProtection="0"/>
    <xf numFmtId="0" fontId="89" fillId="13" borderId="1104" applyNumberFormat="0" applyAlignment="0" applyProtection="0"/>
    <xf numFmtId="0" fontId="75" fillId="7" borderId="1102" applyNumberFormat="0" applyAlignment="0" applyProtection="0"/>
    <xf numFmtId="0" fontId="88" fillId="13" borderId="1113" applyNumberFormat="0" applyAlignment="0" applyProtection="0"/>
    <xf numFmtId="0" fontId="74" fillId="7" borderId="1111" applyNumberFormat="0" applyAlignment="0" applyProtection="0"/>
    <xf numFmtId="0" fontId="53" fillId="0" borderId="1117"/>
    <xf numFmtId="0" fontId="75" fillId="7" borderId="1111" applyNumberFormat="0" applyAlignment="0" applyProtection="0"/>
    <xf numFmtId="0" fontId="99" fillId="0" borderId="1114" applyNumberFormat="0" applyFill="0" applyAlignment="0" applyProtection="0"/>
    <xf numFmtId="0" fontId="74" fillId="7" borderId="1111" applyNumberFormat="0" applyAlignment="0" applyProtection="0"/>
    <xf numFmtId="0" fontId="40" fillId="13" borderId="1102" applyNumberFormat="0" applyAlignment="0" applyProtection="0"/>
    <xf numFmtId="3" fontId="43" fillId="0" borderId="1099"/>
    <xf numFmtId="0" fontId="53" fillId="0" borderId="1099"/>
    <xf numFmtId="0" fontId="64" fillId="0" borderId="1100">
      <alignment horizontal="left" vertical="center"/>
    </xf>
    <xf numFmtId="10" fontId="62" fillId="27" borderId="1099" applyNumberFormat="0" applyBorder="0" applyAlignment="0" applyProtection="0"/>
    <xf numFmtId="0" fontId="75" fillId="7" borderId="1102" applyNumberFormat="0" applyAlignment="0" applyProtection="0"/>
    <xf numFmtId="0" fontId="33" fillId="9" borderId="1103" applyNumberFormat="0" applyFon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6" fillId="53" borderId="1099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75" fillId="7" borderId="1102" applyNumberFormat="0" applyAlignment="0" applyProtection="0"/>
    <xf numFmtId="0" fontId="40" fillId="13" borderId="1102" applyNumberFormat="0" applyAlignment="0" applyProtection="0"/>
    <xf numFmtId="0" fontId="40" fillId="13" borderId="1102" applyNumberFormat="0" applyAlignment="0" applyProtection="0"/>
    <xf numFmtId="0" fontId="64" fillId="0" borderId="1100">
      <alignment horizontal="left" vertical="center"/>
    </xf>
    <xf numFmtId="0" fontId="3" fillId="9" borderId="1103" applyNumberFormat="0" applyFont="0" applyAlignment="0" applyProtection="0"/>
    <xf numFmtId="0" fontId="99" fillId="0" borderId="1106" applyNumberFormat="0" applyFill="0" applyAlignment="0" applyProtection="0"/>
    <xf numFmtId="0" fontId="64" fillId="0" borderId="1100">
      <alignment horizontal="left" vertical="center"/>
    </xf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75" fillId="7" borderId="1102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88" fillId="13" borderId="1104" applyNumberFormat="0" applyAlignment="0" applyProtection="0"/>
    <xf numFmtId="0" fontId="100" fillId="0" borderId="1108" applyNumberFormat="0" applyFill="0" applyAlignment="0" applyProtection="0"/>
    <xf numFmtId="0" fontId="91" fillId="0" borderId="1105"/>
    <xf numFmtId="0" fontId="55" fillId="9" borderId="1103" applyNumberFormat="0" applyFont="0" applyAlignment="0" applyProtection="0"/>
    <xf numFmtId="0" fontId="111" fillId="14" borderId="1102" applyNumberFormat="0" applyAlignment="0" applyProtection="0"/>
    <xf numFmtId="0" fontId="89" fillId="13" borderId="1113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99" fillId="0" borderId="1124" applyNumberFormat="0" applyFill="0" applyAlignment="0" applyProtection="0"/>
    <xf numFmtId="0" fontId="64" fillId="0" borderId="1118">
      <alignment horizontal="left" vertical="center"/>
    </xf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75" fillId="7" borderId="1120" applyNumberFormat="0" applyAlignment="0" applyProtection="0"/>
    <xf numFmtId="0" fontId="3" fillId="9" borderId="1121" applyNumberFormat="0" applyFont="0" applyAlignment="0" applyProtection="0"/>
    <xf numFmtId="0" fontId="88" fillId="13" borderId="1122" applyNumberFormat="0" applyAlignment="0" applyProtection="0"/>
    <xf numFmtId="0" fontId="91" fillId="0" borderId="1123"/>
    <xf numFmtId="0" fontId="99" fillId="0" borderId="1124" applyNumberFormat="0" applyFill="0" applyAlignment="0" applyProtection="0"/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111" fillId="14" borderId="1120" applyNumberFormat="0" applyAlignment="0" applyProtection="0"/>
    <xf numFmtId="0" fontId="100" fillId="0" borderId="1126" applyNumberFormat="0" applyFill="0" applyAlignment="0" applyProtection="0"/>
    <xf numFmtId="0" fontId="55" fillId="9" borderId="1121" applyNumberFormat="0" applyFont="0" applyAlignment="0" applyProtection="0"/>
    <xf numFmtId="0" fontId="88" fillId="13" borderId="1122" applyNumberFormat="0" applyAlignment="0" applyProtection="0"/>
    <xf numFmtId="0" fontId="100" fillId="0" borderId="1126" applyNumberFormat="0" applyFill="0" applyAlignment="0" applyProtection="0"/>
    <xf numFmtId="0" fontId="91" fillId="0" borderId="1123"/>
    <xf numFmtId="0" fontId="55" fillId="9" borderId="1121" applyNumberFormat="0" applyFont="0" applyAlignment="0" applyProtection="0"/>
    <xf numFmtId="0" fontId="111" fillId="14" borderId="1120" applyNumberFormat="0" applyAlignment="0" applyProtection="0"/>
    <xf numFmtId="0" fontId="100" fillId="0" borderId="1144" applyNumberFormat="0" applyFill="0" applyAlignment="0" applyProtection="0"/>
    <xf numFmtId="0" fontId="111" fillId="14" borderId="1139" applyNumberFormat="0" applyAlignment="0" applyProtection="0"/>
    <xf numFmtId="0" fontId="105" fillId="31" borderId="1143" applyNumberFormat="0" applyAlignment="0" applyProtection="0"/>
    <xf numFmtId="0" fontId="99" fillId="0" borderId="1142" applyNumberFormat="0" applyFill="0" applyAlignment="0" applyProtection="0"/>
    <xf numFmtId="0" fontId="96" fillId="53" borderId="1137"/>
    <xf numFmtId="0" fontId="3" fillId="9" borderId="1140" applyNumberFormat="0" applyFont="0" applyAlignment="0" applyProtection="0"/>
    <xf numFmtId="0" fontId="75" fillId="7" borderId="1139" applyNumberFormat="0" applyAlignment="0" applyProtection="0"/>
    <xf numFmtId="10" fontId="62" fillId="27" borderId="1137" applyNumberFormat="0" applyBorder="0" applyAlignment="0" applyProtection="0"/>
    <xf numFmtId="0" fontId="53" fillId="0" borderId="1137"/>
    <xf numFmtId="0" fontId="40" fillId="13" borderId="1139" applyNumberFormat="0" applyAlignment="0" applyProtection="0"/>
    <xf numFmtId="5" fontId="39" fillId="0" borderId="1119" applyAlignment="0" applyProtection="0"/>
    <xf numFmtId="0" fontId="3" fillId="9" borderId="1140" applyNumberFormat="0" applyFont="0" applyAlignment="0" applyProtection="0"/>
    <xf numFmtId="0" fontId="105" fillId="31" borderId="1143" applyNumberFormat="0" applyAlignment="0" applyProtection="0"/>
    <xf numFmtId="0" fontId="100" fillId="0" borderId="1144" applyNumberFormat="0" applyFill="0" applyAlignment="0" applyProtection="0"/>
    <xf numFmtId="0" fontId="41" fillId="13" borderId="1120" applyNumberFormat="0" applyAlignment="0" applyProtection="0"/>
    <xf numFmtId="0" fontId="111" fillId="14" borderId="1139" applyNumberFormat="0" applyAlignment="0" applyProtection="0"/>
    <xf numFmtId="10" fontId="62" fillId="27" borderId="1145" applyNumberFormat="0" applyBorder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100" fillId="0" borderId="1134" applyNumberFormat="0" applyFill="0" applyAlignment="0" applyProtection="0"/>
    <xf numFmtId="0" fontId="74" fillId="7" borderId="1130" applyNumberFormat="0" applyAlignment="0" applyProtection="0"/>
    <xf numFmtId="0" fontId="41" fillId="13" borderId="1130" applyNumberFormat="0" applyAlignment="0" applyProtection="0"/>
    <xf numFmtId="0" fontId="100" fillId="0" borderId="1134" applyNumberFormat="0" applyFill="0" applyAlignment="0" applyProtection="0"/>
    <xf numFmtId="5" fontId="39" fillId="0" borderId="1138" applyAlignment="0" applyProtection="0"/>
    <xf numFmtId="0" fontId="41" fillId="13" borderId="1139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89" fillId="13" borderId="1132" applyNumberFormat="0" applyAlignment="0" applyProtection="0"/>
    <xf numFmtId="0" fontId="3" fillId="9" borderId="1131" applyNumberFormat="0" applyFon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40" applyNumberFormat="0" applyFon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33" fillId="9" borderId="1121" applyNumberFormat="0" applyFont="0" applyAlignment="0" applyProtection="0"/>
    <xf numFmtId="0" fontId="3" fillId="9" borderId="1121" applyNumberFormat="0" applyFont="0" applyAlignment="0" applyProtection="0"/>
    <xf numFmtId="0" fontId="89" fillId="13" borderId="1122" applyNumberFormat="0" applyAlignment="0" applyProtection="0"/>
    <xf numFmtId="0" fontId="100" fillId="0" borderId="1142" applyNumberFormat="0" applyFill="0" applyAlignment="0" applyProtection="0"/>
    <xf numFmtId="0" fontId="41" fillId="13" borderId="1139" applyNumberFormat="0" applyAlignment="0" applyProtection="0"/>
    <xf numFmtId="0" fontId="3" fillId="9" borderId="1140" applyNumberFormat="0" applyFont="0" applyAlignment="0" applyProtection="0"/>
    <xf numFmtId="0" fontId="41" fillId="13" borderId="1130" applyNumberFormat="0" applyAlignment="0" applyProtection="0"/>
    <xf numFmtId="5" fontId="39" fillId="0" borderId="1129" applyAlignment="0" applyProtection="0"/>
    <xf numFmtId="3" fontId="43" fillId="0" borderId="1145"/>
    <xf numFmtId="0" fontId="88" fillId="13" borderId="1141" applyNumberFormat="0" applyAlignment="0" applyProtection="0"/>
    <xf numFmtId="0" fontId="100" fillId="0" borderId="1124" applyNumberFormat="0" applyFill="0" applyAlignment="0" applyProtection="0"/>
    <xf numFmtId="0" fontId="55" fillId="9" borderId="1140" applyNumberFormat="0" applyFont="0" applyAlignment="0" applyProtection="0"/>
    <xf numFmtId="0" fontId="89" fillId="13" borderId="1122" applyNumberFormat="0" applyAlignment="0" applyProtection="0"/>
    <xf numFmtId="0" fontId="41" fillId="13" borderId="1120" applyNumberFormat="0" applyAlignment="0" applyProtection="0"/>
    <xf numFmtId="0" fontId="74" fillId="7" borderId="1120" applyNumberFormat="0" applyAlignment="0" applyProtection="0"/>
    <xf numFmtId="0" fontId="100" fillId="0" borderId="1124" applyNumberFormat="0" applyFill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3" fillId="9" borderId="1121" applyNumberFormat="0" applyFont="0" applyAlignment="0" applyProtection="0"/>
    <xf numFmtId="0" fontId="100" fillId="0" borderId="1142" applyNumberFormat="0" applyFill="0" applyAlignment="0" applyProtection="0"/>
    <xf numFmtId="0" fontId="106" fillId="31" borderId="1139" applyNumberFormat="0" applyAlignment="0" applyProtection="0"/>
    <xf numFmtId="0" fontId="75" fillId="7" borderId="1130" applyNumberFormat="0" applyAlignment="0" applyProtection="0"/>
    <xf numFmtId="0" fontId="96" fillId="53" borderId="1145"/>
    <xf numFmtId="0" fontId="74" fillId="7" borderId="1139" applyNumberFormat="0" applyAlignment="0" applyProtection="0"/>
    <xf numFmtId="3" fontId="43" fillId="0" borderId="1137"/>
    <xf numFmtId="0" fontId="33" fillId="9" borderId="1140" applyNumberFormat="0" applyFont="0" applyAlignment="0" applyProtection="0"/>
    <xf numFmtId="0" fontId="55" fillId="9" borderId="1140" applyNumberFormat="0" applyFont="0" applyAlignment="0" applyProtection="0"/>
    <xf numFmtId="0" fontId="106" fillId="31" borderId="1139" applyNumberFormat="0" applyAlignment="0" applyProtection="0"/>
    <xf numFmtId="0" fontId="74" fillId="7" borderId="1139" applyNumberFormat="0" applyAlignment="0" applyProtection="0"/>
    <xf numFmtId="0" fontId="89" fillId="13" borderId="1132" applyNumberFormat="0" applyAlignment="0" applyProtection="0"/>
    <xf numFmtId="0" fontId="75" fillId="7" borderId="1130" applyNumberFormat="0" applyAlignment="0" applyProtection="0"/>
    <xf numFmtId="0" fontId="88" fillId="13" borderId="1141" applyNumberFormat="0" applyAlignment="0" applyProtection="0"/>
    <xf numFmtId="0" fontId="74" fillId="7" borderId="1139" applyNumberFormat="0" applyAlignment="0" applyProtection="0"/>
    <xf numFmtId="0" fontId="53" fillId="0" borderId="1145"/>
    <xf numFmtId="0" fontId="75" fillId="7" borderId="1139" applyNumberFormat="0" applyAlignment="0" applyProtection="0"/>
    <xf numFmtId="0" fontId="99" fillId="0" borderId="1142" applyNumberFormat="0" applyFill="0" applyAlignment="0" applyProtection="0"/>
    <xf numFmtId="0" fontId="74" fillId="7" borderId="1139" applyNumberFormat="0" applyAlignment="0" applyProtection="0"/>
    <xf numFmtId="0" fontId="40" fillId="13" borderId="1130" applyNumberFormat="0" applyAlignment="0" applyProtection="0"/>
    <xf numFmtId="3" fontId="43" fillId="0" borderId="1127"/>
    <xf numFmtId="0" fontId="53" fillId="0" borderId="1127"/>
    <xf numFmtId="0" fontId="64" fillId="0" borderId="1128">
      <alignment horizontal="left" vertical="center"/>
    </xf>
    <xf numFmtId="10" fontId="62" fillId="27" borderId="1127" applyNumberFormat="0" applyBorder="0" applyAlignment="0" applyProtection="0"/>
    <xf numFmtId="0" fontId="75" fillId="7" borderId="1130" applyNumberFormat="0" applyAlignment="0" applyProtection="0"/>
    <xf numFmtId="0" fontId="33" fillId="9" borderId="1131" applyNumberFormat="0" applyFon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6" fillId="53" borderId="1127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75" fillId="7" borderId="1130" applyNumberFormat="0" applyAlignment="0" applyProtection="0"/>
    <xf numFmtId="0" fontId="40" fillId="13" borderId="1130" applyNumberFormat="0" applyAlignment="0" applyProtection="0"/>
    <xf numFmtId="0" fontId="40" fillId="13" borderId="1130" applyNumberFormat="0" applyAlignment="0" applyProtection="0"/>
    <xf numFmtId="0" fontId="64" fillId="0" borderId="1128">
      <alignment horizontal="left" vertical="center"/>
    </xf>
    <xf numFmtId="0" fontId="3" fillId="9" borderId="1131" applyNumberFormat="0" applyFont="0" applyAlignment="0" applyProtection="0"/>
    <xf numFmtId="0" fontId="99" fillId="0" borderId="1134" applyNumberFormat="0" applyFill="0" applyAlignment="0" applyProtection="0"/>
    <xf numFmtId="0" fontId="64" fillId="0" borderId="1128">
      <alignment horizontal="left" vertical="center"/>
    </xf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75" fillId="7" borderId="1130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88" fillId="13" borderId="1132" applyNumberFormat="0" applyAlignment="0" applyProtection="0"/>
    <xf numFmtId="0" fontId="100" fillId="0" borderId="1136" applyNumberFormat="0" applyFill="0" applyAlignment="0" applyProtection="0"/>
    <xf numFmtId="0" fontId="91" fillId="0" borderId="1133"/>
    <xf numFmtId="0" fontId="55" fillId="9" borderId="1131" applyNumberFormat="0" applyFont="0" applyAlignment="0" applyProtection="0"/>
    <xf numFmtId="0" fontId="111" fillId="14" borderId="1130" applyNumberFormat="0" applyAlignment="0" applyProtection="0"/>
    <xf numFmtId="0" fontId="89" fillId="13" borderId="1141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100" fillId="0" borderId="1248" applyNumberFormat="0" applyFill="0" applyAlignment="0" applyProtection="0"/>
    <xf numFmtId="0" fontId="105" fillId="31" borderId="1247" applyNumberFormat="0" applyAlignment="0" applyProtection="0"/>
    <xf numFmtId="0" fontId="99" fillId="0" borderId="1246" applyNumberFormat="0" applyFill="0" applyAlignment="0" applyProtection="0"/>
    <xf numFmtId="0" fontId="41" fillId="13" borderId="1316" applyNumberFormat="0" applyAlignment="0" applyProtection="0"/>
    <xf numFmtId="0" fontId="53" fillId="0" borderId="1239"/>
    <xf numFmtId="0" fontId="40" fillId="13" borderId="1158" applyNumberFormat="0" applyAlignment="0" applyProtection="0"/>
    <xf numFmtId="0" fontId="99" fillId="0" borderId="1320" applyNumberFormat="0" applyFill="0" applyAlignment="0" applyProtection="0"/>
    <xf numFmtId="3" fontId="43" fillId="0" borderId="1155"/>
    <xf numFmtId="0" fontId="3" fillId="9" borderId="1233" applyNumberFormat="0" applyFont="0" applyAlignment="0" applyProtection="0"/>
    <xf numFmtId="0" fontId="53" fillId="0" borderId="1155"/>
    <xf numFmtId="0" fontId="64" fillId="0" borderId="1156">
      <alignment horizontal="left" vertical="center"/>
    </xf>
    <xf numFmtId="10" fontId="62" fillId="27" borderId="1155" applyNumberFormat="0" applyBorder="0" applyAlignment="0" applyProtection="0"/>
    <xf numFmtId="0" fontId="75" fillId="7" borderId="1158" applyNumberFormat="0" applyAlignment="0" applyProtection="0"/>
    <xf numFmtId="181" fontId="53" fillId="0" borderId="1305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5" fillId="7" borderId="1232" applyNumberFormat="0" applyAlignment="0" applyProtection="0"/>
    <xf numFmtId="0" fontId="3" fillId="9" borderId="1317" applyNumberFormat="0" applyFon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41" fillId="13" borderId="1232" applyNumberFormat="0" applyAlignment="0" applyProtection="0"/>
    <xf numFmtId="0" fontId="91" fillId="0" borderId="1329"/>
    <xf numFmtId="0" fontId="91" fillId="0" borderId="1161"/>
    <xf numFmtId="0" fontId="96" fillId="53" borderId="1155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53" fillId="0" borderId="1323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41" fillId="13" borderId="1232" applyNumberFormat="0" applyAlignment="0" applyProtection="0"/>
    <xf numFmtId="0" fontId="75" fillId="7" borderId="1232" applyNumberFormat="0" applyAlignment="0" applyProtection="0"/>
    <xf numFmtId="0" fontId="111" fillId="14" borderId="1232" applyNumberFormat="0" applyAlignment="0" applyProtection="0"/>
    <xf numFmtId="0" fontId="55" fillId="9" borderId="1233" applyNumberFormat="0" applyFont="0" applyAlignment="0" applyProtection="0"/>
    <xf numFmtId="0" fontId="99" fillId="0" borderId="1236" applyNumberFormat="0" applyFill="0" applyAlignment="0" applyProtection="0"/>
    <xf numFmtId="0" fontId="74" fillId="7" borderId="1232" applyNumberFormat="0" applyAlignment="0" applyProtection="0"/>
    <xf numFmtId="0" fontId="75" fillId="7" borderId="1158" applyNumberFormat="0" applyAlignment="0" applyProtection="0"/>
    <xf numFmtId="0" fontId="40" fillId="13" borderId="1158" applyNumberFormat="0" applyAlignment="0" applyProtection="0"/>
    <xf numFmtId="0" fontId="40" fillId="13" borderId="1158" applyNumberFormat="0" applyAlignment="0" applyProtection="0"/>
    <xf numFmtId="3" fontId="43" fillId="0" borderId="1137"/>
    <xf numFmtId="0" fontId="64" fillId="0" borderId="1156">
      <alignment horizontal="left" vertical="center"/>
    </xf>
    <xf numFmtId="0" fontId="3" fillId="9" borderId="1159" applyNumberFormat="0" applyFont="0" applyAlignment="0" applyProtection="0"/>
    <xf numFmtId="0" fontId="53" fillId="0" borderId="1137"/>
    <xf numFmtId="0" fontId="99" fillId="0" borderId="1162" applyNumberFormat="0" applyFill="0" applyAlignment="0" applyProtection="0"/>
    <xf numFmtId="0" fontId="64" fillId="0" borderId="1156">
      <alignment horizontal="left" vertical="center"/>
    </xf>
    <xf numFmtId="0" fontId="105" fillId="31" borderId="1163" applyNumberFormat="0" applyAlignment="0" applyProtection="0"/>
    <xf numFmtId="0" fontId="106" fillId="31" borderId="1158" applyNumberFormat="0" applyAlignment="0" applyProtection="0"/>
    <xf numFmtId="10" fontId="62" fillId="27" borderId="1137" applyNumberFormat="0" applyBorder="0" applyAlignment="0" applyProtection="0"/>
    <xf numFmtId="0" fontId="75" fillId="7" borderId="1158" applyNumberForma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91" fillId="0" borderId="1161"/>
    <xf numFmtId="0" fontId="96" fillId="53" borderId="1137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88" fillId="13" borderId="1160" applyNumberFormat="0" applyAlignment="0" applyProtection="0"/>
    <xf numFmtId="0" fontId="100" fillId="0" borderId="1164" applyNumberFormat="0" applyFill="0" applyAlignment="0" applyProtection="0"/>
    <xf numFmtId="0" fontId="74" fillId="7" borderId="1232" applyNumberFormat="0" applyAlignment="0" applyProtection="0"/>
    <xf numFmtId="0" fontId="91" fillId="0" borderId="1161"/>
    <xf numFmtId="0" fontId="55" fillId="9" borderId="1159" applyNumberFormat="0" applyFont="0" applyAlignment="0" applyProtection="0"/>
    <xf numFmtId="0" fontId="111" fillId="14" borderId="1158" applyNumberFormat="0" applyAlignment="0" applyProtection="0"/>
    <xf numFmtId="0" fontId="88" fillId="13" borderId="1328" applyNumberFormat="0" applyAlignment="0" applyProtection="0"/>
    <xf numFmtId="0" fontId="100" fillId="0" borderId="1182" applyNumberFormat="0" applyFill="0" applyAlignment="0" applyProtection="0"/>
    <xf numFmtId="0" fontId="111" fillId="14" borderId="1177" applyNumberFormat="0" applyAlignment="0" applyProtection="0"/>
    <xf numFmtId="0" fontId="105" fillId="31" borderId="1181" applyNumberFormat="0" applyAlignment="0" applyProtection="0"/>
    <xf numFmtId="0" fontId="99" fillId="0" borderId="1180" applyNumberFormat="0" applyFill="0" applyAlignment="0" applyProtection="0"/>
    <xf numFmtId="0" fontId="96" fillId="53" borderId="1175"/>
    <xf numFmtId="0" fontId="3" fillId="9" borderId="1178" applyNumberFormat="0" applyFont="0" applyAlignment="0" applyProtection="0"/>
    <xf numFmtId="0" fontId="75" fillId="7" borderId="1177" applyNumberFormat="0" applyAlignment="0" applyProtection="0"/>
    <xf numFmtId="10" fontId="62" fillId="27" borderId="1175" applyNumberFormat="0" applyBorder="0" applyAlignment="0" applyProtection="0"/>
    <xf numFmtId="0" fontId="53" fillId="0" borderId="1175"/>
    <xf numFmtId="0" fontId="40" fillId="13" borderId="1177" applyNumberFormat="0" applyAlignment="0" applyProtection="0"/>
    <xf numFmtId="5" fontId="39" fillId="0" borderId="1157" applyAlignment="0" applyProtection="0"/>
    <xf numFmtId="0" fontId="3" fillId="9" borderId="1178" applyNumberFormat="0" applyFont="0" applyAlignment="0" applyProtection="0"/>
    <xf numFmtId="0" fontId="105" fillId="31" borderId="1181" applyNumberFormat="0" applyAlignment="0" applyProtection="0"/>
    <xf numFmtId="0" fontId="100" fillId="0" borderId="1182" applyNumberFormat="0" applyFill="0" applyAlignment="0" applyProtection="0"/>
    <xf numFmtId="0" fontId="41" fillId="13" borderId="1158" applyNumberFormat="0" applyAlignment="0" applyProtection="0"/>
    <xf numFmtId="0" fontId="111" fillId="14" borderId="1177" applyNumberFormat="0" applyAlignment="0" applyProtection="0"/>
    <xf numFmtId="10" fontId="62" fillId="27" borderId="1183" applyNumberFormat="0" applyBorder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100" fillId="0" borderId="1172" applyNumberFormat="0" applyFill="0" applyAlignment="0" applyProtection="0"/>
    <xf numFmtId="0" fontId="74" fillId="7" borderId="1168" applyNumberFormat="0" applyAlignment="0" applyProtection="0"/>
    <xf numFmtId="0" fontId="41" fillId="13" borderId="1168" applyNumberFormat="0" applyAlignment="0" applyProtection="0"/>
    <xf numFmtId="0" fontId="100" fillId="0" borderId="1172" applyNumberFormat="0" applyFill="0" applyAlignment="0" applyProtection="0"/>
    <xf numFmtId="5" fontId="39" fillId="0" borderId="1176" applyAlignment="0" applyProtection="0"/>
    <xf numFmtId="0" fontId="41" fillId="13" borderId="1177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89" fillId="13" borderId="1170" applyNumberFormat="0" applyAlignment="0" applyProtection="0"/>
    <xf numFmtId="0" fontId="3" fillId="9" borderId="1169" applyNumberFormat="0" applyFon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78" applyNumberFormat="0" applyFon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33" fillId="9" borderId="1159" applyNumberFormat="0" applyFont="0" applyAlignment="0" applyProtection="0"/>
    <xf numFmtId="0" fontId="3" fillId="9" borderId="1159" applyNumberFormat="0" applyFont="0" applyAlignment="0" applyProtection="0"/>
    <xf numFmtId="0" fontId="89" fillId="13" borderId="1160" applyNumberFormat="0" applyAlignment="0" applyProtection="0"/>
    <xf numFmtId="0" fontId="100" fillId="0" borderId="1180" applyNumberFormat="0" applyFill="0" applyAlignment="0" applyProtection="0"/>
    <xf numFmtId="0" fontId="41" fillId="13" borderId="1177" applyNumberFormat="0" applyAlignment="0" applyProtection="0"/>
    <xf numFmtId="0" fontId="3" fillId="9" borderId="1178" applyNumberFormat="0" applyFont="0" applyAlignment="0" applyProtection="0"/>
    <xf numFmtId="0" fontId="41" fillId="13" borderId="1168" applyNumberFormat="0" applyAlignment="0" applyProtection="0"/>
    <xf numFmtId="5" fontId="39" fillId="0" borderId="1167" applyAlignment="0" applyProtection="0"/>
    <xf numFmtId="3" fontId="43" fillId="0" borderId="1183"/>
    <xf numFmtId="0" fontId="88" fillId="13" borderId="1179" applyNumberFormat="0" applyAlignment="0" applyProtection="0"/>
    <xf numFmtId="0" fontId="100" fillId="0" borderId="1162" applyNumberFormat="0" applyFill="0" applyAlignment="0" applyProtection="0"/>
    <xf numFmtId="0" fontId="55" fillId="9" borderId="1178" applyNumberFormat="0" applyFont="0" applyAlignment="0" applyProtection="0"/>
    <xf numFmtId="0" fontId="89" fillId="13" borderId="1160" applyNumberFormat="0" applyAlignment="0" applyProtection="0"/>
    <xf numFmtId="0" fontId="41" fillId="13" borderId="1158" applyNumberFormat="0" applyAlignment="0" applyProtection="0"/>
    <xf numFmtId="0" fontId="74" fillId="7" borderId="1158" applyNumberFormat="0" applyAlignment="0" applyProtection="0"/>
    <xf numFmtId="0" fontId="100" fillId="0" borderId="1162" applyNumberFormat="0" applyFill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3" fillId="9" borderId="1159" applyNumberFormat="0" applyFont="0" applyAlignment="0" applyProtection="0"/>
    <xf numFmtId="0" fontId="100" fillId="0" borderId="1180" applyNumberFormat="0" applyFill="0" applyAlignment="0" applyProtection="0"/>
    <xf numFmtId="0" fontId="106" fillId="31" borderId="1177" applyNumberFormat="0" applyAlignment="0" applyProtection="0"/>
    <xf numFmtId="0" fontId="75" fillId="7" borderId="1168" applyNumberFormat="0" applyAlignment="0" applyProtection="0"/>
    <xf numFmtId="0" fontId="96" fillId="53" borderId="1183"/>
    <xf numFmtId="0" fontId="74" fillId="7" borderId="1177" applyNumberFormat="0" applyAlignment="0" applyProtection="0"/>
    <xf numFmtId="3" fontId="43" fillId="0" borderId="1175"/>
    <xf numFmtId="0" fontId="33" fillId="9" borderId="1178" applyNumberFormat="0" applyFont="0" applyAlignment="0" applyProtection="0"/>
    <xf numFmtId="0" fontId="55" fillId="9" borderId="1178" applyNumberFormat="0" applyFont="0" applyAlignment="0" applyProtection="0"/>
    <xf numFmtId="0" fontId="106" fillId="31" borderId="1177" applyNumberFormat="0" applyAlignment="0" applyProtection="0"/>
    <xf numFmtId="0" fontId="74" fillId="7" borderId="1177" applyNumberFormat="0" applyAlignment="0" applyProtection="0"/>
    <xf numFmtId="0" fontId="89" fillId="13" borderId="1170" applyNumberFormat="0" applyAlignment="0" applyProtection="0"/>
    <xf numFmtId="0" fontId="75" fillId="7" borderId="1168" applyNumberFormat="0" applyAlignment="0" applyProtection="0"/>
    <xf numFmtId="0" fontId="88" fillId="13" borderId="1179" applyNumberFormat="0" applyAlignment="0" applyProtection="0"/>
    <xf numFmtId="0" fontId="74" fillId="7" borderId="1177" applyNumberFormat="0" applyAlignment="0" applyProtection="0"/>
    <xf numFmtId="0" fontId="64" fillId="0" borderId="1147">
      <alignment horizontal="left" vertical="center"/>
    </xf>
    <xf numFmtId="0" fontId="53" fillId="0" borderId="1183"/>
    <xf numFmtId="0" fontId="75" fillId="7" borderId="1177" applyNumberFormat="0" applyAlignment="0" applyProtection="0"/>
    <xf numFmtId="0" fontId="99" fillId="0" borderId="1180" applyNumberFormat="0" applyFill="0" applyAlignment="0" applyProtection="0"/>
    <xf numFmtId="0" fontId="74" fillId="7" borderId="1177" applyNumberFormat="0" applyAlignment="0" applyProtection="0"/>
    <xf numFmtId="0" fontId="40" fillId="13" borderId="1168" applyNumberFormat="0" applyAlignment="0" applyProtection="0"/>
    <xf numFmtId="3" fontId="43" fillId="0" borderId="1165"/>
    <xf numFmtId="0" fontId="53" fillId="0" borderId="1165"/>
    <xf numFmtId="0" fontId="64" fillId="0" borderId="1166">
      <alignment horizontal="left" vertical="center"/>
    </xf>
    <xf numFmtId="10" fontId="62" fillId="27" borderId="1165" applyNumberFormat="0" applyBorder="0" applyAlignment="0" applyProtection="0"/>
    <xf numFmtId="0" fontId="75" fillId="7" borderId="1168" applyNumberFormat="0" applyAlignment="0" applyProtection="0"/>
    <xf numFmtId="0" fontId="33" fillId="9" borderId="1169" applyNumberFormat="0" applyFon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6" fillId="53" borderId="1165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75" fillId="7" borderId="1168" applyNumberFormat="0" applyAlignment="0" applyProtection="0"/>
    <xf numFmtId="0" fontId="40" fillId="13" borderId="1168" applyNumberFormat="0" applyAlignment="0" applyProtection="0"/>
    <xf numFmtId="0" fontId="40" fillId="13" borderId="1168" applyNumberFormat="0" applyAlignment="0" applyProtection="0"/>
    <xf numFmtId="0" fontId="64" fillId="0" borderId="1166">
      <alignment horizontal="left" vertical="center"/>
    </xf>
    <xf numFmtId="0" fontId="3" fillId="9" borderId="1169" applyNumberFormat="0" applyFont="0" applyAlignment="0" applyProtection="0"/>
    <xf numFmtId="0" fontId="99" fillId="0" borderId="1172" applyNumberFormat="0" applyFill="0" applyAlignment="0" applyProtection="0"/>
    <xf numFmtId="0" fontId="64" fillId="0" borderId="1166">
      <alignment horizontal="left" vertical="center"/>
    </xf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75" fillId="7" borderId="1168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88" fillId="13" borderId="1170" applyNumberFormat="0" applyAlignment="0" applyProtection="0"/>
    <xf numFmtId="0" fontId="100" fillId="0" borderId="1174" applyNumberFormat="0" applyFill="0" applyAlignment="0" applyProtection="0"/>
    <xf numFmtId="0" fontId="91" fillId="0" borderId="1171"/>
    <xf numFmtId="0" fontId="55" fillId="9" borderId="1169" applyNumberFormat="0" applyFont="0" applyAlignment="0" applyProtection="0"/>
    <xf numFmtId="0" fontId="111" fillId="14" borderId="1168" applyNumberFormat="0" applyAlignment="0" applyProtection="0"/>
    <xf numFmtId="0" fontId="89" fillId="13" borderId="1179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47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47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91" fillId="0" borderId="1319"/>
    <xf numFmtId="0" fontId="75" fillId="7" borderId="1204" applyNumberFormat="0" applyAlignment="0" applyProtection="0"/>
    <xf numFmtId="0" fontId="91" fillId="0" borderId="1207"/>
    <xf numFmtId="0" fontId="100" fillId="0" borderId="1210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40" fillId="13" borderId="1204" applyNumberFormat="0" applyAlignment="0" applyProtection="0"/>
    <xf numFmtId="0" fontId="111" fillId="14" borderId="1204" applyNumberFormat="0" applyAlignment="0" applyProtection="0"/>
    <xf numFmtId="0" fontId="105" fillId="31" borderId="1209" applyNumberFormat="0" applyAlignment="0" applyProtection="0"/>
    <xf numFmtId="0" fontId="99" fillId="0" borderId="1208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74" fillId="7" borderId="1223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3" fillId="9" borderId="1178" applyNumberFormat="0" applyFont="0" applyAlignment="0" applyProtection="0"/>
    <xf numFmtId="0" fontId="40" fillId="13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89" fillId="13" borderId="1197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55" fillId="9" borderId="1205" applyNumberFormat="0" applyFont="0" applyAlignment="0" applyProtection="0"/>
    <xf numFmtId="0" fontId="106" fillId="31" borderId="1204" applyNumberFormat="0" applyAlignment="0" applyProtection="0"/>
    <xf numFmtId="0" fontId="88" fillId="13" borderId="1206" applyNumberFormat="0" applyAlignment="0" applyProtection="0"/>
    <xf numFmtId="0" fontId="75" fillId="7" borderId="1204" applyNumberFormat="0" applyAlignment="0" applyProtection="0"/>
    <xf numFmtId="0" fontId="40" fillId="13" borderId="1177" applyNumberFormat="0" applyAlignment="0" applyProtection="0"/>
    <xf numFmtId="0" fontId="89" fillId="13" borderId="1225" applyNumberFormat="0" applyAlignment="0" applyProtection="0"/>
    <xf numFmtId="0" fontId="64" fillId="0" borderId="1184">
      <alignment horizontal="left" vertical="center"/>
    </xf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75" fillId="7" borderId="1223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84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84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91" fillId="0" borderId="1185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100" fillId="0" borderId="1200" applyNumberFormat="0" applyFill="0" applyAlignment="0" applyProtection="0"/>
    <xf numFmtId="0" fontId="111" fillId="14" borderId="1195" applyNumberFormat="0" applyAlignment="0" applyProtection="0"/>
    <xf numFmtId="0" fontId="105" fillId="31" borderId="1199" applyNumberFormat="0" applyAlignment="0" applyProtection="0"/>
    <xf numFmtId="0" fontId="99" fillId="0" borderId="1198" applyNumberFormat="0" applyFill="0" applyAlignment="0" applyProtection="0"/>
    <xf numFmtId="0" fontId="96" fillId="53" borderId="1193"/>
    <xf numFmtId="0" fontId="3" fillId="9" borderId="1196" applyNumberFormat="0" applyFont="0" applyAlignment="0" applyProtection="0"/>
    <xf numFmtId="0" fontId="75" fillId="7" borderId="1195" applyNumberFormat="0" applyAlignment="0" applyProtection="0"/>
    <xf numFmtId="10" fontId="62" fillId="27" borderId="1193" applyNumberFormat="0" applyBorder="0" applyAlignment="0" applyProtection="0"/>
    <xf numFmtId="0" fontId="53" fillId="0" borderId="1193"/>
    <xf numFmtId="0" fontId="40" fillId="13" borderId="1195" applyNumberFormat="0" applyAlignment="0" applyProtection="0"/>
    <xf numFmtId="5" fontId="39" fillId="0" borderId="1138" applyAlignment="0" applyProtection="0"/>
    <xf numFmtId="0" fontId="3" fillId="9" borderId="1196" applyNumberFormat="0" applyFont="0" applyAlignment="0" applyProtection="0"/>
    <xf numFmtId="0" fontId="105" fillId="31" borderId="1199" applyNumberFormat="0" applyAlignment="0" applyProtection="0"/>
    <xf numFmtId="0" fontId="100" fillId="0" borderId="1200" applyNumberFormat="0" applyFill="0" applyAlignment="0" applyProtection="0"/>
    <xf numFmtId="0" fontId="41" fillId="13" borderId="1177" applyNumberFormat="0" applyAlignment="0" applyProtection="0"/>
    <xf numFmtId="0" fontId="111" fillId="14" borderId="1195" applyNumberFormat="0" applyAlignment="0" applyProtection="0"/>
    <xf numFmtId="10" fontId="62" fillId="27" borderId="1201" applyNumberFormat="0" applyBorder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100" fillId="0" borderId="1190" applyNumberFormat="0" applyFill="0" applyAlignment="0" applyProtection="0"/>
    <xf numFmtId="0" fontId="74" fillId="7" borderId="1187" applyNumberFormat="0" applyAlignment="0" applyProtection="0"/>
    <xf numFmtId="0" fontId="41" fillId="13" borderId="1187" applyNumberFormat="0" applyAlignment="0" applyProtection="0"/>
    <xf numFmtId="0" fontId="100" fillId="0" borderId="1190" applyNumberFormat="0" applyFill="0" applyAlignment="0" applyProtection="0"/>
    <xf numFmtId="5" fontId="39" fillId="0" borderId="1194" applyAlignment="0" applyProtection="0"/>
    <xf numFmtId="0" fontId="41" fillId="13" borderId="1195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89" fillId="13" borderId="1189" applyNumberFormat="0" applyAlignment="0" applyProtection="0"/>
    <xf numFmtId="0" fontId="3" fillId="9" borderId="1188" applyNumberFormat="0" applyFon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96" applyNumberFormat="0" applyFon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89" fillId="13" borderId="1179" applyNumberFormat="0" applyAlignment="0" applyProtection="0"/>
    <xf numFmtId="0" fontId="100" fillId="0" borderId="1198" applyNumberFormat="0" applyFill="0" applyAlignment="0" applyProtection="0"/>
    <xf numFmtId="0" fontId="41" fillId="13" borderId="1195" applyNumberFormat="0" applyAlignment="0" applyProtection="0"/>
    <xf numFmtId="0" fontId="3" fillId="9" borderId="1196" applyNumberFormat="0" applyFont="0" applyAlignment="0" applyProtection="0"/>
    <xf numFmtId="0" fontId="41" fillId="13" borderId="1187" applyNumberFormat="0" applyAlignment="0" applyProtection="0"/>
    <xf numFmtId="5" fontId="39" fillId="0" borderId="1186" applyAlignment="0" applyProtection="0"/>
    <xf numFmtId="3" fontId="43" fillId="0" borderId="1201"/>
    <xf numFmtId="0" fontId="88" fillId="13" borderId="1197" applyNumberFormat="0" applyAlignment="0" applyProtection="0"/>
    <xf numFmtId="0" fontId="100" fillId="0" borderId="1180" applyNumberFormat="0" applyFill="0" applyAlignment="0" applyProtection="0"/>
    <xf numFmtId="0" fontId="55" fillId="9" borderId="1196" applyNumberFormat="0" applyFont="0" applyAlignment="0" applyProtection="0"/>
    <xf numFmtId="0" fontId="89" fillId="13" borderId="1179" applyNumberFormat="0" applyAlignment="0" applyProtection="0"/>
    <xf numFmtId="0" fontId="41" fillId="13" borderId="1177" applyNumberFormat="0" applyAlignment="0" applyProtection="0"/>
    <xf numFmtId="0" fontId="74" fillId="7" borderId="1177" applyNumberFormat="0" applyAlignment="0" applyProtection="0"/>
    <xf numFmtId="0" fontId="100" fillId="0" borderId="1180" applyNumberFormat="0" applyFill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3" fillId="9" borderId="1178" applyNumberFormat="0" applyFont="0" applyAlignment="0" applyProtection="0"/>
    <xf numFmtId="0" fontId="100" fillId="0" borderId="1198" applyNumberFormat="0" applyFill="0" applyAlignment="0" applyProtection="0"/>
    <xf numFmtId="0" fontId="106" fillId="31" borderId="1195" applyNumberFormat="0" applyAlignment="0" applyProtection="0"/>
    <xf numFmtId="0" fontId="75" fillId="7" borderId="1187" applyNumberFormat="0" applyAlignment="0" applyProtection="0"/>
    <xf numFmtId="0" fontId="96" fillId="53" borderId="1201"/>
    <xf numFmtId="0" fontId="74" fillId="7" borderId="1195" applyNumberFormat="0" applyAlignment="0" applyProtection="0"/>
    <xf numFmtId="3" fontId="43" fillId="0" borderId="1193"/>
    <xf numFmtId="0" fontId="33" fillId="9" borderId="1196" applyNumberFormat="0" applyFont="0" applyAlignment="0" applyProtection="0"/>
    <xf numFmtId="0" fontId="55" fillId="9" borderId="1196" applyNumberFormat="0" applyFont="0" applyAlignment="0" applyProtection="0"/>
    <xf numFmtId="0" fontId="106" fillId="31" borderId="1195" applyNumberFormat="0" applyAlignment="0" applyProtection="0"/>
    <xf numFmtId="0" fontId="74" fillId="7" borderId="1195" applyNumberFormat="0" applyAlignment="0" applyProtection="0"/>
    <xf numFmtId="0" fontId="89" fillId="13" borderId="1189" applyNumberFormat="0" applyAlignment="0" applyProtection="0"/>
    <xf numFmtId="0" fontId="75" fillId="7" borderId="1187" applyNumberFormat="0" applyAlignment="0" applyProtection="0"/>
    <xf numFmtId="0" fontId="88" fillId="13" borderId="1197" applyNumberFormat="0" applyAlignment="0" applyProtection="0"/>
    <xf numFmtId="0" fontId="74" fillId="7" borderId="1195" applyNumberFormat="0" applyAlignment="0" applyProtection="0"/>
    <xf numFmtId="0" fontId="53" fillId="0" borderId="1201"/>
    <xf numFmtId="0" fontId="75" fillId="7" borderId="1195" applyNumberFormat="0" applyAlignment="0" applyProtection="0"/>
    <xf numFmtId="0" fontId="99" fillId="0" borderId="1198" applyNumberFormat="0" applyFill="0" applyAlignment="0" applyProtection="0"/>
    <xf numFmtId="0" fontId="74" fillId="7" borderId="1195" applyNumberFormat="0" applyAlignment="0" applyProtection="0"/>
    <xf numFmtId="0" fontId="40" fillId="13" borderId="1187" applyNumberFormat="0" applyAlignment="0" applyProtection="0"/>
    <xf numFmtId="3" fontId="43" fillId="0" borderId="1183"/>
    <xf numFmtId="0" fontId="53" fillId="0" borderId="1183"/>
    <xf numFmtId="0" fontId="64" fillId="0" borderId="1184">
      <alignment horizontal="left" vertical="center"/>
    </xf>
    <xf numFmtId="10" fontId="62" fillId="27" borderId="1183" applyNumberFormat="0" applyBorder="0" applyAlignment="0" applyProtection="0"/>
    <xf numFmtId="0" fontId="75" fillId="7" borderId="1187" applyNumberFormat="0" applyAlignment="0" applyProtection="0"/>
    <xf numFmtId="0" fontId="33" fillId="9" borderId="1188" applyNumberFormat="0" applyFon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6" fillId="53" borderId="1183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75" fillId="7" borderId="1187" applyNumberFormat="0" applyAlignment="0" applyProtection="0"/>
    <xf numFmtId="0" fontId="40" fillId="13" borderId="1187" applyNumberFormat="0" applyAlignment="0" applyProtection="0"/>
    <xf numFmtId="0" fontId="40" fillId="13" borderId="1187" applyNumberFormat="0" applyAlignment="0" applyProtection="0"/>
    <xf numFmtId="0" fontId="64" fillId="0" borderId="1184">
      <alignment horizontal="left" vertical="center"/>
    </xf>
    <xf numFmtId="0" fontId="3" fillId="9" borderId="1188" applyNumberFormat="0" applyFont="0" applyAlignment="0" applyProtection="0"/>
    <xf numFmtId="0" fontId="99" fillId="0" borderId="1190" applyNumberFormat="0" applyFill="0" applyAlignment="0" applyProtection="0"/>
    <xf numFmtId="0" fontId="64" fillId="0" borderId="1184">
      <alignment horizontal="left" vertical="center"/>
    </xf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75" fillId="7" borderId="1187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88" fillId="13" borderId="1189" applyNumberFormat="0" applyAlignment="0" applyProtection="0"/>
    <xf numFmtId="0" fontId="100" fillId="0" borderId="1192" applyNumberFormat="0" applyFill="0" applyAlignment="0" applyProtection="0"/>
    <xf numFmtId="0" fontId="91" fillId="0" borderId="1185"/>
    <xf numFmtId="0" fontId="55" fillId="9" borderId="1188" applyNumberFormat="0" applyFont="0" applyAlignment="0" applyProtection="0"/>
    <xf numFmtId="0" fontId="111" fillId="14" borderId="1187" applyNumberFormat="0" applyAlignment="0" applyProtection="0"/>
    <xf numFmtId="0" fontId="89" fillId="13" borderId="1197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99" fillId="0" borderId="1208" applyNumberFormat="0" applyFill="0" applyAlignment="0" applyProtection="0"/>
    <xf numFmtId="0" fontId="64" fillId="0" borderId="1202">
      <alignment horizontal="left" vertical="center"/>
    </xf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75" fillId="7" borderId="1204" applyNumberFormat="0" applyAlignment="0" applyProtection="0"/>
    <xf numFmtId="0" fontId="3" fillId="9" borderId="1205" applyNumberFormat="0" applyFont="0" applyAlignment="0" applyProtection="0"/>
    <xf numFmtId="0" fontId="88" fillId="13" borderId="1206" applyNumberFormat="0" applyAlignment="0" applyProtection="0"/>
    <xf numFmtId="0" fontId="91" fillId="0" borderId="1207"/>
    <xf numFmtId="0" fontId="99" fillId="0" borderId="1208" applyNumberFormat="0" applyFill="0" applyAlignment="0" applyProtection="0"/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111" fillId="14" borderId="1204" applyNumberFormat="0" applyAlignment="0" applyProtection="0"/>
    <xf numFmtId="0" fontId="100" fillId="0" borderId="1210" applyNumberFormat="0" applyFill="0" applyAlignment="0" applyProtection="0"/>
    <xf numFmtId="0" fontId="55" fillId="9" borderId="1205" applyNumberFormat="0" applyFont="0" applyAlignment="0" applyProtection="0"/>
    <xf numFmtId="0" fontId="88" fillId="13" borderId="1206" applyNumberFormat="0" applyAlignment="0" applyProtection="0"/>
    <xf numFmtId="0" fontId="100" fillId="0" borderId="1210" applyNumberFormat="0" applyFill="0" applyAlignment="0" applyProtection="0"/>
    <xf numFmtId="0" fontId="91" fillId="0" borderId="1207"/>
    <xf numFmtId="0" fontId="55" fillId="9" borderId="1205" applyNumberFormat="0" applyFont="0" applyAlignment="0" applyProtection="0"/>
    <xf numFmtId="0" fontId="111" fillId="14" borderId="1204" applyNumberFormat="0" applyAlignment="0" applyProtection="0"/>
    <xf numFmtId="0" fontId="100" fillId="0" borderId="1228" applyNumberFormat="0" applyFill="0" applyAlignment="0" applyProtection="0"/>
    <xf numFmtId="0" fontId="111" fillId="14" borderId="1223" applyNumberFormat="0" applyAlignment="0" applyProtection="0"/>
    <xf numFmtId="0" fontId="105" fillId="31" borderId="1227" applyNumberFormat="0" applyAlignment="0" applyProtection="0"/>
    <xf numFmtId="0" fontId="99" fillId="0" borderId="1226" applyNumberFormat="0" applyFill="0" applyAlignment="0" applyProtection="0"/>
    <xf numFmtId="0" fontId="96" fillId="53" borderId="1221"/>
    <xf numFmtId="0" fontId="3" fillId="9" borderId="1224" applyNumberFormat="0" applyFont="0" applyAlignment="0" applyProtection="0"/>
    <xf numFmtId="0" fontId="75" fillId="7" borderId="1223" applyNumberFormat="0" applyAlignment="0" applyProtection="0"/>
    <xf numFmtId="10" fontId="62" fillId="27" borderId="1221" applyNumberFormat="0" applyBorder="0" applyAlignment="0" applyProtection="0"/>
    <xf numFmtId="0" fontId="53" fillId="0" borderId="1221"/>
    <xf numFmtId="0" fontId="40" fillId="13" borderId="1223" applyNumberFormat="0" applyAlignment="0" applyProtection="0"/>
    <xf numFmtId="5" fontId="39" fillId="0" borderId="1203" applyAlignment="0" applyProtection="0"/>
    <xf numFmtId="0" fontId="3" fillId="9" borderId="1224" applyNumberFormat="0" applyFont="0" applyAlignment="0" applyProtection="0"/>
    <xf numFmtId="0" fontId="105" fillId="31" borderId="1227" applyNumberFormat="0" applyAlignment="0" applyProtection="0"/>
    <xf numFmtId="0" fontId="100" fillId="0" borderId="1228" applyNumberFormat="0" applyFill="0" applyAlignment="0" applyProtection="0"/>
    <xf numFmtId="0" fontId="41" fillId="13" borderId="1204" applyNumberFormat="0" applyAlignment="0" applyProtection="0"/>
    <xf numFmtId="0" fontId="111" fillId="14" borderId="1223" applyNumberFormat="0" applyAlignment="0" applyProtection="0"/>
    <xf numFmtId="10" fontId="62" fillId="27" borderId="1229" applyNumberFormat="0" applyBorder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100" fillId="0" borderId="1218" applyNumberFormat="0" applyFill="0" applyAlignment="0" applyProtection="0"/>
    <xf numFmtId="0" fontId="74" fillId="7" borderId="1214" applyNumberFormat="0" applyAlignment="0" applyProtection="0"/>
    <xf numFmtId="0" fontId="41" fillId="13" borderId="1214" applyNumberFormat="0" applyAlignment="0" applyProtection="0"/>
    <xf numFmtId="0" fontId="100" fillId="0" borderId="1218" applyNumberFormat="0" applyFill="0" applyAlignment="0" applyProtection="0"/>
    <xf numFmtId="5" fontId="39" fillId="0" borderId="1222" applyAlignment="0" applyProtection="0"/>
    <xf numFmtId="0" fontId="41" fillId="13" borderId="1223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89" fillId="13" borderId="1216" applyNumberFormat="0" applyAlignment="0" applyProtection="0"/>
    <xf numFmtId="0" fontId="3" fillId="9" borderId="1215" applyNumberFormat="0" applyFon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24" applyNumberFormat="0" applyFon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33" fillId="9" borderId="1205" applyNumberFormat="0" applyFont="0" applyAlignment="0" applyProtection="0"/>
    <xf numFmtId="0" fontId="3" fillId="9" borderId="1205" applyNumberFormat="0" applyFont="0" applyAlignment="0" applyProtection="0"/>
    <xf numFmtId="0" fontId="89" fillId="13" borderId="1206" applyNumberFormat="0" applyAlignment="0" applyProtection="0"/>
    <xf numFmtId="0" fontId="100" fillId="0" borderId="1226" applyNumberFormat="0" applyFill="0" applyAlignment="0" applyProtection="0"/>
    <xf numFmtId="0" fontId="41" fillId="13" borderId="1223" applyNumberFormat="0" applyAlignment="0" applyProtection="0"/>
    <xf numFmtId="0" fontId="3" fillId="9" borderId="1224" applyNumberFormat="0" applyFont="0" applyAlignment="0" applyProtection="0"/>
    <xf numFmtId="0" fontId="41" fillId="13" borderId="1214" applyNumberFormat="0" applyAlignment="0" applyProtection="0"/>
    <xf numFmtId="5" fontId="39" fillId="0" borderId="1213" applyAlignment="0" applyProtection="0"/>
    <xf numFmtId="3" fontId="43" fillId="0" borderId="1229"/>
    <xf numFmtId="0" fontId="88" fillId="13" borderId="1225" applyNumberFormat="0" applyAlignment="0" applyProtection="0"/>
    <xf numFmtId="0" fontId="100" fillId="0" borderId="1208" applyNumberFormat="0" applyFill="0" applyAlignment="0" applyProtection="0"/>
    <xf numFmtId="0" fontId="55" fillId="9" borderId="1224" applyNumberFormat="0" applyFont="0" applyAlignment="0" applyProtection="0"/>
    <xf numFmtId="0" fontId="89" fillId="13" borderId="1206" applyNumberFormat="0" applyAlignment="0" applyProtection="0"/>
    <xf numFmtId="0" fontId="41" fillId="13" borderId="1204" applyNumberFormat="0" applyAlignment="0" applyProtection="0"/>
    <xf numFmtId="0" fontId="74" fillId="7" borderId="1204" applyNumberFormat="0" applyAlignment="0" applyProtection="0"/>
    <xf numFmtId="0" fontId="100" fillId="0" borderId="1208" applyNumberFormat="0" applyFill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3" fillId="9" borderId="1205" applyNumberFormat="0" applyFont="0" applyAlignment="0" applyProtection="0"/>
    <xf numFmtId="0" fontId="100" fillId="0" borderId="1226" applyNumberFormat="0" applyFill="0" applyAlignment="0" applyProtection="0"/>
    <xf numFmtId="0" fontId="106" fillId="31" borderId="1223" applyNumberFormat="0" applyAlignment="0" applyProtection="0"/>
    <xf numFmtId="0" fontId="75" fillId="7" borderId="1214" applyNumberFormat="0" applyAlignment="0" applyProtection="0"/>
    <xf numFmtId="0" fontId="96" fillId="53" borderId="1229"/>
    <xf numFmtId="0" fontId="74" fillId="7" borderId="1223" applyNumberFormat="0" applyAlignment="0" applyProtection="0"/>
    <xf numFmtId="3" fontId="43" fillId="0" borderId="1221"/>
    <xf numFmtId="0" fontId="33" fillId="9" borderId="1224" applyNumberFormat="0" applyFont="0" applyAlignment="0" applyProtection="0"/>
    <xf numFmtId="0" fontId="55" fillId="9" borderId="1224" applyNumberFormat="0" applyFont="0" applyAlignment="0" applyProtection="0"/>
    <xf numFmtId="0" fontId="106" fillId="31" borderId="1223" applyNumberFormat="0" applyAlignment="0" applyProtection="0"/>
    <xf numFmtId="0" fontId="74" fillId="7" borderId="1223" applyNumberFormat="0" applyAlignment="0" applyProtection="0"/>
    <xf numFmtId="0" fontId="89" fillId="13" borderId="1216" applyNumberFormat="0" applyAlignment="0" applyProtection="0"/>
    <xf numFmtId="0" fontId="75" fillId="7" borderId="1214" applyNumberFormat="0" applyAlignment="0" applyProtection="0"/>
    <xf numFmtId="0" fontId="88" fillId="13" borderId="1225" applyNumberFormat="0" applyAlignment="0" applyProtection="0"/>
    <xf numFmtId="0" fontId="74" fillId="7" borderId="1223" applyNumberFormat="0" applyAlignment="0" applyProtection="0"/>
    <xf numFmtId="0" fontId="53" fillId="0" borderId="1229"/>
    <xf numFmtId="0" fontId="75" fillId="7" borderId="1223" applyNumberFormat="0" applyAlignment="0" applyProtection="0"/>
    <xf numFmtId="0" fontId="99" fillId="0" borderId="1226" applyNumberFormat="0" applyFill="0" applyAlignment="0" applyProtection="0"/>
    <xf numFmtId="0" fontId="74" fillId="7" borderId="1223" applyNumberFormat="0" applyAlignment="0" applyProtection="0"/>
    <xf numFmtId="0" fontId="40" fillId="13" borderId="1214" applyNumberFormat="0" applyAlignment="0" applyProtection="0"/>
    <xf numFmtId="3" fontId="43" fillId="0" borderId="1211"/>
    <xf numFmtId="0" fontId="53" fillId="0" borderId="1211"/>
    <xf numFmtId="0" fontId="64" fillId="0" borderId="1212">
      <alignment horizontal="left" vertical="center"/>
    </xf>
    <xf numFmtId="10" fontId="62" fillId="27" borderId="1211" applyNumberFormat="0" applyBorder="0" applyAlignment="0" applyProtection="0"/>
    <xf numFmtId="0" fontId="75" fillId="7" borderId="1214" applyNumberFormat="0" applyAlignment="0" applyProtection="0"/>
    <xf numFmtId="0" fontId="33" fillId="9" borderId="1215" applyNumberFormat="0" applyFon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6" fillId="53" borderId="1211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75" fillId="7" borderId="1214" applyNumberFormat="0" applyAlignment="0" applyProtection="0"/>
    <xf numFmtId="0" fontId="40" fillId="13" borderId="1214" applyNumberFormat="0" applyAlignment="0" applyProtection="0"/>
    <xf numFmtId="0" fontId="40" fillId="13" borderId="1214" applyNumberFormat="0" applyAlignment="0" applyProtection="0"/>
    <xf numFmtId="0" fontId="64" fillId="0" borderId="1212">
      <alignment horizontal="left" vertical="center"/>
    </xf>
    <xf numFmtId="0" fontId="3" fillId="9" borderId="1215" applyNumberFormat="0" applyFont="0" applyAlignment="0" applyProtection="0"/>
    <xf numFmtId="0" fontId="99" fillId="0" borderId="1218" applyNumberFormat="0" applyFill="0" applyAlignment="0" applyProtection="0"/>
    <xf numFmtId="0" fontId="64" fillId="0" borderId="1212">
      <alignment horizontal="left" vertical="center"/>
    </xf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75" fillId="7" borderId="1214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88" fillId="13" borderId="1216" applyNumberFormat="0" applyAlignment="0" applyProtection="0"/>
    <xf numFmtId="0" fontId="100" fillId="0" borderId="1220" applyNumberFormat="0" applyFill="0" applyAlignment="0" applyProtection="0"/>
    <xf numFmtId="0" fontId="91" fillId="0" borderId="1217"/>
    <xf numFmtId="0" fontId="55" fillId="9" borderId="1215" applyNumberFormat="0" applyFont="0" applyAlignment="0" applyProtection="0"/>
    <xf numFmtId="0" fontId="111" fillId="14" borderId="1214" applyNumberFormat="0" applyAlignment="0" applyProtection="0"/>
    <xf numFmtId="0" fontId="89" fillId="13" borderId="1225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3" fillId="9" borderId="1317" applyNumberFormat="0" applyFont="0" applyAlignment="0" applyProtection="0"/>
    <xf numFmtId="0" fontId="100" fillId="0" borderId="1320" applyNumberFormat="0" applyFill="0" applyAlignment="0" applyProtection="0"/>
    <xf numFmtId="0" fontId="75" fillId="7" borderId="1242" applyNumberFormat="0" applyAlignment="0" applyProtection="0"/>
    <xf numFmtId="0" fontId="40" fillId="13" borderId="1242" applyNumberFormat="0" applyAlignment="0" applyProtection="0"/>
    <xf numFmtId="0" fontId="40" fillId="13" borderId="1242" applyNumberFormat="0" applyAlignment="0" applyProtection="0"/>
    <xf numFmtId="3" fontId="43" fillId="0" borderId="1229"/>
    <xf numFmtId="0" fontId="64" fillId="0" borderId="1240">
      <alignment horizontal="left" vertical="center"/>
    </xf>
    <xf numFmtId="0" fontId="3" fillId="9" borderId="1243" applyNumberFormat="0" applyFont="0" applyAlignment="0" applyProtection="0"/>
    <xf numFmtId="0" fontId="53" fillId="0" borderId="1229"/>
    <xf numFmtId="0" fontId="99" fillId="0" borderId="1246" applyNumberFormat="0" applyFill="0" applyAlignment="0" applyProtection="0"/>
    <xf numFmtId="0" fontId="64" fillId="0" borderId="1240">
      <alignment horizontal="left" vertical="center"/>
    </xf>
    <xf numFmtId="0" fontId="105" fillId="31" borderId="1247" applyNumberFormat="0" applyAlignment="0" applyProtection="0"/>
    <xf numFmtId="0" fontId="106" fillId="31" borderId="1242" applyNumberFormat="0" applyAlignment="0" applyProtection="0"/>
    <xf numFmtId="10" fontId="62" fillId="27" borderId="1229" applyNumberFormat="0" applyBorder="0" applyAlignment="0" applyProtection="0"/>
    <xf numFmtId="0" fontId="75" fillId="7" borderId="1242" applyNumberFormat="0" applyAlignment="0" applyProtection="0"/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96" fillId="53" borderId="1229"/>
    <xf numFmtId="0" fontId="99" fillId="0" borderId="1246" applyNumberFormat="0" applyFill="0" applyAlignment="0" applyProtection="0"/>
    <xf numFmtId="0" fontId="105" fillId="31" borderId="1247" applyNumberFormat="0" applyAlignment="0" applyProtection="0"/>
    <xf numFmtId="0" fontId="106" fillId="31" borderId="1242" applyNumberFormat="0" applyAlignment="0" applyProtection="0"/>
    <xf numFmtId="0" fontId="111" fillId="14" borderId="1242" applyNumberFormat="0" applyAlignment="0" applyProtection="0"/>
    <xf numFmtId="0" fontId="100" fillId="0" borderId="1248" applyNumberFormat="0" applyFill="0" applyAlignment="0" applyProtection="0"/>
    <xf numFmtId="0" fontId="55" fillId="9" borderId="1243" applyNumberFormat="0" applyFont="0" applyAlignment="0" applyProtection="0"/>
    <xf numFmtId="0" fontId="75" fillId="7" borderId="1316" applyNumberFormat="0" applyAlignment="0" applyProtection="0"/>
    <xf numFmtId="0" fontId="88" fillId="13" borderId="1244" applyNumberFormat="0" applyAlignment="0" applyProtection="0"/>
    <xf numFmtId="0" fontId="100" fillId="0" borderId="1248" applyNumberFormat="0" applyFill="0" applyAlignment="0" applyProtection="0"/>
    <xf numFmtId="0" fontId="74" fillId="7" borderId="1316" applyNumberFormat="0" applyAlignment="0" applyProtection="0"/>
    <xf numFmtId="0" fontId="91" fillId="0" borderId="1245"/>
    <xf numFmtId="0" fontId="55" fillId="9" borderId="1243" applyNumberFormat="0" applyFont="0" applyAlignment="0" applyProtection="0"/>
    <xf numFmtId="0" fontId="111" fillId="14" borderId="1242" applyNumberFormat="0" applyAlignment="0" applyProtection="0"/>
    <xf numFmtId="0" fontId="100" fillId="0" borderId="1266" applyNumberFormat="0" applyFill="0" applyAlignment="0" applyProtection="0"/>
    <xf numFmtId="0" fontId="111" fillId="14" borderId="1261" applyNumberFormat="0" applyAlignment="0" applyProtection="0"/>
    <xf numFmtId="0" fontId="105" fillId="31" borderId="1265" applyNumberFormat="0" applyAlignment="0" applyProtection="0"/>
    <xf numFmtId="0" fontId="99" fillId="0" borderId="1264" applyNumberFormat="0" applyFill="0" applyAlignment="0" applyProtection="0"/>
    <xf numFmtId="0" fontId="96" fillId="53" borderId="1259"/>
    <xf numFmtId="0" fontId="3" fillId="9" borderId="1262" applyNumberFormat="0" applyFont="0" applyAlignment="0" applyProtection="0"/>
    <xf numFmtId="0" fontId="75" fillId="7" borderId="1261" applyNumberFormat="0" applyAlignment="0" applyProtection="0"/>
    <xf numFmtId="10" fontId="62" fillId="27" borderId="1259" applyNumberFormat="0" applyBorder="0" applyAlignment="0" applyProtection="0"/>
    <xf numFmtId="0" fontId="53" fillId="0" borderId="1259"/>
    <xf numFmtId="0" fontId="40" fillId="13" borderId="1261" applyNumberFormat="0" applyAlignment="0" applyProtection="0"/>
    <xf numFmtId="5" fontId="39" fillId="0" borderId="1241" applyAlignment="0" applyProtection="0"/>
    <xf numFmtId="0" fontId="3" fillId="9" borderId="1262" applyNumberFormat="0" applyFont="0" applyAlignment="0" applyProtection="0"/>
    <xf numFmtId="0" fontId="105" fillId="31" borderId="1265" applyNumberFormat="0" applyAlignment="0" applyProtection="0"/>
    <xf numFmtId="0" fontId="100" fillId="0" borderId="1266" applyNumberFormat="0" applyFill="0" applyAlignment="0" applyProtection="0"/>
    <xf numFmtId="0" fontId="41" fillId="13" borderId="1242" applyNumberFormat="0" applyAlignment="0" applyProtection="0"/>
    <xf numFmtId="0" fontId="111" fillId="14" borderId="1261" applyNumberFormat="0" applyAlignment="0" applyProtection="0"/>
    <xf numFmtId="10" fontId="62" fillId="27" borderId="1267" applyNumberFormat="0" applyBorder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100" fillId="0" borderId="1256" applyNumberFormat="0" applyFill="0" applyAlignment="0" applyProtection="0"/>
    <xf numFmtId="0" fontId="74" fillId="7" borderId="1252" applyNumberFormat="0" applyAlignment="0" applyProtection="0"/>
    <xf numFmtId="0" fontId="41" fillId="13" borderId="1252" applyNumberFormat="0" applyAlignment="0" applyProtection="0"/>
    <xf numFmtId="0" fontId="100" fillId="0" borderId="1256" applyNumberFormat="0" applyFill="0" applyAlignment="0" applyProtection="0"/>
    <xf numFmtId="5" fontId="39" fillId="0" borderId="1260" applyAlignment="0" applyProtection="0"/>
    <xf numFmtId="0" fontId="41" fillId="13" borderId="1261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89" fillId="13" borderId="1254" applyNumberFormat="0" applyAlignment="0" applyProtection="0"/>
    <xf numFmtId="0" fontId="3" fillId="9" borderId="1253" applyNumberFormat="0" applyFon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62" applyNumberFormat="0" applyFon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33" fillId="9" borderId="1243" applyNumberFormat="0" applyFont="0" applyAlignment="0" applyProtection="0"/>
    <xf numFmtId="0" fontId="3" fillId="9" borderId="1243" applyNumberFormat="0" applyFont="0" applyAlignment="0" applyProtection="0"/>
    <xf numFmtId="0" fontId="89" fillId="13" borderId="1244" applyNumberFormat="0" applyAlignment="0" applyProtection="0"/>
    <xf numFmtId="0" fontId="100" fillId="0" borderId="1264" applyNumberFormat="0" applyFill="0" applyAlignment="0" applyProtection="0"/>
    <xf numFmtId="0" fontId="41" fillId="13" borderId="1261" applyNumberFormat="0" applyAlignment="0" applyProtection="0"/>
    <xf numFmtId="0" fontId="3" fillId="9" borderId="1262" applyNumberFormat="0" applyFont="0" applyAlignment="0" applyProtection="0"/>
    <xf numFmtId="0" fontId="41" fillId="13" borderId="1252" applyNumberFormat="0" applyAlignment="0" applyProtection="0"/>
    <xf numFmtId="5" fontId="39" fillId="0" borderId="1251" applyAlignment="0" applyProtection="0"/>
    <xf numFmtId="3" fontId="43" fillId="0" borderId="1267"/>
    <xf numFmtId="0" fontId="88" fillId="13" borderId="1263" applyNumberFormat="0" applyAlignment="0" applyProtection="0"/>
    <xf numFmtId="0" fontId="100" fillId="0" borderId="1246" applyNumberFormat="0" applyFill="0" applyAlignment="0" applyProtection="0"/>
    <xf numFmtId="0" fontId="55" fillId="9" borderId="1262" applyNumberFormat="0" applyFont="0" applyAlignment="0" applyProtection="0"/>
    <xf numFmtId="0" fontId="89" fillId="13" borderId="1244" applyNumberFormat="0" applyAlignment="0" applyProtection="0"/>
    <xf numFmtId="0" fontId="41" fillId="13" borderId="1242" applyNumberFormat="0" applyAlignment="0" applyProtection="0"/>
    <xf numFmtId="0" fontId="74" fillId="7" borderId="1242" applyNumberFormat="0" applyAlignment="0" applyProtection="0"/>
    <xf numFmtId="0" fontId="100" fillId="0" borderId="1246" applyNumberFormat="0" applyFill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3" fillId="9" borderId="1243" applyNumberFormat="0" applyFont="0" applyAlignment="0" applyProtection="0"/>
    <xf numFmtId="0" fontId="100" fillId="0" borderId="1264" applyNumberFormat="0" applyFill="0" applyAlignment="0" applyProtection="0"/>
    <xf numFmtId="0" fontId="106" fillId="31" borderId="1261" applyNumberFormat="0" applyAlignment="0" applyProtection="0"/>
    <xf numFmtId="0" fontId="75" fillId="7" borderId="1252" applyNumberFormat="0" applyAlignment="0" applyProtection="0"/>
    <xf numFmtId="0" fontId="96" fillId="53" borderId="1267"/>
    <xf numFmtId="0" fontId="74" fillId="7" borderId="1261" applyNumberFormat="0" applyAlignment="0" applyProtection="0"/>
    <xf numFmtId="3" fontId="43" fillId="0" borderId="1259"/>
    <xf numFmtId="0" fontId="33" fillId="9" borderId="1262" applyNumberFormat="0" applyFont="0" applyAlignment="0" applyProtection="0"/>
    <xf numFmtId="0" fontId="55" fillId="9" borderId="1262" applyNumberFormat="0" applyFont="0" applyAlignment="0" applyProtection="0"/>
    <xf numFmtId="0" fontId="106" fillId="31" borderId="1261" applyNumberFormat="0" applyAlignment="0" applyProtection="0"/>
    <xf numFmtId="0" fontId="74" fillId="7" borderId="1261" applyNumberFormat="0" applyAlignment="0" applyProtection="0"/>
    <xf numFmtId="0" fontId="89" fillId="13" borderId="1254" applyNumberFormat="0" applyAlignment="0" applyProtection="0"/>
    <xf numFmtId="0" fontId="75" fillId="7" borderId="1252" applyNumberFormat="0" applyAlignment="0" applyProtection="0"/>
    <xf numFmtId="0" fontId="88" fillId="13" borderId="1263" applyNumberFormat="0" applyAlignment="0" applyProtection="0"/>
    <xf numFmtId="0" fontId="74" fillId="7" borderId="1261" applyNumberFormat="0" applyAlignment="0" applyProtection="0"/>
    <xf numFmtId="0" fontId="64" fillId="0" borderId="1231">
      <alignment horizontal="left" vertical="center"/>
    </xf>
    <xf numFmtId="0" fontId="53" fillId="0" borderId="1267"/>
    <xf numFmtId="0" fontId="75" fillId="7" borderId="1261" applyNumberFormat="0" applyAlignment="0" applyProtection="0"/>
    <xf numFmtId="0" fontId="99" fillId="0" borderId="1264" applyNumberFormat="0" applyFill="0" applyAlignment="0" applyProtection="0"/>
    <xf numFmtId="0" fontId="74" fillId="7" borderId="1261" applyNumberFormat="0" applyAlignment="0" applyProtection="0"/>
    <xf numFmtId="0" fontId="40" fillId="13" borderId="1252" applyNumberFormat="0" applyAlignment="0" applyProtection="0"/>
    <xf numFmtId="3" fontId="43" fillId="0" borderId="1249"/>
    <xf numFmtId="0" fontId="53" fillId="0" borderId="1249"/>
    <xf numFmtId="0" fontId="64" fillId="0" borderId="1250">
      <alignment horizontal="left" vertical="center"/>
    </xf>
    <xf numFmtId="10" fontId="62" fillId="27" borderId="1249" applyNumberFormat="0" applyBorder="0" applyAlignment="0" applyProtection="0"/>
    <xf numFmtId="0" fontId="75" fillId="7" borderId="1252" applyNumberFormat="0" applyAlignment="0" applyProtection="0"/>
    <xf numFmtId="0" fontId="33" fillId="9" borderId="1253" applyNumberFormat="0" applyFon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6" fillId="53" borderId="1249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75" fillId="7" borderId="1252" applyNumberFormat="0" applyAlignment="0" applyProtection="0"/>
    <xf numFmtId="0" fontId="40" fillId="13" borderId="1252" applyNumberFormat="0" applyAlignment="0" applyProtection="0"/>
    <xf numFmtId="0" fontId="40" fillId="13" borderId="1252" applyNumberFormat="0" applyAlignment="0" applyProtection="0"/>
    <xf numFmtId="0" fontId="64" fillId="0" borderId="1250">
      <alignment horizontal="left" vertical="center"/>
    </xf>
    <xf numFmtId="0" fontId="3" fillId="9" borderId="1253" applyNumberFormat="0" applyFont="0" applyAlignment="0" applyProtection="0"/>
    <xf numFmtId="0" fontId="99" fillId="0" borderId="1256" applyNumberFormat="0" applyFill="0" applyAlignment="0" applyProtection="0"/>
    <xf numFmtId="0" fontId="64" fillId="0" borderId="1250">
      <alignment horizontal="left" vertical="center"/>
    </xf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75" fillId="7" borderId="1252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88" fillId="13" borderId="1254" applyNumberFormat="0" applyAlignment="0" applyProtection="0"/>
    <xf numFmtId="0" fontId="100" fillId="0" borderId="1258" applyNumberFormat="0" applyFill="0" applyAlignment="0" applyProtection="0"/>
    <xf numFmtId="0" fontId="91" fillId="0" borderId="1255"/>
    <xf numFmtId="0" fontId="55" fillId="9" borderId="1253" applyNumberFormat="0" applyFont="0" applyAlignment="0" applyProtection="0"/>
    <xf numFmtId="0" fontId="111" fillId="14" borderId="1252" applyNumberFormat="0" applyAlignment="0" applyProtection="0"/>
    <xf numFmtId="0" fontId="89" fillId="13" borderId="1263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88" applyNumberFormat="0" applyAlignment="0" applyProtection="0"/>
    <xf numFmtId="0" fontId="91" fillId="0" borderId="1291"/>
    <xf numFmtId="0" fontId="100" fillId="0" borderId="1294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40" fillId="13" borderId="1288" applyNumberFormat="0" applyAlignment="0" applyProtection="0"/>
    <xf numFmtId="0" fontId="111" fillId="14" borderId="1288" applyNumberFormat="0" applyAlignment="0" applyProtection="0"/>
    <xf numFmtId="0" fontId="105" fillId="31" borderId="1293" applyNumberFormat="0" applyAlignment="0" applyProtection="0"/>
    <xf numFmtId="0" fontId="99" fillId="0" borderId="1292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74" fillId="7" borderId="1307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3" fillId="9" borderId="1262" applyNumberFormat="0" applyFont="0" applyAlignment="0" applyProtection="0"/>
    <xf numFmtId="0" fontId="40" fillId="13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89" fillId="13" borderId="1281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55" fillId="9" borderId="1289" applyNumberFormat="0" applyFont="0" applyAlignment="0" applyProtection="0"/>
    <xf numFmtId="0" fontId="106" fillId="31" borderId="1288" applyNumberFormat="0" applyAlignment="0" applyProtection="0"/>
    <xf numFmtId="0" fontId="88" fillId="13" borderId="1290" applyNumberFormat="0" applyAlignment="0" applyProtection="0"/>
    <xf numFmtId="0" fontId="75" fillId="7" borderId="1288" applyNumberFormat="0" applyAlignment="0" applyProtection="0"/>
    <xf numFmtId="0" fontId="40" fillId="13" borderId="1261" applyNumberFormat="0" applyAlignment="0" applyProtection="0"/>
    <xf numFmtId="0" fontId="89" fillId="13" borderId="1309" applyNumberFormat="0" applyAlignment="0" applyProtection="0"/>
    <xf numFmtId="0" fontId="64" fillId="0" borderId="1231">
      <alignment horizontal="left" vertical="center"/>
    </xf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75" fillId="7" borderId="1307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91" fillId="0" borderId="1235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100" fillId="0" borderId="1284" applyNumberFormat="0" applyFill="0" applyAlignment="0" applyProtection="0"/>
    <xf numFmtId="0" fontId="111" fillId="14" borderId="1279" applyNumberFormat="0" applyAlignment="0" applyProtection="0"/>
    <xf numFmtId="0" fontId="105" fillId="31" borderId="1283" applyNumberFormat="0" applyAlignment="0" applyProtection="0"/>
    <xf numFmtId="0" fontId="99" fillId="0" borderId="1282" applyNumberFormat="0" applyFill="0" applyAlignment="0" applyProtection="0"/>
    <xf numFmtId="0" fontId="96" fillId="53" borderId="1277"/>
    <xf numFmtId="0" fontId="3" fillId="9" borderId="1280" applyNumberFormat="0" applyFont="0" applyAlignment="0" applyProtection="0"/>
    <xf numFmtId="0" fontId="75" fillId="7" borderId="1279" applyNumberFormat="0" applyAlignment="0" applyProtection="0"/>
    <xf numFmtId="10" fontId="62" fillId="27" borderId="1277" applyNumberFormat="0" applyBorder="0" applyAlignment="0" applyProtection="0"/>
    <xf numFmtId="0" fontId="53" fillId="0" borderId="1277"/>
    <xf numFmtId="0" fontId="40" fillId="13" borderId="1279" applyNumberFormat="0" applyAlignment="0" applyProtection="0"/>
    <xf numFmtId="5" fontId="39" fillId="0" borderId="1260" applyAlignment="0" applyProtection="0"/>
    <xf numFmtId="0" fontId="3" fillId="9" borderId="1280" applyNumberFormat="0" applyFont="0" applyAlignment="0" applyProtection="0"/>
    <xf numFmtId="0" fontId="105" fillId="31" borderId="1283" applyNumberFormat="0" applyAlignment="0" applyProtection="0"/>
    <xf numFmtId="0" fontId="100" fillId="0" borderId="1284" applyNumberFormat="0" applyFill="0" applyAlignment="0" applyProtection="0"/>
    <xf numFmtId="0" fontId="41" fillId="13" borderId="1261" applyNumberFormat="0" applyAlignment="0" applyProtection="0"/>
    <xf numFmtId="0" fontId="111" fillId="14" borderId="1279" applyNumberFormat="0" applyAlignment="0" applyProtection="0"/>
    <xf numFmtId="10" fontId="62" fillId="27" borderId="1285" applyNumberFormat="0" applyBorder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100" fillId="0" borderId="1274" applyNumberFormat="0" applyFill="0" applyAlignment="0" applyProtection="0"/>
    <xf numFmtId="0" fontId="74" fillId="7" borderId="1270" applyNumberFormat="0" applyAlignment="0" applyProtection="0"/>
    <xf numFmtId="0" fontId="41" fillId="13" borderId="1270" applyNumberFormat="0" applyAlignment="0" applyProtection="0"/>
    <xf numFmtId="0" fontId="100" fillId="0" borderId="1274" applyNumberFormat="0" applyFill="0" applyAlignment="0" applyProtection="0"/>
    <xf numFmtId="5" fontId="39" fillId="0" borderId="1278" applyAlignment="0" applyProtection="0"/>
    <xf numFmtId="0" fontId="41" fillId="13" borderId="1279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89" fillId="13" borderId="1272" applyNumberFormat="0" applyAlignment="0" applyProtection="0"/>
    <xf numFmtId="0" fontId="3" fillId="9" borderId="1271" applyNumberFormat="0" applyFon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80" applyNumberFormat="0" applyFon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89" fillId="13" borderId="1263" applyNumberFormat="0" applyAlignment="0" applyProtection="0"/>
    <xf numFmtId="0" fontId="100" fillId="0" borderId="1282" applyNumberFormat="0" applyFill="0" applyAlignment="0" applyProtection="0"/>
    <xf numFmtId="0" fontId="41" fillId="13" borderId="1279" applyNumberFormat="0" applyAlignment="0" applyProtection="0"/>
    <xf numFmtId="0" fontId="3" fillId="9" borderId="1280" applyNumberFormat="0" applyFont="0" applyAlignment="0" applyProtection="0"/>
    <xf numFmtId="0" fontId="41" fillId="13" borderId="1270" applyNumberFormat="0" applyAlignment="0" applyProtection="0"/>
    <xf numFmtId="5" fontId="39" fillId="0" borderId="1269" applyAlignment="0" applyProtection="0"/>
    <xf numFmtId="3" fontId="43" fillId="0" borderId="1285"/>
    <xf numFmtId="0" fontId="88" fillId="13" borderId="1281" applyNumberFormat="0" applyAlignment="0" applyProtection="0"/>
    <xf numFmtId="0" fontId="100" fillId="0" borderId="1264" applyNumberFormat="0" applyFill="0" applyAlignment="0" applyProtection="0"/>
    <xf numFmtId="0" fontId="55" fillId="9" borderId="1280" applyNumberFormat="0" applyFont="0" applyAlignment="0" applyProtection="0"/>
    <xf numFmtId="0" fontId="89" fillId="13" borderId="1263" applyNumberFormat="0" applyAlignment="0" applyProtection="0"/>
    <xf numFmtId="0" fontId="41" fillId="13" borderId="1261" applyNumberFormat="0" applyAlignment="0" applyProtection="0"/>
    <xf numFmtId="0" fontId="74" fillId="7" borderId="1261" applyNumberFormat="0" applyAlignment="0" applyProtection="0"/>
    <xf numFmtId="0" fontId="100" fillId="0" borderId="1264" applyNumberFormat="0" applyFill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3" fillId="9" borderId="1262" applyNumberFormat="0" applyFont="0" applyAlignment="0" applyProtection="0"/>
    <xf numFmtId="0" fontId="100" fillId="0" borderId="1282" applyNumberFormat="0" applyFill="0" applyAlignment="0" applyProtection="0"/>
    <xf numFmtId="0" fontId="106" fillId="31" borderId="1279" applyNumberFormat="0" applyAlignment="0" applyProtection="0"/>
    <xf numFmtId="0" fontId="75" fillId="7" borderId="1270" applyNumberFormat="0" applyAlignment="0" applyProtection="0"/>
    <xf numFmtId="0" fontId="96" fillId="53" borderId="1285"/>
    <xf numFmtId="0" fontId="74" fillId="7" borderId="1279" applyNumberFormat="0" applyAlignment="0" applyProtection="0"/>
    <xf numFmtId="3" fontId="43" fillId="0" borderId="1277"/>
    <xf numFmtId="0" fontId="33" fillId="9" borderId="1280" applyNumberFormat="0" applyFont="0" applyAlignment="0" applyProtection="0"/>
    <xf numFmtId="0" fontId="55" fillId="9" borderId="1280" applyNumberFormat="0" applyFont="0" applyAlignment="0" applyProtection="0"/>
    <xf numFmtId="0" fontId="106" fillId="31" borderId="1279" applyNumberFormat="0" applyAlignment="0" applyProtection="0"/>
    <xf numFmtId="0" fontId="74" fillId="7" borderId="1279" applyNumberFormat="0" applyAlignment="0" applyProtection="0"/>
    <xf numFmtId="0" fontId="89" fillId="13" borderId="1272" applyNumberFormat="0" applyAlignment="0" applyProtection="0"/>
    <xf numFmtId="0" fontId="75" fillId="7" borderId="1270" applyNumberFormat="0" applyAlignment="0" applyProtection="0"/>
    <xf numFmtId="0" fontId="88" fillId="13" borderId="1281" applyNumberFormat="0" applyAlignment="0" applyProtection="0"/>
    <xf numFmtId="0" fontId="74" fillId="7" borderId="1279" applyNumberFormat="0" applyAlignment="0" applyProtection="0"/>
    <xf numFmtId="0" fontId="53" fillId="0" borderId="1285"/>
    <xf numFmtId="0" fontId="75" fillId="7" borderId="1279" applyNumberFormat="0" applyAlignment="0" applyProtection="0"/>
    <xf numFmtId="0" fontId="99" fillId="0" borderId="1282" applyNumberFormat="0" applyFill="0" applyAlignment="0" applyProtection="0"/>
    <xf numFmtId="0" fontId="74" fillId="7" borderId="1279" applyNumberFormat="0" applyAlignment="0" applyProtection="0"/>
    <xf numFmtId="0" fontId="40" fillId="13" borderId="1270" applyNumberFormat="0" applyAlignment="0" applyProtection="0"/>
    <xf numFmtId="3" fontId="43" fillId="0" borderId="1267"/>
    <xf numFmtId="0" fontId="53" fillId="0" borderId="1267"/>
    <xf numFmtId="0" fontId="64" fillId="0" borderId="1268">
      <alignment horizontal="left" vertical="center"/>
    </xf>
    <xf numFmtId="10" fontId="62" fillId="27" borderId="1267" applyNumberFormat="0" applyBorder="0" applyAlignment="0" applyProtection="0"/>
    <xf numFmtId="0" fontId="75" fillId="7" borderId="1270" applyNumberFormat="0" applyAlignment="0" applyProtection="0"/>
    <xf numFmtId="0" fontId="33" fillId="9" borderId="1271" applyNumberFormat="0" applyFon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6" fillId="53" borderId="1267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75" fillId="7" borderId="1270" applyNumberFormat="0" applyAlignment="0" applyProtection="0"/>
    <xf numFmtId="0" fontId="40" fillId="13" borderId="1270" applyNumberFormat="0" applyAlignment="0" applyProtection="0"/>
    <xf numFmtId="0" fontId="40" fillId="13" borderId="1270" applyNumberFormat="0" applyAlignment="0" applyProtection="0"/>
    <xf numFmtId="0" fontId="64" fillId="0" borderId="1268">
      <alignment horizontal="left" vertical="center"/>
    </xf>
    <xf numFmtId="0" fontId="3" fillId="9" borderId="1271" applyNumberFormat="0" applyFont="0" applyAlignment="0" applyProtection="0"/>
    <xf numFmtId="0" fontId="99" fillId="0" borderId="1274" applyNumberFormat="0" applyFill="0" applyAlignment="0" applyProtection="0"/>
    <xf numFmtId="0" fontId="64" fillId="0" borderId="1268">
      <alignment horizontal="left" vertical="center"/>
    </xf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75" fillId="7" borderId="1270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88" fillId="13" borderId="1272" applyNumberFormat="0" applyAlignment="0" applyProtection="0"/>
    <xf numFmtId="0" fontId="100" fillId="0" borderId="1276" applyNumberFormat="0" applyFill="0" applyAlignment="0" applyProtection="0"/>
    <xf numFmtId="0" fontId="91" fillId="0" borderId="1273"/>
    <xf numFmtId="0" fontId="55" fillId="9" borderId="1271" applyNumberFormat="0" applyFont="0" applyAlignment="0" applyProtection="0"/>
    <xf numFmtId="0" fontId="111" fillId="14" borderId="1270" applyNumberFormat="0" applyAlignment="0" applyProtection="0"/>
    <xf numFmtId="0" fontId="89" fillId="13" borderId="1281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99" fillId="0" borderId="1292" applyNumberFormat="0" applyFill="0" applyAlignment="0" applyProtection="0"/>
    <xf numFmtId="0" fontId="64" fillId="0" borderId="1286">
      <alignment horizontal="left" vertical="center"/>
    </xf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75" fillId="7" borderId="1288" applyNumberFormat="0" applyAlignment="0" applyProtection="0"/>
    <xf numFmtId="0" fontId="3" fillId="9" borderId="1289" applyNumberFormat="0" applyFont="0" applyAlignment="0" applyProtection="0"/>
    <xf numFmtId="0" fontId="88" fillId="13" borderId="1290" applyNumberFormat="0" applyAlignment="0" applyProtection="0"/>
    <xf numFmtId="0" fontId="91" fillId="0" borderId="1291"/>
    <xf numFmtId="0" fontId="99" fillId="0" borderId="1292" applyNumberFormat="0" applyFill="0" applyAlignment="0" applyProtection="0"/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111" fillId="14" borderId="1288" applyNumberFormat="0" applyAlignment="0" applyProtection="0"/>
    <xf numFmtId="0" fontId="100" fillId="0" borderId="1294" applyNumberFormat="0" applyFill="0" applyAlignment="0" applyProtection="0"/>
    <xf numFmtId="0" fontId="55" fillId="9" borderId="1289" applyNumberFormat="0" applyFont="0" applyAlignment="0" applyProtection="0"/>
    <xf numFmtId="0" fontId="88" fillId="13" borderId="1290" applyNumberFormat="0" applyAlignment="0" applyProtection="0"/>
    <xf numFmtId="0" fontId="100" fillId="0" borderId="1294" applyNumberFormat="0" applyFill="0" applyAlignment="0" applyProtection="0"/>
    <xf numFmtId="0" fontId="91" fillId="0" borderId="1291"/>
    <xf numFmtId="0" fontId="55" fillId="9" borderId="1289" applyNumberFormat="0" applyFont="0" applyAlignment="0" applyProtection="0"/>
    <xf numFmtId="0" fontId="111" fillId="14" borderId="1288" applyNumberFormat="0" applyAlignment="0" applyProtection="0"/>
    <xf numFmtId="0" fontId="100" fillId="0" borderId="1312" applyNumberFormat="0" applyFill="0" applyAlignment="0" applyProtection="0"/>
    <xf numFmtId="0" fontId="111" fillId="14" borderId="1307" applyNumberFormat="0" applyAlignment="0" applyProtection="0"/>
    <xf numFmtId="0" fontId="105" fillId="31" borderId="1311" applyNumberFormat="0" applyAlignment="0" applyProtection="0"/>
    <xf numFmtId="0" fontId="99" fillId="0" borderId="1310" applyNumberFormat="0" applyFill="0" applyAlignment="0" applyProtection="0"/>
    <xf numFmtId="0" fontId="96" fillId="53" borderId="1305"/>
    <xf numFmtId="0" fontId="3" fillId="9" borderId="1308" applyNumberFormat="0" applyFont="0" applyAlignment="0" applyProtection="0"/>
    <xf numFmtId="0" fontId="75" fillId="7" borderId="1307" applyNumberFormat="0" applyAlignment="0" applyProtection="0"/>
    <xf numFmtId="10" fontId="62" fillId="27" borderId="1305" applyNumberFormat="0" applyBorder="0" applyAlignment="0" applyProtection="0"/>
    <xf numFmtId="0" fontId="53" fillId="0" borderId="1305"/>
    <xf numFmtId="0" fontId="40" fillId="13" borderId="1307" applyNumberFormat="0" applyAlignment="0" applyProtection="0"/>
    <xf numFmtId="5" fontId="39" fillId="0" borderId="1287" applyAlignment="0" applyProtection="0"/>
    <xf numFmtId="0" fontId="3" fillId="9" borderId="1308" applyNumberFormat="0" applyFont="0" applyAlignment="0" applyProtection="0"/>
    <xf numFmtId="0" fontId="105" fillId="31" borderId="1311" applyNumberFormat="0" applyAlignment="0" applyProtection="0"/>
    <xf numFmtId="0" fontId="100" fillId="0" borderId="1312" applyNumberFormat="0" applyFill="0" applyAlignment="0" applyProtection="0"/>
    <xf numFmtId="0" fontId="41" fillId="13" borderId="1288" applyNumberFormat="0" applyAlignment="0" applyProtection="0"/>
    <xf numFmtId="0" fontId="111" fillId="14" borderId="1307" applyNumberFormat="0" applyAlignment="0" applyProtection="0"/>
    <xf numFmtId="10" fontId="62" fillId="27" borderId="1313" applyNumberFormat="0" applyBorder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100" fillId="0" borderId="1302" applyNumberFormat="0" applyFill="0" applyAlignment="0" applyProtection="0"/>
    <xf numFmtId="0" fontId="74" fillId="7" borderId="1298" applyNumberFormat="0" applyAlignment="0" applyProtection="0"/>
    <xf numFmtId="0" fontId="41" fillId="13" borderId="1298" applyNumberFormat="0" applyAlignment="0" applyProtection="0"/>
    <xf numFmtId="0" fontId="100" fillId="0" borderId="1302" applyNumberFormat="0" applyFill="0" applyAlignment="0" applyProtection="0"/>
    <xf numFmtId="5" fontId="39" fillId="0" borderId="1306" applyAlignment="0" applyProtection="0"/>
    <xf numFmtId="0" fontId="41" fillId="13" borderId="1307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89" fillId="13" borderId="1300" applyNumberFormat="0" applyAlignment="0" applyProtection="0"/>
    <xf numFmtId="0" fontId="3" fillId="9" borderId="1299" applyNumberFormat="0" applyFon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308" applyNumberFormat="0" applyFon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33" fillId="9" borderId="1289" applyNumberFormat="0" applyFont="0" applyAlignment="0" applyProtection="0"/>
    <xf numFmtId="0" fontId="3" fillId="9" borderId="1289" applyNumberFormat="0" applyFont="0" applyAlignment="0" applyProtection="0"/>
    <xf numFmtId="0" fontId="89" fillId="13" borderId="1290" applyNumberFormat="0" applyAlignment="0" applyProtection="0"/>
    <xf numFmtId="0" fontId="100" fillId="0" borderId="1310" applyNumberFormat="0" applyFill="0" applyAlignment="0" applyProtection="0"/>
    <xf numFmtId="0" fontId="41" fillId="13" borderId="1307" applyNumberFormat="0" applyAlignment="0" applyProtection="0"/>
    <xf numFmtId="0" fontId="3" fillId="9" borderId="1308" applyNumberFormat="0" applyFont="0" applyAlignment="0" applyProtection="0"/>
    <xf numFmtId="0" fontId="41" fillId="13" borderId="1298" applyNumberFormat="0" applyAlignment="0" applyProtection="0"/>
    <xf numFmtId="5" fontId="39" fillId="0" borderId="1297" applyAlignment="0" applyProtection="0"/>
    <xf numFmtId="3" fontId="43" fillId="0" borderId="1313"/>
    <xf numFmtId="0" fontId="88" fillId="13" borderId="1309" applyNumberFormat="0" applyAlignment="0" applyProtection="0"/>
    <xf numFmtId="0" fontId="100" fillId="0" borderId="1292" applyNumberFormat="0" applyFill="0" applyAlignment="0" applyProtection="0"/>
    <xf numFmtId="0" fontId="55" fillId="9" borderId="1308" applyNumberFormat="0" applyFont="0" applyAlignment="0" applyProtection="0"/>
    <xf numFmtId="0" fontId="89" fillId="13" borderId="1290" applyNumberFormat="0" applyAlignment="0" applyProtection="0"/>
    <xf numFmtId="0" fontId="41" fillId="13" borderId="1288" applyNumberFormat="0" applyAlignment="0" applyProtection="0"/>
    <xf numFmtId="0" fontId="74" fillId="7" borderId="1288" applyNumberFormat="0" applyAlignment="0" applyProtection="0"/>
    <xf numFmtId="0" fontId="100" fillId="0" borderId="1292" applyNumberFormat="0" applyFill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3" fillId="9" borderId="1289" applyNumberFormat="0" applyFont="0" applyAlignment="0" applyProtection="0"/>
    <xf numFmtId="0" fontId="100" fillId="0" borderId="1310" applyNumberFormat="0" applyFill="0" applyAlignment="0" applyProtection="0"/>
    <xf numFmtId="0" fontId="106" fillId="31" borderId="1307" applyNumberFormat="0" applyAlignment="0" applyProtection="0"/>
    <xf numFmtId="0" fontId="75" fillId="7" borderId="1298" applyNumberFormat="0" applyAlignment="0" applyProtection="0"/>
    <xf numFmtId="0" fontId="96" fillId="53" borderId="1313"/>
    <xf numFmtId="0" fontId="74" fillId="7" borderId="1307" applyNumberFormat="0" applyAlignment="0" applyProtection="0"/>
    <xf numFmtId="3" fontId="43" fillId="0" borderId="1305"/>
    <xf numFmtId="0" fontId="33" fillId="9" borderId="1308" applyNumberFormat="0" applyFont="0" applyAlignment="0" applyProtection="0"/>
    <xf numFmtId="0" fontId="55" fillId="9" borderId="1308" applyNumberFormat="0" applyFont="0" applyAlignment="0" applyProtection="0"/>
    <xf numFmtId="0" fontId="106" fillId="31" borderId="1307" applyNumberFormat="0" applyAlignment="0" applyProtection="0"/>
    <xf numFmtId="0" fontId="74" fillId="7" borderId="1307" applyNumberFormat="0" applyAlignment="0" applyProtection="0"/>
    <xf numFmtId="0" fontId="89" fillId="13" borderId="1300" applyNumberFormat="0" applyAlignment="0" applyProtection="0"/>
    <xf numFmtId="0" fontId="75" fillId="7" borderId="1298" applyNumberFormat="0" applyAlignment="0" applyProtection="0"/>
    <xf numFmtId="0" fontId="88" fillId="13" borderId="1309" applyNumberFormat="0" applyAlignment="0" applyProtection="0"/>
    <xf numFmtId="0" fontId="74" fillId="7" borderId="1307" applyNumberFormat="0" applyAlignment="0" applyProtection="0"/>
    <xf numFmtId="0" fontId="53" fillId="0" borderId="1313"/>
    <xf numFmtId="0" fontId="75" fillId="7" borderId="1307" applyNumberFormat="0" applyAlignment="0" applyProtection="0"/>
    <xf numFmtId="0" fontId="99" fillId="0" borderId="1310" applyNumberFormat="0" applyFill="0" applyAlignment="0" applyProtection="0"/>
    <xf numFmtId="0" fontId="74" fillId="7" borderId="1307" applyNumberFormat="0" applyAlignment="0" applyProtection="0"/>
    <xf numFmtId="0" fontId="40" fillId="13" borderId="1298" applyNumberFormat="0" applyAlignment="0" applyProtection="0"/>
    <xf numFmtId="3" fontId="43" fillId="0" borderId="1295"/>
    <xf numFmtId="0" fontId="53" fillId="0" borderId="1295"/>
    <xf numFmtId="0" fontId="64" fillId="0" borderId="1296">
      <alignment horizontal="left" vertical="center"/>
    </xf>
    <xf numFmtId="10" fontId="62" fillId="27" borderId="1295" applyNumberFormat="0" applyBorder="0" applyAlignment="0" applyProtection="0"/>
    <xf numFmtId="0" fontId="75" fillId="7" borderId="1298" applyNumberFormat="0" applyAlignment="0" applyProtection="0"/>
    <xf numFmtId="0" fontId="33" fillId="9" borderId="1299" applyNumberFormat="0" applyFon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6" fillId="53" borderId="1295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75" fillId="7" borderId="1298" applyNumberFormat="0" applyAlignment="0" applyProtection="0"/>
    <xf numFmtId="0" fontId="40" fillId="13" borderId="1298" applyNumberFormat="0" applyAlignment="0" applyProtection="0"/>
    <xf numFmtId="0" fontId="40" fillId="13" borderId="1298" applyNumberFormat="0" applyAlignment="0" applyProtection="0"/>
    <xf numFmtId="0" fontId="64" fillId="0" borderId="1296">
      <alignment horizontal="left" vertical="center"/>
    </xf>
    <xf numFmtId="0" fontId="3" fillId="9" borderId="1299" applyNumberFormat="0" applyFont="0" applyAlignment="0" applyProtection="0"/>
    <xf numFmtId="0" fontId="99" fillId="0" borderId="1302" applyNumberFormat="0" applyFill="0" applyAlignment="0" applyProtection="0"/>
    <xf numFmtId="0" fontId="64" fillId="0" borderId="1296">
      <alignment horizontal="left" vertical="center"/>
    </xf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75" fillId="7" borderId="1298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88" fillId="13" borderId="1300" applyNumberFormat="0" applyAlignment="0" applyProtection="0"/>
    <xf numFmtId="0" fontId="100" fillId="0" borderId="1304" applyNumberFormat="0" applyFill="0" applyAlignment="0" applyProtection="0"/>
    <xf numFmtId="0" fontId="91" fillId="0" borderId="1301"/>
    <xf numFmtId="0" fontId="55" fillId="9" borderId="1299" applyNumberFormat="0" applyFont="0" applyAlignment="0" applyProtection="0"/>
    <xf numFmtId="0" fontId="111" fillId="14" borderId="1298" applyNumberFormat="0" applyAlignment="0" applyProtection="0"/>
    <xf numFmtId="0" fontId="89" fillId="13" borderId="1309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26" applyNumberFormat="0" applyAlignment="0" applyProtection="0"/>
    <xf numFmtId="0" fontId="40" fillId="13" borderId="1326" applyNumberFormat="0" applyAlignment="0" applyProtection="0"/>
    <xf numFmtId="0" fontId="40" fillId="13" borderId="1326" applyNumberFormat="0" applyAlignment="0" applyProtection="0"/>
    <xf numFmtId="3" fontId="43" fillId="0" borderId="1305"/>
    <xf numFmtId="0" fontId="64" fillId="0" borderId="1324">
      <alignment horizontal="left" vertical="center"/>
    </xf>
    <xf numFmtId="0" fontId="3" fillId="9" borderId="1327" applyNumberFormat="0" applyFont="0" applyAlignment="0" applyProtection="0"/>
    <xf numFmtId="0" fontId="53" fillId="0" borderId="1305"/>
    <xf numFmtId="0" fontId="99" fillId="0" borderId="1330" applyNumberFormat="0" applyFill="0" applyAlignment="0" applyProtection="0"/>
    <xf numFmtId="0" fontId="64" fillId="0" borderId="1324">
      <alignment horizontal="left" vertical="center"/>
    </xf>
    <xf numFmtId="0" fontId="105" fillId="31" borderId="1331" applyNumberFormat="0" applyAlignment="0" applyProtection="0"/>
    <xf numFmtId="0" fontId="106" fillId="31" borderId="1326" applyNumberFormat="0" applyAlignment="0" applyProtection="0"/>
    <xf numFmtId="10" fontId="62" fillId="27" borderId="1305" applyNumberFormat="0" applyBorder="0" applyAlignment="0" applyProtection="0"/>
    <xf numFmtId="0" fontId="75" fillId="7" borderId="1326" applyNumberFormat="0" applyAlignment="0" applyProtection="0"/>
    <xf numFmtId="0" fontId="3" fillId="9" borderId="1327" applyNumberFormat="0" applyFont="0" applyAlignment="0" applyProtection="0"/>
    <xf numFmtId="0" fontId="88" fillId="13" borderId="1328" applyNumberFormat="0" applyAlignment="0" applyProtection="0"/>
    <xf numFmtId="0" fontId="91" fillId="0" borderId="1329"/>
    <xf numFmtId="0" fontId="96" fillId="53" borderId="1305"/>
    <xf numFmtId="0" fontId="99" fillId="0" borderId="1330" applyNumberFormat="0" applyFill="0" applyAlignment="0" applyProtection="0"/>
    <xf numFmtId="0" fontId="105" fillId="31" borderId="1331" applyNumberFormat="0" applyAlignment="0" applyProtection="0"/>
    <xf numFmtId="0" fontId="106" fillId="31" borderId="1326" applyNumberFormat="0" applyAlignment="0" applyProtection="0"/>
    <xf numFmtId="0" fontId="111" fillId="14" borderId="1326" applyNumberFormat="0" applyAlignment="0" applyProtection="0"/>
    <xf numFmtId="0" fontId="100" fillId="0" borderId="1332" applyNumberFormat="0" applyFill="0" applyAlignment="0" applyProtection="0"/>
    <xf numFmtId="0" fontId="55" fillId="9" borderId="1327" applyNumberFormat="0" applyFont="0" applyAlignment="0" applyProtection="0"/>
    <xf numFmtId="0" fontId="88" fillId="13" borderId="1328" applyNumberFormat="0" applyAlignment="0" applyProtection="0"/>
    <xf numFmtId="0" fontId="100" fillId="0" borderId="1332" applyNumberFormat="0" applyFill="0" applyAlignment="0" applyProtection="0"/>
    <xf numFmtId="0" fontId="91" fillId="0" borderId="1329"/>
    <xf numFmtId="0" fontId="55" fillId="9" borderId="1327" applyNumberFormat="0" applyFont="0" applyAlignment="0" applyProtection="0"/>
    <xf numFmtId="0" fontId="111" fillId="14" borderId="1326" applyNumberFormat="0" applyAlignment="0" applyProtection="0"/>
    <xf numFmtId="0" fontId="100" fillId="0" borderId="1350" applyNumberFormat="0" applyFill="0" applyAlignment="0" applyProtection="0"/>
    <xf numFmtId="0" fontId="111" fillId="14" borderId="1345" applyNumberFormat="0" applyAlignment="0" applyProtection="0"/>
    <xf numFmtId="0" fontId="105" fillId="31" borderId="1349" applyNumberFormat="0" applyAlignment="0" applyProtection="0"/>
    <xf numFmtId="0" fontId="99" fillId="0" borderId="1348" applyNumberFormat="0" applyFill="0" applyAlignment="0" applyProtection="0"/>
    <xf numFmtId="0" fontId="96" fillId="53" borderId="1343"/>
    <xf numFmtId="0" fontId="3" fillId="9" borderId="1346" applyNumberFormat="0" applyFont="0" applyAlignment="0" applyProtection="0"/>
    <xf numFmtId="0" fontId="75" fillId="7" borderId="1345" applyNumberFormat="0" applyAlignment="0" applyProtection="0"/>
    <xf numFmtId="10" fontId="62" fillId="27" borderId="1343" applyNumberFormat="0" applyBorder="0" applyAlignment="0" applyProtection="0"/>
    <xf numFmtId="0" fontId="53" fillId="0" borderId="1343"/>
    <xf numFmtId="0" fontId="40" fillId="13" borderId="1345" applyNumberFormat="0" applyAlignment="0" applyProtection="0"/>
    <xf numFmtId="5" fontId="39" fillId="0" borderId="1325" applyAlignment="0" applyProtection="0"/>
    <xf numFmtId="0" fontId="3" fillId="9" borderId="1346" applyNumberFormat="0" applyFont="0" applyAlignment="0" applyProtection="0"/>
    <xf numFmtId="0" fontId="105" fillId="31" borderId="1349" applyNumberFormat="0" applyAlignment="0" applyProtection="0"/>
    <xf numFmtId="0" fontId="100" fillId="0" borderId="1350" applyNumberFormat="0" applyFill="0" applyAlignment="0" applyProtection="0"/>
    <xf numFmtId="0" fontId="41" fillId="13" borderId="1326" applyNumberFormat="0" applyAlignment="0" applyProtection="0"/>
    <xf numFmtId="0" fontId="111" fillId="14" borderId="1345" applyNumberFormat="0" applyAlignment="0" applyProtection="0"/>
    <xf numFmtId="10" fontId="62" fillId="27" borderId="1351" applyNumberFormat="0" applyBorder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100" fillId="0" borderId="1340" applyNumberFormat="0" applyFill="0" applyAlignment="0" applyProtection="0"/>
    <xf numFmtId="0" fontId="74" fillId="7" borderId="1336" applyNumberFormat="0" applyAlignment="0" applyProtection="0"/>
    <xf numFmtId="0" fontId="41" fillId="13" borderId="1336" applyNumberFormat="0" applyAlignment="0" applyProtection="0"/>
    <xf numFmtId="0" fontId="100" fillId="0" borderId="1340" applyNumberFormat="0" applyFill="0" applyAlignment="0" applyProtection="0"/>
    <xf numFmtId="5" fontId="39" fillId="0" borderId="1344" applyAlignment="0" applyProtection="0"/>
    <xf numFmtId="0" fontId="41" fillId="13" borderId="1345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89" fillId="13" borderId="1338" applyNumberFormat="0" applyAlignment="0" applyProtection="0"/>
    <xf numFmtId="0" fontId="3" fillId="9" borderId="1337" applyNumberFormat="0" applyFon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46" applyNumberFormat="0" applyFon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33" fillId="9" borderId="1327" applyNumberFormat="0" applyFont="0" applyAlignment="0" applyProtection="0"/>
    <xf numFmtId="0" fontId="3" fillId="9" borderId="1327" applyNumberFormat="0" applyFont="0" applyAlignment="0" applyProtection="0"/>
    <xf numFmtId="0" fontId="89" fillId="13" borderId="1328" applyNumberFormat="0" applyAlignment="0" applyProtection="0"/>
    <xf numFmtId="0" fontId="100" fillId="0" borderId="1348" applyNumberFormat="0" applyFill="0" applyAlignment="0" applyProtection="0"/>
    <xf numFmtId="0" fontId="41" fillId="13" borderId="1345" applyNumberFormat="0" applyAlignment="0" applyProtection="0"/>
    <xf numFmtId="0" fontId="3" fillId="9" borderId="1346" applyNumberFormat="0" applyFont="0" applyAlignment="0" applyProtection="0"/>
    <xf numFmtId="0" fontId="41" fillId="13" borderId="1336" applyNumberFormat="0" applyAlignment="0" applyProtection="0"/>
    <xf numFmtId="5" fontId="39" fillId="0" borderId="1335" applyAlignment="0" applyProtection="0"/>
    <xf numFmtId="3" fontId="43" fillId="0" borderId="1351"/>
    <xf numFmtId="0" fontId="88" fillId="13" borderId="1347" applyNumberFormat="0" applyAlignment="0" applyProtection="0"/>
    <xf numFmtId="0" fontId="100" fillId="0" borderId="1330" applyNumberFormat="0" applyFill="0" applyAlignment="0" applyProtection="0"/>
    <xf numFmtId="0" fontId="55" fillId="9" borderId="1346" applyNumberFormat="0" applyFont="0" applyAlignment="0" applyProtection="0"/>
    <xf numFmtId="0" fontId="89" fillId="13" borderId="1328" applyNumberFormat="0" applyAlignment="0" applyProtection="0"/>
    <xf numFmtId="0" fontId="41" fillId="13" borderId="1326" applyNumberFormat="0" applyAlignment="0" applyProtection="0"/>
    <xf numFmtId="0" fontId="74" fillId="7" borderId="1326" applyNumberFormat="0" applyAlignment="0" applyProtection="0"/>
    <xf numFmtId="0" fontId="100" fillId="0" borderId="1330" applyNumberFormat="0" applyFill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3" fillId="9" borderId="1327" applyNumberFormat="0" applyFont="0" applyAlignment="0" applyProtection="0"/>
    <xf numFmtId="0" fontId="100" fillId="0" borderId="1348" applyNumberFormat="0" applyFill="0" applyAlignment="0" applyProtection="0"/>
    <xf numFmtId="0" fontId="106" fillId="31" borderId="1345" applyNumberFormat="0" applyAlignment="0" applyProtection="0"/>
    <xf numFmtId="0" fontId="75" fillId="7" borderId="1336" applyNumberFormat="0" applyAlignment="0" applyProtection="0"/>
    <xf numFmtId="0" fontId="96" fillId="53" borderId="1351"/>
    <xf numFmtId="0" fontId="74" fillId="7" borderId="1345" applyNumberFormat="0" applyAlignment="0" applyProtection="0"/>
    <xf numFmtId="3" fontId="43" fillId="0" borderId="1343"/>
    <xf numFmtId="0" fontId="33" fillId="9" borderId="1346" applyNumberFormat="0" applyFont="0" applyAlignment="0" applyProtection="0"/>
    <xf numFmtId="0" fontId="55" fillId="9" borderId="1346" applyNumberFormat="0" applyFont="0" applyAlignment="0" applyProtection="0"/>
    <xf numFmtId="0" fontId="106" fillId="31" borderId="1345" applyNumberFormat="0" applyAlignment="0" applyProtection="0"/>
    <xf numFmtId="0" fontId="74" fillId="7" borderId="1345" applyNumberFormat="0" applyAlignment="0" applyProtection="0"/>
    <xf numFmtId="0" fontId="89" fillId="13" borderId="1338" applyNumberFormat="0" applyAlignment="0" applyProtection="0"/>
    <xf numFmtId="0" fontId="75" fillId="7" borderId="1336" applyNumberFormat="0" applyAlignment="0" applyProtection="0"/>
    <xf numFmtId="0" fontId="88" fillId="13" borderId="1347" applyNumberFormat="0" applyAlignment="0" applyProtection="0"/>
    <xf numFmtId="0" fontId="74" fillId="7" borderId="1345" applyNumberFormat="0" applyAlignment="0" applyProtection="0"/>
    <xf numFmtId="0" fontId="64" fillId="0" borderId="1315">
      <alignment horizontal="left" vertical="center"/>
    </xf>
    <xf numFmtId="0" fontId="53" fillId="0" borderId="1351"/>
    <xf numFmtId="0" fontId="75" fillId="7" borderId="1345" applyNumberFormat="0" applyAlignment="0" applyProtection="0"/>
    <xf numFmtId="0" fontId="99" fillId="0" borderId="1348" applyNumberFormat="0" applyFill="0" applyAlignment="0" applyProtection="0"/>
    <xf numFmtId="0" fontId="74" fillId="7" borderId="1345" applyNumberFormat="0" applyAlignment="0" applyProtection="0"/>
    <xf numFmtId="0" fontId="40" fillId="13" borderId="1336" applyNumberFormat="0" applyAlignment="0" applyProtection="0"/>
    <xf numFmtId="3" fontId="43" fillId="0" borderId="1333"/>
    <xf numFmtId="0" fontId="53" fillId="0" borderId="1333"/>
    <xf numFmtId="0" fontId="64" fillId="0" borderId="1334">
      <alignment horizontal="left" vertical="center"/>
    </xf>
    <xf numFmtId="10" fontId="62" fillId="27" borderId="1333" applyNumberFormat="0" applyBorder="0" applyAlignment="0" applyProtection="0"/>
    <xf numFmtId="0" fontId="75" fillId="7" borderId="1336" applyNumberFormat="0" applyAlignment="0" applyProtection="0"/>
    <xf numFmtId="0" fontId="33" fillId="9" borderId="1337" applyNumberFormat="0" applyFon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6" fillId="53" borderId="1333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75" fillId="7" borderId="1336" applyNumberFormat="0" applyAlignment="0" applyProtection="0"/>
    <xf numFmtId="0" fontId="40" fillId="13" borderId="1336" applyNumberFormat="0" applyAlignment="0" applyProtection="0"/>
    <xf numFmtId="0" fontId="40" fillId="13" borderId="1336" applyNumberFormat="0" applyAlignment="0" applyProtection="0"/>
    <xf numFmtId="0" fontId="64" fillId="0" borderId="1334">
      <alignment horizontal="left" vertical="center"/>
    </xf>
    <xf numFmtId="0" fontId="3" fillId="9" borderId="1337" applyNumberFormat="0" applyFont="0" applyAlignment="0" applyProtection="0"/>
    <xf numFmtId="0" fontId="99" fillId="0" borderId="1340" applyNumberFormat="0" applyFill="0" applyAlignment="0" applyProtection="0"/>
    <xf numFmtId="0" fontId="64" fillId="0" borderId="1334">
      <alignment horizontal="left" vertical="center"/>
    </xf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75" fillId="7" borderId="1336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88" fillId="13" borderId="1338" applyNumberFormat="0" applyAlignment="0" applyProtection="0"/>
    <xf numFmtId="0" fontId="100" fillId="0" borderId="1342" applyNumberFormat="0" applyFill="0" applyAlignment="0" applyProtection="0"/>
    <xf numFmtId="0" fontId="91" fillId="0" borderId="1339"/>
    <xf numFmtId="0" fontId="55" fillId="9" borderId="1337" applyNumberFormat="0" applyFont="0" applyAlignment="0" applyProtection="0"/>
    <xf numFmtId="0" fontId="111" fillId="14" borderId="1336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15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15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72" applyNumberFormat="0" applyAlignment="0" applyProtection="0"/>
    <xf numFmtId="0" fontId="91" fillId="0" borderId="1375"/>
    <xf numFmtId="0" fontId="100" fillId="0" borderId="1378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40" fillId="13" borderId="1372" applyNumberFormat="0" applyAlignment="0" applyProtection="0"/>
    <xf numFmtId="0" fontId="111" fillId="14" borderId="1372" applyNumberFormat="0" applyAlignment="0" applyProtection="0"/>
    <xf numFmtId="0" fontId="105" fillId="31" borderId="1377" applyNumberFormat="0" applyAlignment="0" applyProtection="0"/>
    <xf numFmtId="0" fontId="99" fillId="0" borderId="1376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74" fillId="7" borderId="1391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3" fillId="9" borderId="1346" applyNumberFormat="0" applyFont="0" applyAlignment="0" applyProtection="0"/>
    <xf numFmtId="0" fontId="40" fillId="13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89" fillId="13" borderId="1365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73" applyNumberFormat="0" applyFont="0" applyAlignment="0" applyProtection="0"/>
    <xf numFmtId="0" fontId="106" fillId="31" borderId="1372" applyNumberFormat="0" applyAlignment="0" applyProtection="0"/>
    <xf numFmtId="0" fontId="88" fillId="13" borderId="1374" applyNumberFormat="0" applyAlignment="0" applyProtection="0"/>
    <xf numFmtId="0" fontId="75" fillId="7" borderId="1372" applyNumberFormat="0" applyAlignment="0" applyProtection="0"/>
    <xf numFmtId="0" fontId="40" fillId="13" borderId="1345" applyNumberFormat="0" applyAlignment="0" applyProtection="0"/>
    <xf numFmtId="0" fontId="89" fillId="13" borderId="1393" applyNumberFormat="0" applyAlignment="0" applyProtection="0"/>
    <xf numFmtId="0" fontId="64" fillId="0" borderId="1352">
      <alignment horizontal="left" vertical="center"/>
    </xf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75" fillId="7" borderId="1391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52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52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91" fillId="0" borderId="1353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100" fillId="0" borderId="1368" applyNumberFormat="0" applyFill="0" applyAlignment="0" applyProtection="0"/>
    <xf numFmtId="0" fontId="111" fillId="14" borderId="1363" applyNumberFormat="0" applyAlignment="0" applyProtection="0"/>
    <xf numFmtId="0" fontId="105" fillId="31" borderId="1367" applyNumberFormat="0" applyAlignment="0" applyProtection="0"/>
    <xf numFmtId="0" fontId="99" fillId="0" borderId="1366" applyNumberFormat="0" applyFill="0" applyAlignment="0" applyProtection="0"/>
    <xf numFmtId="0" fontId="96" fillId="53" borderId="1361"/>
    <xf numFmtId="0" fontId="3" fillId="9" borderId="1364" applyNumberFormat="0" applyFont="0" applyAlignment="0" applyProtection="0"/>
    <xf numFmtId="0" fontId="75" fillId="7" borderId="1363" applyNumberFormat="0" applyAlignment="0" applyProtection="0"/>
    <xf numFmtId="10" fontId="62" fillId="27" borderId="1361" applyNumberFormat="0" applyBorder="0" applyAlignment="0" applyProtection="0"/>
    <xf numFmtId="0" fontId="53" fillId="0" borderId="1361"/>
    <xf numFmtId="0" fontId="40" fillId="13" borderId="1363" applyNumberFormat="0" applyAlignment="0" applyProtection="0"/>
    <xf numFmtId="5" fontId="39" fillId="0" borderId="1344" applyAlignment="0" applyProtection="0"/>
    <xf numFmtId="0" fontId="3" fillId="9" borderId="1364" applyNumberFormat="0" applyFont="0" applyAlignment="0" applyProtection="0"/>
    <xf numFmtId="0" fontId="105" fillId="31" borderId="1367" applyNumberFormat="0" applyAlignment="0" applyProtection="0"/>
    <xf numFmtId="0" fontId="100" fillId="0" borderId="1368" applyNumberFormat="0" applyFill="0" applyAlignment="0" applyProtection="0"/>
    <xf numFmtId="0" fontId="41" fillId="13" borderId="1345" applyNumberFormat="0" applyAlignment="0" applyProtection="0"/>
    <xf numFmtId="0" fontId="111" fillId="14" borderId="1363" applyNumberFormat="0" applyAlignment="0" applyProtection="0"/>
    <xf numFmtId="10" fontId="62" fillId="27" borderId="1369" applyNumberFormat="0" applyBorder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100" fillId="0" borderId="1358" applyNumberFormat="0" applyFill="0" applyAlignment="0" applyProtection="0"/>
    <xf numFmtId="0" fontId="74" fillId="7" borderId="1355" applyNumberFormat="0" applyAlignment="0" applyProtection="0"/>
    <xf numFmtId="0" fontId="41" fillId="13" borderId="1355" applyNumberFormat="0" applyAlignment="0" applyProtection="0"/>
    <xf numFmtId="0" fontId="100" fillId="0" borderId="1358" applyNumberFormat="0" applyFill="0" applyAlignment="0" applyProtection="0"/>
    <xf numFmtId="5" fontId="39" fillId="0" borderId="1362" applyAlignment="0" applyProtection="0"/>
    <xf numFmtId="0" fontId="41" fillId="13" borderId="1363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89" fillId="13" borderId="1357" applyNumberFormat="0" applyAlignment="0" applyProtection="0"/>
    <xf numFmtId="0" fontId="3" fillId="9" borderId="1356" applyNumberFormat="0" applyFon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64" applyNumberFormat="0" applyFon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89" fillId="13" borderId="1347" applyNumberFormat="0" applyAlignment="0" applyProtection="0"/>
    <xf numFmtId="0" fontId="100" fillId="0" borderId="1366" applyNumberFormat="0" applyFill="0" applyAlignment="0" applyProtection="0"/>
    <xf numFmtId="0" fontId="41" fillId="13" borderId="1363" applyNumberFormat="0" applyAlignment="0" applyProtection="0"/>
    <xf numFmtId="0" fontId="3" fillId="9" borderId="1364" applyNumberFormat="0" applyFont="0" applyAlignment="0" applyProtection="0"/>
    <xf numFmtId="0" fontId="41" fillId="13" borderId="1355" applyNumberFormat="0" applyAlignment="0" applyProtection="0"/>
    <xf numFmtId="5" fontId="39" fillId="0" borderId="1354" applyAlignment="0" applyProtection="0"/>
    <xf numFmtId="3" fontId="43" fillId="0" borderId="1369"/>
    <xf numFmtId="0" fontId="88" fillId="13" borderId="1365" applyNumberFormat="0" applyAlignment="0" applyProtection="0"/>
    <xf numFmtId="0" fontId="100" fillId="0" borderId="1348" applyNumberFormat="0" applyFill="0" applyAlignment="0" applyProtection="0"/>
    <xf numFmtId="0" fontId="55" fillId="9" borderId="1364" applyNumberFormat="0" applyFont="0" applyAlignment="0" applyProtection="0"/>
    <xf numFmtId="0" fontId="89" fillId="13" borderId="1347" applyNumberFormat="0" applyAlignment="0" applyProtection="0"/>
    <xf numFmtId="0" fontId="41" fillId="13" borderId="1345" applyNumberFormat="0" applyAlignment="0" applyProtection="0"/>
    <xf numFmtId="0" fontId="74" fillId="7" borderId="1345" applyNumberFormat="0" applyAlignment="0" applyProtection="0"/>
    <xf numFmtId="0" fontId="100" fillId="0" borderId="1348" applyNumberFormat="0" applyFill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3" fillId="9" borderId="1346" applyNumberFormat="0" applyFont="0" applyAlignment="0" applyProtection="0"/>
    <xf numFmtId="0" fontId="100" fillId="0" borderId="1366" applyNumberFormat="0" applyFill="0" applyAlignment="0" applyProtection="0"/>
    <xf numFmtId="0" fontId="106" fillId="31" borderId="1363" applyNumberFormat="0" applyAlignment="0" applyProtection="0"/>
    <xf numFmtId="0" fontId="75" fillId="7" borderId="1355" applyNumberFormat="0" applyAlignment="0" applyProtection="0"/>
    <xf numFmtId="0" fontId="96" fillId="53" borderId="1369"/>
    <xf numFmtId="0" fontId="74" fillId="7" borderId="1363" applyNumberFormat="0" applyAlignment="0" applyProtection="0"/>
    <xf numFmtId="3" fontId="43" fillId="0" borderId="1361"/>
    <xf numFmtId="0" fontId="33" fillId="9" borderId="1364" applyNumberFormat="0" applyFont="0" applyAlignment="0" applyProtection="0"/>
    <xf numFmtId="0" fontId="55" fillId="9" borderId="1364" applyNumberFormat="0" applyFont="0" applyAlignment="0" applyProtection="0"/>
    <xf numFmtId="0" fontId="106" fillId="31" borderId="1363" applyNumberFormat="0" applyAlignment="0" applyProtection="0"/>
    <xf numFmtId="0" fontId="74" fillId="7" borderId="1363" applyNumberFormat="0" applyAlignment="0" applyProtection="0"/>
    <xf numFmtId="0" fontId="89" fillId="13" borderId="1357" applyNumberFormat="0" applyAlignment="0" applyProtection="0"/>
    <xf numFmtId="0" fontId="75" fillId="7" borderId="1355" applyNumberFormat="0" applyAlignment="0" applyProtection="0"/>
    <xf numFmtId="0" fontId="88" fillId="13" borderId="1365" applyNumberFormat="0" applyAlignment="0" applyProtection="0"/>
    <xf numFmtId="0" fontId="74" fillId="7" borderId="1363" applyNumberFormat="0" applyAlignment="0" applyProtection="0"/>
    <xf numFmtId="0" fontId="53" fillId="0" borderId="1369"/>
    <xf numFmtId="0" fontId="75" fillId="7" borderId="1363" applyNumberFormat="0" applyAlignment="0" applyProtection="0"/>
    <xf numFmtId="0" fontId="99" fillId="0" borderId="1366" applyNumberFormat="0" applyFill="0" applyAlignment="0" applyProtection="0"/>
    <xf numFmtId="0" fontId="74" fillId="7" borderId="1363" applyNumberFormat="0" applyAlignment="0" applyProtection="0"/>
    <xf numFmtId="0" fontId="40" fillId="13" borderId="1355" applyNumberFormat="0" applyAlignment="0" applyProtection="0"/>
    <xf numFmtId="3" fontId="43" fillId="0" borderId="1351"/>
    <xf numFmtId="0" fontId="53" fillId="0" borderId="1351"/>
    <xf numFmtId="0" fontId="64" fillId="0" borderId="1352">
      <alignment horizontal="left" vertical="center"/>
    </xf>
    <xf numFmtId="10" fontId="62" fillId="27" borderId="1351" applyNumberFormat="0" applyBorder="0" applyAlignment="0" applyProtection="0"/>
    <xf numFmtId="0" fontId="75" fillId="7" borderId="1355" applyNumberFormat="0" applyAlignment="0" applyProtection="0"/>
    <xf numFmtId="0" fontId="33" fillId="9" borderId="1356" applyNumberFormat="0" applyFon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6" fillId="53" borderId="1351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75" fillId="7" borderId="1355" applyNumberFormat="0" applyAlignment="0" applyProtection="0"/>
    <xf numFmtId="0" fontId="40" fillId="13" borderId="1355" applyNumberFormat="0" applyAlignment="0" applyProtection="0"/>
    <xf numFmtId="0" fontId="40" fillId="13" borderId="1355" applyNumberFormat="0" applyAlignment="0" applyProtection="0"/>
    <xf numFmtId="0" fontId="64" fillId="0" borderId="1352">
      <alignment horizontal="left" vertical="center"/>
    </xf>
    <xf numFmtId="0" fontId="3" fillId="9" borderId="1356" applyNumberFormat="0" applyFont="0" applyAlignment="0" applyProtection="0"/>
    <xf numFmtId="0" fontId="99" fillId="0" borderId="1358" applyNumberFormat="0" applyFill="0" applyAlignment="0" applyProtection="0"/>
    <xf numFmtId="0" fontId="64" fillId="0" borderId="1352">
      <alignment horizontal="left" vertical="center"/>
    </xf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75" fillId="7" borderId="1355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88" fillId="13" borderId="1357" applyNumberFormat="0" applyAlignment="0" applyProtection="0"/>
    <xf numFmtId="0" fontId="100" fillId="0" borderId="1360" applyNumberFormat="0" applyFill="0" applyAlignment="0" applyProtection="0"/>
    <xf numFmtId="0" fontId="91" fillId="0" borderId="1353"/>
    <xf numFmtId="0" fontId="55" fillId="9" borderId="1356" applyNumberFormat="0" applyFont="0" applyAlignment="0" applyProtection="0"/>
    <xf numFmtId="0" fontId="111" fillId="14" borderId="1355" applyNumberFormat="0" applyAlignment="0" applyProtection="0"/>
    <xf numFmtId="0" fontId="89" fillId="13" borderId="1365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99" fillId="0" borderId="1376" applyNumberFormat="0" applyFill="0" applyAlignment="0" applyProtection="0"/>
    <xf numFmtId="0" fontId="64" fillId="0" borderId="1370">
      <alignment horizontal="left" vertical="center"/>
    </xf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75" fillId="7" borderId="1372" applyNumberFormat="0" applyAlignment="0" applyProtection="0"/>
    <xf numFmtId="0" fontId="3" fillId="9" borderId="1373" applyNumberFormat="0" applyFont="0" applyAlignment="0" applyProtection="0"/>
    <xf numFmtId="0" fontId="88" fillId="13" borderId="1374" applyNumberFormat="0" applyAlignment="0" applyProtection="0"/>
    <xf numFmtId="0" fontId="91" fillId="0" borderId="1375"/>
    <xf numFmtId="0" fontId="99" fillId="0" borderId="1376" applyNumberFormat="0" applyFill="0" applyAlignment="0" applyProtection="0"/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111" fillId="14" borderId="1372" applyNumberFormat="0" applyAlignment="0" applyProtection="0"/>
    <xf numFmtId="0" fontId="100" fillId="0" borderId="1378" applyNumberFormat="0" applyFill="0" applyAlignment="0" applyProtection="0"/>
    <xf numFmtId="0" fontId="55" fillId="9" borderId="1373" applyNumberFormat="0" applyFont="0" applyAlignment="0" applyProtection="0"/>
    <xf numFmtId="0" fontId="88" fillId="13" borderId="1374" applyNumberFormat="0" applyAlignment="0" applyProtection="0"/>
    <xf numFmtId="0" fontId="100" fillId="0" borderId="1378" applyNumberFormat="0" applyFill="0" applyAlignment="0" applyProtection="0"/>
    <xf numFmtId="0" fontId="91" fillId="0" borderId="1375"/>
    <xf numFmtId="0" fontId="55" fillId="9" borderId="1373" applyNumberFormat="0" applyFont="0" applyAlignment="0" applyProtection="0"/>
    <xf numFmtId="0" fontId="111" fillId="14" borderId="1372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89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89" applyNumberFormat="0" applyBorder="0" applyAlignment="0" applyProtection="0"/>
    <xf numFmtId="0" fontId="53" fillId="0" borderId="1389"/>
    <xf numFmtId="0" fontId="40" fillId="13" borderId="1391" applyNumberFormat="0" applyAlignment="0" applyProtection="0"/>
    <xf numFmtId="5" fontId="39" fillId="0" borderId="1371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72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100" fillId="0" borderId="1386" applyNumberFormat="0" applyFill="0" applyAlignment="0" applyProtection="0"/>
    <xf numFmtId="0" fontId="74" fillId="7" borderId="1382" applyNumberFormat="0" applyAlignment="0" applyProtection="0"/>
    <xf numFmtId="0" fontId="41" fillId="13" borderId="1382" applyNumberFormat="0" applyAlignment="0" applyProtection="0"/>
    <xf numFmtId="0" fontId="100" fillId="0" borderId="1386" applyNumberFormat="0" applyFill="0" applyAlignment="0" applyProtection="0"/>
    <xf numFmtId="5" fontId="39" fillId="0" borderId="1390" applyAlignment="0" applyProtection="0"/>
    <xf numFmtId="0" fontId="41" fillId="13" borderId="1391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89" fillId="13" borderId="1384" applyNumberFormat="0" applyAlignment="0" applyProtection="0"/>
    <xf numFmtId="0" fontId="3" fillId="9" borderId="1383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33" fillId="9" borderId="1373" applyNumberFormat="0" applyFont="0" applyAlignment="0" applyProtection="0"/>
    <xf numFmtId="0" fontId="3" fillId="9" borderId="1373" applyNumberFormat="0" applyFont="0" applyAlignment="0" applyProtection="0"/>
    <xf numFmtId="0" fontId="89" fillId="13" borderId="1374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82" applyNumberFormat="0" applyAlignment="0" applyProtection="0"/>
    <xf numFmtId="5" fontId="39" fillId="0" borderId="1381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76" applyNumberFormat="0" applyFill="0" applyAlignment="0" applyProtection="0"/>
    <xf numFmtId="0" fontId="55" fillId="9" borderId="1392" applyNumberFormat="0" applyFont="0" applyAlignment="0" applyProtection="0"/>
    <xf numFmtId="0" fontId="89" fillId="13" borderId="1374" applyNumberFormat="0" applyAlignment="0" applyProtection="0"/>
    <xf numFmtId="0" fontId="41" fillId="13" borderId="1372" applyNumberFormat="0" applyAlignment="0" applyProtection="0"/>
    <xf numFmtId="0" fontId="74" fillId="7" borderId="1372" applyNumberFormat="0" applyAlignment="0" applyProtection="0"/>
    <xf numFmtId="0" fontId="100" fillId="0" borderId="1376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73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82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89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84" applyNumberFormat="0" applyAlignment="0" applyProtection="0"/>
    <xf numFmtId="0" fontId="75" fillId="7" borderId="1382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82" applyNumberFormat="0" applyAlignment="0" applyProtection="0"/>
    <xf numFmtId="3" fontId="43" fillId="0" borderId="1379"/>
    <xf numFmtId="0" fontId="53" fillId="0" borderId="1379"/>
    <xf numFmtId="0" fontId="64" fillId="0" borderId="1380">
      <alignment horizontal="left" vertical="center"/>
    </xf>
    <xf numFmtId="10" fontId="62" fillId="27" borderId="1379" applyNumberFormat="0" applyBorder="0" applyAlignment="0" applyProtection="0"/>
    <xf numFmtId="0" fontId="75" fillId="7" borderId="1382" applyNumberFormat="0" applyAlignment="0" applyProtection="0"/>
    <xf numFmtId="0" fontId="33" fillId="9" borderId="1383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6" fillId="53" borderId="1379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75" fillId="7" borderId="1382" applyNumberFormat="0" applyAlignment="0" applyProtection="0"/>
    <xf numFmtId="0" fontId="40" fillId="13" borderId="1382" applyNumberFormat="0" applyAlignment="0" applyProtection="0"/>
    <xf numFmtId="0" fontId="40" fillId="13" borderId="1382" applyNumberFormat="0" applyAlignment="0" applyProtection="0"/>
    <xf numFmtId="0" fontId="64" fillId="0" borderId="1380">
      <alignment horizontal="left" vertical="center"/>
    </xf>
    <xf numFmtId="0" fontId="3" fillId="9" borderId="1383" applyNumberFormat="0" applyFont="0" applyAlignment="0" applyProtection="0"/>
    <xf numFmtId="0" fontId="99" fillId="0" borderId="1386" applyNumberFormat="0" applyFill="0" applyAlignment="0" applyProtection="0"/>
    <xf numFmtId="0" fontId="64" fillId="0" borderId="1380">
      <alignment horizontal="left" vertical="center"/>
    </xf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75" fillId="7" borderId="1382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88" fillId="13" borderId="1384" applyNumberFormat="0" applyAlignment="0" applyProtection="0"/>
    <xf numFmtId="0" fontId="100" fillId="0" borderId="1388" applyNumberFormat="0" applyFill="0" applyAlignment="0" applyProtection="0"/>
    <xf numFmtId="0" fontId="91" fillId="0" borderId="1385"/>
    <xf numFmtId="0" fontId="55" fillId="9" borderId="1383" applyNumberFormat="0" applyFont="0" applyAlignment="0" applyProtection="0"/>
    <xf numFmtId="0" fontId="111" fillId="14" borderId="1382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5" fontId="39" fillId="0" borderId="1398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2" fillId="27" borderId="1397" applyNumberFormat="0" applyBorder="0" applyAlignment="0" applyProtection="0"/>
    <xf numFmtId="0" fontId="64" fillId="0" borderId="1399">
      <alignment horizontal="left" vertical="center"/>
    </xf>
    <xf numFmtId="0" fontId="1" fillId="0" borderId="0"/>
    <xf numFmtId="0" fontId="1" fillId="0" borderId="0"/>
    <xf numFmtId="0" fontId="1" fillId="0" borderId="0"/>
    <xf numFmtId="181" fontId="53" fillId="0" borderId="13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1385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" fillId="0" borderId="0"/>
    <xf numFmtId="0" fontId="59" fillId="0" borderId="30">
      <protection locked="0"/>
    </xf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31" fillId="0" borderId="22" applyNumberFormat="0" applyAlignment="0" applyProtection="0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5" fontId="39" fillId="0" borderId="1398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138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3" fillId="9" borderId="1428" applyNumberFormat="0" applyFont="0" applyAlignment="0" applyProtection="0"/>
    <xf numFmtId="0" fontId="99" fillId="0" borderId="1494" applyNumberFormat="0" applyFill="0" applyAlignment="0" applyProtection="0"/>
    <xf numFmtId="0" fontId="64" fillId="0" borderId="1480">
      <alignment horizontal="left" vertical="center"/>
    </xf>
    <xf numFmtId="0" fontId="55" fillId="9" borderId="1437" applyNumberFormat="0" applyFont="0" applyAlignment="0" applyProtection="0"/>
    <xf numFmtId="0" fontId="74" fillId="7" borderId="1481" applyNumberFormat="0" applyAlignment="0" applyProtection="0"/>
    <xf numFmtId="0" fontId="106" fillId="31" borderId="1436" applyNumberFormat="0" applyAlignment="0" applyProtection="0"/>
    <xf numFmtId="0" fontId="74" fillId="7" borderId="1589" applyNumberFormat="0" applyAlignment="0" applyProtection="0"/>
    <xf numFmtId="0" fontId="53" fillId="0" borderId="1488"/>
    <xf numFmtId="0" fontId="96" fillId="53" borderId="1434"/>
    <xf numFmtId="0" fontId="75" fillId="7" borderId="1535" applyNumberFormat="0" applyAlignment="0" applyProtection="0"/>
    <xf numFmtId="0" fontId="100" fillId="0" borderId="1431" applyNumberFormat="0" applyFill="0" applyAlignment="0" applyProtection="0"/>
    <xf numFmtId="0" fontId="74" fillId="7" borderId="1481" applyNumberFormat="0" applyAlignment="0" applyProtection="0"/>
    <xf numFmtId="0" fontId="3" fillId="9" borderId="1482" applyNumberFormat="0" applyFont="0" applyAlignment="0" applyProtection="0"/>
    <xf numFmtId="0" fontId="55" fillId="9" borderId="1482" applyNumberFormat="0" applyFont="0" applyAlignment="0" applyProtection="0"/>
    <xf numFmtId="0" fontId="3" fillId="9" borderId="1482" applyNumberFormat="0" applyFont="0" applyAlignment="0" applyProtection="0"/>
    <xf numFmtId="5" fontId="39" fillId="0" borderId="1398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100" fillId="0" borderId="1442" applyNumberFormat="0" applyFill="0" applyAlignment="0" applyProtection="0"/>
    <xf numFmtId="0" fontId="111" fillId="14" borderId="1436" applyNumberFormat="0" applyAlignment="0" applyProtection="0"/>
    <xf numFmtId="0" fontId="105" fillId="31" borderId="1441" applyNumberFormat="0" applyAlignment="0" applyProtection="0"/>
    <xf numFmtId="0" fontId="99" fillId="0" borderId="1440" applyNumberFormat="0" applyFill="0" applyAlignment="0" applyProtection="0"/>
    <xf numFmtId="0" fontId="3" fillId="9" borderId="1590" applyNumberFormat="0" applyFont="0" applyAlignment="0" applyProtection="0"/>
    <xf numFmtId="0" fontId="55" fillId="9" borderId="1545" applyNumberFormat="0" applyFont="0" applyAlignment="0" applyProtection="0"/>
    <xf numFmtId="0" fontId="96" fillId="53" borderId="1542"/>
    <xf numFmtId="0" fontId="41" fillId="13" borderId="1481" applyNumberFormat="0" applyAlignment="0" applyProtection="0"/>
    <xf numFmtId="0" fontId="88" fillId="13" borderId="1438" applyNumberFormat="0" applyAlignment="0" applyProtection="0"/>
    <xf numFmtId="0" fontId="3" fillId="9" borderId="1437" applyNumberFormat="0" applyFont="0" applyAlignment="0" applyProtection="0"/>
    <xf numFmtId="0" fontId="74" fillId="7" borderId="1589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5" fillId="7" borderId="1436" applyNumberFormat="0" applyAlignment="0" applyProtection="0"/>
    <xf numFmtId="10" fontId="62" fillId="27" borderId="1434" applyNumberFormat="0" applyBorder="0" applyAlignment="0" applyProtection="0"/>
    <xf numFmtId="0" fontId="33" fillId="9" borderId="1482" applyNumberFormat="0" applyFont="0" applyAlignment="0" applyProtection="0"/>
    <xf numFmtId="0" fontId="53" fillId="0" borderId="1434"/>
    <xf numFmtId="3" fontId="43" fillId="0" borderId="1434"/>
    <xf numFmtId="0" fontId="40" fillId="13" borderId="1436" applyNumberFormat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105" fillId="31" borderId="1495" applyNumberFormat="0" applyAlignment="0" applyProtection="0"/>
    <xf numFmtId="0" fontId="100" fillId="0" borderId="1496" applyNumberFormat="0" applyFill="0" applyAlignment="0" applyProtection="0"/>
    <xf numFmtId="5" fontId="39" fillId="0" borderId="1398" applyAlignment="0" applyProtection="0"/>
    <xf numFmtId="0" fontId="55" fillId="9" borderId="1482" applyNumberFormat="0" applyFont="0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0" fontId="74" fillId="7" borderId="1499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10" fontId="62" fillId="27" borderId="1533" applyNumberFormat="0" applyBorder="0" applyAlignment="0" applyProtection="0"/>
    <xf numFmtId="0" fontId="105" fillId="31" borderId="1594" applyNumberFormat="0" applyAlignment="0" applyProtection="0"/>
    <xf numFmtId="0" fontId="89" fillId="13" borderId="1591" applyNumberFormat="0" applyAlignment="0" applyProtection="0"/>
    <xf numFmtId="0" fontId="88" fillId="13" borderId="1537" applyNumberFormat="0" applyAlignment="0" applyProtection="0"/>
    <xf numFmtId="0" fontId="55" fillId="9" borderId="1428" applyNumberFormat="0" applyFont="0" applyAlignment="0" applyProtection="0"/>
    <xf numFmtId="0" fontId="64" fillId="0" borderId="1588">
      <alignment horizontal="left" vertical="center"/>
    </xf>
    <xf numFmtId="10" fontId="62" fillId="27" borderId="1542" applyNumberFormat="0" applyBorder="0" applyAlignment="0" applyProtection="0"/>
    <xf numFmtId="0" fontId="33" fillId="9" borderId="1590" applyNumberFormat="0" applyFont="0" applyAlignment="0" applyProtection="0"/>
    <xf numFmtId="0" fontId="100" fillId="0" borderId="1433" applyNumberFormat="0" applyFill="0" applyAlignment="0" applyProtection="0"/>
    <xf numFmtId="0" fontId="41" fillId="13" borderId="1427" applyNumberFormat="0" applyAlignment="0" applyProtection="0"/>
    <xf numFmtId="0" fontId="106" fillId="31" borderId="1427" applyNumberFormat="0" applyAlignment="0" applyProtection="0"/>
    <xf numFmtId="0" fontId="89" fillId="13" borderId="1429" applyNumberFormat="0" applyAlignment="0" applyProtection="0"/>
    <xf numFmtId="0" fontId="105" fillId="31" borderId="1432" applyNumberFormat="0" applyAlignment="0" applyProtection="0"/>
    <xf numFmtId="0" fontId="75" fillId="7" borderId="1607" applyNumberFormat="0" applyAlignment="0" applyProtection="0"/>
    <xf numFmtId="0" fontId="91" fillId="0" borderId="1538"/>
    <xf numFmtId="5" fontId="39" fillId="0" borderId="1398" applyAlignment="0" applyProtection="0"/>
    <xf numFmtId="0" fontId="74" fillId="7" borderId="1589" applyNumberFormat="0" applyAlignment="0" applyProtection="0"/>
    <xf numFmtId="0" fontId="91" fillId="0" borderId="1430"/>
    <xf numFmtId="0" fontId="106" fillId="31" borderId="1544" applyNumberFormat="0" applyAlignment="0" applyProtection="0"/>
    <xf numFmtId="0" fontId="88" fillId="13" borderId="1546" applyNumberFormat="0" applyAlignment="0" applyProtection="0"/>
    <xf numFmtId="0" fontId="3" fillId="9" borderId="1545" applyNumberFormat="0" applyFont="0" applyAlignment="0" applyProtection="0"/>
    <xf numFmtId="0" fontId="74" fillId="7" borderId="1589" applyNumberFormat="0" applyAlignment="0" applyProtection="0"/>
    <xf numFmtId="0" fontId="75" fillId="7" borderId="1544" applyNumberFormat="0" applyAlignment="0" applyProtection="0"/>
    <xf numFmtId="0" fontId="64" fillId="0" borderId="1543">
      <alignment horizontal="left" vertical="center"/>
    </xf>
    <xf numFmtId="3" fontId="43" fillId="0" borderId="1542"/>
    <xf numFmtId="0" fontId="40" fillId="13" borderId="1544" applyNumberFormat="0" applyAlignment="0" applyProtection="0"/>
    <xf numFmtId="0" fontId="53" fillId="0" borderId="1596"/>
    <xf numFmtId="0" fontId="99" fillId="0" borderId="1602" applyNumberFormat="0" applyFill="0" applyAlignment="0" applyProtection="0"/>
    <xf numFmtId="0" fontId="100" fillId="0" borderId="1604" applyNumberFormat="0" applyFill="0" applyAlignment="0" applyProtection="0"/>
    <xf numFmtId="0" fontId="55" fillId="9" borderId="1590" applyNumberFormat="0" applyFont="0" applyAlignment="0" applyProtection="0"/>
    <xf numFmtId="0" fontId="40" fillId="13" borderId="1481" applyNumberFormat="0" applyAlignment="0" applyProtection="0"/>
    <xf numFmtId="181" fontId="53" fillId="0" borderId="1397"/>
    <xf numFmtId="0" fontId="74" fillId="7" borderId="1607" applyNumberFormat="0" applyAlignment="0" applyProtection="0"/>
    <xf numFmtId="0" fontId="75" fillId="7" borderId="1553" applyNumberFormat="0" applyAlignment="0" applyProtection="0"/>
    <xf numFmtId="0" fontId="74" fillId="7" borderId="1535" applyNumberFormat="0" applyAlignment="0" applyProtection="0"/>
    <xf numFmtId="0" fontId="100" fillId="0" borderId="1539" applyNumberFormat="0" applyFill="0" applyAlignment="0" applyProtection="0"/>
    <xf numFmtId="0" fontId="89" fillId="13" borderId="1429" applyNumberFormat="0" applyAlignment="0" applyProtection="0"/>
    <xf numFmtId="0" fontId="88" fillId="13" borderId="1429" applyNumberFormat="0" applyAlignment="0" applyProtection="0"/>
    <xf numFmtId="0" fontId="3" fillId="9" borderId="1428" applyNumberFormat="0" applyFont="0" applyAlignment="0" applyProtection="0"/>
    <xf numFmtId="0" fontId="64" fillId="0" borderId="1399">
      <alignment horizontal="left" vertical="center"/>
    </xf>
    <xf numFmtId="0" fontId="33" fillId="9" borderId="1428" applyNumberFormat="0" applyFon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40" fillId="13" borderId="1589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181" fontId="53" fillId="0" borderId="1533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10" fontId="62" fillId="27" borderId="1425" applyNumberFormat="0" applyBorder="0" applyAlignment="0" applyProtection="0"/>
    <xf numFmtId="0" fontId="3" fillId="9" borderId="1482" applyNumberFormat="0" applyFont="0" applyAlignment="0" applyProtection="0"/>
    <xf numFmtId="0" fontId="64" fillId="0" borderId="1426">
      <alignment horizontal="left" vertical="center"/>
    </xf>
    <xf numFmtId="0" fontId="75" fillId="7" borderId="1607" applyNumberFormat="0" applyAlignment="0" applyProtection="0"/>
    <xf numFmtId="181" fontId="53" fillId="0" borderId="1425"/>
    <xf numFmtId="0" fontId="40" fillId="13" borderId="1535" applyNumberFormat="0" applyAlignment="0" applyProtection="0"/>
    <xf numFmtId="0" fontId="40" fillId="13" borderId="1598" applyNumberFormat="0" applyAlignment="0" applyProtection="0"/>
    <xf numFmtId="3" fontId="43" fillId="0" borderId="1596"/>
    <xf numFmtId="0" fontId="3" fillId="9" borderId="1599" applyNumberFormat="0" applyFon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5" fontId="39" fillId="0" borderId="1398" applyAlignment="0" applyProtection="0"/>
    <xf numFmtId="0" fontId="91" fillId="0" borderId="1592"/>
    <xf numFmtId="0" fontId="100" fillId="0" borderId="1485" applyNumberFormat="0" applyFill="0" applyAlignment="0" applyProtection="0"/>
    <xf numFmtId="0" fontId="105" fillId="31" borderId="1486" applyNumberFormat="0" applyAlignment="0" applyProtection="0"/>
    <xf numFmtId="0" fontId="89" fillId="13" borderId="1483" applyNumberFormat="0" applyAlignment="0" applyProtection="0"/>
    <xf numFmtId="0" fontId="106" fillId="31" borderId="1481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10" fontId="62" fillId="27" borderId="1596" applyNumberFormat="0" applyBorder="0" applyAlignment="0" applyProtection="0"/>
    <xf numFmtId="10" fontId="62" fillId="27" borderId="1587" applyNumberFormat="0" applyBorder="0" applyAlignment="0" applyProtection="0"/>
    <xf numFmtId="0" fontId="75" fillId="7" borderId="1499" applyNumberFormat="0" applyAlignment="0" applyProtection="0"/>
    <xf numFmtId="0" fontId="89" fillId="13" borderId="1501" applyNumberFormat="0" applyAlignment="0" applyProtection="0"/>
    <xf numFmtId="0" fontId="74" fillId="7" borderId="1553" applyNumberFormat="0" applyAlignment="0" applyProtection="0"/>
    <xf numFmtId="0" fontId="40" fillId="13" borderId="1427" applyNumberFormat="0" applyAlignment="0" applyProtection="0"/>
    <xf numFmtId="0" fontId="99" fillId="0" borderId="1539" applyNumberFormat="0" applyFill="0" applyAlignment="0" applyProtection="0"/>
    <xf numFmtId="0" fontId="55" fillId="9" borderId="1536" applyNumberFormat="0" applyFont="0" applyAlignment="0" applyProtection="0"/>
    <xf numFmtId="0" fontId="100" fillId="0" borderId="1550" applyNumberFormat="0" applyFill="0" applyAlignment="0" applyProtection="0"/>
    <xf numFmtId="0" fontId="99" fillId="0" borderId="1548" applyNumberFormat="0" applyFill="0" applyAlignment="0" applyProtection="0"/>
    <xf numFmtId="0" fontId="53" fillId="0" borderId="1542"/>
    <xf numFmtId="0" fontId="105" fillId="31" borderId="1603" applyNumberFormat="0" applyAlignment="0" applyProtection="0"/>
    <xf numFmtId="0" fontId="40" fillId="13" borderId="1490" applyNumberFormat="0" applyAlignment="0" applyProtection="0"/>
    <xf numFmtId="3" fontId="43" fillId="0" borderId="1488"/>
    <xf numFmtId="0" fontId="64" fillId="0" borderId="1489">
      <alignment horizontal="left" vertical="center"/>
    </xf>
    <xf numFmtId="0" fontId="75" fillId="7" borderId="1490" applyNumberFormat="0" applyAlignment="0" applyProtection="0"/>
    <xf numFmtId="0" fontId="74" fillId="7" borderId="1535" applyNumberFormat="0" applyAlignment="0" applyProtection="0"/>
    <xf numFmtId="0" fontId="3" fillId="9" borderId="1590" applyNumberFormat="0" applyFon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6" fillId="53" borderId="1596"/>
    <xf numFmtId="0" fontId="55" fillId="9" borderId="1599" applyNumberFormat="0" applyFont="0" applyAlignment="0" applyProtection="0"/>
    <xf numFmtId="0" fontId="91" fillId="0" borderId="1493"/>
    <xf numFmtId="0" fontId="106" fillId="31" borderId="1490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91" fillId="0" borderId="1385"/>
    <xf numFmtId="0" fontId="74" fillId="7" borderId="1535" applyNumberFormat="0" applyAlignment="0" applyProtection="0"/>
    <xf numFmtId="5" fontId="39" fillId="0" borderId="1398" applyAlignment="0" applyProtection="0"/>
    <xf numFmtId="0" fontId="91" fillId="0" borderId="1484"/>
    <xf numFmtId="0" fontId="55" fillId="9" borderId="1536" applyNumberFormat="0" applyFon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74" fillId="7" borderId="1535" applyNumberFormat="0" applyAlignment="0" applyProtection="0"/>
    <xf numFmtId="0" fontId="89" fillId="13" borderId="1609" applyNumberFormat="0" applyAlignment="0" applyProtection="0"/>
    <xf numFmtId="0" fontId="75" fillId="7" borderId="1553" applyNumberFormat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11" fillId="14" borderId="1490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33" fillId="9" borderId="1536" applyNumberFormat="0" applyFont="0" applyAlignment="0" applyProtection="0"/>
    <xf numFmtId="10" fontId="62" fillId="27" borderId="1488" applyNumberFormat="0" applyBorder="0" applyAlignment="0" applyProtection="0"/>
    <xf numFmtId="0" fontId="64" fillId="0" borderId="1534">
      <alignment horizontal="left" vertical="center"/>
    </xf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00" fillId="0" borderId="1593" applyNumberFormat="0" applyFill="0" applyAlignment="0" applyProtection="0"/>
    <xf numFmtId="0" fontId="88" fillId="13" borderId="1483" applyNumberFormat="0" applyAlignment="0" applyProtection="0"/>
    <xf numFmtId="0" fontId="91" fillId="0" borderId="1547"/>
    <xf numFmtId="0" fontId="41" fillId="13" borderId="1535" applyNumberFormat="0" applyAlignment="0" applyProtection="0"/>
    <xf numFmtId="0" fontId="106" fillId="31" borderId="1535" applyNumberFormat="0" applyAlignment="0" applyProtection="0"/>
    <xf numFmtId="0" fontId="89" fillId="13" borderId="1537" applyNumberFormat="0" applyAlignment="0" applyProtection="0"/>
    <xf numFmtId="0" fontId="105" fillId="31" borderId="1540" applyNumberFormat="0" applyAlignment="0" applyProtection="0"/>
    <xf numFmtId="0" fontId="64" fillId="0" borderId="1597">
      <alignment horizontal="left" vertical="center"/>
    </xf>
    <xf numFmtId="0" fontId="74" fillId="7" borderId="1589" applyNumberFormat="0" applyAlignment="0" applyProtection="0"/>
    <xf numFmtId="0" fontId="75" fillId="7" borderId="1598" applyNumberFormat="0" applyAlignment="0" applyProtection="0"/>
    <xf numFmtId="0" fontId="89" fillId="13" borderId="1537" applyNumberFormat="0" applyAlignment="0" applyProtection="0"/>
    <xf numFmtId="0" fontId="74" fillId="7" borderId="1481" applyNumberFormat="0" applyAlignment="0" applyProtection="0"/>
    <xf numFmtId="0" fontId="40" fillId="13" borderId="1445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481" applyNumberFormat="0" applyAlignment="0" applyProtection="0"/>
    <xf numFmtId="0" fontId="74" fillId="7" borderId="1427" applyNumberFormat="0" applyAlignment="0" applyProtection="0"/>
    <xf numFmtId="0" fontId="111" fillId="14" borderId="1427" applyNumberFormat="0" applyAlignment="0" applyProtection="0"/>
    <xf numFmtId="0" fontId="55" fillId="9" borderId="1428" applyNumberFormat="0" applyFont="0" applyAlignment="0" applyProtection="0"/>
    <xf numFmtId="0" fontId="99" fillId="0" borderId="1431" applyNumberFormat="0" applyFill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111" fillId="14" borderId="1544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481" applyNumberFormat="0" applyAlignment="0" applyProtection="0"/>
    <xf numFmtId="0" fontId="91" fillId="0" borderId="1439"/>
    <xf numFmtId="0" fontId="3" fillId="9" borderId="1536" applyNumberFormat="0" applyFont="0" applyAlignment="0" applyProtection="0"/>
    <xf numFmtId="0" fontId="75" fillId="7" borderId="1589" applyNumberFormat="0" applyAlignment="0" applyProtection="0"/>
    <xf numFmtId="0" fontId="74" fillId="7" borderId="1535" applyNumberFormat="0" applyAlignment="0" applyProtection="0"/>
    <xf numFmtId="0" fontId="64" fillId="0" borderId="1435">
      <alignment horizontal="left" vertical="center"/>
    </xf>
    <xf numFmtId="0" fontId="105" fillId="31" borderId="1549" applyNumberFormat="0" applyAlignment="0" applyProtection="0"/>
    <xf numFmtId="0" fontId="99" fillId="0" borderId="1485" applyNumberFormat="0" applyFill="0" applyAlignment="0" applyProtection="0"/>
    <xf numFmtId="0" fontId="100" fillId="0" borderId="1485" applyNumberFormat="0" applyFill="0" applyAlignment="0" applyProtection="0"/>
    <xf numFmtId="0" fontId="40" fillId="13" borderId="1391" applyNumberFormat="0" applyAlignment="0" applyProtection="0"/>
    <xf numFmtId="0" fontId="106" fillId="31" borderId="1598" applyNumberFormat="0" applyAlignment="0" applyProtection="0"/>
    <xf numFmtId="3" fontId="43" fillId="0" borderId="1397"/>
    <xf numFmtId="0" fontId="99" fillId="0" borderId="1593" applyNumberFormat="0" applyFill="0" applyAlignment="0" applyProtection="0"/>
    <xf numFmtId="0" fontId="53" fillId="0" borderId="1397"/>
    <xf numFmtId="0" fontId="89" fillId="13" borderId="1555" applyNumberFormat="0" applyAlignment="0" applyProtection="0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181" fontId="53" fillId="0" borderId="1479"/>
    <xf numFmtId="0" fontId="3" fillId="9" borderId="1536" applyNumberFormat="0" applyFon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89" fillId="13" borderId="1591" applyNumberFormat="0" applyAlignment="0" applyProtection="0"/>
    <xf numFmtId="0" fontId="75" fillId="7" borderId="1427" applyNumberFormat="0" applyAlignment="0" applyProtection="0"/>
    <xf numFmtId="0" fontId="89" fillId="13" borderId="1483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41" fillId="13" borderId="1427" applyNumberFormat="0" applyAlignment="0" applyProtection="0"/>
    <xf numFmtId="0" fontId="96" fillId="53" borderId="1488"/>
    <xf numFmtId="0" fontId="55" fillId="9" borderId="1491" applyNumberFormat="0" applyFont="0" applyAlignment="0" applyProtection="0"/>
    <xf numFmtId="0" fontId="91" fillId="0" borderId="1385"/>
    <xf numFmtId="0" fontId="3" fillId="9" borderId="1536" applyNumberFormat="0" applyFon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41" fillId="13" borderId="1589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10" fontId="62" fillId="27" borderId="1479" applyNumberFormat="0" applyBorder="0" applyAlignment="0" applyProtection="0"/>
    <xf numFmtId="0" fontId="55" fillId="9" borderId="1590" applyNumberFormat="0" applyFont="0" applyAlignment="0" applyProtection="0"/>
    <xf numFmtId="0" fontId="74" fillId="7" borderId="1589" applyNumberFormat="0" applyAlignment="0" applyProtection="0"/>
    <xf numFmtId="0" fontId="74" fillId="7" borderId="1427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3" fillId="9" borderId="1428" applyNumberFormat="0" applyFont="0" applyAlignment="0" applyProtection="0"/>
    <xf numFmtId="0" fontId="100" fillId="0" borderId="1431" applyNumberFormat="0" applyFill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00" fillId="0" borderId="1539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" fillId="9" borderId="1590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106" fillId="31" borderId="1589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427" applyNumberFormat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499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8" fillId="13" borderId="1600" applyNumberFormat="0" applyAlignment="0" applyProtection="0"/>
    <xf numFmtId="0" fontId="41" fillId="13" borderId="1535" applyNumberFormat="0" applyAlignment="0" applyProtection="0"/>
    <xf numFmtId="0" fontId="75" fillId="7" borderId="1409" applyNumberFormat="0" applyAlignment="0" applyProtection="0"/>
    <xf numFmtId="0" fontId="91" fillId="0" borderId="1412"/>
    <xf numFmtId="0" fontId="100" fillId="0" borderId="1415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40" fillId="13" borderId="1409" applyNumberFormat="0" applyAlignment="0" applyProtection="0"/>
    <xf numFmtId="0" fontId="111" fillId="14" borderId="1409" applyNumberFormat="0" applyAlignment="0" applyProtection="0"/>
    <xf numFmtId="0" fontId="105" fillId="31" borderId="1414" applyNumberFormat="0" applyAlignment="0" applyProtection="0"/>
    <xf numFmtId="0" fontId="99" fillId="0" borderId="1413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74" fillId="7" borderId="1418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89" fillId="13" borderId="1403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55" fillId="9" borderId="1410" applyNumberFormat="0" applyFont="0" applyAlignment="0" applyProtection="0"/>
    <xf numFmtId="0" fontId="106" fillId="31" borderId="1409" applyNumberFormat="0" applyAlignment="0" applyProtection="0"/>
    <xf numFmtId="0" fontId="88" fillId="13" borderId="1411" applyNumberFormat="0" applyAlignment="0" applyProtection="0"/>
    <xf numFmtId="0" fontId="75" fillId="7" borderId="1409" applyNumberFormat="0" applyAlignment="0" applyProtection="0"/>
    <xf numFmtId="0" fontId="40" fillId="13" borderId="1391" applyNumberFormat="0" applyAlignment="0" applyProtection="0"/>
    <xf numFmtId="0" fontId="89" fillId="13" borderId="1420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418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40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406" applyNumberFormat="0" applyFill="0" applyAlignment="0" applyProtection="0"/>
    <xf numFmtId="0" fontId="111" fillId="14" borderId="1401" applyNumberFormat="0" applyAlignment="0" applyProtection="0"/>
    <xf numFmtId="0" fontId="105" fillId="31" borderId="1405" applyNumberFormat="0" applyAlignment="0" applyProtection="0"/>
    <xf numFmtId="0" fontId="99" fillId="0" borderId="1404" applyNumberFormat="0" applyFill="0" applyAlignment="0" applyProtection="0"/>
    <xf numFmtId="0" fontId="96" fillId="53" borderId="1407"/>
    <xf numFmtId="0" fontId="3" fillId="9" borderId="1402" applyNumberFormat="0" applyFont="0" applyAlignment="0" applyProtection="0"/>
    <xf numFmtId="0" fontId="75" fillId="7" borderId="1401" applyNumberFormat="0" applyAlignment="0" applyProtection="0"/>
    <xf numFmtId="10" fontId="62" fillId="27" borderId="1407" applyNumberFormat="0" applyBorder="0" applyAlignment="0" applyProtection="0"/>
    <xf numFmtId="0" fontId="53" fillId="0" borderId="1407"/>
    <xf numFmtId="0" fontId="40" fillId="13" borderId="1401" applyNumberFormat="0" applyAlignment="0" applyProtection="0"/>
    <xf numFmtId="5" fontId="39" fillId="0" borderId="1398" applyAlignment="0" applyProtection="0"/>
    <xf numFmtId="0" fontId="3" fillId="9" borderId="1402" applyNumberFormat="0" applyFont="0" applyAlignment="0" applyProtection="0"/>
    <xf numFmtId="0" fontId="105" fillId="31" borderId="1405" applyNumberFormat="0" applyAlignment="0" applyProtection="0"/>
    <xf numFmtId="0" fontId="100" fillId="0" borderId="1406" applyNumberFormat="0" applyFill="0" applyAlignment="0" applyProtection="0"/>
    <xf numFmtId="0" fontId="41" fillId="13" borderId="1391" applyNumberFormat="0" applyAlignment="0" applyProtection="0"/>
    <xf numFmtId="0" fontId="111" fillId="14" borderId="1401" applyNumberFormat="0" applyAlignment="0" applyProtection="0"/>
    <xf numFmtId="10" fontId="62" fillId="27" borderId="1407" applyNumberFormat="0" applyBorder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100" fillId="0" borderId="1404" applyNumberFormat="0" applyFill="0" applyAlignment="0" applyProtection="0"/>
    <xf numFmtId="0" fontId="74" fillId="7" borderId="1401" applyNumberFormat="0" applyAlignment="0" applyProtection="0"/>
    <xf numFmtId="0" fontId="41" fillId="13" borderId="1401" applyNumberFormat="0" applyAlignment="0" applyProtection="0"/>
    <xf numFmtId="0" fontId="100" fillId="0" borderId="1404" applyNumberFormat="0" applyFill="0" applyAlignment="0" applyProtection="0"/>
    <xf numFmtId="5" fontId="39" fillId="0" borderId="1398" applyAlignment="0" applyProtection="0"/>
    <xf numFmtId="0" fontId="41" fillId="13" borderId="140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403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404" applyNumberFormat="0" applyFill="0" applyAlignment="0" applyProtection="0"/>
    <xf numFmtId="0" fontId="41" fillId="13" borderId="1401" applyNumberFormat="0" applyAlignment="0" applyProtection="0"/>
    <xf numFmtId="0" fontId="3" fillId="9" borderId="1402" applyNumberFormat="0" applyFont="0" applyAlignment="0" applyProtection="0"/>
    <xf numFmtId="0" fontId="41" fillId="13" borderId="1401" applyNumberFormat="0" applyAlignment="0" applyProtection="0"/>
    <xf numFmtId="5" fontId="39" fillId="0" borderId="1398" applyAlignment="0" applyProtection="0"/>
    <xf numFmtId="3" fontId="43" fillId="0" borderId="1407"/>
    <xf numFmtId="0" fontId="88" fillId="13" borderId="1403" applyNumberFormat="0" applyAlignment="0" applyProtection="0"/>
    <xf numFmtId="0" fontId="100" fillId="0" borderId="1394" applyNumberFormat="0" applyFill="0" applyAlignment="0" applyProtection="0"/>
    <xf numFmtId="0" fontId="55" fillId="9" borderId="140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3" fillId="9" borderId="1392" applyNumberFormat="0" applyFont="0" applyAlignment="0" applyProtection="0"/>
    <xf numFmtId="0" fontId="100" fillId="0" borderId="1404" applyNumberFormat="0" applyFill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96" fillId="53" borderId="1407"/>
    <xf numFmtId="0" fontId="74" fillId="7" borderId="1401" applyNumberFormat="0" applyAlignment="0" applyProtection="0"/>
    <xf numFmtId="3" fontId="43" fillId="0" borderId="1407"/>
    <xf numFmtId="0" fontId="33" fillId="9" borderId="1402" applyNumberFormat="0" applyFont="0" applyAlignment="0" applyProtection="0"/>
    <xf numFmtId="0" fontId="55" fillId="9" borderId="1402" applyNumberFormat="0" applyFont="0" applyAlignment="0" applyProtection="0"/>
    <xf numFmtId="0" fontId="106" fillId="31" borderId="1401" applyNumberFormat="0" applyAlignment="0" applyProtection="0"/>
    <xf numFmtId="0" fontId="74" fillId="7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88" fillId="13" borderId="1403" applyNumberFormat="0" applyAlignment="0" applyProtection="0"/>
    <xf numFmtId="0" fontId="74" fillId="7" borderId="1401" applyNumberFormat="0" applyAlignment="0" applyProtection="0"/>
    <xf numFmtId="0" fontId="53" fillId="0" borderId="1407"/>
    <xf numFmtId="0" fontId="75" fillId="7" borderId="1401" applyNumberFormat="0" applyAlignment="0" applyProtection="0"/>
    <xf numFmtId="0" fontId="99" fillId="0" borderId="1404" applyNumberFormat="0" applyFill="0" applyAlignment="0" applyProtection="0"/>
    <xf numFmtId="0" fontId="74" fillId="7" borderId="1401" applyNumberFormat="0" applyAlignment="0" applyProtection="0"/>
    <xf numFmtId="0" fontId="40" fillId="13" borderId="140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401" applyNumberFormat="0" applyAlignment="0" applyProtection="0"/>
    <xf numFmtId="0" fontId="33" fillId="9" borderId="1402" applyNumberFormat="0" applyFon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6" fillId="53" borderId="1397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64" fillId="0" borderId="1399">
      <alignment horizontal="left" vertical="center"/>
    </xf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64" fillId="0" borderId="1399">
      <alignment horizontal="left" vertical="center"/>
    </xf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91" fillId="0" borderId="140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99" fillId="0" borderId="1413" applyNumberFormat="0" applyFill="0" applyAlignment="0" applyProtection="0"/>
    <xf numFmtId="0" fontId="64" fillId="0" borderId="1408">
      <alignment horizontal="left" vertical="center"/>
    </xf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75" fillId="7" borderId="1409" applyNumberFormat="0" applyAlignment="0" applyProtection="0"/>
    <xf numFmtId="0" fontId="3" fillId="9" borderId="1410" applyNumberFormat="0" applyFont="0" applyAlignment="0" applyProtection="0"/>
    <xf numFmtId="0" fontId="88" fillId="13" borderId="1411" applyNumberFormat="0" applyAlignment="0" applyProtection="0"/>
    <xf numFmtId="0" fontId="91" fillId="0" borderId="1412"/>
    <xf numFmtId="0" fontId="99" fillId="0" borderId="1413" applyNumberFormat="0" applyFill="0" applyAlignment="0" applyProtection="0"/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111" fillId="14" borderId="1409" applyNumberFormat="0" applyAlignment="0" applyProtection="0"/>
    <xf numFmtId="0" fontId="100" fillId="0" borderId="1415" applyNumberFormat="0" applyFill="0" applyAlignment="0" applyProtection="0"/>
    <xf numFmtId="0" fontId="55" fillId="9" borderId="1410" applyNumberFormat="0" applyFont="0" applyAlignment="0" applyProtection="0"/>
    <xf numFmtId="0" fontId="88" fillId="13" borderId="1411" applyNumberFormat="0" applyAlignment="0" applyProtection="0"/>
    <xf numFmtId="0" fontId="100" fillId="0" borderId="1415" applyNumberFormat="0" applyFill="0" applyAlignment="0" applyProtection="0"/>
    <xf numFmtId="0" fontId="91" fillId="0" borderId="1412"/>
    <xf numFmtId="0" fontId="55" fillId="9" borderId="1410" applyNumberFormat="0" applyFont="0" applyAlignment="0" applyProtection="0"/>
    <xf numFmtId="0" fontId="111" fillId="14" borderId="1409" applyNumberFormat="0" applyAlignment="0" applyProtection="0"/>
    <xf numFmtId="0" fontId="100" fillId="0" borderId="1424" applyNumberFormat="0" applyFill="0" applyAlignment="0" applyProtection="0"/>
    <xf numFmtId="0" fontId="111" fillId="14" borderId="1418" applyNumberFormat="0" applyAlignment="0" applyProtection="0"/>
    <xf numFmtId="0" fontId="105" fillId="31" borderId="1423" applyNumberFormat="0" applyAlignment="0" applyProtection="0"/>
    <xf numFmtId="0" fontId="99" fillId="0" borderId="1422" applyNumberFormat="0" applyFill="0" applyAlignment="0" applyProtection="0"/>
    <xf numFmtId="0" fontId="96" fillId="53" borderId="1425"/>
    <xf numFmtId="0" fontId="3" fillId="9" borderId="1419" applyNumberFormat="0" applyFont="0" applyAlignment="0" applyProtection="0"/>
    <xf numFmtId="0" fontId="75" fillId="7" borderId="1418" applyNumberFormat="0" applyAlignment="0" applyProtection="0"/>
    <xf numFmtId="10" fontId="62" fillId="27" borderId="1425" applyNumberFormat="0" applyBorder="0" applyAlignment="0" applyProtection="0"/>
    <xf numFmtId="0" fontId="53" fillId="0" borderId="1425"/>
    <xf numFmtId="0" fontId="40" fillId="13" borderId="1418" applyNumberFormat="0" applyAlignment="0" applyProtection="0"/>
    <xf numFmtId="5" fontId="39" fillId="0" borderId="1398" applyAlignment="0" applyProtection="0"/>
    <xf numFmtId="0" fontId="3" fillId="9" borderId="1419" applyNumberFormat="0" applyFont="0" applyAlignment="0" applyProtection="0"/>
    <xf numFmtId="0" fontId="105" fillId="31" borderId="1423" applyNumberFormat="0" applyAlignment="0" applyProtection="0"/>
    <xf numFmtId="0" fontId="100" fillId="0" borderId="1424" applyNumberFormat="0" applyFill="0" applyAlignment="0" applyProtection="0"/>
    <xf numFmtId="0" fontId="41" fillId="13" borderId="1409" applyNumberFormat="0" applyAlignment="0" applyProtection="0"/>
    <xf numFmtId="0" fontId="111" fillId="14" borderId="1418" applyNumberFormat="0" applyAlignment="0" applyProtection="0"/>
    <xf numFmtId="10" fontId="62" fillId="27" borderId="1425" applyNumberFormat="0" applyBorder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100" fillId="0" borderId="1422" applyNumberFormat="0" applyFill="0" applyAlignment="0" applyProtection="0"/>
    <xf numFmtId="0" fontId="74" fillId="7" borderId="1418" applyNumberFormat="0" applyAlignment="0" applyProtection="0"/>
    <xf numFmtId="0" fontId="41" fillId="13" borderId="1418" applyNumberFormat="0" applyAlignment="0" applyProtection="0"/>
    <xf numFmtId="0" fontId="100" fillId="0" borderId="1422" applyNumberFormat="0" applyFill="0" applyAlignment="0" applyProtection="0"/>
    <xf numFmtId="5" fontId="39" fillId="0" borderId="1398" applyAlignment="0" applyProtection="0"/>
    <xf numFmtId="0" fontId="41" fillId="13" borderId="1418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89" fillId="13" borderId="1420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3" fillId="9" borderId="1410" applyNumberFormat="0" applyFont="0" applyAlignment="0" applyProtection="0"/>
    <xf numFmtId="0" fontId="3" fillId="9" borderId="1410" applyNumberFormat="0" applyFont="0" applyAlignment="0" applyProtection="0"/>
    <xf numFmtId="0" fontId="89" fillId="13" borderId="1411" applyNumberFormat="0" applyAlignment="0" applyProtection="0"/>
    <xf numFmtId="0" fontId="100" fillId="0" borderId="1422" applyNumberFormat="0" applyFill="0" applyAlignment="0" applyProtection="0"/>
    <xf numFmtId="0" fontId="41" fillId="13" borderId="1418" applyNumberFormat="0" applyAlignment="0" applyProtection="0"/>
    <xf numFmtId="0" fontId="3" fillId="9" borderId="1419" applyNumberFormat="0" applyFont="0" applyAlignment="0" applyProtection="0"/>
    <xf numFmtId="0" fontId="41" fillId="13" borderId="1418" applyNumberFormat="0" applyAlignment="0" applyProtection="0"/>
    <xf numFmtId="5" fontId="39" fillId="0" borderId="1398" applyAlignment="0" applyProtection="0"/>
    <xf numFmtId="3" fontId="43" fillId="0" borderId="1425"/>
    <xf numFmtId="0" fontId="88" fillId="13" borderId="1420" applyNumberFormat="0" applyAlignment="0" applyProtection="0"/>
    <xf numFmtId="0" fontId="100" fillId="0" borderId="1413" applyNumberFormat="0" applyFill="0" applyAlignment="0" applyProtection="0"/>
    <xf numFmtId="0" fontId="55" fillId="9" borderId="1419" applyNumberFormat="0" applyFont="0" applyAlignment="0" applyProtection="0"/>
    <xf numFmtId="0" fontId="89" fillId="13" borderId="1411" applyNumberFormat="0" applyAlignment="0" applyProtection="0"/>
    <xf numFmtId="0" fontId="41" fillId="13" borderId="1409" applyNumberFormat="0" applyAlignment="0" applyProtection="0"/>
    <xf numFmtId="0" fontId="74" fillId="7" borderId="1409" applyNumberFormat="0" applyAlignment="0" applyProtection="0"/>
    <xf numFmtId="0" fontId="100" fillId="0" borderId="1413" applyNumberFormat="0" applyFill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3" fillId="9" borderId="1410" applyNumberFormat="0" applyFont="0" applyAlignment="0" applyProtection="0"/>
    <xf numFmtId="0" fontId="100" fillId="0" borderId="1422" applyNumberFormat="0" applyFill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96" fillId="53" borderId="1425"/>
    <xf numFmtId="0" fontId="74" fillId="7" borderId="1418" applyNumberFormat="0" applyAlignment="0" applyProtection="0"/>
    <xf numFmtId="3" fontId="43" fillId="0" borderId="1425"/>
    <xf numFmtId="0" fontId="33" fillId="9" borderId="1419" applyNumberFormat="0" applyFont="0" applyAlignment="0" applyProtection="0"/>
    <xf numFmtId="0" fontId="55" fillId="9" borderId="1419" applyNumberFormat="0" applyFont="0" applyAlignment="0" applyProtection="0"/>
    <xf numFmtId="0" fontId="106" fillId="31" borderId="1418" applyNumberFormat="0" applyAlignment="0" applyProtection="0"/>
    <xf numFmtId="0" fontId="74" fillId="7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88" fillId="13" borderId="1420" applyNumberFormat="0" applyAlignment="0" applyProtection="0"/>
    <xf numFmtId="0" fontId="74" fillId="7" borderId="1418" applyNumberFormat="0" applyAlignment="0" applyProtection="0"/>
    <xf numFmtId="0" fontId="53" fillId="0" borderId="1425"/>
    <xf numFmtId="0" fontId="75" fillId="7" borderId="1418" applyNumberFormat="0" applyAlignment="0" applyProtection="0"/>
    <xf numFmtId="0" fontId="99" fillId="0" borderId="1422" applyNumberFormat="0" applyFill="0" applyAlignment="0" applyProtection="0"/>
    <xf numFmtId="0" fontId="74" fillId="7" borderId="1418" applyNumberFormat="0" applyAlignment="0" applyProtection="0"/>
    <xf numFmtId="0" fontId="40" fillId="13" borderId="1418" applyNumberFormat="0" applyAlignment="0" applyProtection="0"/>
    <xf numFmtId="3" fontId="43" fillId="0" borderId="1416"/>
    <xf numFmtId="0" fontId="53" fillId="0" borderId="1416"/>
    <xf numFmtId="0" fontId="64" fillId="0" borderId="1417">
      <alignment horizontal="left" vertical="center"/>
    </xf>
    <xf numFmtId="10" fontId="62" fillId="27" borderId="1416" applyNumberFormat="0" applyBorder="0" applyAlignment="0" applyProtection="0"/>
    <xf numFmtId="0" fontId="75" fillId="7" borderId="1418" applyNumberFormat="0" applyAlignment="0" applyProtection="0"/>
    <xf numFmtId="0" fontId="33" fillId="9" borderId="1419" applyNumberFormat="0" applyFon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6" fillId="53" borderId="1416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64" fillId="0" borderId="1417">
      <alignment horizontal="left" vertical="center"/>
    </xf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64" fillId="0" borderId="1417">
      <alignment horizontal="left" vertical="center"/>
    </xf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91" fillId="0" borderId="1421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254" fillId="0" borderId="0" applyAlignment="0"/>
    <xf numFmtId="0" fontId="292" fillId="0" borderId="0" applyAlignment="0"/>
    <xf numFmtId="0" fontId="91" fillId="0" borderId="1601"/>
    <xf numFmtId="0" fontId="111" fillId="14" borderId="1598" applyNumberFormat="0" applyAlignment="0" applyProtection="0"/>
    <xf numFmtId="0" fontId="111" fillId="14" borderId="1481" applyNumberFormat="0" applyAlignment="0" applyProtection="0"/>
    <xf numFmtId="0" fontId="88" fillId="13" borderId="1591" applyNumberFormat="0" applyAlignment="0" applyProtection="0"/>
    <xf numFmtId="0" fontId="100" fillId="0" borderId="1487" applyNumberFormat="0" applyFill="0" applyAlignment="0" applyProtection="0"/>
    <xf numFmtId="0" fontId="100" fillId="0" borderId="1593" applyNumberFormat="0" applyFill="0" applyAlignment="0" applyProtection="0"/>
    <xf numFmtId="0" fontId="75" fillId="7" borderId="1436" applyNumberFormat="0" applyAlignment="0" applyProtection="0"/>
    <xf numFmtId="0" fontId="40" fillId="13" borderId="1436" applyNumberFormat="0" applyAlignment="0" applyProtection="0"/>
    <xf numFmtId="0" fontId="40" fillId="13" borderId="1436" applyNumberFormat="0" applyAlignment="0" applyProtection="0"/>
    <xf numFmtId="3" fontId="43" fillId="0" borderId="1425"/>
    <xf numFmtId="0" fontId="64" fillId="0" borderId="1435">
      <alignment horizontal="left" vertical="center"/>
    </xf>
    <xf numFmtId="0" fontId="3" fillId="9" borderId="1437" applyNumberFormat="0" applyFont="0" applyAlignment="0" applyProtection="0"/>
    <xf numFmtId="0" fontId="53" fillId="0" borderId="1425"/>
    <xf numFmtId="0" fontId="99" fillId="0" borderId="1440" applyNumberFormat="0" applyFill="0" applyAlignment="0" applyProtection="0"/>
    <xf numFmtId="0" fontId="64" fillId="0" borderId="1435">
      <alignment horizontal="left" vertical="center"/>
    </xf>
    <xf numFmtId="0" fontId="105" fillId="31" borderId="1441" applyNumberFormat="0" applyAlignment="0" applyProtection="0"/>
    <xf numFmtId="0" fontId="106" fillId="31" borderId="1436" applyNumberFormat="0" applyAlignment="0" applyProtection="0"/>
    <xf numFmtId="10" fontId="62" fillId="27" borderId="1425" applyNumberFormat="0" applyBorder="0" applyAlignment="0" applyProtection="0"/>
    <xf numFmtId="0" fontId="75" fillId="7" borderId="1436" applyNumberFormat="0" applyAlignment="0" applyProtection="0"/>
    <xf numFmtId="0" fontId="74" fillId="7" borderId="1589" applyNumberFormat="0" applyAlignment="0" applyProtection="0"/>
    <xf numFmtId="0" fontId="3" fillId="9" borderId="1437" applyNumberFormat="0" applyFont="0" applyAlignment="0" applyProtection="0"/>
    <xf numFmtId="0" fontId="88" fillId="13" borderId="1438" applyNumberFormat="0" applyAlignment="0" applyProtection="0"/>
    <xf numFmtId="0" fontId="91" fillId="0" borderId="1439"/>
    <xf numFmtId="0" fontId="96" fillId="53" borderId="1425"/>
    <xf numFmtId="0" fontId="99" fillId="0" borderId="1440" applyNumberFormat="0" applyFill="0" applyAlignment="0" applyProtection="0"/>
    <xf numFmtId="0" fontId="105" fillId="31" borderId="1441" applyNumberFormat="0" applyAlignment="0" applyProtection="0"/>
    <xf numFmtId="0" fontId="106" fillId="31" borderId="1436" applyNumberFormat="0" applyAlignment="0" applyProtection="0"/>
    <xf numFmtId="0" fontId="111" fillId="14" borderId="1436" applyNumberFormat="0" applyAlignment="0" applyProtection="0"/>
    <xf numFmtId="0" fontId="100" fillId="0" borderId="1442" applyNumberFormat="0" applyFill="0" applyAlignment="0" applyProtection="0"/>
    <xf numFmtId="0" fontId="55" fillId="9" borderId="1437" applyNumberFormat="0" applyFont="0" applyAlignment="0" applyProtection="0"/>
    <xf numFmtId="0" fontId="75" fillId="7" borderId="1481" applyNumberFormat="0" applyAlignment="0" applyProtection="0"/>
    <xf numFmtId="0" fontId="88" fillId="13" borderId="1438" applyNumberFormat="0" applyAlignment="0" applyProtection="0"/>
    <xf numFmtId="0" fontId="100" fillId="0" borderId="1442" applyNumberFormat="0" applyFill="0" applyAlignment="0" applyProtection="0"/>
    <xf numFmtId="0" fontId="74" fillId="7" borderId="1481" applyNumberFormat="0" applyAlignment="0" applyProtection="0"/>
    <xf numFmtId="0" fontId="91" fillId="0" borderId="1439"/>
    <xf numFmtId="181" fontId="53" fillId="0" borderId="1587"/>
    <xf numFmtId="0" fontId="55" fillId="9" borderId="1437" applyNumberFormat="0" applyFont="0" applyAlignment="0" applyProtection="0"/>
    <xf numFmtId="0" fontId="111" fillId="14" borderId="1436" applyNumberFormat="0" applyAlignment="0" applyProtection="0"/>
    <xf numFmtId="0" fontId="40" fillId="13" borderId="1499" applyNumberFormat="0" applyAlignment="0" applyProtection="0"/>
    <xf numFmtId="0" fontId="100" fillId="0" borderId="1451" applyNumberFormat="0" applyFill="0" applyAlignment="0" applyProtection="0"/>
    <xf numFmtId="0" fontId="111" fillId="14" borderId="1445" applyNumberFormat="0" applyAlignment="0" applyProtection="0"/>
    <xf numFmtId="0" fontId="105" fillId="31" borderId="1450" applyNumberFormat="0" applyAlignment="0" applyProtection="0"/>
    <xf numFmtId="0" fontId="99" fillId="0" borderId="1449" applyNumberFormat="0" applyFill="0" applyAlignment="0" applyProtection="0"/>
    <xf numFmtId="0" fontId="96" fillId="53" borderId="1452"/>
    <xf numFmtId="0" fontId="3" fillId="9" borderId="1446" applyNumberFormat="0" applyFont="0" applyAlignment="0" applyProtection="0"/>
    <xf numFmtId="0" fontId="75" fillId="7" borderId="1445" applyNumberFormat="0" applyAlignment="0" applyProtection="0"/>
    <xf numFmtId="10" fontId="62" fillId="27" borderId="1452" applyNumberFormat="0" applyBorder="0" applyAlignment="0" applyProtection="0"/>
    <xf numFmtId="0" fontId="53" fillId="0" borderId="1452"/>
    <xf numFmtId="0" fontId="40" fillId="13" borderId="1445" applyNumberFormat="0" applyAlignment="0" applyProtection="0"/>
    <xf numFmtId="5" fontId="39" fillId="0" borderId="1398" applyAlignment="0" applyProtection="0"/>
    <xf numFmtId="0" fontId="3" fillId="9" borderId="1446" applyNumberFormat="0" applyFont="0" applyAlignment="0" applyProtection="0"/>
    <xf numFmtId="0" fontId="105" fillId="31" borderId="1450" applyNumberFormat="0" applyAlignment="0" applyProtection="0"/>
    <xf numFmtId="0" fontId="100" fillId="0" borderId="1451" applyNumberFormat="0" applyFill="0" applyAlignment="0" applyProtection="0"/>
    <xf numFmtId="0" fontId="41" fillId="13" borderId="1436" applyNumberFormat="0" applyAlignment="0" applyProtection="0"/>
    <xf numFmtId="0" fontId="111" fillId="14" borderId="1445" applyNumberFormat="0" applyAlignment="0" applyProtection="0"/>
    <xf numFmtId="10" fontId="62" fillId="27" borderId="1452" applyNumberFormat="0" applyBorder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100" fillId="0" borderId="1449" applyNumberFormat="0" applyFill="0" applyAlignment="0" applyProtection="0"/>
    <xf numFmtId="0" fontId="74" fillId="7" borderId="1445" applyNumberFormat="0" applyAlignment="0" applyProtection="0"/>
    <xf numFmtId="0" fontId="41" fillId="13" borderId="1445" applyNumberFormat="0" applyAlignment="0" applyProtection="0"/>
    <xf numFmtId="0" fontId="100" fillId="0" borderId="1449" applyNumberFormat="0" applyFill="0" applyAlignment="0" applyProtection="0"/>
    <xf numFmtId="5" fontId="39" fillId="0" borderId="1398" applyAlignment="0" applyProtection="0"/>
    <xf numFmtId="0" fontId="41" fillId="13" borderId="1445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89" fillId="13" borderId="1447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3" fillId="9" borderId="1437" applyNumberFormat="0" applyFont="0" applyAlignment="0" applyProtection="0"/>
    <xf numFmtId="0" fontId="3" fillId="9" borderId="1437" applyNumberFormat="0" applyFont="0" applyAlignment="0" applyProtection="0"/>
    <xf numFmtId="0" fontId="89" fillId="13" borderId="1438" applyNumberFormat="0" applyAlignment="0" applyProtection="0"/>
    <xf numFmtId="0" fontId="100" fillId="0" borderId="1449" applyNumberFormat="0" applyFill="0" applyAlignment="0" applyProtection="0"/>
    <xf numFmtId="0" fontId="41" fillId="13" borderId="1445" applyNumberFormat="0" applyAlignment="0" applyProtection="0"/>
    <xf numFmtId="0" fontId="3" fillId="9" borderId="1446" applyNumberFormat="0" applyFont="0" applyAlignment="0" applyProtection="0"/>
    <xf numFmtId="0" fontId="41" fillId="13" borderId="1445" applyNumberFormat="0" applyAlignment="0" applyProtection="0"/>
    <xf numFmtId="5" fontId="39" fillId="0" borderId="1398" applyAlignment="0" applyProtection="0"/>
    <xf numFmtId="3" fontId="43" fillId="0" borderId="1452"/>
    <xf numFmtId="0" fontId="88" fillId="13" borderId="1447" applyNumberFormat="0" applyAlignment="0" applyProtection="0"/>
    <xf numFmtId="0" fontId="100" fillId="0" borderId="1440" applyNumberFormat="0" applyFill="0" applyAlignment="0" applyProtection="0"/>
    <xf numFmtId="0" fontId="55" fillId="9" borderId="1446" applyNumberFormat="0" applyFont="0" applyAlignment="0" applyProtection="0"/>
    <xf numFmtId="0" fontId="89" fillId="13" borderId="1438" applyNumberFormat="0" applyAlignment="0" applyProtection="0"/>
    <xf numFmtId="0" fontId="41" fillId="13" borderId="1436" applyNumberFormat="0" applyAlignment="0" applyProtection="0"/>
    <xf numFmtId="0" fontId="74" fillId="7" borderId="1436" applyNumberFormat="0" applyAlignment="0" applyProtection="0"/>
    <xf numFmtId="0" fontId="100" fillId="0" borderId="1440" applyNumberFormat="0" applyFill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3" fillId="9" borderId="1437" applyNumberFormat="0" applyFont="0" applyAlignment="0" applyProtection="0"/>
    <xf numFmtId="0" fontId="100" fillId="0" borderId="1449" applyNumberFormat="0" applyFill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96" fillId="53" borderId="1452"/>
    <xf numFmtId="0" fontId="74" fillId="7" borderId="1445" applyNumberFormat="0" applyAlignment="0" applyProtection="0"/>
    <xf numFmtId="3" fontId="43" fillId="0" borderId="1452"/>
    <xf numFmtId="0" fontId="33" fillId="9" borderId="1446" applyNumberFormat="0" applyFont="0" applyAlignment="0" applyProtection="0"/>
    <xf numFmtId="0" fontId="55" fillId="9" borderId="1446" applyNumberFormat="0" applyFont="0" applyAlignment="0" applyProtection="0"/>
    <xf numFmtId="0" fontId="106" fillId="31" borderId="1445" applyNumberFormat="0" applyAlignment="0" applyProtection="0"/>
    <xf numFmtId="0" fontId="74" fillId="7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88" fillId="13" borderId="1447" applyNumberFormat="0" applyAlignment="0" applyProtection="0"/>
    <xf numFmtId="0" fontId="74" fillId="7" borderId="1445" applyNumberFormat="0" applyAlignment="0" applyProtection="0"/>
    <xf numFmtId="0" fontId="64" fillId="0" borderId="1426">
      <alignment horizontal="left" vertical="center"/>
    </xf>
    <xf numFmtId="0" fontId="53" fillId="0" borderId="1452"/>
    <xf numFmtId="0" fontId="75" fillId="7" borderId="1445" applyNumberFormat="0" applyAlignment="0" applyProtection="0"/>
    <xf numFmtId="0" fontId="99" fillId="0" borderId="1449" applyNumberFormat="0" applyFill="0" applyAlignment="0" applyProtection="0"/>
    <xf numFmtId="0" fontId="74" fillId="7" borderId="1445" applyNumberFormat="0" applyAlignment="0" applyProtection="0"/>
    <xf numFmtId="0" fontId="40" fillId="13" borderId="1445" applyNumberFormat="0" applyAlignment="0" applyProtection="0"/>
    <xf numFmtId="3" fontId="43" fillId="0" borderId="1443"/>
    <xf numFmtId="0" fontId="53" fillId="0" borderId="1443"/>
    <xf numFmtId="0" fontId="64" fillId="0" borderId="1444">
      <alignment horizontal="left" vertical="center"/>
    </xf>
    <xf numFmtId="10" fontId="62" fillId="27" borderId="1443" applyNumberFormat="0" applyBorder="0" applyAlignment="0" applyProtection="0"/>
    <xf numFmtId="0" fontId="75" fillId="7" borderId="1445" applyNumberFormat="0" applyAlignment="0" applyProtection="0"/>
    <xf numFmtId="0" fontId="33" fillId="9" borderId="1446" applyNumberFormat="0" applyFon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6" fillId="53" borderId="1443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44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44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48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26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26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41" fillId="13" borderId="1589" applyNumberFormat="0" applyAlignment="0" applyProtection="0"/>
    <xf numFmtId="0" fontId="75" fillId="7" borderId="1463" applyNumberFormat="0" applyAlignment="0" applyProtection="0"/>
    <xf numFmtId="0" fontId="91" fillId="0" borderId="1466"/>
    <xf numFmtId="0" fontId="100" fillId="0" borderId="1469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40" fillId="13" borderId="1463" applyNumberFormat="0" applyAlignment="0" applyProtection="0"/>
    <xf numFmtId="0" fontId="111" fillId="14" borderId="1463" applyNumberFormat="0" applyAlignment="0" applyProtection="0"/>
    <xf numFmtId="0" fontId="105" fillId="31" borderId="1468" applyNumberFormat="0" applyAlignment="0" applyProtection="0"/>
    <xf numFmtId="0" fontId="99" fillId="0" borderId="1467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74" fillId="7" borderId="1472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3" fillId="9" borderId="1446" applyNumberFormat="0" applyFont="0" applyAlignment="0" applyProtection="0"/>
    <xf numFmtId="0" fontId="40" fillId="13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89" fillId="13" borderId="1457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55" fillId="9" borderId="1464" applyNumberFormat="0" applyFont="0" applyAlignment="0" applyProtection="0"/>
    <xf numFmtId="0" fontId="106" fillId="31" borderId="1463" applyNumberFormat="0" applyAlignment="0" applyProtection="0"/>
    <xf numFmtId="0" fontId="88" fillId="13" borderId="1465" applyNumberFormat="0" applyAlignment="0" applyProtection="0"/>
    <xf numFmtId="0" fontId="75" fillId="7" borderId="1463" applyNumberFormat="0" applyAlignment="0" applyProtection="0"/>
    <xf numFmtId="0" fontId="40" fillId="13" borderId="1445" applyNumberFormat="0" applyAlignment="0" applyProtection="0"/>
    <xf numFmtId="0" fontId="89" fillId="13" borderId="1474" applyNumberFormat="0" applyAlignment="0" applyProtection="0"/>
    <xf numFmtId="0" fontId="64" fillId="0" borderId="1453">
      <alignment horizontal="left" vertical="center"/>
    </xf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72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53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53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54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100" fillId="0" borderId="1460" applyNumberFormat="0" applyFill="0" applyAlignment="0" applyProtection="0"/>
    <xf numFmtId="0" fontId="111" fillId="14" borderId="1455" applyNumberFormat="0" applyAlignment="0" applyProtection="0"/>
    <xf numFmtId="0" fontId="105" fillId="31" borderId="1459" applyNumberFormat="0" applyAlignment="0" applyProtection="0"/>
    <xf numFmtId="0" fontId="99" fillId="0" borderId="1458" applyNumberFormat="0" applyFill="0" applyAlignment="0" applyProtection="0"/>
    <xf numFmtId="0" fontId="96" fillId="53" borderId="1461"/>
    <xf numFmtId="0" fontId="3" fillId="9" borderId="1456" applyNumberFormat="0" applyFont="0" applyAlignment="0" applyProtection="0"/>
    <xf numFmtId="0" fontId="75" fillId="7" borderId="1455" applyNumberFormat="0" applyAlignment="0" applyProtection="0"/>
    <xf numFmtId="10" fontId="62" fillId="27" borderId="1461" applyNumberFormat="0" applyBorder="0" applyAlignment="0" applyProtection="0"/>
    <xf numFmtId="0" fontId="53" fillId="0" borderId="1461"/>
    <xf numFmtId="0" fontId="40" fillId="13" borderId="1455" applyNumberFormat="0" applyAlignment="0" applyProtection="0"/>
    <xf numFmtId="5" fontId="39" fillId="0" borderId="1398" applyAlignment="0" applyProtection="0"/>
    <xf numFmtId="0" fontId="3" fillId="9" borderId="1456" applyNumberFormat="0" applyFont="0" applyAlignment="0" applyProtection="0"/>
    <xf numFmtId="0" fontId="105" fillId="31" borderId="1459" applyNumberFormat="0" applyAlignment="0" applyProtection="0"/>
    <xf numFmtId="0" fontId="100" fillId="0" borderId="1460" applyNumberFormat="0" applyFill="0" applyAlignment="0" applyProtection="0"/>
    <xf numFmtId="0" fontId="41" fillId="13" borderId="1445" applyNumberFormat="0" applyAlignment="0" applyProtection="0"/>
    <xf numFmtId="0" fontId="111" fillId="14" borderId="1455" applyNumberFormat="0" applyAlignment="0" applyProtection="0"/>
    <xf numFmtId="10" fontId="62" fillId="27" borderId="1461" applyNumberFormat="0" applyBorder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100" fillId="0" borderId="1458" applyNumberFormat="0" applyFill="0" applyAlignment="0" applyProtection="0"/>
    <xf numFmtId="0" fontId="74" fillId="7" borderId="1455" applyNumberFormat="0" applyAlignment="0" applyProtection="0"/>
    <xf numFmtId="0" fontId="41" fillId="13" borderId="1455" applyNumberFormat="0" applyAlignment="0" applyProtection="0"/>
    <xf numFmtId="0" fontId="100" fillId="0" borderId="1458" applyNumberFormat="0" applyFill="0" applyAlignment="0" applyProtection="0"/>
    <xf numFmtId="5" fontId="39" fillId="0" borderId="1398" applyAlignment="0" applyProtection="0"/>
    <xf numFmtId="0" fontId="41" fillId="13" borderId="145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89" fillId="13" borderId="1457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89" fillId="13" borderId="1447" applyNumberFormat="0" applyAlignment="0" applyProtection="0"/>
    <xf numFmtId="0" fontId="100" fillId="0" borderId="1458" applyNumberFormat="0" applyFill="0" applyAlignment="0" applyProtection="0"/>
    <xf numFmtId="0" fontId="41" fillId="13" borderId="1455" applyNumberFormat="0" applyAlignment="0" applyProtection="0"/>
    <xf numFmtId="0" fontId="3" fillId="9" borderId="1456" applyNumberFormat="0" applyFont="0" applyAlignment="0" applyProtection="0"/>
    <xf numFmtId="0" fontId="41" fillId="13" borderId="1455" applyNumberFormat="0" applyAlignment="0" applyProtection="0"/>
    <xf numFmtId="5" fontId="39" fillId="0" borderId="1398" applyAlignment="0" applyProtection="0"/>
    <xf numFmtId="3" fontId="43" fillId="0" borderId="1461"/>
    <xf numFmtId="0" fontId="88" fillId="13" borderId="1457" applyNumberFormat="0" applyAlignment="0" applyProtection="0"/>
    <xf numFmtId="0" fontId="100" fillId="0" borderId="1449" applyNumberFormat="0" applyFill="0" applyAlignment="0" applyProtection="0"/>
    <xf numFmtId="0" fontId="55" fillId="9" borderId="1456" applyNumberFormat="0" applyFont="0" applyAlignment="0" applyProtection="0"/>
    <xf numFmtId="0" fontId="89" fillId="13" borderId="1447" applyNumberFormat="0" applyAlignment="0" applyProtection="0"/>
    <xf numFmtId="0" fontId="41" fillId="13" borderId="1445" applyNumberFormat="0" applyAlignment="0" applyProtection="0"/>
    <xf numFmtId="0" fontId="74" fillId="7" borderId="1445" applyNumberFormat="0" applyAlignment="0" applyProtection="0"/>
    <xf numFmtId="0" fontId="100" fillId="0" borderId="1449" applyNumberFormat="0" applyFill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3" fillId="9" borderId="1446" applyNumberFormat="0" applyFont="0" applyAlignment="0" applyProtection="0"/>
    <xf numFmtId="0" fontId="100" fillId="0" borderId="1458" applyNumberFormat="0" applyFill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96" fillId="53" borderId="1461"/>
    <xf numFmtId="0" fontId="74" fillId="7" borderId="1455" applyNumberFormat="0" applyAlignment="0" applyProtection="0"/>
    <xf numFmtId="3" fontId="43" fillId="0" borderId="1461"/>
    <xf numFmtId="0" fontId="33" fillId="9" borderId="1456" applyNumberFormat="0" applyFont="0" applyAlignment="0" applyProtection="0"/>
    <xf numFmtId="0" fontId="55" fillId="9" borderId="1456" applyNumberFormat="0" applyFont="0" applyAlignment="0" applyProtection="0"/>
    <xf numFmtId="0" fontId="106" fillId="31" borderId="1455" applyNumberFormat="0" applyAlignment="0" applyProtection="0"/>
    <xf numFmtId="0" fontId="74" fillId="7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88" fillId="13" borderId="1457" applyNumberFormat="0" applyAlignment="0" applyProtection="0"/>
    <xf numFmtId="0" fontId="74" fillId="7" borderId="1455" applyNumberFormat="0" applyAlignment="0" applyProtection="0"/>
    <xf numFmtId="0" fontId="53" fillId="0" borderId="1461"/>
    <xf numFmtId="0" fontId="75" fillId="7" borderId="1455" applyNumberFormat="0" applyAlignment="0" applyProtection="0"/>
    <xf numFmtId="0" fontId="99" fillId="0" borderId="1458" applyNumberFormat="0" applyFill="0" applyAlignment="0" applyProtection="0"/>
    <xf numFmtId="0" fontId="74" fillId="7" borderId="1455" applyNumberFormat="0" applyAlignment="0" applyProtection="0"/>
    <xf numFmtId="0" fontId="40" fillId="13" borderId="1455" applyNumberFormat="0" applyAlignment="0" applyProtection="0"/>
    <xf numFmtId="3" fontId="43" fillId="0" borderId="1452"/>
    <xf numFmtId="0" fontId="53" fillId="0" borderId="1452"/>
    <xf numFmtId="0" fontId="64" fillId="0" borderId="1453">
      <alignment horizontal="left" vertical="center"/>
    </xf>
    <xf numFmtId="10" fontId="62" fillId="27" borderId="1452" applyNumberFormat="0" applyBorder="0" applyAlignment="0" applyProtection="0"/>
    <xf numFmtId="0" fontId="75" fillId="7" borderId="1455" applyNumberFormat="0" applyAlignment="0" applyProtection="0"/>
    <xf numFmtId="0" fontId="33" fillId="9" borderId="1456" applyNumberFormat="0" applyFon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6" fillId="53" borderId="1452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64" fillId="0" borderId="1453">
      <alignment horizontal="left" vertical="center"/>
    </xf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64" fillId="0" borderId="1453">
      <alignment horizontal="left" vertical="center"/>
    </xf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91" fillId="0" borderId="1454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99" fillId="0" borderId="1467" applyNumberFormat="0" applyFill="0" applyAlignment="0" applyProtection="0"/>
    <xf numFmtId="0" fontId="64" fillId="0" borderId="1462">
      <alignment horizontal="left" vertical="center"/>
    </xf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75" fillId="7" borderId="1463" applyNumberFormat="0" applyAlignment="0" applyProtection="0"/>
    <xf numFmtId="0" fontId="3" fillId="9" borderId="1464" applyNumberFormat="0" applyFont="0" applyAlignment="0" applyProtection="0"/>
    <xf numFmtId="0" fontId="88" fillId="13" borderId="1465" applyNumberFormat="0" applyAlignment="0" applyProtection="0"/>
    <xf numFmtId="0" fontId="91" fillId="0" borderId="1466"/>
    <xf numFmtId="0" fontId="99" fillId="0" borderId="1467" applyNumberFormat="0" applyFill="0" applyAlignment="0" applyProtection="0"/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111" fillId="14" borderId="1463" applyNumberFormat="0" applyAlignment="0" applyProtection="0"/>
    <xf numFmtId="0" fontId="100" fillId="0" borderId="1469" applyNumberFormat="0" applyFill="0" applyAlignment="0" applyProtection="0"/>
    <xf numFmtId="0" fontId="55" fillId="9" borderId="1464" applyNumberFormat="0" applyFont="0" applyAlignment="0" applyProtection="0"/>
    <xf numFmtId="0" fontId="88" fillId="13" borderId="1465" applyNumberFormat="0" applyAlignment="0" applyProtection="0"/>
    <xf numFmtId="0" fontId="100" fillId="0" borderId="1469" applyNumberFormat="0" applyFill="0" applyAlignment="0" applyProtection="0"/>
    <xf numFmtId="0" fontId="91" fillId="0" borderId="1466"/>
    <xf numFmtId="0" fontId="55" fillId="9" borderId="1464" applyNumberFormat="0" applyFont="0" applyAlignment="0" applyProtection="0"/>
    <xf numFmtId="0" fontId="111" fillId="14" borderId="1463" applyNumberFormat="0" applyAlignment="0" applyProtection="0"/>
    <xf numFmtId="0" fontId="100" fillId="0" borderId="1478" applyNumberFormat="0" applyFill="0" applyAlignment="0" applyProtection="0"/>
    <xf numFmtId="0" fontId="111" fillId="14" borderId="1472" applyNumberFormat="0" applyAlignment="0" applyProtection="0"/>
    <xf numFmtId="0" fontId="105" fillId="31" borderId="1477" applyNumberFormat="0" applyAlignment="0" applyProtection="0"/>
    <xf numFmtId="0" fontId="99" fillId="0" borderId="1476" applyNumberFormat="0" applyFill="0" applyAlignment="0" applyProtection="0"/>
    <xf numFmtId="0" fontId="96" fillId="53" borderId="1479"/>
    <xf numFmtId="0" fontId="3" fillId="9" borderId="1473" applyNumberFormat="0" applyFont="0" applyAlignment="0" applyProtection="0"/>
    <xf numFmtId="0" fontId="75" fillId="7" borderId="1472" applyNumberFormat="0" applyAlignment="0" applyProtection="0"/>
    <xf numFmtId="10" fontId="62" fillId="27" borderId="1479" applyNumberFormat="0" applyBorder="0" applyAlignment="0" applyProtection="0"/>
    <xf numFmtId="0" fontId="53" fillId="0" borderId="1479"/>
    <xf numFmtId="0" fontId="40" fillId="13" borderId="1472" applyNumberFormat="0" applyAlignment="0" applyProtection="0"/>
    <xf numFmtId="5" fontId="39" fillId="0" borderId="1398" applyAlignment="0" applyProtection="0"/>
    <xf numFmtId="0" fontId="3" fillId="9" borderId="1473" applyNumberFormat="0" applyFont="0" applyAlignment="0" applyProtection="0"/>
    <xf numFmtId="0" fontId="105" fillId="31" borderId="1477" applyNumberFormat="0" applyAlignment="0" applyProtection="0"/>
    <xf numFmtId="0" fontId="100" fillId="0" borderId="1478" applyNumberFormat="0" applyFill="0" applyAlignment="0" applyProtection="0"/>
    <xf numFmtId="0" fontId="41" fillId="13" borderId="1463" applyNumberFormat="0" applyAlignment="0" applyProtection="0"/>
    <xf numFmtId="0" fontId="111" fillId="14" borderId="1472" applyNumberFormat="0" applyAlignment="0" applyProtection="0"/>
    <xf numFmtId="10" fontId="62" fillId="27" borderId="1479" applyNumberFormat="0" applyBorder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100" fillId="0" borderId="1476" applyNumberFormat="0" applyFill="0" applyAlignment="0" applyProtection="0"/>
    <xf numFmtId="0" fontId="74" fillId="7" borderId="1472" applyNumberFormat="0" applyAlignment="0" applyProtection="0"/>
    <xf numFmtId="0" fontId="41" fillId="13" borderId="1472" applyNumberFormat="0" applyAlignment="0" applyProtection="0"/>
    <xf numFmtId="0" fontId="100" fillId="0" borderId="1476" applyNumberFormat="0" applyFill="0" applyAlignment="0" applyProtection="0"/>
    <xf numFmtId="5" fontId="39" fillId="0" borderId="1398" applyAlignment="0" applyProtection="0"/>
    <xf numFmtId="0" fontId="41" fillId="13" borderId="1472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89" fillId="13" borderId="1474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3" fillId="9" borderId="1464" applyNumberFormat="0" applyFont="0" applyAlignment="0" applyProtection="0"/>
    <xf numFmtId="0" fontId="3" fillId="9" borderId="1464" applyNumberFormat="0" applyFont="0" applyAlignment="0" applyProtection="0"/>
    <xf numFmtId="0" fontId="89" fillId="13" borderId="1465" applyNumberFormat="0" applyAlignment="0" applyProtection="0"/>
    <xf numFmtId="0" fontId="100" fillId="0" borderId="1476" applyNumberFormat="0" applyFill="0" applyAlignment="0" applyProtection="0"/>
    <xf numFmtId="0" fontId="41" fillId="13" borderId="1472" applyNumberFormat="0" applyAlignment="0" applyProtection="0"/>
    <xf numFmtId="0" fontId="3" fillId="9" borderId="1473" applyNumberFormat="0" applyFont="0" applyAlignment="0" applyProtection="0"/>
    <xf numFmtId="0" fontId="41" fillId="13" borderId="1472" applyNumberFormat="0" applyAlignment="0" applyProtection="0"/>
    <xf numFmtId="5" fontId="39" fillId="0" borderId="1398" applyAlignment="0" applyProtection="0"/>
    <xf numFmtId="3" fontId="43" fillId="0" borderId="1479"/>
    <xf numFmtId="0" fontId="88" fillId="13" borderId="1474" applyNumberFormat="0" applyAlignment="0" applyProtection="0"/>
    <xf numFmtId="0" fontId="100" fillId="0" borderId="1467" applyNumberFormat="0" applyFill="0" applyAlignment="0" applyProtection="0"/>
    <xf numFmtId="0" fontId="55" fillId="9" borderId="1473" applyNumberFormat="0" applyFont="0" applyAlignment="0" applyProtection="0"/>
    <xf numFmtId="0" fontId="89" fillId="13" borderId="1465" applyNumberFormat="0" applyAlignment="0" applyProtection="0"/>
    <xf numFmtId="0" fontId="41" fillId="13" borderId="1463" applyNumberFormat="0" applyAlignment="0" applyProtection="0"/>
    <xf numFmtId="0" fontId="74" fillId="7" borderId="1463" applyNumberFormat="0" applyAlignment="0" applyProtection="0"/>
    <xf numFmtId="0" fontId="100" fillId="0" borderId="1467" applyNumberFormat="0" applyFill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3" fillId="9" borderId="1464" applyNumberFormat="0" applyFont="0" applyAlignment="0" applyProtection="0"/>
    <xf numFmtId="0" fontId="100" fillId="0" borderId="1476" applyNumberFormat="0" applyFill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96" fillId="53" borderId="1479"/>
    <xf numFmtId="0" fontId="74" fillId="7" borderId="1472" applyNumberFormat="0" applyAlignment="0" applyProtection="0"/>
    <xf numFmtId="3" fontId="43" fillId="0" borderId="1479"/>
    <xf numFmtId="0" fontId="33" fillId="9" borderId="1473" applyNumberFormat="0" applyFont="0" applyAlignment="0" applyProtection="0"/>
    <xf numFmtId="0" fontId="55" fillId="9" borderId="1473" applyNumberFormat="0" applyFont="0" applyAlignment="0" applyProtection="0"/>
    <xf numFmtId="0" fontId="106" fillId="31" borderId="1472" applyNumberFormat="0" applyAlignment="0" applyProtection="0"/>
    <xf numFmtId="0" fontId="74" fillId="7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88" fillId="13" borderId="1474" applyNumberFormat="0" applyAlignment="0" applyProtection="0"/>
    <xf numFmtId="0" fontId="74" fillId="7" borderId="1472" applyNumberFormat="0" applyAlignment="0" applyProtection="0"/>
    <xf numFmtId="0" fontId="53" fillId="0" borderId="1479"/>
    <xf numFmtId="0" fontId="75" fillId="7" borderId="1472" applyNumberFormat="0" applyAlignment="0" applyProtection="0"/>
    <xf numFmtId="0" fontId="99" fillId="0" borderId="1476" applyNumberFormat="0" applyFill="0" applyAlignment="0" applyProtection="0"/>
    <xf numFmtId="0" fontId="74" fillId="7" borderId="1472" applyNumberFormat="0" applyAlignment="0" applyProtection="0"/>
    <xf numFmtId="0" fontId="40" fillId="13" borderId="1472" applyNumberFormat="0" applyAlignment="0" applyProtection="0"/>
    <xf numFmtId="3" fontId="43" fillId="0" borderId="1470"/>
    <xf numFmtId="0" fontId="53" fillId="0" borderId="1470"/>
    <xf numFmtId="0" fontId="64" fillId="0" borderId="1471">
      <alignment horizontal="left" vertical="center"/>
    </xf>
    <xf numFmtId="10" fontId="62" fillId="27" borderId="1470" applyNumberFormat="0" applyBorder="0" applyAlignment="0" applyProtection="0"/>
    <xf numFmtId="0" fontId="75" fillId="7" borderId="1472" applyNumberFormat="0" applyAlignment="0" applyProtection="0"/>
    <xf numFmtId="0" fontId="33" fillId="9" borderId="1473" applyNumberFormat="0" applyFon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6" fillId="53" borderId="147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64" fillId="0" borderId="1471">
      <alignment horizontal="left" vertical="center"/>
    </xf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64" fillId="0" borderId="1471">
      <alignment horizontal="left" vertical="center"/>
    </xf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91" fillId="0" borderId="1475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111" fillId="14" borderId="1535" applyNumberFormat="0" applyAlignment="0" applyProtection="0"/>
    <xf numFmtId="0" fontId="100" fillId="0" borderId="1541" applyNumberFormat="0" applyFill="0" applyAlignment="0" applyProtection="0"/>
    <xf numFmtId="0" fontId="75" fillId="7" borderId="1490" applyNumberFormat="0" applyAlignment="0" applyProtection="0"/>
    <xf numFmtId="0" fontId="40" fillId="13" borderId="1490" applyNumberFormat="0" applyAlignment="0" applyProtection="0"/>
    <xf numFmtId="0" fontId="40" fillId="13" borderId="1490" applyNumberFormat="0" applyAlignment="0" applyProtection="0"/>
    <xf numFmtId="3" fontId="43" fillId="0" borderId="1479"/>
    <xf numFmtId="0" fontId="64" fillId="0" borderId="1489">
      <alignment horizontal="left" vertical="center"/>
    </xf>
    <xf numFmtId="0" fontId="3" fillId="9" borderId="1491" applyNumberFormat="0" applyFont="0" applyAlignment="0" applyProtection="0"/>
    <xf numFmtId="0" fontId="53" fillId="0" borderId="1479"/>
    <xf numFmtId="0" fontId="99" fillId="0" borderId="1494" applyNumberFormat="0" applyFill="0" applyAlignment="0" applyProtection="0"/>
    <xf numFmtId="0" fontId="64" fillId="0" borderId="1489">
      <alignment horizontal="left" vertical="center"/>
    </xf>
    <xf numFmtId="0" fontId="105" fillId="31" borderId="1495" applyNumberFormat="0" applyAlignment="0" applyProtection="0"/>
    <xf numFmtId="0" fontId="106" fillId="31" borderId="1490" applyNumberFormat="0" applyAlignment="0" applyProtection="0"/>
    <xf numFmtId="10" fontId="62" fillId="27" borderId="1479" applyNumberFormat="0" applyBorder="0" applyAlignment="0" applyProtection="0"/>
    <xf numFmtId="0" fontId="75" fillId="7" borderId="1490" applyNumberForma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1" fillId="0" borderId="1493"/>
    <xf numFmtId="0" fontId="96" fillId="53" borderId="1479"/>
    <xf numFmtId="0" fontId="99" fillId="0" borderId="1494" applyNumberFormat="0" applyFill="0" applyAlignment="0" applyProtection="0"/>
    <xf numFmtId="0" fontId="105" fillId="31" borderId="1495" applyNumberFormat="0" applyAlignment="0" applyProtection="0"/>
    <xf numFmtId="0" fontId="106" fillId="31" borderId="1490" applyNumberFormat="0" applyAlignment="0" applyProtection="0"/>
    <xf numFmtId="0" fontId="111" fillId="14" borderId="1490" applyNumberFormat="0" applyAlignment="0" applyProtection="0"/>
    <xf numFmtId="0" fontId="100" fillId="0" borderId="1496" applyNumberFormat="0" applyFill="0" applyAlignment="0" applyProtection="0"/>
    <xf numFmtId="0" fontId="55" fillId="9" borderId="1491" applyNumberFormat="0" applyFont="0" applyAlignment="0" applyProtection="0"/>
    <xf numFmtId="0" fontId="75" fillId="7" borderId="1535" applyNumberFormat="0" applyAlignment="0" applyProtection="0"/>
    <xf numFmtId="0" fontId="88" fillId="13" borderId="1492" applyNumberFormat="0" applyAlignment="0" applyProtection="0"/>
    <xf numFmtId="0" fontId="100" fillId="0" borderId="1496" applyNumberFormat="0" applyFill="0" applyAlignment="0" applyProtection="0"/>
    <xf numFmtId="0" fontId="74" fillId="7" borderId="1535" applyNumberFormat="0" applyAlignment="0" applyProtection="0"/>
    <xf numFmtId="0" fontId="91" fillId="0" borderId="1493"/>
    <xf numFmtId="0" fontId="55" fillId="9" borderId="1491" applyNumberFormat="0" applyFont="0" applyAlignment="0" applyProtection="0"/>
    <xf numFmtId="0" fontId="111" fillId="14" borderId="1490" applyNumberFormat="0" applyAlignment="0" applyProtection="0"/>
    <xf numFmtId="0" fontId="40" fillId="13" borderId="1553" applyNumberFormat="0" applyAlignment="0" applyProtection="0"/>
    <xf numFmtId="0" fontId="100" fillId="0" borderId="1505" applyNumberFormat="0" applyFill="0" applyAlignment="0" applyProtection="0"/>
    <xf numFmtId="0" fontId="111" fillId="14" borderId="1499" applyNumberFormat="0" applyAlignment="0" applyProtection="0"/>
    <xf numFmtId="0" fontId="105" fillId="31" borderId="1504" applyNumberFormat="0" applyAlignment="0" applyProtection="0"/>
    <xf numFmtId="0" fontId="99" fillId="0" borderId="1503" applyNumberFormat="0" applyFill="0" applyAlignment="0" applyProtection="0"/>
    <xf numFmtId="0" fontId="96" fillId="53" borderId="1506"/>
    <xf numFmtId="0" fontId="3" fillId="9" borderId="1500" applyNumberFormat="0" applyFont="0" applyAlignment="0" applyProtection="0"/>
    <xf numFmtId="0" fontId="75" fillId="7" borderId="149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499" applyNumberFormat="0" applyAlignment="0" applyProtection="0"/>
    <xf numFmtId="5" fontId="39" fillId="0" borderId="1398" applyAlignment="0" applyProtection="0"/>
    <xf numFmtId="0" fontId="3" fillId="9" borderId="1500" applyNumberFormat="0" applyFont="0" applyAlignment="0" applyProtection="0"/>
    <xf numFmtId="0" fontId="105" fillId="31" borderId="1504" applyNumberFormat="0" applyAlignment="0" applyProtection="0"/>
    <xf numFmtId="0" fontId="100" fillId="0" borderId="1505" applyNumberFormat="0" applyFill="0" applyAlignment="0" applyProtection="0"/>
    <xf numFmtId="0" fontId="41" fillId="13" borderId="1490" applyNumberFormat="0" applyAlignment="0" applyProtection="0"/>
    <xf numFmtId="0" fontId="111" fillId="14" borderId="1499" applyNumberFormat="0" applyAlignment="0" applyProtection="0"/>
    <xf numFmtId="10" fontId="62" fillId="27" borderId="1506" applyNumberFormat="0" applyBorder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499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91" applyNumberFormat="0" applyFont="0" applyAlignment="0" applyProtection="0"/>
    <xf numFmtId="0" fontId="3" fillId="9" borderId="1491" applyNumberFormat="0" applyFont="0" applyAlignment="0" applyProtection="0"/>
    <xf numFmtId="0" fontId="89" fillId="13" borderId="1492" applyNumberFormat="0" applyAlignment="0" applyProtection="0"/>
    <xf numFmtId="0" fontId="100" fillId="0" borderId="1503" applyNumberFormat="0" applyFill="0" applyAlignment="0" applyProtection="0"/>
    <xf numFmtId="0" fontId="41" fillId="13" borderId="1499" applyNumberFormat="0" applyAlignment="0" applyProtection="0"/>
    <xf numFmtId="0" fontId="3" fillId="9" borderId="150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06"/>
    <xf numFmtId="0" fontId="88" fillId="13" borderId="1501" applyNumberFormat="0" applyAlignment="0" applyProtection="0"/>
    <xf numFmtId="0" fontId="100" fillId="0" borderId="1494" applyNumberFormat="0" applyFill="0" applyAlignment="0" applyProtection="0"/>
    <xf numFmtId="0" fontId="55" fillId="9" borderId="1500" applyNumberFormat="0" applyFont="0" applyAlignment="0" applyProtection="0"/>
    <xf numFmtId="0" fontId="89" fillId="13" borderId="1492" applyNumberFormat="0" applyAlignment="0" applyProtection="0"/>
    <xf numFmtId="0" fontId="41" fillId="13" borderId="1490" applyNumberFormat="0" applyAlignment="0" applyProtection="0"/>
    <xf numFmtId="0" fontId="74" fillId="7" borderId="1490" applyNumberFormat="0" applyAlignment="0" applyProtection="0"/>
    <xf numFmtId="0" fontId="100" fillId="0" borderId="1494" applyNumberFormat="0" applyFill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3" fillId="9" borderId="1491" applyNumberFormat="0" applyFont="0" applyAlignment="0" applyProtection="0"/>
    <xf numFmtId="0" fontId="100" fillId="0" borderId="1503" applyNumberFormat="0" applyFill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96" fillId="53" borderId="1506"/>
    <xf numFmtId="0" fontId="74" fillId="7" borderId="1499" applyNumberFormat="0" applyAlignment="0" applyProtection="0"/>
    <xf numFmtId="3" fontId="43" fillId="0" borderId="1506"/>
    <xf numFmtId="0" fontId="33" fillId="9" borderId="1500" applyNumberFormat="0" applyFont="0" applyAlignment="0" applyProtection="0"/>
    <xf numFmtId="0" fontId="55" fillId="9" borderId="1500" applyNumberFormat="0" applyFont="0" applyAlignment="0" applyProtection="0"/>
    <xf numFmtId="0" fontId="106" fillId="31" borderId="1499" applyNumberFormat="0" applyAlignment="0" applyProtection="0"/>
    <xf numFmtId="0" fontId="74" fillId="7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01" applyNumberFormat="0" applyAlignment="0" applyProtection="0"/>
    <xf numFmtId="0" fontId="74" fillId="7" borderId="1499" applyNumberFormat="0" applyAlignment="0" applyProtection="0"/>
    <xf numFmtId="0" fontId="64" fillId="0" borderId="1480">
      <alignment horizontal="left" vertical="center"/>
    </xf>
    <xf numFmtId="0" fontId="53" fillId="0" borderId="1506"/>
    <xf numFmtId="0" fontId="75" fillId="7" borderId="1499" applyNumberFormat="0" applyAlignment="0" applyProtection="0"/>
    <xf numFmtId="0" fontId="99" fillId="0" borderId="1503" applyNumberFormat="0" applyFill="0" applyAlignment="0" applyProtection="0"/>
    <xf numFmtId="0" fontId="74" fillId="7" borderId="1499" applyNumberFormat="0" applyAlignment="0" applyProtection="0"/>
    <xf numFmtId="0" fontId="40" fillId="13" borderId="1499" applyNumberFormat="0" applyAlignment="0" applyProtection="0"/>
    <xf numFmtId="3" fontId="43" fillId="0" borderId="1497"/>
    <xf numFmtId="0" fontId="53" fillId="0" borderId="1497"/>
    <xf numFmtId="0" fontId="64" fillId="0" borderId="1498">
      <alignment horizontal="left" vertical="center"/>
    </xf>
    <xf numFmtId="10" fontId="62" fillId="27" borderId="1497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6" fillId="53" borderId="1497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98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98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2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80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80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517" applyNumberFormat="0" applyAlignment="0" applyProtection="0"/>
    <xf numFmtId="0" fontId="91" fillId="0" borderId="1520"/>
    <xf numFmtId="0" fontId="100" fillId="0" borderId="1523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40" fillId="13" borderId="1517" applyNumberFormat="0" applyAlignment="0" applyProtection="0"/>
    <xf numFmtId="0" fontId="111" fillId="14" borderId="1517" applyNumberFormat="0" applyAlignment="0" applyProtection="0"/>
    <xf numFmtId="0" fontId="105" fillId="31" borderId="1522" applyNumberFormat="0" applyAlignment="0" applyProtection="0"/>
    <xf numFmtId="0" fontId="99" fillId="0" borderId="1521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74" fillId="7" borderId="1526" applyNumberFormat="0" applyAlignment="0" applyProtection="0"/>
    <xf numFmtId="0" fontId="33" fillId="9" borderId="1500" applyNumberFormat="0" applyFont="0" applyAlignment="0" applyProtection="0"/>
    <xf numFmtId="0" fontId="3" fillId="9" borderId="1500" applyNumberFormat="0" applyFont="0" applyAlignment="0" applyProtection="0"/>
    <xf numFmtId="0" fontId="3" fillId="9" borderId="1500" applyNumberFormat="0" applyFont="0" applyAlignment="0" applyProtection="0"/>
    <xf numFmtId="0" fontId="40" fillId="13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89" fillId="13" borderId="1511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55" fillId="9" borderId="1518" applyNumberFormat="0" applyFont="0" applyAlignment="0" applyProtection="0"/>
    <xf numFmtId="0" fontId="106" fillId="31" borderId="1517" applyNumberFormat="0" applyAlignment="0" applyProtection="0"/>
    <xf numFmtId="0" fontId="88" fillId="13" borderId="1519" applyNumberFormat="0" applyAlignment="0" applyProtection="0"/>
    <xf numFmtId="0" fontId="75" fillId="7" borderId="1517" applyNumberFormat="0" applyAlignment="0" applyProtection="0"/>
    <xf numFmtId="0" fontId="40" fillId="13" borderId="1481" applyNumberFormat="0" applyAlignment="0" applyProtection="0"/>
    <xf numFmtId="0" fontId="89" fillId="13" borderId="1528" applyNumberFormat="0" applyAlignment="0" applyProtection="0"/>
    <xf numFmtId="0" fontId="64" fillId="0" borderId="1480">
      <alignment horizontal="left" vertical="center"/>
    </xf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75" fillId="7" borderId="1526" applyNumberFormat="0" applyAlignment="0" applyProtection="0"/>
    <xf numFmtId="0" fontId="75" fillId="7" borderId="1481" applyNumberFormat="0" applyAlignment="0" applyProtection="0"/>
    <xf numFmtId="0" fontId="40" fillId="13" borderId="1481" applyNumberFormat="0" applyAlignment="0" applyProtection="0"/>
    <xf numFmtId="0" fontId="40" fillId="13" borderId="1481" applyNumberFormat="0" applyAlignment="0" applyProtection="0"/>
    <xf numFmtId="0" fontId="64" fillId="0" borderId="1480">
      <alignment horizontal="left" vertical="center"/>
    </xf>
    <xf numFmtId="0" fontId="3" fillId="9" borderId="1482" applyNumberFormat="0" applyFont="0" applyAlignment="0" applyProtection="0"/>
    <xf numFmtId="0" fontId="99" fillId="0" borderId="1485" applyNumberFormat="0" applyFill="0" applyAlignment="0" applyProtection="0"/>
    <xf numFmtId="0" fontId="64" fillId="0" borderId="1480">
      <alignment horizontal="left" vertical="center"/>
    </xf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88" fillId="13" borderId="1483" applyNumberFormat="0" applyAlignment="0" applyProtection="0"/>
    <xf numFmtId="0" fontId="100" fillId="0" borderId="1487" applyNumberFormat="0" applyFill="0" applyAlignment="0" applyProtection="0"/>
    <xf numFmtId="0" fontId="91" fillId="0" borderId="1484"/>
    <xf numFmtId="0" fontId="55" fillId="9" borderId="1482" applyNumberFormat="0" applyFont="0" applyAlignment="0" applyProtection="0"/>
    <xf numFmtId="0" fontId="111" fillId="14" borderId="1481" applyNumberFormat="0" applyAlignment="0" applyProtection="0"/>
    <xf numFmtId="0" fontId="100" fillId="0" borderId="1514" applyNumberFormat="0" applyFill="0" applyAlignment="0" applyProtection="0"/>
    <xf numFmtId="0" fontId="111" fillId="14" borderId="1509" applyNumberFormat="0" applyAlignment="0" applyProtection="0"/>
    <xf numFmtId="0" fontId="105" fillId="31" borderId="1513" applyNumberFormat="0" applyAlignment="0" applyProtection="0"/>
    <xf numFmtId="0" fontId="99" fillId="0" borderId="1512" applyNumberFormat="0" applyFill="0" applyAlignment="0" applyProtection="0"/>
    <xf numFmtId="0" fontId="96" fillId="53" borderId="1506"/>
    <xf numFmtId="0" fontId="3" fillId="9" borderId="1510" applyNumberFormat="0" applyFont="0" applyAlignment="0" applyProtection="0"/>
    <xf numFmtId="0" fontId="75" fillId="7" borderId="150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509" applyNumberFormat="0" applyAlignment="0" applyProtection="0"/>
    <xf numFmtId="5" fontId="39" fillId="0" borderId="1398" applyAlignment="0" applyProtection="0"/>
    <xf numFmtId="0" fontId="3" fillId="9" borderId="1510" applyNumberFormat="0" applyFont="0" applyAlignment="0" applyProtection="0"/>
    <xf numFmtId="0" fontId="105" fillId="31" borderId="1513" applyNumberFormat="0" applyAlignment="0" applyProtection="0"/>
    <xf numFmtId="0" fontId="100" fillId="0" borderId="1514" applyNumberFormat="0" applyFill="0" applyAlignment="0" applyProtection="0"/>
    <xf numFmtId="0" fontId="41" fillId="13" borderId="1481" applyNumberFormat="0" applyAlignment="0" applyProtection="0"/>
    <xf numFmtId="0" fontId="111" fillId="14" borderId="1509" applyNumberFormat="0" applyAlignment="0" applyProtection="0"/>
    <xf numFmtId="10" fontId="62" fillId="27" borderId="1515" applyNumberFormat="0" applyBorder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509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1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82" applyNumberFormat="0" applyFont="0" applyAlignment="0" applyProtection="0"/>
    <xf numFmtId="0" fontId="3" fillId="9" borderId="1482" applyNumberFormat="0" applyFont="0" applyAlignment="0" applyProtection="0"/>
    <xf numFmtId="0" fontId="89" fillId="13" borderId="1483" applyNumberFormat="0" applyAlignment="0" applyProtection="0"/>
    <xf numFmtId="0" fontId="100" fillId="0" borderId="1512" applyNumberFormat="0" applyFill="0" applyAlignment="0" applyProtection="0"/>
    <xf numFmtId="0" fontId="41" fillId="13" borderId="1509" applyNumberFormat="0" applyAlignment="0" applyProtection="0"/>
    <xf numFmtId="0" fontId="3" fillId="9" borderId="151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15"/>
    <xf numFmtId="0" fontId="88" fillId="13" borderId="1511" applyNumberFormat="0" applyAlignment="0" applyProtection="0"/>
    <xf numFmtId="0" fontId="100" fillId="0" borderId="1485" applyNumberFormat="0" applyFill="0" applyAlignment="0" applyProtection="0"/>
    <xf numFmtId="0" fontId="55" fillId="9" borderId="1510" applyNumberFormat="0" applyFont="0" applyAlignment="0" applyProtection="0"/>
    <xf numFmtId="0" fontId="89" fillId="13" borderId="1483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0" fontId="100" fillId="0" borderId="1485" applyNumberFormat="0" applyFill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3" fillId="9" borderId="1482" applyNumberFormat="0" applyFont="0" applyAlignment="0" applyProtection="0"/>
    <xf numFmtId="0" fontId="100" fillId="0" borderId="1512" applyNumberFormat="0" applyFill="0" applyAlignment="0" applyProtection="0"/>
    <xf numFmtId="0" fontId="106" fillId="31" borderId="1509" applyNumberFormat="0" applyAlignment="0" applyProtection="0"/>
    <xf numFmtId="0" fontId="75" fillId="7" borderId="1499" applyNumberFormat="0" applyAlignment="0" applyProtection="0"/>
    <xf numFmtId="0" fontId="96" fillId="53" borderId="1515"/>
    <xf numFmtId="0" fontId="74" fillId="7" borderId="1509" applyNumberFormat="0" applyAlignment="0" applyProtection="0"/>
    <xf numFmtId="3" fontId="43" fillId="0" borderId="1506"/>
    <xf numFmtId="0" fontId="33" fillId="9" borderId="1510" applyNumberFormat="0" applyFont="0" applyAlignment="0" applyProtection="0"/>
    <xf numFmtId="0" fontId="55" fillId="9" borderId="1510" applyNumberFormat="0" applyFont="0" applyAlignment="0" applyProtection="0"/>
    <xf numFmtId="0" fontId="106" fillId="31" borderId="1509" applyNumberFormat="0" applyAlignment="0" applyProtection="0"/>
    <xf numFmtId="0" fontId="74" fillId="7" borderId="150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11" applyNumberFormat="0" applyAlignment="0" applyProtection="0"/>
    <xf numFmtId="0" fontId="74" fillId="7" borderId="1509" applyNumberFormat="0" applyAlignment="0" applyProtection="0"/>
    <xf numFmtId="0" fontId="53" fillId="0" borderId="1515"/>
    <xf numFmtId="0" fontId="75" fillId="7" borderId="1509" applyNumberFormat="0" applyAlignment="0" applyProtection="0"/>
    <xf numFmtId="0" fontId="99" fillId="0" borderId="1512" applyNumberFormat="0" applyFill="0" applyAlignment="0" applyProtection="0"/>
    <xf numFmtId="0" fontId="74" fillId="7" borderId="1509" applyNumberFormat="0" applyAlignment="0" applyProtection="0"/>
    <xf numFmtId="0" fontId="40" fillId="13" borderId="1499" applyNumberFormat="0" applyAlignment="0" applyProtection="0"/>
    <xf numFmtId="3" fontId="43" fillId="0" borderId="1506"/>
    <xf numFmtId="0" fontId="53" fillId="0" borderId="1506"/>
    <xf numFmtId="0" fontId="64" fillId="0" borderId="1507">
      <alignment horizontal="left" vertical="center"/>
    </xf>
    <xf numFmtId="10" fontId="62" fillId="27" borderId="1506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6" fillId="53" borderId="1506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507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507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8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11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99" fillId="0" borderId="1521" applyNumberFormat="0" applyFill="0" applyAlignment="0" applyProtection="0"/>
    <xf numFmtId="0" fontId="64" fillId="0" borderId="1516">
      <alignment horizontal="left" vertical="center"/>
    </xf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88" fillId="13" borderId="1519" applyNumberFormat="0" applyAlignment="0" applyProtection="0"/>
    <xf numFmtId="0" fontId="91" fillId="0" borderId="1520"/>
    <xf numFmtId="0" fontId="99" fillId="0" borderId="1521" applyNumberFormat="0" applyFill="0" applyAlignment="0" applyProtection="0"/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111" fillId="14" borderId="1517" applyNumberFormat="0" applyAlignment="0" applyProtection="0"/>
    <xf numFmtId="0" fontId="100" fillId="0" borderId="1523" applyNumberFormat="0" applyFill="0" applyAlignment="0" applyProtection="0"/>
    <xf numFmtId="0" fontId="55" fillId="9" borderId="1518" applyNumberFormat="0" applyFont="0" applyAlignment="0" applyProtection="0"/>
    <xf numFmtId="0" fontId="88" fillId="13" borderId="1519" applyNumberFormat="0" applyAlignment="0" applyProtection="0"/>
    <xf numFmtId="0" fontId="100" fillId="0" borderId="1523" applyNumberFormat="0" applyFill="0" applyAlignment="0" applyProtection="0"/>
    <xf numFmtId="0" fontId="91" fillId="0" borderId="1520"/>
    <xf numFmtId="0" fontId="55" fillId="9" borderId="1518" applyNumberFormat="0" applyFont="0" applyAlignment="0" applyProtection="0"/>
    <xf numFmtId="0" fontId="111" fillId="14" borderId="1517" applyNumberFormat="0" applyAlignment="0" applyProtection="0"/>
    <xf numFmtId="0" fontId="100" fillId="0" borderId="1532" applyNumberFormat="0" applyFill="0" applyAlignment="0" applyProtection="0"/>
    <xf numFmtId="0" fontId="111" fillId="14" borderId="1526" applyNumberFormat="0" applyAlignment="0" applyProtection="0"/>
    <xf numFmtId="0" fontId="105" fillId="31" borderId="1531" applyNumberFormat="0" applyAlignment="0" applyProtection="0"/>
    <xf numFmtId="0" fontId="99" fillId="0" borderId="1530" applyNumberFormat="0" applyFill="0" applyAlignment="0" applyProtection="0"/>
    <xf numFmtId="0" fontId="96" fillId="53" borderId="1533"/>
    <xf numFmtId="0" fontId="3" fillId="9" borderId="1527" applyNumberFormat="0" applyFont="0" applyAlignment="0" applyProtection="0"/>
    <xf numFmtId="0" fontId="75" fillId="7" borderId="1526" applyNumberFormat="0" applyAlignment="0" applyProtection="0"/>
    <xf numFmtId="10" fontId="62" fillId="27" borderId="1533" applyNumberFormat="0" applyBorder="0" applyAlignment="0" applyProtection="0"/>
    <xf numFmtId="0" fontId="53" fillId="0" borderId="1533"/>
    <xf numFmtId="0" fontId="40" fillId="13" borderId="1526" applyNumberFormat="0" applyAlignment="0" applyProtection="0"/>
    <xf numFmtId="5" fontId="39" fillId="0" borderId="1398" applyAlignment="0" applyProtection="0"/>
    <xf numFmtId="0" fontId="3" fillId="9" borderId="1527" applyNumberFormat="0" applyFont="0" applyAlignment="0" applyProtection="0"/>
    <xf numFmtId="0" fontId="105" fillId="31" borderId="1531" applyNumberFormat="0" applyAlignment="0" applyProtection="0"/>
    <xf numFmtId="0" fontId="100" fillId="0" borderId="1532" applyNumberFormat="0" applyFill="0" applyAlignment="0" applyProtection="0"/>
    <xf numFmtId="0" fontId="41" fillId="13" borderId="1517" applyNumberFormat="0" applyAlignment="0" applyProtection="0"/>
    <xf numFmtId="0" fontId="111" fillId="14" borderId="1526" applyNumberFormat="0" applyAlignment="0" applyProtection="0"/>
    <xf numFmtId="10" fontId="62" fillId="27" borderId="1533" applyNumberFormat="0" applyBorder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100" fillId="0" borderId="1530" applyNumberFormat="0" applyFill="0" applyAlignment="0" applyProtection="0"/>
    <xf numFmtId="0" fontId="74" fillId="7" borderId="1526" applyNumberFormat="0" applyAlignment="0" applyProtection="0"/>
    <xf numFmtId="0" fontId="41" fillId="13" borderId="1526" applyNumberFormat="0" applyAlignment="0" applyProtection="0"/>
    <xf numFmtId="0" fontId="100" fillId="0" borderId="1530" applyNumberFormat="0" applyFill="0" applyAlignment="0" applyProtection="0"/>
    <xf numFmtId="5" fontId="39" fillId="0" borderId="1398" applyAlignment="0" applyProtection="0"/>
    <xf numFmtId="0" fontId="41" fillId="13" borderId="1526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89" fillId="13" borderId="1528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3" fillId="9" borderId="1518" applyNumberFormat="0" applyFont="0" applyAlignment="0" applyProtection="0"/>
    <xf numFmtId="0" fontId="3" fillId="9" borderId="1518" applyNumberFormat="0" applyFont="0" applyAlignment="0" applyProtection="0"/>
    <xf numFmtId="0" fontId="89" fillId="13" borderId="1519" applyNumberFormat="0" applyAlignment="0" applyProtection="0"/>
    <xf numFmtId="0" fontId="100" fillId="0" borderId="1530" applyNumberFormat="0" applyFill="0" applyAlignment="0" applyProtection="0"/>
    <xf numFmtId="0" fontId="41" fillId="13" borderId="1526" applyNumberFormat="0" applyAlignment="0" applyProtection="0"/>
    <xf numFmtId="0" fontId="3" fillId="9" borderId="1527" applyNumberFormat="0" applyFont="0" applyAlignment="0" applyProtection="0"/>
    <xf numFmtId="0" fontId="41" fillId="13" borderId="1526" applyNumberFormat="0" applyAlignment="0" applyProtection="0"/>
    <xf numFmtId="5" fontId="39" fillId="0" borderId="1398" applyAlignment="0" applyProtection="0"/>
    <xf numFmtId="3" fontId="43" fillId="0" borderId="1533"/>
    <xf numFmtId="0" fontId="88" fillId="13" borderId="1528" applyNumberFormat="0" applyAlignment="0" applyProtection="0"/>
    <xf numFmtId="0" fontId="100" fillId="0" borderId="1521" applyNumberFormat="0" applyFill="0" applyAlignment="0" applyProtection="0"/>
    <xf numFmtId="0" fontId="55" fillId="9" borderId="1527" applyNumberFormat="0" applyFont="0" applyAlignment="0" applyProtection="0"/>
    <xf numFmtId="0" fontId="89" fillId="13" borderId="1519" applyNumberFormat="0" applyAlignment="0" applyProtection="0"/>
    <xf numFmtId="0" fontId="41" fillId="13" borderId="1517" applyNumberFormat="0" applyAlignment="0" applyProtection="0"/>
    <xf numFmtId="0" fontId="74" fillId="7" borderId="1517" applyNumberFormat="0" applyAlignment="0" applyProtection="0"/>
    <xf numFmtId="0" fontId="100" fillId="0" borderId="1521" applyNumberFormat="0" applyFill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3" fillId="9" borderId="1518" applyNumberFormat="0" applyFont="0" applyAlignment="0" applyProtection="0"/>
    <xf numFmtId="0" fontId="100" fillId="0" borderId="1530" applyNumberFormat="0" applyFill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96" fillId="53" borderId="1533"/>
    <xf numFmtId="0" fontId="74" fillId="7" borderId="1526" applyNumberFormat="0" applyAlignment="0" applyProtection="0"/>
    <xf numFmtId="3" fontId="43" fillId="0" borderId="1533"/>
    <xf numFmtId="0" fontId="33" fillId="9" borderId="1527" applyNumberFormat="0" applyFont="0" applyAlignment="0" applyProtection="0"/>
    <xf numFmtId="0" fontId="55" fillId="9" borderId="1527" applyNumberFormat="0" applyFont="0" applyAlignment="0" applyProtection="0"/>
    <xf numFmtId="0" fontId="106" fillId="31" borderId="1526" applyNumberFormat="0" applyAlignment="0" applyProtection="0"/>
    <xf numFmtId="0" fontId="74" fillId="7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88" fillId="13" borderId="1528" applyNumberFormat="0" applyAlignment="0" applyProtection="0"/>
    <xf numFmtId="0" fontId="74" fillId="7" borderId="1526" applyNumberFormat="0" applyAlignment="0" applyProtection="0"/>
    <xf numFmtId="0" fontId="53" fillId="0" borderId="1533"/>
    <xf numFmtId="0" fontId="75" fillId="7" borderId="1526" applyNumberFormat="0" applyAlignment="0" applyProtection="0"/>
    <xf numFmtId="0" fontId="99" fillId="0" borderId="1530" applyNumberFormat="0" applyFill="0" applyAlignment="0" applyProtection="0"/>
    <xf numFmtId="0" fontId="74" fillId="7" borderId="1526" applyNumberFormat="0" applyAlignment="0" applyProtection="0"/>
    <xf numFmtId="0" fontId="40" fillId="13" borderId="1526" applyNumberFormat="0" applyAlignment="0" applyProtection="0"/>
    <xf numFmtId="3" fontId="43" fillId="0" borderId="1524"/>
    <xf numFmtId="0" fontId="53" fillId="0" borderId="1524"/>
    <xf numFmtId="0" fontId="64" fillId="0" borderId="1525">
      <alignment horizontal="left" vertical="center"/>
    </xf>
    <xf numFmtId="10" fontId="62" fillId="27" borderId="1524" applyNumberFormat="0" applyBorder="0" applyAlignment="0" applyProtection="0"/>
    <xf numFmtId="0" fontId="75" fillId="7" borderId="1526" applyNumberFormat="0" applyAlignment="0" applyProtection="0"/>
    <xf numFmtId="0" fontId="33" fillId="9" borderId="1527" applyNumberFormat="0" applyFon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6" fillId="53" borderId="1524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64" fillId="0" borderId="1525">
      <alignment horizontal="left" vertical="center"/>
    </xf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64" fillId="0" borderId="1525">
      <alignment horizontal="left" vertical="center"/>
    </xf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91" fillId="0" borderId="1529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111" fillId="14" borderId="1589" applyNumberFormat="0" applyAlignment="0" applyProtection="0"/>
    <xf numFmtId="0" fontId="100" fillId="0" borderId="1595" applyNumberFormat="0" applyFill="0" applyAlignment="0" applyProtection="0"/>
    <xf numFmtId="0" fontId="75" fillId="7" borderId="1544" applyNumberFormat="0" applyAlignment="0" applyProtection="0"/>
    <xf numFmtId="0" fontId="40" fillId="13" borderId="1544" applyNumberFormat="0" applyAlignment="0" applyProtection="0"/>
    <xf numFmtId="0" fontId="40" fillId="13" borderId="1544" applyNumberFormat="0" applyAlignment="0" applyProtection="0"/>
    <xf numFmtId="3" fontId="43" fillId="0" borderId="1533"/>
    <xf numFmtId="0" fontId="64" fillId="0" borderId="1543">
      <alignment horizontal="left" vertical="center"/>
    </xf>
    <xf numFmtId="0" fontId="3" fillId="9" borderId="1545" applyNumberFormat="0" applyFont="0" applyAlignment="0" applyProtection="0"/>
    <xf numFmtId="0" fontId="53" fillId="0" borderId="1533"/>
    <xf numFmtId="0" fontId="99" fillId="0" borderId="1548" applyNumberFormat="0" applyFill="0" applyAlignment="0" applyProtection="0"/>
    <xf numFmtId="0" fontId="64" fillId="0" borderId="1543">
      <alignment horizontal="left" vertical="center"/>
    </xf>
    <xf numFmtId="0" fontId="105" fillId="31" borderId="1549" applyNumberFormat="0" applyAlignment="0" applyProtection="0"/>
    <xf numFmtId="0" fontId="106" fillId="31" borderId="1544" applyNumberFormat="0" applyAlignment="0" applyProtection="0"/>
    <xf numFmtId="10" fontId="62" fillId="27" borderId="1533" applyNumberFormat="0" applyBorder="0" applyAlignment="0" applyProtection="0"/>
    <xf numFmtId="0" fontId="75" fillId="7" borderId="1544" applyNumberFormat="0" applyAlignment="0" applyProtection="0"/>
    <xf numFmtId="0" fontId="3" fillId="9" borderId="1545" applyNumberFormat="0" applyFont="0" applyAlignment="0" applyProtection="0"/>
    <xf numFmtId="0" fontId="88" fillId="13" borderId="1546" applyNumberFormat="0" applyAlignment="0" applyProtection="0"/>
    <xf numFmtId="0" fontId="91" fillId="0" borderId="1547"/>
    <xf numFmtId="0" fontId="96" fillId="53" borderId="1533"/>
    <xf numFmtId="0" fontId="99" fillId="0" borderId="1548" applyNumberFormat="0" applyFill="0" applyAlignment="0" applyProtection="0"/>
    <xf numFmtId="0" fontId="105" fillId="31" borderId="1549" applyNumberFormat="0" applyAlignment="0" applyProtection="0"/>
    <xf numFmtId="0" fontId="106" fillId="31" borderId="1544" applyNumberFormat="0" applyAlignment="0" applyProtection="0"/>
    <xf numFmtId="0" fontId="111" fillId="14" borderId="1544" applyNumberFormat="0" applyAlignment="0" applyProtection="0"/>
    <xf numFmtId="0" fontId="100" fillId="0" borderId="1550" applyNumberFormat="0" applyFill="0" applyAlignment="0" applyProtection="0"/>
    <xf numFmtId="0" fontId="55" fillId="9" borderId="1545" applyNumberFormat="0" applyFont="0" applyAlignment="0" applyProtection="0"/>
    <xf numFmtId="0" fontId="75" fillId="7" borderId="1589" applyNumberFormat="0" applyAlignment="0" applyProtection="0"/>
    <xf numFmtId="0" fontId="88" fillId="13" borderId="1546" applyNumberFormat="0" applyAlignment="0" applyProtection="0"/>
    <xf numFmtId="0" fontId="100" fillId="0" borderId="1550" applyNumberFormat="0" applyFill="0" applyAlignment="0" applyProtection="0"/>
    <xf numFmtId="0" fontId="74" fillId="7" borderId="1589" applyNumberFormat="0" applyAlignment="0" applyProtection="0"/>
    <xf numFmtId="0" fontId="91" fillId="0" borderId="1547"/>
    <xf numFmtId="0" fontId="55" fillId="9" borderId="1545" applyNumberFormat="0" applyFont="0" applyAlignment="0" applyProtection="0"/>
    <xf numFmtId="0" fontId="111" fillId="14" borderId="1544" applyNumberFormat="0" applyAlignment="0" applyProtection="0"/>
    <xf numFmtId="0" fontId="40" fillId="13" borderId="1607" applyNumberFormat="0" applyAlignment="0" applyProtection="0"/>
    <xf numFmtId="0" fontId="100" fillId="0" borderId="1559" applyNumberFormat="0" applyFill="0" applyAlignment="0" applyProtection="0"/>
    <xf numFmtId="0" fontId="111" fillId="14" borderId="1553" applyNumberFormat="0" applyAlignment="0" applyProtection="0"/>
    <xf numFmtId="0" fontId="105" fillId="31" borderId="1558" applyNumberFormat="0" applyAlignment="0" applyProtection="0"/>
    <xf numFmtId="0" fontId="99" fillId="0" borderId="1557" applyNumberFormat="0" applyFill="0" applyAlignment="0" applyProtection="0"/>
    <xf numFmtId="0" fontId="96" fillId="53" borderId="1560"/>
    <xf numFmtId="0" fontId="3" fillId="9" borderId="1554" applyNumberFormat="0" applyFont="0" applyAlignment="0" applyProtection="0"/>
    <xf numFmtId="0" fontId="75" fillId="7" borderId="1553" applyNumberFormat="0" applyAlignment="0" applyProtection="0"/>
    <xf numFmtId="10" fontId="62" fillId="27" borderId="1560" applyNumberFormat="0" applyBorder="0" applyAlignment="0" applyProtection="0"/>
    <xf numFmtId="0" fontId="53" fillId="0" borderId="1560"/>
    <xf numFmtId="0" fontId="40" fillId="13" borderId="1553" applyNumberFormat="0" applyAlignment="0" applyProtection="0"/>
    <xf numFmtId="5" fontId="39" fillId="0" borderId="1398" applyAlignment="0" applyProtection="0"/>
    <xf numFmtId="0" fontId="3" fillId="9" borderId="1554" applyNumberFormat="0" applyFont="0" applyAlignment="0" applyProtection="0"/>
    <xf numFmtId="0" fontId="105" fillId="31" borderId="1558" applyNumberFormat="0" applyAlignment="0" applyProtection="0"/>
    <xf numFmtId="0" fontId="100" fillId="0" borderId="1559" applyNumberFormat="0" applyFill="0" applyAlignment="0" applyProtection="0"/>
    <xf numFmtId="0" fontId="41" fillId="13" borderId="1544" applyNumberFormat="0" applyAlignment="0" applyProtection="0"/>
    <xf numFmtId="0" fontId="111" fillId="14" borderId="1553" applyNumberFormat="0" applyAlignment="0" applyProtection="0"/>
    <xf numFmtId="10" fontId="62" fillId="27" borderId="1560" applyNumberFormat="0" applyBorder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100" fillId="0" borderId="1557" applyNumberFormat="0" applyFill="0" applyAlignment="0" applyProtection="0"/>
    <xf numFmtId="0" fontId="74" fillId="7" borderId="1553" applyNumberFormat="0" applyAlignment="0" applyProtection="0"/>
    <xf numFmtId="0" fontId="41" fillId="13" borderId="1553" applyNumberFormat="0" applyAlignment="0" applyProtection="0"/>
    <xf numFmtId="0" fontId="100" fillId="0" borderId="1557" applyNumberFormat="0" applyFill="0" applyAlignment="0" applyProtection="0"/>
    <xf numFmtId="5" fontId="39" fillId="0" borderId="1398" applyAlignment="0" applyProtection="0"/>
    <xf numFmtId="0" fontId="41" fillId="13" borderId="1553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89" fillId="13" borderId="1555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3" fillId="9" borderId="1545" applyNumberFormat="0" applyFont="0" applyAlignment="0" applyProtection="0"/>
    <xf numFmtId="0" fontId="3" fillId="9" borderId="1545" applyNumberFormat="0" applyFont="0" applyAlignment="0" applyProtection="0"/>
    <xf numFmtId="0" fontId="89" fillId="13" borderId="1546" applyNumberFormat="0" applyAlignment="0" applyProtection="0"/>
    <xf numFmtId="0" fontId="100" fillId="0" borderId="1557" applyNumberFormat="0" applyFill="0" applyAlignment="0" applyProtection="0"/>
    <xf numFmtId="0" fontId="41" fillId="13" borderId="1553" applyNumberFormat="0" applyAlignment="0" applyProtection="0"/>
    <xf numFmtId="0" fontId="3" fillId="9" borderId="1554" applyNumberFormat="0" applyFont="0" applyAlignment="0" applyProtection="0"/>
    <xf numFmtId="0" fontId="41" fillId="13" borderId="1553" applyNumberFormat="0" applyAlignment="0" applyProtection="0"/>
    <xf numFmtId="5" fontId="39" fillId="0" borderId="1398" applyAlignment="0" applyProtection="0"/>
    <xf numFmtId="3" fontId="43" fillId="0" borderId="1560"/>
    <xf numFmtId="0" fontId="88" fillId="13" borderId="1555" applyNumberFormat="0" applyAlignment="0" applyProtection="0"/>
    <xf numFmtId="0" fontId="100" fillId="0" borderId="1548" applyNumberFormat="0" applyFill="0" applyAlignment="0" applyProtection="0"/>
    <xf numFmtId="0" fontId="55" fillId="9" borderId="1554" applyNumberFormat="0" applyFont="0" applyAlignment="0" applyProtection="0"/>
    <xf numFmtId="0" fontId="89" fillId="13" borderId="1546" applyNumberFormat="0" applyAlignment="0" applyProtection="0"/>
    <xf numFmtId="0" fontId="41" fillId="13" borderId="1544" applyNumberFormat="0" applyAlignment="0" applyProtection="0"/>
    <xf numFmtId="0" fontId="74" fillId="7" borderId="1544" applyNumberFormat="0" applyAlignment="0" applyProtection="0"/>
    <xf numFmtId="0" fontId="100" fillId="0" borderId="1548" applyNumberFormat="0" applyFill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3" fillId="9" borderId="1545" applyNumberFormat="0" applyFont="0" applyAlignment="0" applyProtection="0"/>
    <xf numFmtId="0" fontId="100" fillId="0" borderId="1557" applyNumberFormat="0" applyFill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96" fillId="53" borderId="1560"/>
    <xf numFmtId="0" fontId="74" fillId="7" borderId="1553" applyNumberFormat="0" applyAlignment="0" applyProtection="0"/>
    <xf numFmtId="3" fontId="43" fillId="0" borderId="1560"/>
    <xf numFmtId="0" fontId="33" fillId="9" borderId="1554" applyNumberFormat="0" applyFont="0" applyAlignment="0" applyProtection="0"/>
    <xf numFmtId="0" fontId="55" fillId="9" borderId="1554" applyNumberFormat="0" applyFont="0" applyAlignment="0" applyProtection="0"/>
    <xf numFmtId="0" fontId="106" fillId="31" borderId="1553" applyNumberFormat="0" applyAlignment="0" applyProtection="0"/>
    <xf numFmtId="0" fontId="74" fillId="7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88" fillId="13" borderId="1555" applyNumberFormat="0" applyAlignment="0" applyProtection="0"/>
    <xf numFmtId="0" fontId="74" fillId="7" borderId="1553" applyNumberFormat="0" applyAlignment="0" applyProtection="0"/>
    <xf numFmtId="0" fontId="64" fillId="0" borderId="1534">
      <alignment horizontal="left" vertical="center"/>
    </xf>
    <xf numFmtId="0" fontId="53" fillId="0" borderId="1560"/>
    <xf numFmtId="0" fontId="75" fillId="7" borderId="1553" applyNumberFormat="0" applyAlignment="0" applyProtection="0"/>
    <xf numFmtId="0" fontId="99" fillId="0" borderId="1557" applyNumberFormat="0" applyFill="0" applyAlignment="0" applyProtection="0"/>
    <xf numFmtId="0" fontId="74" fillId="7" borderId="1553" applyNumberFormat="0" applyAlignment="0" applyProtection="0"/>
    <xf numFmtId="0" fontId="40" fillId="13" borderId="1553" applyNumberFormat="0" applyAlignment="0" applyProtection="0"/>
    <xf numFmtId="3" fontId="43" fillId="0" borderId="1551"/>
    <xf numFmtId="0" fontId="53" fillId="0" borderId="1551"/>
    <xf numFmtId="0" fontId="64" fillId="0" borderId="1552">
      <alignment horizontal="left" vertical="center"/>
    </xf>
    <xf numFmtId="10" fontId="62" fillId="27" borderId="1551" applyNumberFormat="0" applyBorder="0" applyAlignment="0" applyProtection="0"/>
    <xf numFmtId="0" fontId="75" fillId="7" borderId="1553" applyNumberFormat="0" applyAlignment="0" applyProtection="0"/>
    <xf numFmtId="0" fontId="33" fillId="9" borderId="1554" applyNumberFormat="0" applyFon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6" fillId="53" borderId="1551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52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52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56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34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34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71" applyNumberFormat="0" applyAlignment="0" applyProtection="0"/>
    <xf numFmtId="0" fontId="91" fillId="0" borderId="1574"/>
    <xf numFmtId="0" fontId="100" fillId="0" borderId="1577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40" fillId="13" borderId="1571" applyNumberFormat="0" applyAlignment="0" applyProtection="0"/>
    <xf numFmtId="0" fontId="111" fillId="14" borderId="1571" applyNumberFormat="0" applyAlignment="0" applyProtection="0"/>
    <xf numFmtId="0" fontId="105" fillId="31" borderId="1576" applyNumberFormat="0" applyAlignment="0" applyProtection="0"/>
    <xf numFmtId="0" fontId="99" fillId="0" borderId="1575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74" fillId="7" borderId="1580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3" fillId="9" borderId="1554" applyNumberFormat="0" applyFont="0" applyAlignment="0" applyProtection="0"/>
    <xf numFmtId="0" fontId="40" fillId="13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89" fillId="13" borderId="1565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55" fillId="9" borderId="1572" applyNumberFormat="0" applyFont="0" applyAlignment="0" applyProtection="0"/>
    <xf numFmtId="0" fontId="106" fillId="31" borderId="1571" applyNumberFormat="0" applyAlignment="0" applyProtection="0"/>
    <xf numFmtId="0" fontId="88" fillId="13" borderId="1573" applyNumberFormat="0" applyAlignment="0" applyProtection="0"/>
    <xf numFmtId="0" fontId="75" fillId="7" borderId="1571" applyNumberFormat="0" applyAlignment="0" applyProtection="0"/>
    <xf numFmtId="0" fontId="40" fillId="13" borderId="1553" applyNumberFormat="0" applyAlignment="0" applyProtection="0"/>
    <xf numFmtId="0" fontId="89" fillId="13" borderId="1582" applyNumberFormat="0" applyAlignment="0" applyProtection="0"/>
    <xf numFmtId="0" fontId="64" fillId="0" borderId="1561">
      <alignment horizontal="left" vertical="center"/>
    </xf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80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61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61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62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100" fillId="0" borderId="1568" applyNumberFormat="0" applyFill="0" applyAlignment="0" applyProtection="0"/>
    <xf numFmtId="0" fontId="111" fillId="14" borderId="1563" applyNumberFormat="0" applyAlignment="0" applyProtection="0"/>
    <xf numFmtId="0" fontId="105" fillId="31" borderId="1567" applyNumberFormat="0" applyAlignment="0" applyProtection="0"/>
    <xf numFmtId="0" fontId="99" fillId="0" borderId="1566" applyNumberFormat="0" applyFill="0" applyAlignment="0" applyProtection="0"/>
    <xf numFmtId="0" fontId="96" fillId="53" borderId="1569"/>
    <xf numFmtId="0" fontId="3" fillId="9" borderId="1564" applyNumberFormat="0" applyFont="0" applyAlignment="0" applyProtection="0"/>
    <xf numFmtId="0" fontId="75" fillId="7" borderId="1563" applyNumberFormat="0" applyAlignment="0" applyProtection="0"/>
    <xf numFmtId="10" fontId="62" fillId="27" borderId="1569" applyNumberFormat="0" applyBorder="0" applyAlignment="0" applyProtection="0"/>
    <xf numFmtId="0" fontId="53" fillId="0" borderId="1569"/>
    <xf numFmtId="0" fontId="40" fillId="13" borderId="1563" applyNumberFormat="0" applyAlignment="0" applyProtection="0"/>
    <xf numFmtId="5" fontId="39" fillId="0" borderId="1398" applyAlignment="0" applyProtection="0"/>
    <xf numFmtId="0" fontId="3" fillId="9" borderId="1564" applyNumberFormat="0" applyFont="0" applyAlignment="0" applyProtection="0"/>
    <xf numFmtId="0" fontId="105" fillId="31" borderId="1567" applyNumberFormat="0" applyAlignment="0" applyProtection="0"/>
    <xf numFmtId="0" fontId="100" fillId="0" borderId="1568" applyNumberFormat="0" applyFill="0" applyAlignment="0" applyProtection="0"/>
    <xf numFmtId="0" fontId="41" fillId="13" borderId="1553" applyNumberFormat="0" applyAlignment="0" applyProtection="0"/>
    <xf numFmtId="0" fontId="111" fillId="14" borderId="1563" applyNumberFormat="0" applyAlignment="0" applyProtection="0"/>
    <xf numFmtId="10" fontId="62" fillId="27" borderId="1569" applyNumberFormat="0" applyBorder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100" fillId="0" borderId="1566" applyNumberFormat="0" applyFill="0" applyAlignment="0" applyProtection="0"/>
    <xf numFmtId="0" fontId="74" fillId="7" borderId="1563" applyNumberFormat="0" applyAlignment="0" applyProtection="0"/>
    <xf numFmtId="0" fontId="41" fillId="13" borderId="1563" applyNumberFormat="0" applyAlignment="0" applyProtection="0"/>
    <xf numFmtId="0" fontId="100" fillId="0" borderId="1566" applyNumberFormat="0" applyFill="0" applyAlignment="0" applyProtection="0"/>
    <xf numFmtId="5" fontId="39" fillId="0" borderId="1398" applyAlignment="0" applyProtection="0"/>
    <xf numFmtId="0" fontId="41" fillId="13" borderId="156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89" fillId="13" borderId="1565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89" fillId="13" borderId="1555" applyNumberFormat="0" applyAlignment="0" applyProtection="0"/>
    <xf numFmtId="0" fontId="100" fillId="0" borderId="1566" applyNumberFormat="0" applyFill="0" applyAlignment="0" applyProtection="0"/>
    <xf numFmtId="0" fontId="41" fillId="13" borderId="1563" applyNumberFormat="0" applyAlignment="0" applyProtection="0"/>
    <xf numFmtId="0" fontId="3" fillId="9" borderId="1564" applyNumberFormat="0" applyFont="0" applyAlignment="0" applyProtection="0"/>
    <xf numFmtId="0" fontId="41" fillId="13" borderId="1563" applyNumberFormat="0" applyAlignment="0" applyProtection="0"/>
    <xf numFmtId="5" fontId="39" fillId="0" borderId="1398" applyAlignment="0" applyProtection="0"/>
    <xf numFmtId="3" fontId="43" fillId="0" borderId="1569"/>
    <xf numFmtId="0" fontId="88" fillId="13" borderId="1565" applyNumberFormat="0" applyAlignment="0" applyProtection="0"/>
    <xf numFmtId="0" fontId="100" fillId="0" borderId="1557" applyNumberFormat="0" applyFill="0" applyAlignment="0" applyProtection="0"/>
    <xf numFmtId="0" fontId="55" fillId="9" borderId="1564" applyNumberFormat="0" applyFont="0" applyAlignment="0" applyProtection="0"/>
    <xf numFmtId="0" fontId="89" fillId="13" borderId="1555" applyNumberFormat="0" applyAlignment="0" applyProtection="0"/>
    <xf numFmtId="0" fontId="41" fillId="13" borderId="1553" applyNumberFormat="0" applyAlignment="0" applyProtection="0"/>
    <xf numFmtId="0" fontId="74" fillId="7" borderId="1553" applyNumberFormat="0" applyAlignment="0" applyProtection="0"/>
    <xf numFmtId="0" fontId="100" fillId="0" borderId="1557" applyNumberFormat="0" applyFill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3" fillId="9" borderId="1554" applyNumberFormat="0" applyFont="0" applyAlignment="0" applyProtection="0"/>
    <xf numFmtId="0" fontId="100" fillId="0" borderId="1566" applyNumberFormat="0" applyFill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96" fillId="53" borderId="1569"/>
    <xf numFmtId="0" fontId="74" fillId="7" borderId="1563" applyNumberFormat="0" applyAlignment="0" applyProtection="0"/>
    <xf numFmtId="3" fontId="43" fillId="0" borderId="1569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563" applyNumberFormat="0" applyAlignment="0" applyProtection="0"/>
    <xf numFmtId="0" fontId="74" fillId="7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88" fillId="13" borderId="1565" applyNumberFormat="0" applyAlignment="0" applyProtection="0"/>
    <xf numFmtId="0" fontId="74" fillId="7" borderId="1563" applyNumberFormat="0" applyAlignment="0" applyProtection="0"/>
    <xf numFmtId="0" fontId="53" fillId="0" borderId="1569"/>
    <xf numFmtId="0" fontId="75" fillId="7" borderId="1563" applyNumberFormat="0" applyAlignment="0" applyProtection="0"/>
    <xf numFmtId="0" fontId="99" fillId="0" borderId="1566" applyNumberFormat="0" applyFill="0" applyAlignment="0" applyProtection="0"/>
    <xf numFmtId="0" fontId="74" fillId="7" borderId="1563" applyNumberFormat="0" applyAlignment="0" applyProtection="0"/>
    <xf numFmtId="0" fontId="40" fillId="13" borderId="1563" applyNumberFormat="0" applyAlignment="0" applyProtection="0"/>
    <xf numFmtId="3" fontId="43" fillId="0" borderId="1560"/>
    <xf numFmtId="0" fontId="53" fillId="0" borderId="1560"/>
    <xf numFmtId="0" fontId="64" fillId="0" borderId="1561">
      <alignment horizontal="left" vertical="center"/>
    </xf>
    <xf numFmtId="10" fontId="62" fillId="27" borderId="1560" applyNumberFormat="0" applyBorder="0" applyAlignment="0" applyProtection="0"/>
    <xf numFmtId="0" fontId="75" fillId="7" borderId="1563" applyNumberFormat="0" applyAlignment="0" applyProtection="0"/>
    <xf numFmtId="0" fontId="33" fillId="9" borderId="1564" applyNumberFormat="0" applyFon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6" fillId="53" borderId="156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64" fillId="0" borderId="1561">
      <alignment horizontal="left" vertical="center"/>
    </xf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64" fillId="0" borderId="1561">
      <alignment horizontal="left" vertical="center"/>
    </xf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91" fillId="0" borderId="1562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99" fillId="0" borderId="1575" applyNumberFormat="0" applyFill="0" applyAlignment="0" applyProtection="0"/>
    <xf numFmtId="0" fontId="64" fillId="0" borderId="1570">
      <alignment horizontal="left" vertical="center"/>
    </xf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75" fillId="7" borderId="1571" applyNumberFormat="0" applyAlignment="0" applyProtection="0"/>
    <xf numFmtId="0" fontId="3" fillId="9" borderId="1572" applyNumberFormat="0" applyFont="0" applyAlignment="0" applyProtection="0"/>
    <xf numFmtId="0" fontId="88" fillId="13" borderId="1573" applyNumberFormat="0" applyAlignment="0" applyProtection="0"/>
    <xf numFmtId="0" fontId="91" fillId="0" borderId="1574"/>
    <xf numFmtId="0" fontId="99" fillId="0" borderId="1575" applyNumberFormat="0" applyFill="0" applyAlignment="0" applyProtection="0"/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111" fillId="14" borderId="1571" applyNumberFormat="0" applyAlignment="0" applyProtection="0"/>
    <xf numFmtId="0" fontId="100" fillId="0" borderId="1577" applyNumberFormat="0" applyFill="0" applyAlignment="0" applyProtection="0"/>
    <xf numFmtId="0" fontId="55" fillId="9" borderId="1572" applyNumberFormat="0" applyFont="0" applyAlignment="0" applyProtection="0"/>
    <xf numFmtId="0" fontId="88" fillId="13" borderId="1573" applyNumberFormat="0" applyAlignment="0" applyProtection="0"/>
    <xf numFmtId="0" fontId="100" fillId="0" borderId="1577" applyNumberFormat="0" applyFill="0" applyAlignment="0" applyProtection="0"/>
    <xf numFmtId="0" fontId="91" fillId="0" borderId="1574"/>
    <xf numFmtId="0" fontId="55" fillId="9" borderId="1572" applyNumberFormat="0" applyFont="0" applyAlignment="0" applyProtection="0"/>
    <xf numFmtId="0" fontId="111" fillId="14" borderId="1571" applyNumberFormat="0" applyAlignment="0" applyProtection="0"/>
    <xf numFmtId="0" fontId="100" fillId="0" borderId="1586" applyNumberFormat="0" applyFill="0" applyAlignment="0" applyProtection="0"/>
    <xf numFmtId="0" fontId="111" fillId="14" borderId="1580" applyNumberFormat="0" applyAlignment="0" applyProtection="0"/>
    <xf numFmtId="0" fontId="105" fillId="31" borderId="1585" applyNumberFormat="0" applyAlignment="0" applyProtection="0"/>
    <xf numFmtId="0" fontId="99" fillId="0" borderId="1584" applyNumberFormat="0" applyFill="0" applyAlignment="0" applyProtection="0"/>
    <xf numFmtId="0" fontId="96" fillId="53" borderId="1587"/>
    <xf numFmtId="0" fontId="3" fillId="9" borderId="1581" applyNumberFormat="0" applyFont="0" applyAlignment="0" applyProtection="0"/>
    <xf numFmtId="0" fontId="75" fillId="7" borderId="1580" applyNumberFormat="0" applyAlignment="0" applyProtection="0"/>
    <xf numFmtId="10" fontId="62" fillId="27" borderId="1587" applyNumberFormat="0" applyBorder="0" applyAlignment="0" applyProtection="0"/>
    <xf numFmtId="0" fontId="53" fillId="0" borderId="1587"/>
    <xf numFmtId="0" fontId="40" fillId="13" borderId="1580" applyNumberFormat="0" applyAlignment="0" applyProtection="0"/>
    <xf numFmtId="5" fontId="39" fillId="0" borderId="1398" applyAlignment="0" applyProtection="0"/>
    <xf numFmtId="0" fontId="3" fillId="9" borderId="1581" applyNumberFormat="0" applyFont="0" applyAlignment="0" applyProtection="0"/>
    <xf numFmtId="0" fontId="105" fillId="31" borderId="1585" applyNumberFormat="0" applyAlignment="0" applyProtection="0"/>
    <xf numFmtId="0" fontId="100" fillId="0" borderId="1586" applyNumberFormat="0" applyFill="0" applyAlignment="0" applyProtection="0"/>
    <xf numFmtId="0" fontId="41" fillId="13" borderId="1571" applyNumberFormat="0" applyAlignment="0" applyProtection="0"/>
    <xf numFmtId="0" fontId="111" fillId="14" borderId="1580" applyNumberFormat="0" applyAlignment="0" applyProtection="0"/>
    <xf numFmtId="10" fontId="62" fillId="27" borderId="1587" applyNumberFormat="0" applyBorder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100" fillId="0" borderId="1584" applyNumberFormat="0" applyFill="0" applyAlignment="0" applyProtection="0"/>
    <xf numFmtId="0" fontId="74" fillId="7" borderId="1580" applyNumberFormat="0" applyAlignment="0" applyProtection="0"/>
    <xf numFmtId="0" fontId="41" fillId="13" borderId="1580" applyNumberFormat="0" applyAlignment="0" applyProtection="0"/>
    <xf numFmtId="0" fontId="100" fillId="0" borderId="1584" applyNumberFormat="0" applyFill="0" applyAlignment="0" applyProtection="0"/>
    <xf numFmtId="5" fontId="39" fillId="0" borderId="1398" applyAlignment="0" applyProtection="0"/>
    <xf numFmtId="0" fontId="41" fillId="13" borderId="1580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89" fillId="13" borderId="1582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3" fillId="9" borderId="1572" applyNumberFormat="0" applyFont="0" applyAlignment="0" applyProtection="0"/>
    <xf numFmtId="0" fontId="3" fillId="9" borderId="1572" applyNumberFormat="0" applyFont="0" applyAlignment="0" applyProtection="0"/>
    <xf numFmtId="0" fontId="89" fillId="13" borderId="1573" applyNumberFormat="0" applyAlignment="0" applyProtection="0"/>
    <xf numFmtId="0" fontId="100" fillId="0" borderId="1584" applyNumberFormat="0" applyFill="0" applyAlignment="0" applyProtection="0"/>
    <xf numFmtId="0" fontId="41" fillId="13" borderId="1580" applyNumberFormat="0" applyAlignment="0" applyProtection="0"/>
    <xf numFmtId="0" fontId="3" fillId="9" borderId="1581" applyNumberFormat="0" applyFont="0" applyAlignment="0" applyProtection="0"/>
    <xf numFmtId="0" fontId="41" fillId="13" borderId="1580" applyNumberFormat="0" applyAlignment="0" applyProtection="0"/>
    <xf numFmtId="5" fontId="39" fillId="0" borderId="1398" applyAlignment="0" applyProtection="0"/>
    <xf numFmtId="3" fontId="43" fillId="0" borderId="1587"/>
    <xf numFmtId="0" fontId="88" fillId="13" borderId="1582" applyNumberFormat="0" applyAlignment="0" applyProtection="0"/>
    <xf numFmtId="0" fontId="100" fillId="0" borderId="1575" applyNumberFormat="0" applyFill="0" applyAlignment="0" applyProtection="0"/>
    <xf numFmtId="0" fontId="55" fillId="9" borderId="1581" applyNumberFormat="0" applyFont="0" applyAlignment="0" applyProtection="0"/>
    <xf numFmtId="0" fontId="89" fillId="13" borderId="1573" applyNumberFormat="0" applyAlignment="0" applyProtection="0"/>
    <xf numFmtId="0" fontId="41" fillId="13" borderId="1571" applyNumberFormat="0" applyAlignment="0" applyProtection="0"/>
    <xf numFmtId="0" fontId="74" fillId="7" borderId="1571" applyNumberFormat="0" applyAlignment="0" applyProtection="0"/>
    <xf numFmtId="0" fontId="100" fillId="0" borderId="1575" applyNumberFormat="0" applyFill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3" fillId="9" borderId="1572" applyNumberFormat="0" applyFont="0" applyAlignment="0" applyProtection="0"/>
    <xf numFmtId="0" fontId="100" fillId="0" borderId="1584" applyNumberFormat="0" applyFill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96" fillId="53" borderId="1587"/>
    <xf numFmtId="0" fontId="74" fillId="7" borderId="1580" applyNumberFormat="0" applyAlignment="0" applyProtection="0"/>
    <xf numFmtId="3" fontId="43" fillId="0" borderId="1587"/>
    <xf numFmtId="0" fontId="33" fillId="9" borderId="1581" applyNumberFormat="0" applyFont="0" applyAlignment="0" applyProtection="0"/>
    <xf numFmtId="0" fontId="55" fillId="9" borderId="1581" applyNumberFormat="0" applyFont="0" applyAlignment="0" applyProtection="0"/>
    <xf numFmtId="0" fontId="106" fillId="31" borderId="1580" applyNumberFormat="0" applyAlignment="0" applyProtection="0"/>
    <xf numFmtId="0" fontId="74" fillId="7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88" fillId="13" borderId="1582" applyNumberFormat="0" applyAlignment="0" applyProtection="0"/>
    <xf numFmtId="0" fontId="74" fillId="7" borderId="1580" applyNumberFormat="0" applyAlignment="0" applyProtection="0"/>
    <xf numFmtId="0" fontId="53" fillId="0" borderId="1587"/>
    <xf numFmtId="0" fontId="75" fillId="7" borderId="1580" applyNumberFormat="0" applyAlignment="0" applyProtection="0"/>
    <xf numFmtId="0" fontId="99" fillId="0" borderId="1584" applyNumberFormat="0" applyFill="0" applyAlignment="0" applyProtection="0"/>
    <xf numFmtId="0" fontId="74" fillId="7" borderId="1580" applyNumberFormat="0" applyAlignment="0" applyProtection="0"/>
    <xf numFmtId="0" fontId="40" fillId="13" borderId="1580" applyNumberFormat="0" applyAlignment="0" applyProtection="0"/>
    <xf numFmtId="3" fontId="43" fillId="0" borderId="1578"/>
    <xf numFmtId="0" fontId="53" fillId="0" borderId="1578"/>
    <xf numFmtId="0" fontId="64" fillId="0" borderId="1579">
      <alignment horizontal="left" vertical="center"/>
    </xf>
    <xf numFmtId="10" fontId="62" fillId="27" borderId="1578" applyNumberFormat="0" applyBorder="0" applyAlignment="0" applyProtection="0"/>
    <xf numFmtId="0" fontId="75" fillId="7" borderId="1580" applyNumberFormat="0" applyAlignment="0" applyProtection="0"/>
    <xf numFmtId="0" fontId="33" fillId="9" borderId="1581" applyNumberFormat="0" applyFon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6" fillId="53" borderId="1578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64" fillId="0" borderId="1579">
      <alignment horizontal="left" vertical="center"/>
    </xf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64" fillId="0" borderId="1579">
      <alignment horizontal="left" vertical="center"/>
    </xf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91" fillId="0" borderId="1583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98" applyNumberFormat="0" applyAlignment="0" applyProtection="0"/>
    <xf numFmtId="0" fontId="40" fillId="13" borderId="1598" applyNumberFormat="0" applyAlignment="0" applyProtection="0"/>
    <xf numFmtId="0" fontId="40" fillId="13" borderId="1598" applyNumberFormat="0" applyAlignment="0" applyProtection="0"/>
    <xf numFmtId="3" fontId="43" fillId="0" borderId="1587"/>
    <xf numFmtId="0" fontId="64" fillId="0" borderId="1597">
      <alignment horizontal="left" vertical="center"/>
    </xf>
    <xf numFmtId="0" fontId="3" fillId="9" borderId="1599" applyNumberFormat="0" applyFont="0" applyAlignment="0" applyProtection="0"/>
    <xf numFmtId="0" fontId="53" fillId="0" borderId="1587"/>
    <xf numFmtId="0" fontId="99" fillId="0" borderId="1602" applyNumberFormat="0" applyFill="0" applyAlignment="0" applyProtection="0"/>
    <xf numFmtId="0" fontId="64" fillId="0" borderId="1597">
      <alignment horizontal="left" vertical="center"/>
    </xf>
    <xf numFmtId="0" fontId="105" fillId="31" borderId="1603" applyNumberFormat="0" applyAlignment="0" applyProtection="0"/>
    <xf numFmtId="0" fontId="106" fillId="31" borderId="1598" applyNumberFormat="0" applyAlignment="0" applyProtection="0"/>
    <xf numFmtId="10" fontId="62" fillId="27" borderId="1587" applyNumberFormat="0" applyBorder="0" applyAlignment="0" applyProtection="0"/>
    <xf numFmtId="0" fontId="75" fillId="7" borderId="1598" applyNumberFormat="0" applyAlignment="0" applyProtection="0"/>
    <xf numFmtId="0" fontId="3" fillId="9" borderId="1599" applyNumberFormat="0" applyFont="0" applyAlignment="0" applyProtection="0"/>
    <xf numFmtId="0" fontId="88" fillId="13" borderId="1600" applyNumberFormat="0" applyAlignment="0" applyProtection="0"/>
    <xf numFmtId="0" fontId="91" fillId="0" borderId="1601"/>
    <xf numFmtId="0" fontId="96" fillId="53" borderId="1587"/>
    <xf numFmtId="0" fontId="99" fillId="0" borderId="1602" applyNumberFormat="0" applyFill="0" applyAlignment="0" applyProtection="0"/>
    <xf numFmtId="0" fontId="105" fillId="31" borderId="1603" applyNumberFormat="0" applyAlignment="0" applyProtection="0"/>
    <xf numFmtId="0" fontId="106" fillId="31" borderId="1598" applyNumberFormat="0" applyAlignment="0" applyProtection="0"/>
    <xf numFmtId="0" fontId="111" fillId="14" borderId="1598" applyNumberFormat="0" applyAlignment="0" applyProtection="0"/>
    <xf numFmtId="0" fontId="100" fillId="0" borderId="1604" applyNumberFormat="0" applyFill="0" applyAlignment="0" applyProtection="0"/>
    <xf numFmtId="0" fontId="55" fillId="9" borderId="1599" applyNumberFormat="0" applyFont="0" applyAlignment="0" applyProtection="0"/>
    <xf numFmtId="0" fontId="88" fillId="13" borderId="1600" applyNumberFormat="0" applyAlignment="0" applyProtection="0"/>
    <xf numFmtId="0" fontId="100" fillId="0" borderId="1604" applyNumberFormat="0" applyFill="0" applyAlignment="0" applyProtection="0"/>
    <xf numFmtId="0" fontId="91" fillId="0" borderId="1601"/>
    <xf numFmtId="0" fontId="55" fillId="9" borderId="1599" applyNumberFormat="0" applyFont="0" applyAlignment="0" applyProtection="0"/>
    <xf numFmtId="0" fontId="111" fillId="14" borderId="1598" applyNumberFormat="0" applyAlignment="0" applyProtection="0"/>
    <xf numFmtId="0" fontId="100" fillId="0" borderId="1613" applyNumberFormat="0" applyFill="0" applyAlignment="0" applyProtection="0"/>
    <xf numFmtId="0" fontId="111" fillId="14" borderId="1607" applyNumberFormat="0" applyAlignment="0" applyProtection="0"/>
    <xf numFmtId="0" fontId="105" fillId="31" borderId="1612" applyNumberFormat="0" applyAlignment="0" applyProtection="0"/>
    <xf numFmtId="0" fontId="99" fillId="0" borderId="1611" applyNumberFormat="0" applyFill="0" applyAlignment="0" applyProtection="0"/>
    <xf numFmtId="0" fontId="96" fillId="53" borderId="1614"/>
    <xf numFmtId="0" fontId="3" fillId="9" borderId="1608" applyNumberFormat="0" applyFont="0" applyAlignment="0" applyProtection="0"/>
    <xf numFmtId="0" fontId="75" fillId="7" borderId="1607" applyNumberFormat="0" applyAlignment="0" applyProtection="0"/>
    <xf numFmtId="10" fontId="62" fillId="27" borderId="1614" applyNumberFormat="0" applyBorder="0" applyAlignment="0" applyProtection="0"/>
    <xf numFmtId="0" fontId="53" fillId="0" borderId="1614"/>
    <xf numFmtId="0" fontId="40" fillId="13" borderId="1607" applyNumberFormat="0" applyAlignment="0" applyProtection="0"/>
    <xf numFmtId="5" fontId="39" fillId="0" borderId="1398" applyAlignment="0" applyProtection="0"/>
    <xf numFmtId="0" fontId="3" fillId="9" borderId="1608" applyNumberFormat="0" applyFont="0" applyAlignment="0" applyProtection="0"/>
    <xf numFmtId="0" fontId="105" fillId="31" borderId="1612" applyNumberFormat="0" applyAlignment="0" applyProtection="0"/>
    <xf numFmtId="0" fontId="100" fillId="0" borderId="1613" applyNumberFormat="0" applyFill="0" applyAlignment="0" applyProtection="0"/>
    <xf numFmtId="0" fontId="41" fillId="13" borderId="1598" applyNumberFormat="0" applyAlignment="0" applyProtection="0"/>
    <xf numFmtId="0" fontId="111" fillId="14" borderId="1607" applyNumberFormat="0" applyAlignment="0" applyProtection="0"/>
    <xf numFmtId="10" fontId="62" fillId="27" borderId="1614" applyNumberFormat="0" applyBorder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100" fillId="0" borderId="1611" applyNumberFormat="0" applyFill="0" applyAlignment="0" applyProtection="0"/>
    <xf numFmtId="0" fontId="74" fillId="7" borderId="1607" applyNumberFormat="0" applyAlignment="0" applyProtection="0"/>
    <xf numFmtId="0" fontId="41" fillId="13" borderId="1607" applyNumberFormat="0" applyAlignment="0" applyProtection="0"/>
    <xf numFmtId="0" fontId="100" fillId="0" borderId="1611" applyNumberFormat="0" applyFill="0" applyAlignment="0" applyProtection="0"/>
    <xf numFmtId="5" fontId="39" fillId="0" borderId="1398" applyAlignment="0" applyProtection="0"/>
    <xf numFmtId="0" fontId="41" fillId="13" borderId="1607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89" fillId="13" borderId="1609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3" fillId="9" borderId="1599" applyNumberFormat="0" applyFont="0" applyAlignment="0" applyProtection="0"/>
    <xf numFmtId="0" fontId="3" fillId="9" borderId="1599" applyNumberFormat="0" applyFont="0" applyAlignment="0" applyProtection="0"/>
    <xf numFmtId="0" fontId="89" fillId="13" borderId="1600" applyNumberFormat="0" applyAlignment="0" applyProtection="0"/>
    <xf numFmtId="0" fontId="100" fillId="0" borderId="1611" applyNumberFormat="0" applyFill="0" applyAlignment="0" applyProtection="0"/>
    <xf numFmtId="0" fontId="41" fillId="13" borderId="1607" applyNumberFormat="0" applyAlignment="0" applyProtection="0"/>
    <xf numFmtId="0" fontId="3" fillId="9" borderId="1608" applyNumberFormat="0" applyFont="0" applyAlignment="0" applyProtection="0"/>
    <xf numFmtId="0" fontId="41" fillId="13" borderId="1607" applyNumberFormat="0" applyAlignment="0" applyProtection="0"/>
    <xf numFmtId="5" fontId="39" fillId="0" borderId="1398" applyAlignment="0" applyProtection="0"/>
    <xf numFmtId="3" fontId="43" fillId="0" borderId="1614"/>
    <xf numFmtId="0" fontId="88" fillId="13" borderId="1609" applyNumberFormat="0" applyAlignment="0" applyProtection="0"/>
    <xf numFmtId="0" fontId="100" fillId="0" borderId="1602" applyNumberFormat="0" applyFill="0" applyAlignment="0" applyProtection="0"/>
    <xf numFmtId="0" fontId="55" fillId="9" borderId="1608" applyNumberFormat="0" applyFont="0" applyAlignment="0" applyProtection="0"/>
    <xf numFmtId="0" fontId="89" fillId="13" borderId="1600" applyNumberFormat="0" applyAlignment="0" applyProtection="0"/>
    <xf numFmtId="0" fontId="41" fillId="13" borderId="1598" applyNumberFormat="0" applyAlignment="0" applyProtection="0"/>
    <xf numFmtId="0" fontId="74" fillId="7" borderId="1598" applyNumberFormat="0" applyAlignment="0" applyProtection="0"/>
    <xf numFmtId="0" fontId="100" fillId="0" borderId="1602" applyNumberFormat="0" applyFill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3" fillId="9" borderId="1599" applyNumberFormat="0" applyFont="0" applyAlignment="0" applyProtection="0"/>
    <xf numFmtId="0" fontId="100" fillId="0" borderId="1611" applyNumberFormat="0" applyFill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96" fillId="53" borderId="1614"/>
    <xf numFmtId="0" fontId="74" fillId="7" borderId="1607" applyNumberFormat="0" applyAlignment="0" applyProtection="0"/>
    <xf numFmtId="3" fontId="43" fillId="0" borderId="1614"/>
    <xf numFmtId="0" fontId="33" fillId="9" borderId="1608" applyNumberFormat="0" applyFont="0" applyAlignment="0" applyProtection="0"/>
    <xf numFmtId="0" fontId="55" fillId="9" borderId="1608" applyNumberFormat="0" applyFont="0" applyAlignment="0" applyProtection="0"/>
    <xf numFmtId="0" fontId="106" fillId="31" borderId="1607" applyNumberFormat="0" applyAlignment="0" applyProtection="0"/>
    <xf numFmtId="0" fontId="74" fillId="7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88" fillId="13" borderId="1609" applyNumberFormat="0" applyAlignment="0" applyProtection="0"/>
    <xf numFmtId="0" fontId="74" fillId="7" borderId="1607" applyNumberFormat="0" applyAlignment="0" applyProtection="0"/>
    <xf numFmtId="0" fontId="64" fillId="0" borderId="1588">
      <alignment horizontal="left" vertical="center"/>
    </xf>
    <xf numFmtId="0" fontId="53" fillId="0" borderId="1614"/>
    <xf numFmtId="0" fontId="75" fillId="7" borderId="1607" applyNumberFormat="0" applyAlignment="0" applyProtection="0"/>
    <xf numFmtId="0" fontId="99" fillId="0" borderId="1611" applyNumberFormat="0" applyFill="0" applyAlignment="0" applyProtection="0"/>
    <xf numFmtId="0" fontId="74" fillId="7" borderId="1607" applyNumberFormat="0" applyAlignment="0" applyProtection="0"/>
    <xf numFmtId="0" fontId="40" fillId="13" borderId="1607" applyNumberFormat="0" applyAlignment="0" applyProtection="0"/>
    <xf numFmtId="3" fontId="43" fillId="0" borderId="1605"/>
    <xf numFmtId="0" fontId="53" fillId="0" borderId="1605"/>
    <xf numFmtId="0" fontId="64" fillId="0" borderId="1606">
      <alignment horizontal="left" vertical="center"/>
    </xf>
    <xf numFmtId="10" fontId="62" fillId="27" borderId="1605" applyNumberFormat="0" applyBorder="0" applyAlignment="0" applyProtection="0"/>
    <xf numFmtId="0" fontId="75" fillId="7" borderId="1607" applyNumberFormat="0" applyAlignment="0" applyProtection="0"/>
    <xf numFmtId="0" fontId="33" fillId="9" borderId="1608" applyNumberFormat="0" applyFon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6" fillId="53" borderId="1605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06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06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588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588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25" applyNumberFormat="0" applyAlignment="0" applyProtection="0"/>
    <xf numFmtId="0" fontId="91" fillId="0" borderId="1628"/>
    <xf numFmtId="0" fontId="100" fillId="0" borderId="1631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40" fillId="13" borderId="1625" applyNumberFormat="0" applyAlignment="0" applyProtection="0"/>
    <xf numFmtId="0" fontId="111" fillId="14" borderId="1625" applyNumberFormat="0" applyAlignment="0" applyProtection="0"/>
    <xf numFmtId="0" fontId="105" fillId="31" borderId="1630" applyNumberFormat="0" applyAlignment="0" applyProtection="0"/>
    <xf numFmtId="0" fontId="99" fillId="0" borderId="1629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74" fillId="7" borderId="1634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3" fillId="9" borderId="1608" applyNumberFormat="0" applyFont="0" applyAlignment="0" applyProtection="0"/>
    <xf numFmtId="0" fontId="40" fillId="13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89" fillId="13" borderId="1619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55" fillId="9" borderId="1626" applyNumberFormat="0" applyFont="0" applyAlignment="0" applyProtection="0"/>
    <xf numFmtId="0" fontId="106" fillId="31" borderId="1625" applyNumberFormat="0" applyAlignment="0" applyProtection="0"/>
    <xf numFmtId="0" fontId="88" fillId="13" borderId="1627" applyNumberFormat="0" applyAlignment="0" applyProtection="0"/>
    <xf numFmtId="0" fontId="75" fillId="7" borderId="1625" applyNumberFormat="0" applyAlignment="0" applyProtection="0"/>
    <xf numFmtId="0" fontId="40" fillId="13" borderId="1607" applyNumberFormat="0" applyAlignment="0" applyProtection="0"/>
    <xf numFmtId="0" fontId="89" fillId="13" borderId="1636" applyNumberFormat="0" applyAlignment="0" applyProtection="0"/>
    <xf numFmtId="0" fontId="64" fillId="0" borderId="1615">
      <alignment horizontal="left" vertical="center"/>
    </xf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34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15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15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6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100" fillId="0" borderId="1622" applyNumberFormat="0" applyFill="0" applyAlignment="0" applyProtection="0"/>
    <xf numFmtId="0" fontId="111" fillId="14" borderId="1617" applyNumberFormat="0" applyAlignment="0" applyProtection="0"/>
    <xf numFmtId="0" fontId="105" fillId="31" borderId="1621" applyNumberFormat="0" applyAlignment="0" applyProtection="0"/>
    <xf numFmtId="0" fontId="99" fillId="0" borderId="1620" applyNumberFormat="0" applyFill="0" applyAlignment="0" applyProtection="0"/>
    <xf numFmtId="0" fontId="96" fillId="53" borderId="1623"/>
    <xf numFmtId="0" fontId="3" fillId="9" borderId="1618" applyNumberFormat="0" applyFont="0" applyAlignment="0" applyProtection="0"/>
    <xf numFmtId="0" fontId="75" fillId="7" borderId="1617" applyNumberFormat="0" applyAlignment="0" applyProtection="0"/>
    <xf numFmtId="10" fontId="62" fillId="27" borderId="1623" applyNumberFormat="0" applyBorder="0" applyAlignment="0" applyProtection="0"/>
    <xf numFmtId="0" fontId="53" fillId="0" borderId="1623"/>
    <xf numFmtId="0" fontId="40" fillId="13" borderId="1617" applyNumberFormat="0" applyAlignment="0" applyProtection="0"/>
    <xf numFmtId="5" fontId="39" fillId="0" borderId="1398" applyAlignment="0" applyProtection="0"/>
    <xf numFmtId="0" fontId="3" fillId="9" borderId="1618" applyNumberFormat="0" applyFont="0" applyAlignment="0" applyProtection="0"/>
    <xf numFmtId="0" fontId="105" fillId="31" borderId="1621" applyNumberFormat="0" applyAlignment="0" applyProtection="0"/>
    <xf numFmtId="0" fontId="100" fillId="0" borderId="1622" applyNumberFormat="0" applyFill="0" applyAlignment="0" applyProtection="0"/>
    <xf numFmtId="0" fontId="41" fillId="13" borderId="1607" applyNumberFormat="0" applyAlignment="0" applyProtection="0"/>
    <xf numFmtId="0" fontId="111" fillId="14" borderId="1617" applyNumberFormat="0" applyAlignment="0" applyProtection="0"/>
    <xf numFmtId="10" fontId="62" fillId="27" borderId="1623" applyNumberFormat="0" applyBorder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100" fillId="0" borderId="1620" applyNumberFormat="0" applyFill="0" applyAlignment="0" applyProtection="0"/>
    <xf numFmtId="0" fontId="74" fillId="7" borderId="1617" applyNumberFormat="0" applyAlignment="0" applyProtection="0"/>
    <xf numFmtId="0" fontId="41" fillId="13" borderId="1617" applyNumberFormat="0" applyAlignment="0" applyProtection="0"/>
    <xf numFmtId="0" fontId="100" fillId="0" borderId="1620" applyNumberFormat="0" applyFill="0" applyAlignment="0" applyProtection="0"/>
    <xf numFmtId="5" fontId="39" fillId="0" borderId="1398" applyAlignment="0" applyProtection="0"/>
    <xf numFmtId="0" fontId="41" fillId="13" borderId="161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89" fillId="13" borderId="1619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89" fillId="13" borderId="1609" applyNumberFormat="0" applyAlignment="0" applyProtection="0"/>
    <xf numFmtId="0" fontId="100" fillId="0" borderId="1620" applyNumberFormat="0" applyFill="0" applyAlignment="0" applyProtection="0"/>
    <xf numFmtId="0" fontId="41" fillId="13" borderId="1617" applyNumberFormat="0" applyAlignment="0" applyProtection="0"/>
    <xf numFmtId="0" fontId="3" fillId="9" borderId="1618" applyNumberFormat="0" applyFont="0" applyAlignment="0" applyProtection="0"/>
    <xf numFmtId="0" fontId="41" fillId="13" borderId="1617" applyNumberFormat="0" applyAlignment="0" applyProtection="0"/>
    <xf numFmtId="5" fontId="39" fillId="0" borderId="1398" applyAlignment="0" applyProtection="0"/>
    <xf numFmtId="3" fontId="43" fillId="0" borderId="1623"/>
    <xf numFmtId="0" fontId="88" fillId="13" borderId="1619" applyNumberFormat="0" applyAlignment="0" applyProtection="0"/>
    <xf numFmtId="0" fontId="100" fillId="0" borderId="1611" applyNumberFormat="0" applyFill="0" applyAlignment="0" applyProtection="0"/>
    <xf numFmtId="0" fontId="55" fillId="9" borderId="1618" applyNumberFormat="0" applyFont="0" applyAlignment="0" applyProtection="0"/>
    <xf numFmtId="0" fontId="89" fillId="13" borderId="1609" applyNumberFormat="0" applyAlignment="0" applyProtection="0"/>
    <xf numFmtId="0" fontId="41" fillId="13" borderId="1607" applyNumberFormat="0" applyAlignment="0" applyProtection="0"/>
    <xf numFmtId="0" fontId="74" fillId="7" borderId="1607" applyNumberFormat="0" applyAlignment="0" applyProtection="0"/>
    <xf numFmtId="0" fontId="100" fillId="0" borderId="1611" applyNumberFormat="0" applyFill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3" fillId="9" borderId="1608" applyNumberFormat="0" applyFont="0" applyAlignment="0" applyProtection="0"/>
    <xf numFmtId="0" fontId="100" fillId="0" borderId="1620" applyNumberFormat="0" applyFill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96" fillId="53" borderId="1623"/>
    <xf numFmtId="0" fontId="74" fillId="7" borderId="1617" applyNumberFormat="0" applyAlignment="0" applyProtection="0"/>
    <xf numFmtId="3" fontId="43" fillId="0" borderId="1623"/>
    <xf numFmtId="0" fontId="33" fillId="9" borderId="1618" applyNumberFormat="0" applyFont="0" applyAlignment="0" applyProtection="0"/>
    <xf numFmtId="0" fontId="55" fillId="9" borderId="1618" applyNumberFormat="0" applyFont="0" applyAlignment="0" applyProtection="0"/>
    <xf numFmtId="0" fontId="106" fillId="31" borderId="1617" applyNumberFormat="0" applyAlignment="0" applyProtection="0"/>
    <xf numFmtId="0" fontId="74" fillId="7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88" fillId="13" borderId="1619" applyNumberFormat="0" applyAlignment="0" applyProtection="0"/>
    <xf numFmtId="0" fontId="74" fillId="7" borderId="1617" applyNumberFormat="0" applyAlignment="0" applyProtection="0"/>
    <xf numFmtId="0" fontId="53" fillId="0" borderId="1623"/>
    <xf numFmtId="0" fontId="75" fillId="7" borderId="1617" applyNumberFormat="0" applyAlignment="0" applyProtection="0"/>
    <xf numFmtId="0" fontId="99" fillId="0" borderId="1620" applyNumberFormat="0" applyFill="0" applyAlignment="0" applyProtection="0"/>
    <xf numFmtId="0" fontId="74" fillId="7" borderId="1617" applyNumberFormat="0" applyAlignment="0" applyProtection="0"/>
    <xf numFmtId="0" fontId="40" fillId="13" borderId="1617" applyNumberFormat="0" applyAlignment="0" applyProtection="0"/>
    <xf numFmtId="3" fontId="43" fillId="0" borderId="1614"/>
    <xf numFmtId="0" fontId="53" fillId="0" borderId="1614"/>
    <xf numFmtId="0" fontId="64" fillId="0" borderId="1615">
      <alignment horizontal="left" vertical="center"/>
    </xf>
    <xf numFmtId="10" fontId="62" fillId="27" borderId="1614" applyNumberFormat="0" applyBorder="0" applyAlignment="0" applyProtection="0"/>
    <xf numFmtId="0" fontId="75" fillId="7" borderId="1617" applyNumberFormat="0" applyAlignment="0" applyProtection="0"/>
    <xf numFmtId="0" fontId="33" fillId="9" borderId="1618" applyNumberFormat="0" applyFon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6" fillId="53" borderId="1614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64" fillId="0" borderId="1615">
      <alignment horizontal="left" vertical="center"/>
    </xf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64" fillId="0" borderId="1615">
      <alignment horizontal="left" vertical="center"/>
    </xf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91" fillId="0" borderId="1616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99" fillId="0" borderId="1629" applyNumberFormat="0" applyFill="0" applyAlignment="0" applyProtection="0"/>
    <xf numFmtId="0" fontId="64" fillId="0" borderId="1624">
      <alignment horizontal="left" vertical="center"/>
    </xf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75" fillId="7" borderId="1625" applyNumberFormat="0" applyAlignment="0" applyProtection="0"/>
    <xf numFmtId="0" fontId="3" fillId="9" borderId="1626" applyNumberFormat="0" applyFont="0" applyAlignment="0" applyProtection="0"/>
    <xf numFmtId="0" fontId="88" fillId="13" borderId="1627" applyNumberFormat="0" applyAlignment="0" applyProtection="0"/>
    <xf numFmtId="0" fontId="91" fillId="0" borderId="1628"/>
    <xf numFmtId="0" fontId="99" fillId="0" borderId="1629" applyNumberFormat="0" applyFill="0" applyAlignment="0" applyProtection="0"/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111" fillId="14" borderId="1625" applyNumberFormat="0" applyAlignment="0" applyProtection="0"/>
    <xf numFmtId="0" fontId="100" fillId="0" borderId="1631" applyNumberFormat="0" applyFill="0" applyAlignment="0" applyProtection="0"/>
    <xf numFmtId="0" fontId="55" fillId="9" borderId="1626" applyNumberFormat="0" applyFont="0" applyAlignment="0" applyProtection="0"/>
    <xf numFmtId="0" fontId="88" fillId="13" borderId="1627" applyNumberFormat="0" applyAlignment="0" applyProtection="0"/>
    <xf numFmtId="0" fontId="100" fillId="0" borderId="1631" applyNumberFormat="0" applyFill="0" applyAlignment="0" applyProtection="0"/>
    <xf numFmtId="0" fontId="91" fillId="0" borderId="1628"/>
    <xf numFmtId="0" fontId="55" fillId="9" borderId="1626" applyNumberFormat="0" applyFont="0" applyAlignment="0" applyProtection="0"/>
    <xf numFmtId="0" fontId="111" fillId="14" borderId="1625" applyNumberFormat="0" applyAlignment="0" applyProtection="0"/>
    <xf numFmtId="0" fontId="100" fillId="0" borderId="1640" applyNumberFormat="0" applyFill="0" applyAlignment="0" applyProtection="0"/>
    <xf numFmtId="0" fontId="111" fillId="14" borderId="1634" applyNumberFormat="0" applyAlignment="0" applyProtection="0"/>
    <xf numFmtId="0" fontId="105" fillId="31" borderId="1639" applyNumberFormat="0" applyAlignment="0" applyProtection="0"/>
    <xf numFmtId="0" fontId="99" fillId="0" borderId="1638" applyNumberFormat="0" applyFill="0" applyAlignment="0" applyProtection="0"/>
    <xf numFmtId="0" fontId="96" fillId="53" borderId="1641"/>
    <xf numFmtId="0" fontId="3" fillId="9" borderId="1635" applyNumberFormat="0" applyFont="0" applyAlignment="0" applyProtection="0"/>
    <xf numFmtId="0" fontId="75" fillId="7" borderId="163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34" applyNumberFormat="0" applyAlignment="0" applyProtection="0"/>
    <xf numFmtId="5" fontId="39" fillId="0" borderId="1398" applyAlignment="0" applyProtection="0"/>
    <xf numFmtId="0" fontId="3" fillId="9" borderId="1635" applyNumberFormat="0" applyFont="0" applyAlignment="0" applyProtection="0"/>
    <xf numFmtId="0" fontId="105" fillId="31" borderId="1639" applyNumberFormat="0" applyAlignment="0" applyProtection="0"/>
    <xf numFmtId="0" fontId="100" fillId="0" borderId="1640" applyNumberFormat="0" applyFill="0" applyAlignment="0" applyProtection="0"/>
    <xf numFmtId="0" fontId="41" fillId="13" borderId="1625" applyNumberFormat="0" applyAlignment="0" applyProtection="0"/>
    <xf numFmtId="0" fontId="111" fillId="14" borderId="1634" applyNumberFormat="0" applyAlignment="0" applyProtection="0"/>
    <xf numFmtId="10" fontId="62" fillId="27" borderId="1641" applyNumberFormat="0" applyBorder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100" fillId="0" borderId="1638" applyNumberFormat="0" applyFill="0" applyAlignment="0" applyProtection="0"/>
    <xf numFmtId="0" fontId="74" fillId="7" borderId="1634" applyNumberFormat="0" applyAlignment="0" applyProtection="0"/>
    <xf numFmtId="0" fontId="41" fillId="13" borderId="1634" applyNumberFormat="0" applyAlignment="0" applyProtection="0"/>
    <xf numFmtId="0" fontId="100" fillId="0" borderId="1638" applyNumberFormat="0" applyFill="0" applyAlignment="0" applyProtection="0"/>
    <xf numFmtId="5" fontId="39" fillId="0" borderId="1398" applyAlignment="0" applyProtection="0"/>
    <xf numFmtId="0" fontId="41" fillId="13" borderId="1634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89" fillId="13" borderId="1636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3" fillId="9" borderId="1626" applyNumberFormat="0" applyFont="0" applyAlignment="0" applyProtection="0"/>
    <xf numFmtId="0" fontId="3" fillId="9" borderId="1626" applyNumberFormat="0" applyFont="0" applyAlignment="0" applyProtection="0"/>
    <xf numFmtId="0" fontId="89" fillId="13" borderId="1627" applyNumberFormat="0" applyAlignment="0" applyProtection="0"/>
    <xf numFmtId="0" fontId="100" fillId="0" borderId="1638" applyNumberFormat="0" applyFill="0" applyAlignment="0" applyProtection="0"/>
    <xf numFmtId="0" fontId="41" fillId="13" borderId="1634" applyNumberFormat="0" applyAlignment="0" applyProtection="0"/>
    <xf numFmtId="0" fontId="3" fillId="9" borderId="1635" applyNumberFormat="0" applyFont="0" applyAlignment="0" applyProtection="0"/>
    <xf numFmtId="0" fontId="41" fillId="13" borderId="1634" applyNumberFormat="0" applyAlignment="0" applyProtection="0"/>
    <xf numFmtId="5" fontId="39" fillId="0" borderId="1398" applyAlignment="0" applyProtection="0"/>
    <xf numFmtId="3" fontId="43" fillId="0" borderId="1641"/>
    <xf numFmtId="0" fontId="88" fillId="13" borderId="1636" applyNumberFormat="0" applyAlignment="0" applyProtection="0"/>
    <xf numFmtId="0" fontId="100" fillId="0" borderId="1629" applyNumberFormat="0" applyFill="0" applyAlignment="0" applyProtection="0"/>
    <xf numFmtId="0" fontId="55" fillId="9" borderId="1635" applyNumberFormat="0" applyFont="0" applyAlignment="0" applyProtection="0"/>
    <xf numFmtId="0" fontId="89" fillId="13" borderId="1627" applyNumberFormat="0" applyAlignment="0" applyProtection="0"/>
    <xf numFmtId="0" fontId="41" fillId="13" borderId="1625" applyNumberFormat="0" applyAlignment="0" applyProtection="0"/>
    <xf numFmtId="0" fontId="74" fillId="7" borderId="1625" applyNumberFormat="0" applyAlignment="0" applyProtection="0"/>
    <xf numFmtId="0" fontId="100" fillId="0" borderId="1629" applyNumberFormat="0" applyFill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3" fillId="9" borderId="1626" applyNumberFormat="0" applyFont="0" applyAlignment="0" applyProtection="0"/>
    <xf numFmtId="0" fontId="100" fillId="0" borderId="1638" applyNumberFormat="0" applyFill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96" fillId="53" borderId="1641"/>
    <xf numFmtId="0" fontId="74" fillId="7" borderId="1634" applyNumberFormat="0" applyAlignment="0" applyProtection="0"/>
    <xf numFmtId="3" fontId="43" fillId="0" borderId="1641"/>
    <xf numFmtId="0" fontId="33" fillId="9" borderId="1635" applyNumberFormat="0" applyFont="0" applyAlignment="0" applyProtection="0"/>
    <xf numFmtId="0" fontId="55" fillId="9" borderId="1635" applyNumberFormat="0" applyFont="0" applyAlignment="0" applyProtection="0"/>
    <xf numFmtId="0" fontId="106" fillId="31" borderId="1634" applyNumberFormat="0" applyAlignment="0" applyProtection="0"/>
    <xf numFmtId="0" fontId="74" fillId="7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88" fillId="13" borderId="1636" applyNumberFormat="0" applyAlignment="0" applyProtection="0"/>
    <xf numFmtId="0" fontId="74" fillId="7" borderId="1634" applyNumberFormat="0" applyAlignment="0" applyProtection="0"/>
    <xf numFmtId="0" fontId="53" fillId="0" borderId="1641"/>
    <xf numFmtId="0" fontId="75" fillId="7" borderId="1634" applyNumberFormat="0" applyAlignment="0" applyProtection="0"/>
    <xf numFmtId="0" fontId="99" fillId="0" borderId="1638" applyNumberFormat="0" applyFill="0" applyAlignment="0" applyProtection="0"/>
    <xf numFmtId="0" fontId="74" fillId="7" borderId="1634" applyNumberFormat="0" applyAlignment="0" applyProtection="0"/>
    <xf numFmtId="0" fontId="40" fillId="13" borderId="1634" applyNumberFormat="0" applyAlignment="0" applyProtection="0"/>
    <xf numFmtId="3" fontId="43" fillId="0" borderId="1632"/>
    <xf numFmtId="0" fontId="53" fillId="0" borderId="1632"/>
    <xf numFmtId="0" fontId="64" fillId="0" borderId="1633">
      <alignment horizontal="left" vertical="center"/>
    </xf>
    <xf numFmtId="10" fontId="62" fillId="27" borderId="1632" applyNumberFormat="0" applyBorder="0" applyAlignment="0" applyProtection="0"/>
    <xf numFmtId="0" fontId="75" fillId="7" borderId="1634" applyNumberFormat="0" applyAlignment="0" applyProtection="0"/>
    <xf numFmtId="0" fontId="33" fillId="9" borderId="1635" applyNumberFormat="0" applyFon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6" fillId="53" borderId="1632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64" fillId="0" borderId="1633">
      <alignment horizontal="left" vertical="center"/>
    </xf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64" fillId="0" borderId="1633">
      <alignment horizontal="left" vertical="center"/>
    </xf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91" fillId="0" borderId="1637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43" fontId="292" fillId="0" borderId="0" applyFont="0" applyFill="0" applyBorder="0" applyAlignment="0" applyProtection="0"/>
    <xf numFmtId="0" fontId="1" fillId="0" borderId="0"/>
    <xf numFmtId="0" fontId="3" fillId="0" borderId="0"/>
    <xf numFmtId="165" fontId="226" fillId="0" borderId="0" applyFont="0" applyFill="0" applyBorder="0" applyAlignment="0" applyProtection="0"/>
    <xf numFmtId="0" fontId="226" fillId="0" borderId="0"/>
    <xf numFmtId="0" fontId="3" fillId="0" borderId="0"/>
    <xf numFmtId="192" fontId="226" fillId="0" borderId="0"/>
    <xf numFmtId="192" fontId="226" fillId="0" borderId="0"/>
    <xf numFmtId="192" fontId="3" fillId="0" borderId="0"/>
    <xf numFmtId="165" fontId="3" fillId="0" borderId="0" applyFont="0" applyFill="0" applyBorder="0" applyAlignment="0" applyProtection="0"/>
    <xf numFmtId="0" fontId="292" fillId="0" borderId="0" applyAlignment="0"/>
    <xf numFmtId="43" fontId="292" fillId="0" borderId="0" applyFont="0" applyFill="0" applyBorder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642">
      <alignment horizontal="left" vertical="center"/>
    </xf>
    <xf numFmtId="0" fontId="53" fillId="0" borderId="1397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5" fontId="39" fillId="0" borderId="1398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724" applyNumberFormat="0" applyAlignment="0" applyProtection="0"/>
    <xf numFmtId="0" fontId="53" fillId="0" borderId="1641"/>
    <xf numFmtId="0" fontId="96" fillId="53" borderId="1641"/>
    <xf numFmtId="0" fontId="75" fillId="7" borderId="1670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725" applyNumberFormat="0" applyFont="0" applyAlignment="0" applyProtection="0"/>
    <xf numFmtId="0" fontId="55" fillId="9" borderId="1680" applyNumberFormat="0" applyFont="0" applyAlignment="0" applyProtection="0"/>
    <xf numFmtId="0" fontId="96" fillId="53" borderId="1677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724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33" fillId="9" borderId="1564" applyNumberFormat="0" applyFont="0" applyAlignment="0" applyProtection="0"/>
    <xf numFmtId="0" fontId="53" fillId="0" borderId="1641"/>
    <xf numFmtId="3" fontId="43" fillId="0" borderId="1641"/>
    <xf numFmtId="0" fontId="40" fillId="13" borderId="1391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10" fontId="62" fillId="27" borderId="1668" applyNumberFormat="0" applyBorder="0" applyAlignment="0" applyProtection="0"/>
    <xf numFmtId="0" fontId="105" fillId="31" borderId="1729" applyNumberFormat="0" applyAlignment="0" applyProtection="0"/>
    <xf numFmtId="0" fontId="89" fillId="13" borderId="1726" applyNumberFormat="0" applyAlignment="0" applyProtection="0"/>
    <xf numFmtId="0" fontId="88" fillId="13" borderId="1672" applyNumberFormat="0" applyAlignment="0" applyProtection="0"/>
    <xf numFmtId="0" fontId="55" fillId="9" borderId="1564" applyNumberFormat="0" applyFont="0" applyAlignment="0" applyProtection="0"/>
    <xf numFmtId="0" fontId="64" fillId="0" borderId="1723">
      <alignment horizontal="left" vertical="center"/>
    </xf>
    <xf numFmtId="10" fontId="62" fillId="27" borderId="1677" applyNumberFormat="0" applyBorder="0" applyAlignment="0" applyProtection="0"/>
    <xf numFmtId="0" fontId="33" fillId="9" borderId="1725" applyNumberFormat="0" applyFon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06" fillId="31" borderId="1391" applyNumberFormat="0" applyAlignment="0" applyProtection="0"/>
    <xf numFmtId="0" fontId="89" fillId="13" borderId="1393" applyNumberFormat="0" applyAlignment="0" applyProtection="0"/>
    <xf numFmtId="0" fontId="105" fillId="31" borderId="1395" applyNumberFormat="0" applyAlignment="0" applyProtection="0"/>
    <xf numFmtId="0" fontId="75" fillId="7" borderId="1742" applyNumberFormat="0" applyAlignment="0" applyProtection="0"/>
    <xf numFmtId="0" fontId="91" fillId="0" borderId="1673"/>
    <xf numFmtId="0" fontId="74" fillId="7" borderId="1724" applyNumberFormat="0" applyAlignment="0" applyProtection="0"/>
    <xf numFmtId="0" fontId="91" fillId="0" borderId="1385"/>
    <xf numFmtId="0" fontId="106" fillId="31" borderId="1679" applyNumberFormat="0" applyAlignment="0" applyProtection="0"/>
    <xf numFmtId="0" fontId="88" fillId="13" borderId="1681" applyNumberFormat="0" applyAlignment="0" applyProtection="0"/>
    <xf numFmtId="0" fontId="3" fillId="9" borderId="1680" applyNumberFormat="0" applyFont="0" applyAlignment="0" applyProtection="0"/>
    <xf numFmtId="0" fontId="74" fillId="7" borderId="1724" applyNumberFormat="0" applyAlignment="0" applyProtection="0"/>
    <xf numFmtId="0" fontId="75" fillId="7" borderId="1679" applyNumberFormat="0" applyAlignment="0" applyProtection="0"/>
    <xf numFmtId="0" fontId="64" fillId="0" borderId="1678">
      <alignment horizontal="left" vertical="center"/>
    </xf>
    <xf numFmtId="3" fontId="43" fillId="0" borderId="1677"/>
    <xf numFmtId="0" fontId="40" fillId="13" borderId="1679" applyNumberFormat="0" applyAlignment="0" applyProtection="0"/>
    <xf numFmtId="0" fontId="53" fillId="0" borderId="1731"/>
    <xf numFmtId="0" fontId="99" fillId="0" borderId="1737" applyNumberFormat="0" applyFill="0" applyAlignment="0" applyProtection="0"/>
    <xf numFmtId="0" fontId="100" fillId="0" borderId="1739" applyNumberFormat="0" applyFill="0" applyAlignment="0" applyProtection="0"/>
    <xf numFmtId="0" fontId="55" fillId="9" borderId="1725" applyNumberFormat="0" applyFont="0" applyAlignment="0" applyProtection="0"/>
    <xf numFmtId="0" fontId="40" fillId="13" borderId="1391" applyNumberFormat="0" applyAlignment="0" applyProtection="0"/>
    <xf numFmtId="181" fontId="53" fillId="0" borderId="1641"/>
    <xf numFmtId="0" fontId="74" fillId="7" borderId="1742" applyNumberFormat="0" applyAlignment="0" applyProtection="0"/>
    <xf numFmtId="0" fontId="75" fillId="7" borderId="1688" applyNumberFormat="0" applyAlignment="0" applyProtection="0"/>
    <xf numFmtId="0" fontId="74" fillId="7" borderId="1670" applyNumberFormat="0" applyAlignment="0" applyProtection="0"/>
    <xf numFmtId="0" fontId="100" fillId="0" borderId="1674" applyNumberFormat="0" applyFill="0" applyAlignment="0" applyProtection="0"/>
    <xf numFmtId="0" fontId="89" fillId="13" borderId="1393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33" fillId="9" borderId="1564" applyNumberFormat="0" applyFont="0" applyAlignment="0" applyProtection="0"/>
    <xf numFmtId="10" fontId="62" fillId="27" borderId="1641" applyNumberFormat="0" applyBorder="0" applyAlignment="0" applyProtection="0"/>
    <xf numFmtId="0" fontId="40" fillId="13" borderId="1724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181" fontId="53" fillId="0" borderId="1668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10" fontId="62" fillId="27" borderId="1641" applyNumberFormat="0" applyBorder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75" fillId="7" borderId="1742" applyNumberFormat="0" applyAlignment="0" applyProtection="0"/>
    <xf numFmtId="181" fontId="53" fillId="0" borderId="1641"/>
    <xf numFmtId="0" fontId="40" fillId="13" borderId="1670" applyNumberFormat="0" applyAlignment="0" applyProtection="0"/>
    <xf numFmtId="0" fontId="40" fillId="13" borderId="1733" applyNumberFormat="0" applyAlignment="0" applyProtection="0"/>
    <xf numFmtId="3" fontId="43" fillId="0" borderId="1731"/>
    <xf numFmtId="0" fontId="3" fillId="9" borderId="1734" applyNumberFormat="0" applyFon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91" fillId="0" borderId="1727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10" fontId="62" fillId="27" borderId="1731" applyNumberFormat="0" applyBorder="0" applyAlignment="0" applyProtection="0"/>
    <xf numFmtId="10" fontId="62" fillId="27" borderId="1722" applyNumberFormat="0" applyBorder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688" applyNumberFormat="0" applyAlignment="0" applyProtection="0"/>
    <xf numFmtId="0" fontId="40" fillId="13" borderId="1391" applyNumberFormat="0" applyAlignment="0" applyProtection="0"/>
    <xf numFmtId="0" fontId="99" fillId="0" borderId="1674" applyNumberFormat="0" applyFill="0" applyAlignment="0" applyProtection="0"/>
    <xf numFmtId="0" fontId="55" fillId="9" borderId="1671" applyNumberFormat="0" applyFont="0" applyAlignment="0" applyProtection="0"/>
    <xf numFmtId="0" fontId="100" fillId="0" borderId="1685" applyNumberFormat="0" applyFill="0" applyAlignment="0" applyProtection="0"/>
    <xf numFmtId="0" fontId="99" fillId="0" borderId="1683" applyNumberFormat="0" applyFill="0" applyAlignment="0" applyProtection="0"/>
    <xf numFmtId="0" fontId="53" fillId="0" borderId="1677"/>
    <xf numFmtId="0" fontId="105" fillId="31" borderId="1738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74" fillId="7" borderId="1670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6" fillId="53" borderId="1731"/>
    <xf numFmtId="0" fontId="55" fillId="9" borderId="1734" applyNumberFormat="0" applyFont="0" applyAlignment="0" applyProtection="0"/>
    <xf numFmtId="0" fontId="91" fillId="0" borderId="1385"/>
    <xf numFmtId="0" fontId="106" fillId="31" borderId="1391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91" fillId="0" borderId="1385"/>
    <xf numFmtId="0" fontId="74" fillId="7" borderId="1670" applyNumberFormat="0" applyAlignment="0" applyProtection="0"/>
    <xf numFmtId="0" fontId="91" fillId="0" borderId="1385"/>
    <xf numFmtId="0" fontId="55" fillId="9" borderId="1671" applyNumberFormat="0" applyFont="0" applyAlignment="0" applyProtection="0"/>
    <xf numFmtId="0" fontId="74" fillId="7" borderId="1670" applyNumberFormat="0" applyAlignment="0" applyProtection="0"/>
    <xf numFmtId="0" fontId="89" fillId="13" borderId="1744" applyNumberFormat="0" applyAlignment="0" applyProtection="0"/>
    <xf numFmtId="0" fontId="75" fillId="7" borderId="1688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11" fillId="14" borderId="1391" applyNumberFormat="0" applyAlignment="0" applyProtection="0"/>
    <xf numFmtId="0" fontId="33" fillId="9" borderId="1671" applyNumberFormat="0" applyFont="0" applyAlignment="0" applyProtection="0"/>
    <xf numFmtId="10" fontId="62" fillId="27" borderId="1641" applyNumberFormat="0" applyBorder="0" applyAlignment="0" applyProtection="0"/>
    <xf numFmtId="0" fontId="64" fillId="0" borderId="1669">
      <alignment horizontal="left" vertical="center"/>
    </xf>
    <xf numFmtId="0" fontId="55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100" fillId="0" borderId="1728" applyNumberFormat="0" applyFill="0" applyAlignment="0" applyProtection="0"/>
    <xf numFmtId="0" fontId="88" fillId="13" borderId="1393" applyNumberFormat="0" applyAlignment="0" applyProtection="0"/>
    <xf numFmtId="0" fontId="91" fillId="0" borderId="1682"/>
    <xf numFmtId="0" fontId="41" fillId="13" borderId="1670" applyNumberFormat="0" applyAlignment="0" applyProtection="0"/>
    <xf numFmtId="0" fontId="106" fillId="31" borderId="1670" applyNumberFormat="0" applyAlignment="0" applyProtection="0"/>
    <xf numFmtId="0" fontId="89" fillId="13" borderId="1672" applyNumberFormat="0" applyAlignment="0" applyProtection="0"/>
    <xf numFmtId="0" fontId="105" fillId="31" borderId="1675" applyNumberFormat="0" applyAlignment="0" applyProtection="0"/>
    <xf numFmtId="0" fontId="64" fillId="0" borderId="1732">
      <alignment horizontal="left" vertical="center"/>
    </xf>
    <xf numFmtId="0" fontId="74" fillId="7" borderId="1724" applyNumberFormat="0" applyAlignment="0" applyProtection="0"/>
    <xf numFmtId="0" fontId="75" fillId="7" borderId="1733" applyNumberFormat="0" applyAlignment="0" applyProtection="0"/>
    <xf numFmtId="0" fontId="89" fillId="13" borderId="1672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11" fillId="14" borderId="1391" applyNumberFormat="0" applyAlignment="0" applyProtection="0"/>
    <xf numFmtId="0" fontId="55" fillId="9" borderId="1564" applyNumberFormat="0" applyFont="0" applyAlignment="0" applyProtection="0"/>
    <xf numFmtId="0" fontId="99" fillId="0" borderId="1394" applyNumberFormat="0" applyFill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111" fillId="14" borderId="1679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3" fillId="9" borderId="1671" applyNumberFormat="0" applyFont="0" applyAlignment="0" applyProtection="0"/>
    <xf numFmtId="0" fontId="75" fillId="7" borderId="1724" applyNumberFormat="0" applyAlignment="0" applyProtection="0"/>
    <xf numFmtId="0" fontId="74" fillId="7" borderId="1670" applyNumberFormat="0" applyAlignment="0" applyProtection="0"/>
    <xf numFmtId="0" fontId="64" fillId="0" borderId="1642">
      <alignment horizontal="left" vertical="center"/>
    </xf>
    <xf numFmtId="0" fontId="105" fillId="31" borderId="1684" applyNumberForma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40" fillId="13" borderId="1391" applyNumberFormat="0" applyAlignment="0" applyProtection="0"/>
    <xf numFmtId="0" fontId="106" fillId="31" borderId="1733" applyNumberFormat="0" applyAlignment="0" applyProtection="0"/>
    <xf numFmtId="3" fontId="43" fillId="0" borderId="1641"/>
    <xf numFmtId="0" fontId="99" fillId="0" borderId="1728" applyNumberFormat="0" applyFill="0" applyAlignment="0" applyProtection="0"/>
    <xf numFmtId="0" fontId="53" fillId="0" borderId="1641"/>
    <xf numFmtId="0" fontId="89" fillId="13" borderId="1690" applyNumberFormat="0" applyAlignment="0" applyProtection="0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181" fontId="53" fillId="0" borderId="1641"/>
    <xf numFmtId="0" fontId="3" fillId="9" borderId="1671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89" fillId="13" borderId="1726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41" fillId="13" borderId="1391" applyNumberFormat="0" applyAlignment="0" applyProtection="0"/>
    <xf numFmtId="0" fontId="96" fillId="53" borderId="1641"/>
    <xf numFmtId="0" fontId="55" fillId="9" borderId="1564" applyNumberFormat="0" applyFont="0" applyAlignment="0" applyProtection="0"/>
    <xf numFmtId="0" fontId="91" fillId="0" borderId="1385"/>
    <xf numFmtId="0" fontId="3" fillId="9" borderId="1671" applyNumberFormat="0" applyFon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41" fillId="13" borderId="1724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5" fillId="9" borderId="1725" applyNumberFormat="0" applyFont="0" applyAlignment="0" applyProtection="0"/>
    <xf numFmtId="0" fontId="74" fillId="7" borderId="1724" applyNumberFormat="0" applyAlignment="0" applyProtection="0"/>
    <xf numFmtId="0" fontId="74" fillId="7" borderId="1391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00" fillId="0" borderId="167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724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8" fillId="13" borderId="1735" applyNumberFormat="0" applyAlignment="0" applyProtection="0"/>
    <xf numFmtId="0" fontId="41" fillId="13" borderId="1670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1" fillId="0" borderId="1736"/>
    <xf numFmtId="0" fontId="111" fillId="14" borderId="1733" applyNumberFormat="0" applyAlignment="0" applyProtection="0"/>
    <xf numFmtId="0" fontId="111" fillId="14" borderId="1391" applyNumberFormat="0" applyAlignment="0" applyProtection="0"/>
    <xf numFmtId="0" fontId="88" fillId="13" borderId="1726" applyNumberFormat="0" applyAlignment="0" applyProtection="0"/>
    <xf numFmtId="0" fontId="100" fillId="0" borderId="1396" applyNumberFormat="0" applyFill="0" applyAlignment="0" applyProtection="0"/>
    <xf numFmtId="0" fontId="100" fillId="0" borderId="1728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72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181" fontId="53" fillId="0" borderId="1722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1" fillId="13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11" fillId="14" borderId="1670" applyNumberFormat="0" applyAlignment="0" applyProtection="0"/>
    <xf numFmtId="0" fontId="100" fillId="0" borderId="167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70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670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688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652" applyNumberFormat="0" applyAlignment="0" applyProtection="0"/>
    <xf numFmtId="0" fontId="91" fillId="0" borderId="1655"/>
    <xf numFmtId="0" fontId="100" fillId="0" borderId="1658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40" fillId="13" borderId="1652" applyNumberFormat="0" applyAlignment="0" applyProtection="0"/>
    <xf numFmtId="0" fontId="111" fillId="14" borderId="1652" applyNumberFormat="0" applyAlignment="0" applyProtection="0"/>
    <xf numFmtId="0" fontId="105" fillId="31" borderId="1657" applyNumberFormat="0" applyAlignment="0" applyProtection="0"/>
    <xf numFmtId="0" fontId="99" fillId="0" borderId="1656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74" fillId="7" borderId="166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89" fillId="13" borderId="1646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55" fillId="9" borderId="1653" applyNumberFormat="0" applyFont="0" applyAlignment="0" applyProtection="0"/>
    <xf numFmtId="0" fontId="106" fillId="31" borderId="1652" applyNumberFormat="0" applyAlignment="0" applyProtection="0"/>
    <xf numFmtId="0" fontId="88" fillId="13" borderId="1654" applyNumberFormat="0" applyAlignment="0" applyProtection="0"/>
    <xf numFmtId="0" fontId="75" fillId="7" borderId="1652" applyNumberFormat="0" applyAlignment="0" applyProtection="0"/>
    <xf numFmtId="0" fontId="40" fillId="13" borderId="1391" applyNumberFormat="0" applyAlignment="0" applyProtection="0"/>
    <xf numFmtId="0" fontId="89" fillId="13" borderId="166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6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649" applyNumberFormat="0" applyFill="0" applyAlignment="0" applyProtection="0"/>
    <xf numFmtId="0" fontId="111" fillId="14" borderId="1644" applyNumberFormat="0" applyAlignment="0" applyProtection="0"/>
    <xf numFmtId="0" fontId="105" fillId="31" borderId="1648" applyNumberFormat="0" applyAlignment="0" applyProtection="0"/>
    <xf numFmtId="0" fontId="99" fillId="0" borderId="1647" applyNumberFormat="0" applyFill="0" applyAlignment="0" applyProtection="0"/>
    <xf numFmtId="0" fontId="96" fillId="53" borderId="1641"/>
    <xf numFmtId="0" fontId="3" fillId="9" borderId="1645" applyNumberFormat="0" applyFont="0" applyAlignment="0" applyProtection="0"/>
    <xf numFmtId="0" fontId="75" fillId="7" borderId="164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105" fillId="31" borderId="1648" applyNumberFormat="0" applyAlignment="0" applyProtection="0"/>
    <xf numFmtId="0" fontId="100" fillId="0" borderId="1649" applyNumberFormat="0" applyFill="0" applyAlignment="0" applyProtection="0"/>
    <xf numFmtId="0" fontId="41" fillId="13" borderId="1391" applyNumberFormat="0" applyAlignment="0" applyProtection="0"/>
    <xf numFmtId="0" fontId="111" fillId="14" borderId="1644" applyNumberFormat="0" applyAlignment="0" applyProtection="0"/>
    <xf numFmtId="10" fontId="62" fillId="27" borderId="1650" applyNumberFormat="0" applyBorder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644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647" applyNumberFormat="0" applyFill="0" applyAlignment="0" applyProtection="0"/>
    <xf numFmtId="0" fontId="41" fillId="13" borderId="1644" applyNumberFormat="0" applyAlignment="0" applyProtection="0"/>
    <xf numFmtId="0" fontId="3" fillId="9" borderId="1645" applyNumberFormat="0" applyFont="0" applyAlignment="0" applyProtection="0"/>
    <xf numFmtId="0" fontId="41" fillId="13" borderId="1391" applyNumberFormat="0" applyAlignment="0" applyProtection="0"/>
    <xf numFmtId="3" fontId="43" fillId="0" borderId="1650"/>
    <xf numFmtId="0" fontId="88" fillId="13" borderId="1646" applyNumberFormat="0" applyAlignment="0" applyProtection="0"/>
    <xf numFmtId="0" fontId="100" fillId="0" borderId="1394" applyNumberFormat="0" applyFill="0" applyAlignment="0" applyProtection="0"/>
    <xf numFmtId="0" fontId="55" fillId="9" borderId="1645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647" applyNumberFormat="0" applyFill="0" applyAlignment="0" applyProtection="0"/>
    <xf numFmtId="0" fontId="106" fillId="31" borderId="1644" applyNumberFormat="0" applyAlignment="0" applyProtection="0"/>
    <xf numFmtId="0" fontId="75" fillId="7" borderId="1391" applyNumberFormat="0" applyAlignment="0" applyProtection="0"/>
    <xf numFmtId="0" fontId="96" fillId="53" borderId="1650"/>
    <xf numFmtId="0" fontId="74" fillId="7" borderId="1644" applyNumberFormat="0" applyAlignment="0" applyProtection="0"/>
    <xf numFmtId="3" fontId="43" fillId="0" borderId="1641"/>
    <xf numFmtId="0" fontId="33" fillId="9" borderId="1645" applyNumberFormat="0" applyFont="0" applyAlignment="0" applyProtection="0"/>
    <xf numFmtId="0" fontId="55" fillId="9" borderId="1645" applyNumberFormat="0" applyFont="0" applyAlignment="0" applyProtection="0"/>
    <xf numFmtId="0" fontId="106" fillId="31" borderId="1644" applyNumberFormat="0" applyAlignment="0" applyProtection="0"/>
    <xf numFmtId="0" fontId="74" fillId="7" borderId="1644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646" applyNumberFormat="0" applyAlignment="0" applyProtection="0"/>
    <xf numFmtId="0" fontId="74" fillId="7" borderId="1644" applyNumberFormat="0" applyAlignment="0" applyProtection="0"/>
    <xf numFmtId="0" fontId="53" fillId="0" borderId="1650"/>
    <xf numFmtId="0" fontId="75" fillId="7" borderId="1644" applyNumberFormat="0" applyAlignment="0" applyProtection="0"/>
    <xf numFmtId="0" fontId="99" fillId="0" borderId="1647" applyNumberFormat="0" applyFill="0" applyAlignment="0" applyProtection="0"/>
    <xf numFmtId="0" fontId="74" fillId="7" borderId="1644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646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99" fillId="0" borderId="1656" applyNumberFormat="0" applyFill="0" applyAlignment="0" applyProtection="0"/>
    <xf numFmtId="0" fontId="64" fillId="0" borderId="1651">
      <alignment horizontal="left" vertical="center"/>
    </xf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75" fillId="7" borderId="1652" applyNumberFormat="0" applyAlignment="0" applyProtection="0"/>
    <xf numFmtId="0" fontId="3" fillId="9" borderId="1653" applyNumberFormat="0" applyFont="0" applyAlignment="0" applyProtection="0"/>
    <xf numFmtId="0" fontId="88" fillId="13" borderId="1654" applyNumberFormat="0" applyAlignment="0" applyProtection="0"/>
    <xf numFmtId="0" fontId="91" fillId="0" borderId="1655"/>
    <xf numFmtId="0" fontId="99" fillId="0" borderId="1656" applyNumberFormat="0" applyFill="0" applyAlignment="0" applyProtection="0"/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111" fillId="14" borderId="1652" applyNumberFormat="0" applyAlignment="0" applyProtection="0"/>
    <xf numFmtId="0" fontId="100" fillId="0" borderId="1658" applyNumberFormat="0" applyFill="0" applyAlignment="0" applyProtection="0"/>
    <xf numFmtId="0" fontId="55" fillId="9" borderId="1653" applyNumberFormat="0" applyFont="0" applyAlignment="0" applyProtection="0"/>
    <xf numFmtId="0" fontId="88" fillId="13" borderId="1654" applyNumberFormat="0" applyAlignment="0" applyProtection="0"/>
    <xf numFmtId="0" fontId="100" fillId="0" borderId="1658" applyNumberFormat="0" applyFill="0" applyAlignment="0" applyProtection="0"/>
    <xf numFmtId="0" fontId="91" fillId="0" borderId="1655"/>
    <xf numFmtId="0" fontId="55" fillId="9" borderId="1653" applyNumberFormat="0" applyFont="0" applyAlignment="0" applyProtection="0"/>
    <xf numFmtId="0" fontId="111" fillId="14" borderId="1652" applyNumberFormat="0" applyAlignment="0" applyProtection="0"/>
    <xf numFmtId="0" fontId="100" fillId="0" borderId="1667" applyNumberFormat="0" applyFill="0" applyAlignment="0" applyProtection="0"/>
    <xf numFmtId="0" fontId="111" fillId="14" borderId="1661" applyNumberFormat="0" applyAlignment="0" applyProtection="0"/>
    <xf numFmtId="0" fontId="105" fillId="31" borderId="1666" applyNumberFormat="0" applyAlignment="0" applyProtection="0"/>
    <xf numFmtId="0" fontId="99" fillId="0" borderId="1665" applyNumberFormat="0" applyFill="0" applyAlignment="0" applyProtection="0"/>
    <xf numFmtId="0" fontId="96" fillId="53" borderId="1668"/>
    <xf numFmtId="0" fontId="3" fillId="9" borderId="1662" applyNumberFormat="0" applyFont="0" applyAlignment="0" applyProtection="0"/>
    <xf numFmtId="0" fontId="75" fillId="7" borderId="1661" applyNumberFormat="0" applyAlignment="0" applyProtection="0"/>
    <xf numFmtId="10" fontId="62" fillId="27" borderId="1668" applyNumberFormat="0" applyBorder="0" applyAlignment="0" applyProtection="0"/>
    <xf numFmtId="0" fontId="53" fillId="0" borderId="1668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105" fillId="31" borderId="1666" applyNumberFormat="0" applyAlignment="0" applyProtection="0"/>
    <xf numFmtId="0" fontId="100" fillId="0" borderId="1667" applyNumberFormat="0" applyFill="0" applyAlignment="0" applyProtection="0"/>
    <xf numFmtId="0" fontId="41" fillId="13" borderId="1652" applyNumberFormat="0" applyAlignment="0" applyProtection="0"/>
    <xf numFmtId="0" fontId="111" fillId="14" borderId="1661" applyNumberFormat="0" applyAlignment="0" applyProtection="0"/>
    <xf numFmtId="10" fontId="62" fillId="27" borderId="1668" applyNumberFormat="0" applyBorder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100" fillId="0" borderId="1665" applyNumberFormat="0" applyFill="0" applyAlignment="0" applyProtection="0"/>
    <xf numFmtId="0" fontId="74" fillId="7" borderId="1661" applyNumberFormat="0" applyAlignment="0" applyProtection="0"/>
    <xf numFmtId="0" fontId="41" fillId="13" borderId="1661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89" fillId="13" borderId="1663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3" fillId="9" borderId="1653" applyNumberFormat="0" applyFont="0" applyAlignment="0" applyProtection="0"/>
    <xf numFmtId="0" fontId="3" fillId="9" borderId="1653" applyNumberFormat="0" applyFont="0" applyAlignment="0" applyProtection="0"/>
    <xf numFmtId="0" fontId="89" fillId="13" borderId="1654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3" fillId="9" borderId="1662" applyNumberFormat="0" applyFont="0" applyAlignment="0" applyProtection="0"/>
    <xf numFmtId="0" fontId="41" fillId="13" borderId="1661" applyNumberFormat="0" applyAlignment="0" applyProtection="0"/>
    <xf numFmtId="3" fontId="43" fillId="0" borderId="1668"/>
    <xf numFmtId="0" fontId="88" fillId="13" borderId="1663" applyNumberFormat="0" applyAlignment="0" applyProtection="0"/>
    <xf numFmtId="0" fontId="100" fillId="0" borderId="1656" applyNumberFormat="0" applyFill="0" applyAlignment="0" applyProtection="0"/>
    <xf numFmtId="0" fontId="55" fillId="9" borderId="1662" applyNumberFormat="0" applyFont="0" applyAlignment="0" applyProtection="0"/>
    <xf numFmtId="0" fontId="89" fillId="13" borderId="1654" applyNumberFormat="0" applyAlignment="0" applyProtection="0"/>
    <xf numFmtId="0" fontId="41" fillId="13" borderId="1652" applyNumberFormat="0" applyAlignment="0" applyProtection="0"/>
    <xf numFmtId="0" fontId="74" fillId="7" borderId="1652" applyNumberFormat="0" applyAlignment="0" applyProtection="0"/>
    <xf numFmtId="0" fontId="100" fillId="0" borderId="1656" applyNumberFormat="0" applyFill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3" fillId="9" borderId="1653" applyNumberFormat="0" applyFont="0" applyAlignment="0" applyProtection="0"/>
    <xf numFmtId="0" fontId="100" fillId="0" borderId="1665" applyNumberFormat="0" applyFill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96" fillId="53" borderId="1668"/>
    <xf numFmtId="0" fontId="74" fillId="7" borderId="1661" applyNumberFormat="0" applyAlignment="0" applyProtection="0"/>
    <xf numFmtId="3" fontId="43" fillId="0" borderId="1668"/>
    <xf numFmtId="0" fontId="33" fillId="9" borderId="1662" applyNumberFormat="0" applyFont="0" applyAlignment="0" applyProtection="0"/>
    <xf numFmtId="0" fontId="55" fillId="9" borderId="1662" applyNumberFormat="0" applyFont="0" applyAlignment="0" applyProtection="0"/>
    <xf numFmtId="0" fontId="106" fillId="31" borderId="1661" applyNumberFormat="0" applyAlignment="0" applyProtection="0"/>
    <xf numFmtId="0" fontId="74" fillId="7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88" fillId="13" borderId="1663" applyNumberFormat="0" applyAlignment="0" applyProtection="0"/>
    <xf numFmtId="0" fontId="74" fillId="7" borderId="1661" applyNumberFormat="0" applyAlignment="0" applyProtection="0"/>
    <xf numFmtId="0" fontId="53" fillId="0" borderId="1668"/>
    <xf numFmtId="0" fontId="75" fillId="7" borderId="1661" applyNumberFormat="0" applyAlignment="0" applyProtection="0"/>
    <xf numFmtId="0" fontId="99" fillId="0" borderId="1665" applyNumberFormat="0" applyFill="0" applyAlignment="0" applyProtection="0"/>
    <xf numFmtId="0" fontId="74" fillId="7" borderId="1661" applyNumberFormat="0" applyAlignment="0" applyProtection="0"/>
    <xf numFmtId="0" fontId="40" fillId="13" borderId="1661" applyNumberFormat="0" applyAlignment="0" applyProtection="0"/>
    <xf numFmtId="3" fontId="43" fillId="0" borderId="1659"/>
    <xf numFmtId="0" fontId="53" fillId="0" borderId="1659"/>
    <xf numFmtId="0" fontId="64" fillId="0" borderId="1660">
      <alignment horizontal="left" vertical="center"/>
    </xf>
    <xf numFmtId="10" fontId="62" fillId="27" borderId="1659" applyNumberFormat="0" applyBorder="0" applyAlignment="0" applyProtection="0"/>
    <xf numFmtId="0" fontId="75" fillId="7" borderId="1661" applyNumberFormat="0" applyAlignment="0" applyProtection="0"/>
    <xf numFmtId="0" fontId="33" fillId="9" borderId="1662" applyNumberFormat="0" applyFon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6" fillId="53" borderId="1659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64" fillId="0" borderId="1660">
      <alignment horizontal="left" vertical="center"/>
    </xf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64" fillId="0" borderId="1660">
      <alignment horizontal="left" vertical="center"/>
    </xf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91" fillId="0" borderId="1664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111" fillId="14" borderId="1724" applyNumberFormat="0" applyAlignment="0" applyProtection="0"/>
    <xf numFmtId="0" fontId="100" fillId="0" borderId="1730" applyNumberFormat="0" applyFill="0" applyAlignment="0" applyProtection="0"/>
    <xf numFmtId="0" fontId="75" fillId="7" borderId="1679" applyNumberFormat="0" applyAlignment="0" applyProtection="0"/>
    <xf numFmtId="0" fontId="40" fillId="13" borderId="1679" applyNumberFormat="0" applyAlignment="0" applyProtection="0"/>
    <xf numFmtId="0" fontId="40" fillId="13" borderId="1679" applyNumberFormat="0" applyAlignment="0" applyProtection="0"/>
    <xf numFmtId="3" fontId="43" fillId="0" borderId="1668"/>
    <xf numFmtId="0" fontId="64" fillId="0" borderId="1678">
      <alignment horizontal="left" vertical="center"/>
    </xf>
    <xf numFmtId="0" fontId="3" fillId="9" borderId="1680" applyNumberFormat="0" applyFont="0" applyAlignment="0" applyProtection="0"/>
    <xf numFmtId="0" fontId="53" fillId="0" borderId="1668"/>
    <xf numFmtId="0" fontId="99" fillId="0" borderId="1683" applyNumberFormat="0" applyFill="0" applyAlignment="0" applyProtection="0"/>
    <xf numFmtId="0" fontId="64" fillId="0" borderId="1678">
      <alignment horizontal="left" vertical="center"/>
    </xf>
    <xf numFmtId="0" fontId="105" fillId="31" borderId="1684" applyNumberFormat="0" applyAlignment="0" applyProtection="0"/>
    <xf numFmtId="0" fontId="106" fillId="31" borderId="1679" applyNumberFormat="0" applyAlignment="0" applyProtection="0"/>
    <xf numFmtId="10" fontId="62" fillId="27" borderId="1668" applyNumberFormat="0" applyBorder="0" applyAlignment="0" applyProtection="0"/>
    <xf numFmtId="0" fontId="75" fillId="7" borderId="1679" applyNumberFormat="0" applyAlignment="0" applyProtection="0"/>
    <xf numFmtId="0" fontId="3" fillId="9" borderId="1680" applyNumberFormat="0" applyFont="0" applyAlignment="0" applyProtection="0"/>
    <xf numFmtId="0" fontId="88" fillId="13" borderId="1681" applyNumberFormat="0" applyAlignment="0" applyProtection="0"/>
    <xf numFmtId="0" fontId="91" fillId="0" borderId="1682"/>
    <xf numFmtId="0" fontId="96" fillId="53" borderId="1668"/>
    <xf numFmtId="0" fontId="99" fillId="0" borderId="1683" applyNumberFormat="0" applyFill="0" applyAlignment="0" applyProtection="0"/>
    <xf numFmtId="0" fontId="105" fillId="31" borderId="1684" applyNumberFormat="0" applyAlignment="0" applyProtection="0"/>
    <xf numFmtId="0" fontId="106" fillId="31" borderId="1679" applyNumberFormat="0" applyAlignment="0" applyProtection="0"/>
    <xf numFmtId="0" fontId="111" fillId="14" borderId="1679" applyNumberFormat="0" applyAlignment="0" applyProtection="0"/>
    <xf numFmtId="0" fontId="100" fillId="0" borderId="1685" applyNumberFormat="0" applyFill="0" applyAlignment="0" applyProtection="0"/>
    <xf numFmtId="0" fontId="55" fillId="9" borderId="1680" applyNumberFormat="0" applyFont="0" applyAlignment="0" applyProtection="0"/>
    <xf numFmtId="0" fontId="75" fillId="7" borderId="1724" applyNumberFormat="0" applyAlignment="0" applyProtection="0"/>
    <xf numFmtId="0" fontId="88" fillId="13" borderId="1681" applyNumberFormat="0" applyAlignment="0" applyProtection="0"/>
    <xf numFmtId="0" fontId="100" fillId="0" borderId="1685" applyNumberFormat="0" applyFill="0" applyAlignment="0" applyProtection="0"/>
    <xf numFmtId="0" fontId="74" fillId="7" borderId="1724" applyNumberFormat="0" applyAlignment="0" applyProtection="0"/>
    <xf numFmtId="0" fontId="91" fillId="0" borderId="1682"/>
    <xf numFmtId="0" fontId="55" fillId="9" borderId="1680" applyNumberFormat="0" applyFont="0" applyAlignment="0" applyProtection="0"/>
    <xf numFmtId="0" fontId="111" fillId="14" borderId="1679" applyNumberFormat="0" applyAlignment="0" applyProtection="0"/>
    <xf numFmtId="0" fontId="40" fillId="13" borderId="1742" applyNumberFormat="0" applyAlignment="0" applyProtection="0"/>
    <xf numFmtId="0" fontId="100" fillId="0" borderId="1694" applyNumberFormat="0" applyFill="0" applyAlignment="0" applyProtection="0"/>
    <xf numFmtId="0" fontId="111" fillId="14" borderId="1688" applyNumberFormat="0" applyAlignment="0" applyProtection="0"/>
    <xf numFmtId="0" fontId="105" fillId="31" borderId="1693" applyNumberFormat="0" applyAlignment="0" applyProtection="0"/>
    <xf numFmtId="0" fontId="99" fillId="0" borderId="1692" applyNumberFormat="0" applyFill="0" applyAlignment="0" applyProtection="0"/>
    <xf numFmtId="0" fontId="96" fillId="53" borderId="1695"/>
    <xf numFmtId="0" fontId="3" fillId="9" borderId="1689" applyNumberFormat="0" applyFont="0" applyAlignment="0" applyProtection="0"/>
    <xf numFmtId="0" fontId="75" fillId="7" borderId="1688" applyNumberFormat="0" applyAlignment="0" applyProtection="0"/>
    <xf numFmtId="10" fontId="62" fillId="27" borderId="1695" applyNumberFormat="0" applyBorder="0" applyAlignment="0" applyProtection="0"/>
    <xf numFmtId="0" fontId="53" fillId="0" borderId="1695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105" fillId="31" borderId="1693" applyNumberFormat="0" applyAlignment="0" applyProtection="0"/>
    <xf numFmtId="0" fontId="100" fillId="0" borderId="1694" applyNumberFormat="0" applyFill="0" applyAlignment="0" applyProtection="0"/>
    <xf numFmtId="0" fontId="41" fillId="13" borderId="1679" applyNumberFormat="0" applyAlignment="0" applyProtection="0"/>
    <xf numFmtId="0" fontId="111" fillId="14" borderId="1688" applyNumberFormat="0" applyAlignment="0" applyProtection="0"/>
    <xf numFmtId="10" fontId="62" fillId="27" borderId="1695" applyNumberFormat="0" applyBorder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100" fillId="0" borderId="1692" applyNumberFormat="0" applyFill="0" applyAlignment="0" applyProtection="0"/>
    <xf numFmtId="0" fontId="74" fillId="7" borderId="1688" applyNumberFormat="0" applyAlignment="0" applyProtection="0"/>
    <xf numFmtId="0" fontId="41" fillId="13" borderId="1688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8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3" fillId="9" borderId="1680" applyNumberFormat="0" applyFont="0" applyAlignment="0" applyProtection="0"/>
    <xf numFmtId="0" fontId="3" fillId="9" borderId="1680" applyNumberFormat="0" applyFont="0" applyAlignment="0" applyProtection="0"/>
    <xf numFmtId="0" fontId="89" fillId="13" borderId="1681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3" fillId="9" borderId="1689" applyNumberFormat="0" applyFont="0" applyAlignment="0" applyProtection="0"/>
    <xf numFmtId="0" fontId="41" fillId="13" borderId="1688" applyNumberFormat="0" applyAlignment="0" applyProtection="0"/>
    <xf numFmtId="3" fontId="43" fillId="0" borderId="1695"/>
    <xf numFmtId="0" fontId="88" fillId="13" borderId="1690" applyNumberFormat="0" applyAlignment="0" applyProtection="0"/>
    <xf numFmtId="0" fontId="100" fillId="0" borderId="1683" applyNumberFormat="0" applyFill="0" applyAlignment="0" applyProtection="0"/>
    <xf numFmtId="0" fontId="55" fillId="9" borderId="1689" applyNumberFormat="0" applyFont="0" applyAlignment="0" applyProtection="0"/>
    <xf numFmtId="0" fontId="89" fillId="13" borderId="1681" applyNumberFormat="0" applyAlignment="0" applyProtection="0"/>
    <xf numFmtId="0" fontId="41" fillId="13" borderId="1679" applyNumberFormat="0" applyAlignment="0" applyProtection="0"/>
    <xf numFmtId="0" fontId="74" fillId="7" borderId="1679" applyNumberFormat="0" applyAlignment="0" applyProtection="0"/>
    <xf numFmtId="0" fontId="100" fillId="0" borderId="1683" applyNumberFormat="0" applyFill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3" fillId="9" borderId="1680" applyNumberFormat="0" applyFont="0" applyAlignment="0" applyProtection="0"/>
    <xf numFmtId="0" fontId="100" fillId="0" borderId="1692" applyNumberFormat="0" applyFill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96" fillId="53" borderId="1695"/>
    <xf numFmtId="0" fontId="74" fillId="7" borderId="1688" applyNumberFormat="0" applyAlignment="0" applyProtection="0"/>
    <xf numFmtId="3" fontId="43" fillId="0" borderId="1695"/>
    <xf numFmtId="0" fontId="33" fillId="9" borderId="1689" applyNumberFormat="0" applyFont="0" applyAlignment="0" applyProtection="0"/>
    <xf numFmtId="0" fontId="55" fillId="9" borderId="1689" applyNumberFormat="0" applyFont="0" applyAlignment="0" applyProtection="0"/>
    <xf numFmtId="0" fontId="106" fillId="31" borderId="1688" applyNumberFormat="0" applyAlignment="0" applyProtection="0"/>
    <xf numFmtId="0" fontId="74" fillId="7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88" fillId="13" borderId="1690" applyNumberFormat="0" applyAlignment="0" applyProtection="0"/>
    <xf numFmtId="0" fontId="74" fillId="7" borderId="1688" applyNumberFormat="0" applyAlignment="0" applyProtection="0"/>
    <xf numFmtId="0" fontId="64" fillId="0" borderId="1669">
      <alignment horizontal="left" vertical="center"/>
    </xf>
    <xf numFmtId="0" fontId="53" fillId="0" borderId="1695"/>
    <xf numFmtId="0" fontId="75" fillId="7" borderId="1688" applyNumberFormat="0" applyAlignment="0" applyProtection="0"/>
    <xf numFmtId="0" fontId="99" fillId="0" borderId="1692" applyNumberFormat="0" applyFill="0" applyAlignment="0" applyProtection="0"/>
    <xf numFmtId="0" fontId="74" fillId="7" borderId="1688" applyNumberFormat="0" applyAlignment="0" applyProtection="0"/>
    <xf numFmtId="0" fontId="40" fillId="13" borderId="1688" applyNumberFormat="0" applyAlignment="0" applyProtection="0"/>
    <xf numFmtId="3" fontId="43" fillId="0" borderId="1686"/>
    <xf numFmtId="0" fontId="53" fillId="0" borderId="1686"/>
    <xf numFmtId="0" fontId="64" fillId="0" borderId="1687">
      <alignment horizontal="left" vertical="center"/>
    </xf>
    <xf numFmtId="10" fontId="62" fillId="27" borderId="1686" applyNumberFormat="0" applyBorder="0" applyAlignment="0" applyProtection="0"/>
    <xf numFmtId="0" fontId="75" fillId="7" borderId="1688" applyNumberFormat="0" applyAlignment="0" applyProtection="0"/>
    <xf numFmtId="0" fontId="33" fillId="9" borderId="1689" applyNumberFormat="0" applyFon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6" fillId="53" borderId="1686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87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87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1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69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69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706" applyNumberFormat="0" applyAlignment="0" applyProtection="0"/>
    <xf numFmtId="0" fontId="91" fillId="0" borderId="1709"/>
    <xf numFmtId="0" fontId="100" fillId="0" borderId="1712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40" fillId="13" borderId="1706" applyNumberFormat="0" applyAlignment="0" applyProtection="0"/>
    <xf numFmtId="0" fontId="111" fillId="14" borderId="1706" applyNumberFormat="0" applyAlignment="0" applyProtection="0"/>
    <xf numFmtId="0" fontId="105" fillId="31" borderId="1711" applyNumberFormat="0" applyAlignment="0" applyProtection="0"/>
    <xf numFmtId="0" fontId="99" fillId="0" borderId="1710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74" fillId="7" borderId="1715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3" fillId="9" borderId="1689" applyNumberFormat="0" applyFont="0" applyAlignment="0" applyProtection="0"/>
    <xf numFmtId="0" fontId="40" fillId="13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89" fillId="13" borderId="1700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55" fillId="9" borderId="1707" applyNumberFormat="0" applyFont="0" applyAlignment="0" applyProtection="0"/>
    <xf numFmtId="0" fontId="106" fillId="31" borderId="1706" applyNumberFormat="0" applyAlignment="0" applyProtection="0"/>
    <xf numFmtId="0" fontId="88" fillId="13" borderId="1708" applyNumberFormat="0" applyAlignment="0" applyProtection="0"/>
    <xf numFmtId="0" fontId="75" fillId="7" borderId="1706" applyNumberFormat="0" applyAlignment="0" applyProtection="0"/>
    <xf numFmtId="0" fontId="40" fillId="13" borderId="1688" applyNumberFormat="0" applyAlignment="0" applyProtection="0"/>
    <xf numFmtId="0" fontId="89" fillId="13" borderId="1717" applyNumberFormat="0" applyAlignment="0" applyProtection="0"/>
    <xf numFmtId="0" fontId="64" fillId="0" borderId="1696">
      <alignment horizontal="left" vertical="center"/>
    </xf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715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96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96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7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100" fillId="0" borderId="1703" applyNumberFormat="0" applyFill="0" applyAlignment="0" applyProtection="0"/>
    <xf numFmtId="0" fontId="111" fillId="14" borderId="1698" applyNumberFormat="0" applyAlignment="0" applyProtection="0"/>
    <xf numFmtId="0" fontId="105" fillId="31" borderId="1702" applyNumberFormat="0" applyAlignment="0" applyProtection="0"/>
    <xf numFmtId="0" fontId="99" fillId="0" borderId="1701" applyNumberFormat="0" applyFill="0" applyAlignment="0" applyProtection="0"/>
    <xf numFmtId="0" fontId="96" fillId="53" borderId="1704"/>
    <xf numFmtId="0" fontId="3" fillId="9" borderId="1699" applyNumberFormat="0" applyFont="0" applyAlignment="0" applyProtection="0"/>
    <xf numFmtId="0" fontId="75" fillId="7" borderId="1698" applyNumberFormat="0" applyAlignment="0" applyProtection="0"/>
    <xf numFmtId="10" fontId="62" fillId="27" borderId="1704" applyNumberFormat="0" applyBorder="0" applyAlignment="0" applyProtection="0"/>
    <xf numFmtId="0" fontId="53" fillId="0" borderId="1704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105" fillId="31" borderId="1702" applyNumberFormat="0" applyAlignment="0" applyProtection="0"/>
    <xf numFmtId="0" fontId="100" fillId="0" borderId="1703" applyNumberFormat="0" applyFill="0" applyAlignment="0" applyProtection="0"/>
    <xf numFmtId="0" fontId="41" fillId="13" borderId="1688" applyNumberFormat="0" applyAlignment="0" applyProtection="0"/>
    <xf numFmtId="0" fontId="111" fillId="14" borderId="1698" applyNumberFormat="0" applyAlignment="0" applyProtection="0"/>
    <xf numFmtId="10" fontId="62" fillId="27" borderId="1704" applyNumberFormat="0" applyBorder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100" fillId="0" borderId="1701" applyNumberFormat="0" applyFill="0" applyAlignment="0" applyProtection="0"/>
    <xf numFmtId="0" fontId="74" fillId="7" borderId="1698" applyNumberFormat="0" applyAlignment="0" applyProtection="0"/>
    <xf numFmtId="0" fontId="41" fillId="13" borderId="1698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89" fillId="13" borderId="1700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89" fillId="13" borderId="1690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3" fillId="9" borderId="1699" applyNumberFormat="0" applyFont="0" applyAlignment="0" applyProtection="0"/>
    <xf numFmtId="0" fontId="41" fillId="13" borderId="1698" applyNumberFormat="0" applyAlignment="0" applyProtection="0"/>
    <xf numFmtId="3" fontId="43" fillId="0" borderId="1704"/>
    <xf numFmtId="0" fontId="88" fillId="13" borderId="1700" applyNumberFormat="0" applyAlignment="0" applyProtection="0"/>
    <xf numFmtId="0" fontId="100" fillId="0" borderId="1692" applyNumberFormat="0" applyFill="0" applyAlignment="0" applyProtection="0"/>
    <xf numFmtId="0" fontId="55" fillId="9" borderId="1699" applyNumberFormat="0" applyFont="0" applyAlignment="0" applyProtection="0"/>
    <xf numFmtId="0" fontId="89" fillId="13" borderId="1690" applyNumberFormat="0" applyAlignment="0" applyProtection="0"/>
    <xf numFmtId="0" fontId="41" fillId="13" borderId="1688" applyNumberFormat="0" applyAlignment="0" applyProtection="0"/>
    <xf numFmtId="0" fontId="74" fillId="7" borderId="1688" applyNumberFormat="0" applyAlignment="0" applyProtection="0"/>
    <xf numFmtId="0" fontId="100" fillId="0" borderId="1692" applyNumberFormat="0" applyFill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100" fillId="0" borderId="1701" applyNumberFormat="0" applyFill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96" fillId="53" borderId="1704"/>
    <xf numFmtId="0" fontId="74" fillId="7" borderId="1698" applyNumberFormat="0" applyAlignment="0" applyProtection="0"/>
    <xf numFmtId="3" fontId="43" fillId="0" borderId="1704"/>
    <xf numFmtId="0" fontId="33" fillId="9" borderId="1699" applyNumberFormat="0" applyFont="0" applyAlignment="0" applyProtection="0"/>
    <xf numFmtId="0" fontId="55" fillId="9" borderId="1699" applyNumberFormat="0" applyFont="0" applyAlignment="0" applyProtection="0"/>
    <xf numFmtId="0" fontId="106" fillId="31" borderId="1698" applyNumberFormat="0" applyAlignment="0" applyProtection="0"/>
    <xf numFmtId="0" fontId="74" fillId="7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88" fillId="13" borderId="1700" applyNumberFormat="0" applyAlignment="0" applyProtection="0"/>
    <xf numFmtId="0" fontId="74" fillId="7" borderId="1698" applyNumberFormat="0" applyAlignment="0" applyProtection="0"/>
    <xf numFmtId="0" fontId="53" fillId="0" borderId="1704"/>
    <xf numFmtId="0" fontId="75" fillId="7" borderId="1698" applyNumberFormat="0" applyAlignment="0" applyProtection="0"/>
    <xf numFmtId="0" fontId="99" fillId="0" borderId="1701" applyNumberFormat="0" applyFill="0" applyAlignment="0" applyProtection="0"/>
    <xf numFmtId="0" fontId="74" fillId="7" borderId="1698" applyNumberFormat="0" applyAlignment="0" applyProtection="0"/>
    <xf numFmtId="0" fontId="40" fillId="13" borderId="1698" applyNumberFormat="0" applyAlignment="0" applyProtection="0"/>
    <xf numFmtId="3" fontId="43" fillId="0" borderId="1695"/>
    <xf numFmtId="0" fontId="53" fillId="0" borderId="1695"/>
    <xf numFmtId="0" fontId="64" fillId="0" borderId="1696">
      <alignment horizontal="left" vertical="center"/>
    </xf>
    <xf numFmtId="10" fontId="62" fillId="27" borderId="1695" applyNumberFormat="0" applyBorder="0" applyAlignment="0" applyProtection="0"/>
    <xf numFmtId="0" fontId="75" fillId="7" borderId="1698" applyNumberFormat="0" applyAlignment="0" applyProtection="0"/>
    <xf numFmtId="0" fontId="33" fillId="9" borderId="1699" applyNumberFormat="0" applyFon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6" fillId="53" borderId="1695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64" fillId="0" borderId="1696">
      <alignment horizontal="left" vertical="center"/>
    </xf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64" fillId="0" borderId="1696">
      <alignment horizontal="left" vertical="center"/>
    </xf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91" fillId="0" borderId="1697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99" fillId="0" borderId="1710" applyNumberFormat="0" applyFill="0" applyAlignment="0" applyProtection="0"/>
    <xf numFmtId="0" fontId="64" fillId="0" borderId="1705">
      <alignment horizontal="left" vertical="center"/>
    </xf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75" fillId="7" borderId="1706" applyNumberFormat="0" applyAlignment="0" applyProtection="0"/>
    <xf numFmtId="0" fontId="3" fillId="9" borderId="1707" applyNumberFormat="0" applyFont="0" applyAlignment="0" applyProtection="0"/>
    <xf numFmtId="0" fontId="88" fillId="13" borderId="1708" applyNumberFormat="0" applyAlignment="0" applyProtection="0"/>
    <xf numFmtId="0" fontId="91" fillId="0" borderId="1709"/>
    <xf numFmtId="0" fontId="99" fillId="0" borderId="1710" applyNumberFormat="0" applyFill="0" applyAlignment="0" applyProtection="0"/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111" fillId="14" borderId="1706" applyNumberFormat="0" applyAlignment="0" applyProtection="0"/>
    <xf numFmtId="0" fontId="100" fillId="0" borderId="1712" applyNumberFormat="0" applyFill="0" applyAlignment="0" applyProtection="0"/>
    <xf numFmtId="0" fontId="55" fillId="9" borderId="1707" applyNumberFormat="0" applyFont="0" applyAlignment="0" applyProtection="0"/>
    <xf numFmtId="0" fontId="88" fillId="13" borderId="1708" applyNumberFormat="0" applyAlignment="0" applyProtection="0"/>
    <xf numFmtId="0" fontId="100" fillId="0" borderId="1712" applyNumberFormat="0" applyFill="0" applyAlignment="0" applyProtection="0"/>
    <xf numFmtId="0" fontId="91" fillId="0" borderId="1709"/>
    <xf numFmtId="0" fontId="55" fillId="9" borderId="1707" applyNumberFormat="0" applyFont="0" applyAlignment="0" applyProtection="0"/>
    <xf numFmtId="0" fontId="111" fillId="14" borderId="1706" applyNumberFormat="0" applyAlignment="0" applyProtection="0"/>
    <xf numFmtId="0" fontId="100" fillId="0" borderId="1721" applyNumberFormat="0" applyFill="0" applyAlignment="0" applyProtection="0"/>
    <xf numFmtId="0" fontId="111" fillId="14" borderId="1715" applyNumberFormat="0" applyAlignment="0" applyProtection="0"/>
    <xf numFmtId="0" fontId="105" fillId="31" borderId="1720" applyNumberFormat="0" applyAlignment="0" applyProtection="0"/>
    <xf numFmtId="0" fontId="99" fillId="0" borderId="1719" applyNumberFormat="0" applyFill="0" applyAlignment="0" applyProtection="0"/>
    <xf numFmtId="0" fontId="96" fillId="53" borderId="1722"/>
    <xf numFmtId="0" fontId="3" fillId="9" borderId="1716" applyNumberFormat="0" applyFont="0" applyAlignment="0" applyProtection="0"/>
    <xf numFmtId="0" fontId="75" fillId="7" borderId="1715" applyNumberFormat="0" applyAlignment="0" applyProtection="0"/>
    <xf numFmtId="10" fontId="62" fillId="27" borderId="1722" applyNumberFormat="0" applyBorder="0" applyAlignment="0" applyProtection="0"/>
    <xf numFmtId="0" fontId="53" fillId="0" borderId="1722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105" fillId="31" borderId="1720" applyNumberFormat="0" applyAlignment="0" applyProtection="0"/>
    <xf numFmtId="0" fontId="100" fillId="0" borderId="1721" applyNumberFormat="0" applyFill="0" applyAlignment="0" applyProtection="0"/>
    <xf numFmtId="0" fontId="41" fillId="13" borderId="1706" applyNumberFormat="0" applyAlignment="0" applyProtection="0"/>
    <xf numFmtId="0" fontId="111" fillId="14" borderId="1715" applyNumberFormat="0" applyAlignment="0" applyProtection="0"/>
    <xf numFmtId="10" fontId="62" fillId="27" borderId="1722" applyNumberFormat="0" applyBorder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100" fillId="0" borderId="1719" applyNumberFormat="0" applyFill="0" applyAlignment="0" applyProtection="0"/>
    <xf numFmtId="0" fontId="74" fillId="7" borderId="1715" applyNumberFormat="0" applyAlignment="0" applyProtection="0"/>
    <xf numFmtId="0" fontId="41" fillId="13" borderId="1715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89" fillId="13" borderId="1717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3" fillId="9" borderId="1707" applyNumberFormat="0" applyFont="0" applyAlignment="0" applyProtection="0"/>
    <xf numFmtId="0" fontId="3" fillId="9" borderId="1707" applyNumberFormat="0" applyFont="0" applyAlignment="0" applyProtection="0"/>
    <xf numFmtId="0" fontId="89" fillId="13" borderId="1708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3" fillId="9" borderId="1716" applyNumberFormat="0" applyFont="0" applyAlignment="0" applyProtection="0"/>
    <xf numFmtId="0" fontId="41" fillId="13" borderId="1715" applyNumberFormat="0" applyAlignment="0" applyProtection="0"/>
    <xf numFmtId="3" fontId="43" fillId="0" borderId="1722"/>
    <xf numFmtId="0" fontId="88" fillId="13" borderId="1717" applyNumberFormat="0" applyAlignment="0" applyProtection="0"/>
    <xf numFmtId="0" fontId="100" fillId="0" borderId="1710" applyNumberFormat="0" applyFill="0" applyAlignment="0" applyProtection="0"/>
    <xf numFmtId="0" fontId="55" fillId="9" borderId="1716" applyNumberFormat="0" applyFont="0" applyAlignment="0" applyProtection="0"/>
    <xf numFmtId="0" fontId="89" fillId="13" borderId="1708" applyNumberFormat="0" applyAlignment="0" applyProtection="0"/>
    <xf numFmtId="0" fontId="41" fillId="13" borderId="1706" applyNumberFormat="0" applyAlignment="0" applyProtection="0"/>
    <xf numFmtId="0" fontId="74" fillId="7" borderId="1706" applyNumberFormat="0" applyAlignment="0" applyProtection="0"/>
    <xf numFmtId="0" fontId="100" fillId="0" borderId="1710" applyNumberFormat="0" applyFill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3" fillId="9" borderId="1707" applyNumberFormat="0" applyFont="0" applyAlignment="0" applyProtection="0"/>
    <xf numFmtId="0" fontId="100" fillId="0" borderId="1719" applyNumberFormat="0" applyFill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96" fillId="53" borderId="1722"/>
    <xf numFmtId="0" fontId="74" fillId="7" borderId="1715" applyNumberFormat="0" applyAlignment="0" applyProtection="0"/>
    <xf numFmtId="3" fontId="43" fillId="0" borderId="1722"/>
    <xf numFmtId="0" fontId="33" fillId="9" borderId="1716" applyNumberFormat="0" applyFont="0" applyAlignment="0" applyProtection="0"/>
    <xf numFmtId="0" fontId="55" fillId="9" borderId="1716" applyNumberFormat="0" applyFont="0" applyAlignment="0" applyProtection="0"/>
    <xf numFmtId="0" fontId="106" fillId="31" borderId="1715" applyNumberFormat="0" applyAlignment="0" applyProtection="0"/>
    <xf numFmtId="0" fontId="74" fillId="7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88" fillId="13" borderId="1717" applyNumberFormat="0" applyAlignment="0" applyProtection="0"/>
    <xf numFmtId="0" fontId="74" fillId="7" borderId="1715" applyNumberFormat="0" applyAlignment="0" applyProtection="0"/>
    <xf numFmtId="0" fontId="53" fillId="0" borderId="1722"/>
    <xf numFmtId="0" fontId="75" fillId="7" borderId="1715" applyNumberFormat="0" applyAlignment="0" applyProtection="0"/>
    <xf numFmtId="0" fontId="99" fillId="0" borderId="1719" applyNumberFormat="0" applyFill="0" applyAlignment="0" applyProtection="0"/>
    <xf numFmtId="0" fontId="74" fillId="7" borderId="1715" applyNumberFormat="0" applyAlignment="0" applyProtection="0"/>
    <xf numFmtId="0" fontId="40" fillId="13" borderId="1715" applyNumberFormat="0" applyAlignment="0" applyProtection="0"/>
    <xf numFmtId="3" fontId="43" fillId="0" borderId="1713"/>
    <xf numFmtId="0" fontId="53" fillId="0" borderId="1713"/>
    <xf numFmtId="0" fontId="64" fillId="0" borderId="1714">
      <alignment horizontal="left" vertical="center"/>
    </xf>
    <xf numFmtId="10" fontId="62" fillId="27" borderId="1713" applyNumberFormat="0" applyBorder="0" applyAlignment="0" applyProtection="0"/>
    <xf numFmtId="0" fontId="75" fillId="7" borderId="1715" applyNumberFormat="0" applyAlignment="0" applyProtection="0"/>
    <xf numFmtId="0" fontId="33" fillId="9" borderId="1716" applyNumberFormat="0" applyFon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6" fillId="53" borderId="1713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64" fillId="0" borderId="1714">
      <alignment horizontal="left" vertical="center"/>
    </xf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64" fillId="0" borderId="1714">
      <alignment horizontal="left" vertical="center"/>
    </xf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91" fillId="0" borderId="1718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33" applyNumberFormat="0" applyAlignment="0" applyProtection="0"/>
    <xf numFmtId="0" fontId="40" fillId="13" borderId="1733" applyNumberFormat="0" applyAlignment="0" applyProtection="0"/>
    <xf numFmtId="0" fontId="40" fillId="13" borderId="1733" applyNumberFormat="0" applyAlignment="0" applyProtection="0"/>
    <xf numFmtId="3" fontId="43" fillId="0" borderId="1722"/>
    <xf numFmtId="0" fontId="64" fillId="0" borderId="1732">
      <alignment horizontal="left" vertical="center"/>
    </xf>
    <xf numFmtId="0" fontId="3" fillId="9" borderId="1734" applyNumberFormat="0" applyFont="0" applyAlignment="0" applyProtection="0"/>
    <xf numFmtId="0" fontId="53" fillId="0" borderId="1722"/>
    <xf numFmtId="0" fontId="99" fillId="0" borderId="1737" applyNumberFormat="0" applyFill="0" applyAlignment="0" applyProtection="0"/>
    <xf numFmtId="0" fontId="64" fillId="0" borderId="1732">
      <alignment horizontal="left" vertical="center"/>
    </xf>
    <xf numFmtId="0" fontId="105" fillId="31" borderId="1738" applyNumberFormat="0" applyAlignment="0" applyProtection="0"/>
    <xf numFmtId="0" fontId="106" fillId="31" borderId="1733" applyNumberFormat="0" applyAlignment="0" applyProtection="0"/>
    <xf numFmtId="10" fontId="62" fillId="27" borderId="1722" applyNumberFormat="0" applyBorder="0" applyAlignment="0" applyProtection="0"/>
    <xf numFmtId="0" fontId="75" fillId="7" borderId="1733" applyNumberFormat="0" applyAlignment="0" applyProtection="0"/>
    <xf numFmtId="0" fontId="3" fillId="9" borderId="1734" applyNumberFormat="0" applyFont="0" applyAlignment="0" applyProtection="0"/>
    <xf numFmtId="0" fontId="88" fillId="13" borderId="1735" applyNumberFormat="0" applyAlignment="0" applyProtection="0"/>
    <xf numFmtId="0" fontId="91" fillId="0" borderId="1736"/>
    <xf numFmtId="0" fontId="96" fillId="53" borderId="1722"/>
    <xf numFmtId="0" fontId="99" fillId="0" borderId="1737" applyNumberFormat="0" applyFill="0" applyAlignment="0" applyProtection="0"/>
    <xf numFmtId="0" fontId="105" fillId="31" borderId="1738" applyNumberFormat="0" applyAlignment="0" applyProtection="0"/>
    <xf numFmtId="0" fontId="106" fillId="31" borderId="1733" applyNumberFormat="0" applyAlignment="0" applyProtection="0"/>
    <xf numFmtId="0" fontId="111" fillId="14" borderId="1733" applyNumberFormat="0" applyAlignment="0" applyProtection="0"/>
    <xf numFmtId="0" fontId="100" fillId="0" borderId="1739" applyNumberFormat="0" applyFill="0" applyAlignment="0" applyProtection="0"/>
    <xf numFmtId="0" fontId="55" fillId="9" borderId="1734" applyNumberFormat="0" applyFont="0" applyAlignment="0" applyProtection="0"/>
    <xf numFmtId="0" fontId="88" fillId="13" borderId="1735" applyNumberFormat="0" applyAlignment="0" applyProtection="0"/>
    <xf numFmtId="0" fontId="100" fillId="0" borderId="1739" applyNumberFormat="0" applyFill="0" applyAlignment="0" applyProtection="0"/>
    <xf numFmtId="0" fontId="91" fillId="0" borderId="1736"/>
    <xf numFmtId="0" fontId="55" fillId="9" borderId="1734" applyNumberFormat="0" applyFont="0" applyAlignment="0" applyProtection="0"/>
    <xf numFmtId="0" fontId="111" fillId="14" borderId="1733" applyNumberFormat="0" applyAlignment="0" applyProtection="0"/>
    <xf numFmtId="0" fontId="100" fillId="0" borderId="1748" applyNumberFormat="0" applyFill="0" applyAlignment="0" applyProtection="0"/>
    <xf numFmtId="0" fontId="111" fillId="14" borderId="1742" applyNumberFormat="0" applyAlignment="0" applyProtection="0"/>
    <xf numFmtId="0" fontId="105" fillId="31" borderId="1747" applyNumberFormat="0" applyAlignment="0" applyProtection="0"/>
    <xf numFmtId="0" fontId="99" fillId="0" borderId="1746" applyNumberFormat="0" applyFill="0" applyAlignment="0" applyProtection="0"/>
    <xf numFmtId="0" fontId="96" fillId="53" borderId="1749"/>
    <xf numFmtId="0" fontId="3" fillId="9" borderId="1743" applyNumberFormat="0" applyFont="0" applyAlignment="0" applyProtection="0"/>
    <xf numFmtId="0" fontId="75" fillId="7" borderId="1742" applyNumberFormat="0" applyAlignment="0" applyProtection="0"/>
    <xf numFmtId="10" fontId="62" fillId="27" borderId="1749" applyNumberFormat="0" applyBorder="0" applyAlignment="0" applyProtection="0"/>
    <xf numFmtId="0" fontId="53" fillId="0" borderId="1749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105" fillId="31" borderId="1747" applyNumberFormat="0" applyAlignment="0" applyProtection="0"/>
    <xf numFmtId="0" fontId="100" fillId="0" borderId="1748" applyNumberFormat="0" applyFill="0" applyAlignment="0" applyProtection="0"/>
    <xf numFmtId="0" fontId="41" fillId="13" borderId="1733" applyNumberFormat="0" applyAlignment="0" applyProtection="0"/>
    <xf numFmtId="0" fontId="111" fillId="14" borderId="1742" applyNumberFormat="0" applyAlignment="0" applyProtection="0"/>
    <xf numFmtId="10" fontId="62" fillId="27" borderId="1749" applyNumberFormat="0" applyBorder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100" fillId="0" borderId="1746" applyNumberFormat="0" applyFill="0" applyAlignment="0" applyProtection="0"/>
    <xf numFmtId="0" fontId="74" fillId="7" borderId="1742" applyNumberFormat="0" applyAlignment="0" applyProtection="0"/>
    <xf numFmtId="0" fontId="41" fillId="13" borderId="1742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89" fillId="13" borderId="1744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3" fillId="9" borderId="1734" applyNumberFormat="0" applyFont="0" applyAlignment="0" applyProtection="0"/>
    <xf numFmtId="0" fontId="3" fillId="9" borderId="1734" applyNumberFormat="0" applyFont="0" applyAlignment="0" applyProtection="0"/>
    <xf numFmtId="0" fontId="89" fillId="13" borderId="1735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3" fillId="9" borderId="1743" applyNumberFormat="0" applyFont="0" applyAlignment="0" applyProtection="0"/>
    <xf numFmtId="0" fontId="41" fillId="13" borderId="1742" applyNumberFormat="0" applyAlignment="0" applyProtection="0"/>
    <xf numFmtId="3" fontId="43" fillId="0" borderId="1749"/>
    <xf numFmtId="0" fontId="88" fillId="13" borderId="1744" applyNumberFormat="0" applyAlignment="0" applyProtection="0"/>
    <xf numFmtId="0" fontId="100" fillId="0" borderId="1737" applyNumberFormat="0" applyFill="0" applyAlignment="0" applyProtection="0"/>
    <xf numFmtId="0" fontId="55" fillId="9" borderId="1743" applyNumberFormat="0" applyFont="0" applyAlignment="0" applyProtection="0"/>
    <xf numFmtId="0" fontId="89" fillId="13" borderId="1735" applyNumberFormat="0" applyAlignment="0" applyProtection="0"/>
    <xf numFmtId="0" fontId="41" fillId="13" borderId="1733" applyNumberFormat="0" applyAlignment="0" applyProtection="0"/>
    <xf numFmtId="0" fontId="74" fillId="7" borderId="1733" applyNumberFormat="0" applyAlignment="0" applyProtection="0"/>
    <xf numFmtId="0" fontId="100" fillId="0" borderId="1737" applyNumberFormat="0" applyFill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3" fillId="9" borderId="1734" applyNumberFormat="0" applyFont="0" applyAlignment="0" applyProtection="0"/>
    <xf numFmtId="0" fontId="100" fillId="0" borderId="1746" applyNumberFormat="0" applyFill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96" fillId="53" borderId="1749"/>
    <xf numFmtId="0" fontId="74" fillId="7" borderId="1742" applyNumberFormat="0" applyAlignment="0" applyProtection="0"/>
    <xf numFmtId="3" fontId="43" fillId="0" borderId="1749"/>
    <xf numFmtId="0" fontId="33" fillId="9" borderId="1743" applyNumberFormat="0" applyFont="0" applyAlignment="0" applyProtection="0"/>
    <xf numFmtId="0" fontId="55" fillId="9" borderId="1743" applyNumberFormat="0" applyFont="0" applyAlignment="0" applyProtection="0"/>
    <xf numFmtId="0" fontId="106" fillId="31" borderId="1742" applyNumberFormat="0" applyAlignment="0" applyProtection="0"/>
    <xf numFmtId="0" fontId="74" fillId="7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88" fillId="13" borderId="1744" applyNumberFormat="0" applyAlignment="0" applyProtection="0"/>
    <xf numFmtId="0" fontId="74" fillId="7" borderId="1742" applyNumberFormat="0" applyAlignment="0" applyProtection="0"/>
    <xf numFmtId="0" fontId="64" fillId="0" borderId="1723">
      <alignment horizontal="left" vertical="center"/>
    </xf>
    <xf numFmtId="0" fontId="53" fillId="0" borderId="1749"/>
    <xf numFmtId="0" fontId="75" fillId="7" borderId="1742" applyNumberFormat="0" applyAlignment="0" applyProtection="0"/>
    <xf numFmtId="0" fontId="99" fillId="0" borderId="1746" applyNumberFormat="0" applyFill="0" applyAlignment="0" applyProtection="0"/>
    <xf numFmtId="0" fontId="74" fillId="7" borderId="1742" applyNumberFormat="0" applyAlignment="0" applyProtection="0"/>
    <xf numFmtId="0" fontId="40" fillId="13" borderId="1742" applyNumberFormat="0" applyAlignment="0" applyProtection="0"/>
    <xf numFmtId="3" fontId="43" fillId="0" borderId="1740"/>
    <xf numFmtId="0" fontId="53" fillId="0" borderId="1740"/>
    <xf numFmtId="0" fontId="64" fillId="0" borderId="1741">
      <alignment horizontal="left" vertical="center"/>
    </xf>
    <xf numFmtId="10" fontId="62" fillId="27" borderId="1740" applyNumberFormat="0" applyBorder="0" applyAlignment="0" applyProtection="0"/>
    <xf numFmtId="0" fontId="75" fillId="7" borderId="1742" applyNumberFormat="0" applyAlignment="0" applyProtection="0"/>
    <xf numFmtId="0" fontId="33" fillId="9" borderId="1743" applyNumberFormat="0" applyFon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6" fillId="53" borderId="174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41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41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45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23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23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60" applyNumberFormat="0" applyAlignment="0" applyProtection="0"/>
    <xf numFmtId="0" fontId="91" fillId="0" borderId="1763"/>
    <xf numFmtId="0" fontId="100" fillId="0" borderId="1766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40" fillId="13" borderId="1760" applyNumberFormat="0" applyAlignment="0" applyProtection="0"/>
    <xf numFmtId="0" fontId="111" fillId="14" borderId="1760" applyNumberFormat="0" applyAlignment="0" applyProtection="0"/>
    <xf numFmtId="0" fontId="105" fillId="31" borderId="1765" applyNumberFormat="0" applyAlignment="0" applyProtection="0"/>
    <xf numFmtId="0" fontId="99" fillId="0" borderId="1764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74" fillId="7" borderId="1769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3" fillId="9" borderId="1743" applyNumberFormat="0" applyFont="0" applyAlignment="0" applyProtection="0"/>
    <xf numFmtId="0" fontId="40" fillId="13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89" fillId="13" borderId="1754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61" applyNumberFormat="0" applyFont="0" applyAlignment="0" applyProtection="0"/>
    <xf numFmtId="0" fontId="106" fillId="31" borderId="1760" applyNumberFormat="0" applyAlignment="0" applyProtection="0"/>
    <xf numFmtId="0" fontId="88" fillId="13" borderId="1762" applyNumberFormat="0" applyAlignment="0" applyProtection="0"/>
    <xf numFmtId="0" fontId="75" fillId="7" borderId="1760" applyNumberFormat="0" applyAlignment="0" applyProtection="0"/>
    <xf numFmtId="0" fontId="40" fillId="13" borderId="1742" applyNumberFormat="0" applyAlignment="0" applyProtection="0"/>
    <xf numFmtId="0" fontId="89" fillId="13" borderId="1771" applyNumberFormat="0" applyAlignment="0" applyProtection="0"/>
    <xf numFmtId="0" fontId="64" fillId="0" borderId="1750">
      <alignment horizontal="left" vertical="center"/>
    </xf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69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50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50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51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100" fillId="0" borderId="1757" applyNumberFormat="0" applyFill="0" applyAlignment="0" applyProtection="0"/>
    <xf numFmtId="0" fontId="111" fillId="14" borderId="1752" applyNumberFormat="0" applyAlignment="0" applyProtection="0"/>
    <xf numFmtId="0" fontId="105" fillId="31" borderId="1756" applyNumberFormat="0" applyAlignment="0" applyProtection="0"/>
    <xf numFmtId="0" fontId="99" fillId="0" borderId="1755" applyNumberFormat="0" applyFill="0" applyAlignment="0" applyProtection="0"/>
    <xf numFmtId="0" fontId="96" fillId="53" borderId="1758"/>
    <xf numFmtId="0" fontId="3" fillId="9" borderId="1753" applyNumberFormat="0" applyFont="0" applyAlignment="0" applyProtection="0"/>
    <xf numFmtId="0" fontId="75" fillId="7" borderId="1752" applyNumberFormat="0" applyAlignment="0" applyProtection="0"/>
    <xf numFmtId="10" fontId="62" fillId="27" borderId="1758" applyNumberFormat="0" applyBorder="0" applyAlignment="0" applyProtection="0"/>
    <xf numFmtId="0" fontId="53" fillId="0" borderId="1758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105" fillId="31" borderId="1756" applyNumberFormat="0" applyAlignment="0" applyProtection="0"/>
    <xf numFmtId="0" fontId="100" fillId="0" borderId="1757" applyNumberFormat="0" applyFill="0" applyAlignment="0" applyProtection="0"/>
    <xf numFmtId="0" fontId="41" fillId="13" borderId="1742" applyNumberFormat="0" applyAlignment="0" applyProtection="0"/>
    <xf numFmtId="0" fontId="111" fillId="14" borderId="1752" applyNumberFormat="0" applyAlignment="0" applyProtection="0"/>
    <xf numFmtId="10" fontId="62" fillId="27" borderId="1758" applyNumberFormat="0" applyBorder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100" fillId="0" borderId="1755" applyNumberFormat="0" applyFill="0" applyAlignment="0" applyProtection="0"/>
    <xf numFmtId="0" fontId="74" fillId="7" borderId="1752" applyNumberFormat="0" applyAlignment="0" applyProtection="0"/>
    <xf numFmtId="0" fontId="41" fillId="13" borderId="1752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89" fillId="13" borderId="1754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89" fillId="13" borderId="1744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3" fillId="9" borderId="1753" applyNumberFormat="0" applyFont="0" applyAlignment="0" applyProtection="0"/>
    <xf numFmtId="0" fontId="41" fillId="13" borderId="1752" applyNumberFormat="0" applyAlignment="0" applyProtection="0"/>
    <xf numFmtId="3" fontId="43" fillId="0" borderId="1758"/>
    <xf numFmtId="0" fontId="88" fillId="13" borderId="1754" applyNumberFormat="0" applyAlignment="0" applyProtection="0"/>
    <xf numFmtId="0" fontId="100" fillId="0" borderId="1746" applyNumberFormat="0" applyFill="0" applyAlignment="0" applyProtection="0"/>
    <xf numFmtId="0" fontId="55" fillId="9" borderId="1753" applyNumberFormat="0" applyFont="0" applyAlignment="0" applyProtection="0"/>
    <xf numFmtId="0" fontId="89" fillId="13" borderId="1744" applyNumberFormat="0" applyAlignment="0" applyProtection="0"/>
    <xf numFmtId="0" fontId="41" fillId="13" borderId="1742" applyNumberFormat="0" applyAlignment="0" applyProtection="0"/>
    <xf numFmtId="0" fontId="74" fillId="7" borderId="1742" applyNumberFormat="0" applyAlignment="0" applyProtection="0"/>
    <xf numFmtId="0" fontId="100" fillId="0" borderId="1746" applyNumberFormat="0" applyFill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3" fillId="9" borderId="1743" applyNumberFormat="0" applyFont="0" applyAlignment="0" applyProtection="0"/>
    <xf numFmtId="0" fontId="100" fillId="0" borderId="1755" applyNumberFormat="0" applyFill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96" fillId="53" borderId="1758"/>
    <xf numFmtId="0" fontId="74" fillId="7" borderId="1752" applyNumberFormat="0" applyAlignment="0" applyProtection="0"/>
    <xf numFmtId="3" fontId="43" fillId="0" borderId="1758"/>
    <xf numFmtId="0" fontId="33" fillId="9" borderId="1753" applyNumberFormat="0" applyFont="0" applyAlignment="0" applyProtection="0"/>
    <xf numFmtId="0" fontId="55" fillId="9" borderId="1753" applyNumberFormat="0" applyFont="0" applyAlignment="0" applyProtection="0"/>
    <xf numFmtId="0" fontId="106" fillId="31" borderId="1752" applyNumberFormat="0" applyAlignment="0" applyProtection="0"/>
    <xf numFmtId="0" fontId="74" fillId="7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88" fillId="13" borderId="1754" applyNumberFormat="0" applyAlignment="0" applyProtection="0"/>
    <xf numFmtId="0" fontId="74" fillId="7" borderId="1752" applyNumberFormat="0" applyAlignment="0" applyProtection="0"/>
    <xf numFmtId="0" fontId="53" fillId="0" borderId="1758"/>
    <xf numFmtId="0" fontId="75" fillId="7" borderId="1752" applyNumberFormat="0" applyAlignment="0" applyProtection="0"/>
    <xf numFmtId="0" fontId="99" fillId="0" borderId="1755" applyNumberFormat="0" applyFill="0" applyAlignment="0" applyProtection="0"/>
    <xf numFmtId="0" fontId="74" fillId="7" borderId="1752" applyNumberFormat="0" applyAlignment="0" applyProtection="0"/>
    <xf numFmtId="0" fontId="40" fillId="13" borderId="1752" applyNumberFormat="0" applyAlignment="0" applyProtection="0"/>
    <xf numFmtId="3" fontId="43" fillId="0" borderId="1749"/>
    <xf numFmtId="0" fontId="53" fillId="0" borderId="1749"/>
    <xf numFmtId="0" fontId="64" fillId="0" borderId="1750">
      <alignment horizontal="left" vertical="center"/>
    </xf>
    <xf numFmtId="10" fontId="62" fillId="27" borderId="1749" applyNumberFormat="0" applyBorder="0" applyAlignment="0" applyProtection="0"/>
    <xf numFmtId="0" fontId="75" fillId="7" borderId="1752" applyNumberFormat="0" applyAlignment="0" applyProtection="0"/>
    <xf numFmtId="0" fontId="33" fillId="9" borderId="1753" applyNumberFormat="0" applyFon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6" fillId="53" borderId="1749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64" fillId="0" borderId="1750">
      <alignment horizontal="left" vertical="center"/>
    </xf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64" fillId="0" borderId="1750">
      <alignment horizontal="left" vertical="center"/>
    </xf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91" fillId="0" borderId="1751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99" fillId="0" borderId="1764" applyNumberFormat="0" applyFill="0" applyAlignment="0" applyProtection="0"/>
    <xf numFmtId="0" fontId="64" fillId="0" borderId="1759">
      <alignment horizontal="left" vertical="center"/>
    </xf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75" fillId="7" borderId="1760" applyNumberFormat="0" applyAlignment="0" applyProtection="0"/>
    <xf numFmtId="0" fontId="3" fillId="9" borderId="1761" applyNumberFormat="0" applyFont="0" applyAlignment="0" applyProtection="0"/>
    <xf numFmtId="0" fontId="88" fillId="13" borderId="1762" applyNumberFormat="0" applyAlignment="0" applyProtection="0"/>
    <xf numFmtId="0" fontId="91" fillId="0" borderId="1763"/>
    <xf numFmtId="0" fontId="99" fillId="0" borderId="1764" applyNumberFormat="0" applyFill="0" applyAlignment="0" applyProtection="0"/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111" fillId="14" borderId="1760" applyNumberFormat="0" applyAlignment="0" applyProtection="0"/>
    <xf numFmtId="0" fontId="100" fillId="0" borderId="1766" applyNumberFormat="0" applyFill="0" applyAlignment="0" applyProtection="0"/>
    <xf numFmtId="0" fontId="55" fillId="9" borderId="1761" applyNumberFormat="0" applyFont="0" applyAlignment="0" applyProtection="0"/>
    <xf numFmtId="0" fontId="88" fillId="13" borderId="1762" applyNumberFormat="0" applyAlignment="0" applyProtection="0"/>
    <xf numFmtId="0" fontId="100" fillId="0" borderId="1766" applyNumberFormat="0" applyFill="0" applyAlignment="0" applyProtection="0"/>
    <xf numFmtId="0" fontId="91" fillId="0" borderId="1763"/>
    <xf numFmtId="0" fontId="55" fillId="9" borderId="1761" applyNumberFormat="0" applyFont="0" applyAlignment="0" applyProtection="0"/>
    <xf numFmtId="0" fontId="111" fillId="14" borderId="176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0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61" applyNumberFormat="0" applyFont="0" applyAlignment="0" applyProtection="0"/>
    <xf numFmtId="0" fontId="3" fillId="9" borderId="1761" applyNumberFormat="0" applyFont="0" applyAlignment="0" applyProtection="0"/>
    <xf numFmtId="0" fontId="89" fillId="13" borderId="1762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64" applyNumberFormat="0" applyFill="0" applyAlignment="0" applyProtection="0"/>
    <xf numFmtId="0" fontId="55" fillId="9" borderId="1770" applyNumberFormat="0" applyFont="0" applyAlignment="0" applyProtection="0"/>
    <xf numFmtId="0" fontId="89" fillId="13" borderId="1762" applyNumberFormat="0" applyAlignment="0" applyProtection="0"/>
    <xf numFmtId="0" fontId="41" fillId="13" borderId="1760" applyNumberFormat="0" applyAlignment="0" applyProtection="0"/>
    <xf numFmtId="0" fontId="74" fillId="7" borderId="1760" applyNumberFormat="0" applyAlignment="0" applyProtection="0"/>
    <xf numFmtId="0" fontId="100" fillId="0" borderId="1764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61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68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0" fontId="3" fillId="0" borderId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226" fillId="56" borderId="0" applyNumberFormat="0" applyBorder="0" applyAlignment="0" applyProtection="0"/>
    <xf numFmtId="0" fontId="1" fillId="56" borderId="0" applyNumberFormat="0" applyBorder="0" applyAlignment="0" applyProtection="0"/>
    <xf numFmtId="0" fontId="226" fillId="57" borderId="0" applyNumberFormat="0" applyBorder="0" applyAlignment="0" applyProtection="0"/>
    <xf numFmtId="0" fontId="1" fillId="57" borderId="0" applyNumberFormat="0" applyBorder="0" applyAlignment="0" applyProtection="0"/>
    <xf numFmtId="0" fontId="226" fillId="58" borderId="0" applyNumberFormat="0" applyBorder="0" applyAlignment="0" applyProtection="0"/>
    <xf numFmtId="0" fontId="1" fillId="58" borderId="0" applyNumberFormat="0" applyBorder="0" applyAlignment="0" applyProtection="0"/>
    <xf numFmtId="0" fontId="226" fillId="59" borderId="0" applyNumberFormat="0" applyBorder="0" applyAlignment="0" applyProtection="0"/>
    <xf numFmtId="0" fontId="1" fillId="59" borderId="0" applyNumberFormat="0" applyBorder="0" applyAlignment="0" applyProtection="0"/>
    <xf numFmtId="0" fontId="226" fillId="60" borderId="0" applyNumberFormat="0" applyBorder="0" applyAlignment="0" applyProtection="0"/>
    <xf numFmtId="0" fontId="1" fillId="60" borderId="0" applyNumberFormat="0" applyBorder="0" applyAlignment="0" applyProtection="0"/>
    <xf numFmtId="0" fontId="226" fillId="61" borderId="0" applyNumberFormat="0" applyBorder="0" applyAlignment="0" applyProtection="0"/>
    <xf numFmtId="0" fontId="1" fillId="61" borderId="0" applyNumberFormat="0" applyBorder="0" applyAlignment="0" applyProtection="0"/>
    <xf numFmtId="0" fontId="226" fillId="62" borderId="0" applyNumberFormat="0" applyBorder="0" applyAlignment="0" applyProtection="0"/>
    <xf numFmtId="0" fontId="1" fillId="62" borderId="0" applyNumberFormat="0" applyBorder="0" applyAlignment="0" applyProtection="0"/>
    <xf numFmtId="0" fontId="226" fillId="63" borderId="0" applyNumberFormat="0" applyBorder="0" applyAlignment="0" applyProtection="0"/>
    <xf numFmtId="0" fontId="1" fillId="63" borderId="0" applyNumberFormat="0" applyBorder="0" applyAlignment="0" applyProtection="0"/>
    <xf numFmtId="0" fontId="226" fillId="64" borderId="0" applyNumberFormat="0" applyBorder="0" applyAlignment="0" applyProtection="0"/>
    <xf numFmtId="0" fontId="1" fillId="64" borderId="0" applyNumberFormat="0" applyBorder="0" applyAlignment="0" applyProtection="0"/>
    <xf numFmtId="0" fontId="226" fillId="65" borderId="0" applyNumberFormat="0" applyBorder="0" applyAlignment="0" applyProtection="0"/>
    <xf numFmtId="0" fontId="1" fillId="65" borderId="0" applyNumberFormat="0" applyBorder="0" applyAlignment="0" applyProtection="0"/>
    <xf numFmtId="0" fontId="226" fillId="66" borderId="0" applyNumberFormat="0" applyBorder="0" applyAlignment="0" applyProtection="0"/>
    <xf numFmtId="0" fontId="1" fillId="66" borderId="0" applyNumberFormat="0" applyBorder="0" applyAlignment="0" applyProtection="0"/>
    <xf numFmtId="0" fontId="226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227" fillId="74" borderId="0" applyNumberFormat="0" applyBorder="0" applyAlignment="0" applyProtection="0"/>
    <xf numFmtId="0" fontId="227" fillId="75" borderId="0" applyNumberFormat="0" applyBorder="0" applyAlignment="0" applyProtection="0"/>
    <xf numFmtId="0" fontId="227" fillId="76" borderId="0" applyNumberFormat="0" applyBorder="0" applyAlignment="0" applyProtection="0"/>
    <xf numFmtId="0" fontId="227" fillId="77" borderId="0" applyNumberFormat="0" applyBorder="0" applyAlignment="0" applyProtection="0"/>
    <xf numFmtId="0" fontId="227" fillId="78" borderId="0" applyNumberFormat="0" applyBorder="0" applyAlignment="0" applyProtection="0"/>
    <xf numFmtId="0" fontId="227" fillId="79" borderId="0" applyNumberFormat="0" applyBorder="0" applyAlignment="0" applyProtection="0"/>
    <xf numFmtId="0" fontId="229" fillId="80" borderId="0" applyNumberFormat="0" applyBorder="0" applyAlignment="0" applyProtection="0"/>
    <xf numFmtId="0" fontId="231" fillId="81" borderId="39" applyNumberFormat="0" applyAlignment="0" applyProtection="0"/>
    <xf numFmtId="0" fontId="233" fillId="82" borderId="40" applyNumberFormat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7" fillId="83" borderId="0" applyNumberFormat="0" applyBorder="0" applyAlignment="0" applyProtection="0"/>
    <xf numFmtId="0" fontId="239" fillId="0" borderId="41" applyNumberFormat="0" applyFill="0" applyAlignment="0" applyProtection="0"/>
    <xf numFmtId="0" fontId="241" fillId="0" borderId="42" applyNumberFormat="0" applyFill="0" applyAlignment="0" applyProtection="0"/>
    <xf numFmtId="0" fontId="243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248" fillId="84" borderId="39" applyNumberFormat="0" applyAlignment="0" applyProtection="0"/>
    <xf numFmtId="0" fontId="247" fillId="84" borderId="39" applyNumberFormat="0" applyAlignment="0" applyProtection="0"/>
    <xf numFmtId="0" fontId="249" fillId="0" borderId="44" applyNumberFormat="0" applyFill="0" applyAlignment="0" applyProtection="0"/>
    <xf numFmtId="0" fontId="291" fillId="85" borderId="0" applyNumberFormat="0" applyBorder="0" applyAlignment="0" applyProtection="0"/>
    <xf numFmtId="0" fontId="226" fillId="0" borderId="0"/>
    <xf numFmtId="0" fontId="226" fillId="86" borderId="45" applyNumberFormat="0" applyFont="0" applyAlignment="0" applyProtection="0"/>
    <xf numFmtId="0" fontId="1" fillId="86" borderId="45" applyNumberFormat="0" applyFont="0" applyAlignment="0" applyProtection="0"/>
    <xf numFmtId="0" fontId="257" fillId="81" borderId="46" applyNumberFormat="0" applyAlignment="0" applyProtection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265" fillId="0" borderId="0" applyNumberFormat="0" applyFill="0" applyBorder="0" applyAlignment="0" applyProtection="0"/>
    <xf numFmtId="0" fontId="226" fillId="0" borderId="0"/>
    <xf numFmtId="165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6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9" fillId="0" borderId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0" fontId="1" fillId="86" borderId="45" applyNumberFormat="0" applyFont="0" applyAlignment="0" applyProtection="0"/>
    <xf numFmtId="9" fontId="49" fillId="0" borderId="0" applyFont="0" applyFill="0" applyBorder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77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67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53" fillId="0" borderId="1767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67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105" fillId="31" borderId="1774" applyNumberForma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769" applyNumberFormat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3" fontId="43" fillId="0" borderId="1776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6" fillId="31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31" fillId="0" borderId="22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776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33" fillId="9" borderId="1770" applyNumberFormat="0" applyFon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55" fillId="9" borderId="177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96" fillId="53" borderId="1776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769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6" fillId="53" borderId="1776"/>
    <xf numFmtId="0" fontId="55" fillId="9" borderId="1770" applyNumberFormat="0" applyFont="0" applyAlignment="0" applyProtection="0"/>
    <xf numFmtId="0" fontId="91" fillId="0" borderId="1772"/>
    <xf numFmtId="0" fontId="96" fillId="53" borderId="1776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53" fillId="0" borderId="1776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776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769" applyNumberFormat="0" applyAlignment="0" applyProtection="0"/>
    <xf numFmtId="0" fontId="91" fillId="0" borderId="1772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77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75" fillId="7" borderId="1769" applyNumberFormat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895" applyNumberFormat="0" applyAlignment="0" applyProtection="0"/>
    <xf numFmtId="0" fontId="106" fillId="31" borderId="1895" applyNumberFormat="0" applyAlignment="0" applyProtection="0"/>
    <xf numFmtId="0" fontId="89" fillId="13" borderId="1897" applyNumberFormat="0" applyAlignment="0" applyProtection="0"/>
    <xf numFmtId="0" fontId="33" fillId="9" borderId="1896" applyNumberFormat="0" applyFont="0" applyAlignment="0" applyProtection="0"/>
    <xf numFmtId="0" fontId="40" fillId="13" borderId="1769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40" fillId="13" borderId="193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111" fillId="14" borderId="1895" applyNumberFormat="0" applyAlignment="0" applyProtection="0"/>
    <xf numFmtId="0" fontId="3" fillId="9" borderId="1896" applyNumberFormat="0" applyFont="0" applyAlignment="0" applyProtection="0"/>
    <xf numFmtId="0" fontId="64" fillId="0" borderId="1903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8" fillId="13" borderId="1906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91" fillId="0" borderId="1907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5" fontId="39" fillId="0" borderId="1398" applyAlignment="0" applyProtection="0"/>
    <xf numFmtId="0" fontId="64" fillId="0" borderId="1903">
      <alignment horizontal="left" vertical="center"/>
    </xf>
    <xf numFmtId="181" fontId="53" fillId="0" borderId="1911"/>
    <xf numFmtId="0" fontId="75" fillId="7" borderId="1895" applyNumberFormat="0" applyAlignment="0" applyProtection="0"/>
    <xf numFmtId="5" fontId="39" fillId="0" borderId="1398" applyAlignment="0" applyProtection="0"/>
    <xf numFmtId="0" fontId="91" fillId="0" borderId="1898"/>
    <xf numFmtId="0" fontId="75" fillId="7" borderId="1895" applyNumberFormat="0" applyAlignment="0" applyProtection="0"/>
    <xf numFmtId="10" fontId="62" fillId="27" borderId="1902" applyNumberFormat="0" applyBorder="0" applyAlignment="0" applyProtection="0"/>
    <xf numFmtId="0" fontId="55" fillId="9" borderId="1905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31" fillId="0" borderId="22" applyNumberFormat="0" applyAlignment="0" applyProtection="0"/>
    <xf numFmtId="5" fontId="39" fillId="0" borderId="1398" applyAlignment="0" applyProtection="0"/>
    <xf numFmtId="0" fontId="3" fillId="9" borderId="1896" applyNumberFormat="0" applyFont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181" fontId="53" fillId="0" borderId="1776"/>
    <xf numFmtId="0" fontId="41" fillId="13" borderId="1895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111" fillId="14" borderId="1895" applyNumberForma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9" fillId="0" borderId="1899" applyNumberFormat="0" applyFill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53" fillId="0" borderId="1902"/>
    <xf numFmtId="0" fontId="3" fillId="9" borderId="1896" applyNumberFormat="0" applyFont="0" applyAlignment="0" applyProtection="0"/>
    <xf numFmtId="0" fontId="40" fillId="13" borderId="1895" applyNumberFormat="0" applyAlignment="0" applyProtection="0"/>
    <xf numFmtId="3" fontId="43" fillId="0" borderId="1902"/>
    <xf numFmtId="0" fontId="75" fillId="7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904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99" fillId="0" borderId="1908" applyNumberFormat="0" applyFill="0" applyAlignment="0" applyProtection="0"/>
    <xf numFmtId="0" fontId="74" fillId="7" borderId="1895" applyNumberFormat="0" applyAlignment="0" applyProtection="0"/>
    <xf numFmtId="0" fontId="3" fillId="9" borderId="1896" applyNumberFormat="0" applyFont="0" applyAlignment="0" applyProtection="0"/>
    <xf numFmtId="0" fontId="40" fillId="13" borderId="1769" applyNumberFormat="0" applyAlignment="0" applyProtection="0"/>
    <xf numFmtId="3" fontId="43" fillId="0" borderId="1776"/>
    <xf numFmtId="0" fontId="74" fillId="7" borderId="1895" applyNumberFormat="0" applyAlignment="0" applyProtection="0"/>
    <xf numFmtId="0" fontId="75" fillId="7" borderId="1895" applyNumberFormat="0" applyAlignment="0" applyProtection="0"/>
    <xf numFmtId="10" fontId="62" fillId="27" borderId="1911" applyNumberFormat="0" applyBorder="0" applyAlignment="0" applyProtection="0"/>
    <xf numFmtId="0" fontId="53" fillId="0" borderId="1776"/>
    <xf numFmtId="0" fontId="41" fillId="13" borderId="1931" applyNumberFormat="0" applyAlignment="0" applyProtection="0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55" fillId="9" borderId="1896" applyNumberFormat="0" applyFont="0" applyAlignment="0" applyProtection="0"/>
    <xf numFmtId="0" fontId="55" fillId="9" borderId="1896" applyNumberFormat="0" applyFont="0" applyAlignment="0" applyProtection="0"/>
    <xf numFmtId="0" fontId="105" fillId="31" borderId="1900" applyNumberFormat="0" applyAlignment="0" applyProtection="0"/>
    <xf numFmtId="0" fontId="40" fillId="13" borderId="1895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3" fillId="9" borderId="1905" applyNumberFormat="0" applyFont="0" applyAlignment="0" applyProtection="0"/>
    <xf numFmtId="0" fontId="64" fillId="0" borderId="1912">
      <alignment horizontal="left" vertical="center"/>
    </xf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5" fillId="31" borderId="190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6" fillId="53" borderId="1902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68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804">
      <alignment horizontal="left" vertical="center"/>
    </xf>
    <xf numFmtId="0" fontId="75" fillId="7" borderId="1859" applyNumberFormat="0" applyAlignment="0" applyProtection="0"/>
    <xf numFmtId="0" fontId="75" fillId="7" borderId="1805" applyNumberFormat="0" applyAlignment="0" applyProtection="0"/>
    <xf numFmtId="0" fontId="89" fillId="13" borderId="1807" applyNumberFormat="0" applyAlignment="0" applyProtection="0"/>
    <xf numFmtId="0" fontId="88" fillId="13" borderId="1861" applyNumberFormat="0" applyAlignment="0" applyProtection="0"/>
    <xf numFmtId="0" fontId="105" fillId="31" borderId="1873" applyNumberFormat="0" applyAlignment="0" applyProtection="0"/>
    <xf numFmtId="0" fontId="111" fillId="14" borderId="1859" applyNumberFormat="0" applyAlignment="0" applyProtection="0"/>
    <xf numFmtId="0" fontId="75" fillId="7" borderId="1868" applyNumberFormat="0" applyAlignment="0" applyProtection="0"/>
    <xf numFmtId="10" fontId="62" fillId="27" borderId="186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859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55" fillId="9" borderId="1806" applyNumberFormat="0" applyFont="0" applyAlignment="0" applyProtection="0"/>
    <xf numFmtId="0" fontId="74" fillId="7" borderId="1805" applyNumberFormat="0" applyAlignment="0" applyProtection="0"/>
    <xf numFmtId="10" fontId="62" fillId="27" borderId="1857" applyNumberFormat="0" applyBorder="0" applyAlignment="0" applyProtection="0"/>
    <xf numFmtId="0" fontId="40" fillId="13" borderId="1877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85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874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872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868" applyNumberFormat="0" applyAlignment="0" applyProtection="0"/>
    <xf numFmtId="0" fontId="3" fillId="9" borderId="1869" applyNumberFormat="0" applyFont="0" applyAlignment="0" applyProtection="0"/>
    <xf numFmtId="0" fontId="64" fillId="0" borderId="1867">
      <alignment horizontal="left" vertical="center"/>
    </xf>
    <xf numFmtId="3" fontId="43" fillId="0" borderId="1866"/>
    <xf numFmtId="0" fontId="40" fillId="13" borderId="1868" applyNumberFormat="0" applyAlignment="0" applyProtection="0"/>
    <xf numFmtId="0" fontId="40" fillId="13" borderId="1805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41" fillId="13" borderId="1859" applyNumberFormat="0" applyAlignment="0" applyProtection="0"/>
    <xf numFmtId="0" fontId="106" fillId="31" borderId="1859" applyNumberFormat="0" applyAlignment="0" applyProtection="0"/>
    <xf numFmtId="0" fontId="89" fillId="13" borderId="1861" applyNumberFormat="0" applyAlignment="0" applyProtection="0"/>
    <xf numFmtId="0" fontId="105" fillId="31" borderId="1864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803"/>
    <xf numFmtId="0" fontId="89" fillId="13" borderId="1861" applyNumberFormat="0" applyAlignment="0" applyProtection="0"/>
    <xf numFmtId="0" fontId="64" fillId="0" borderId="1777">
      <alignment horizontal="left" vertical="center"/>
    </xf>
    <xf numFmtId="0" fontId="33" fillId="9" borderId="1860" applyNumberFormat="0" applyFont="0" applyAlignment="0" applyProtection="0"/>
    <xf numFmtId="10" fontId="62" fillId="27" borderId="1803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10" fontId="62" fillId="27" borderId="1776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806" applyNumberFormat="0" applyFont="0" applyAlignment="0" applyProtection="0"/>
    <xf numFmtId="0" fontId="3" fillId="9" borderId="1806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809" applyNumberFormat="0" applyFill="0" applyAlignment="0" applyProtection="0"/>
    <xf numFmtId="0" fontId="40" fillId="13" borderId="1823" applyNumberFormat="0" applyAlignment="0" applyProtection="0"/>
    <xf numFmtId="0" fontId="75" fillId="7" borderId="1823" applyNumberFormat="0" applyAlignment="0" applyProtection="0"/>
    <xf numFmtId="0" fontId="89" fillId="13" borderId="1825" applyNumberFormat="0" applyAlignment="0" applyProtection="0"/>
    <xf numFmtId="0" fontId="55" fillId="9" borderId="186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5" fontId="39" fillId="0" borderId="1398" applyAlignment="0" applyProtection="0"/>
    <xf numFmtId="0" fontId="55" fillId="9" borderId="1869" applyNumberFormat="0" applyFont="0" applyAlignment="0" applyProtection="0"/>
    <xf numFmtId="0" fontId="96" fillId="53" borderId="1866"/>
    <xf numFmtId="0" fontId="40" fillId="13" borderId="1814" applyNumberFormat="0" applyAlignment="0" applyProtection="0"/>
    <xf numFmtId="3" fontId="43" fillId="0" borderId="1812"/>
    <xf numFmtId="0" fontId="64" fillId="0" borderId="1813">
      <alignment horizontal="left" vertical="center"/>
    </xf>
    <xf numFmtId="10" fontId="62" fillId="27" borderId="1812" applyNumberFormat="0" applyBorder="0" applyAlignment="0" applyProtection="0"/>
    <xf numFmtId="0" fontId="75" fillId="7" borderId="1814" applyNumberFormat="0" applyAlignment="0" applyProtection="0"/>
    <xf numFmtId="0" fontId="74" fillId="7" borderId="1859" applyNumberFormat="0" applyAlignment="0" applyProtection="0"/>
    <xf numFmtId="0" fontId="64" fillId="0" borderId="1858">
      <alignment horizontal="left" vertical="center"/>
    </xf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106" fillId="31" borderId="1814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859" applyNumberFormat="0" applyAlignment="0" applyProtection="0"/>
    <xf numFmtId="0" fontId="100" fillId="0" borderId="1811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814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868" applyNumberFormat="0" applyAlignment="0" applyProtection="0"/>
    <xf numFmtId="0" fontId="33" fillId="9" borderId="1806" applyNumberFormat="0" applyFont="0" applyAlignment="0" applyProtection="0"/>
    <xf numFmtId="5" fontId="39" fillId="0" borderId="1398" applyAlignment="0" applyProtection="0"/>
    <xf numFmtId="0" fontId="89" fillId="13" borderId="1807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86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86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86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805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809" applyNumberFormat="0" applyFill="0" applyAlignment="0" applyProtection="0"/>
    <xf numFmtId="0" fontId="3" fillId="9" borderId="1770" applyNumberFormat="0" applyFont="0" applyAlignment="0" applyProtection="0"/>
    <xf numFmtId="0" fontId="105" fillId="31" borderId="1810" applyNumberFormat="0" applyAlignment="0" applyProtection="0"/>
    <xf numFmtId="0" fontId="88" fillId="13" borderId="1771" applyNumberFormat="0" applyAlignment="0" applyProtection="0"/>
    <xf numFmtId="0" fontId="106" fillId="31" borderId="1805" applyNumberFormat="0" applyAlignment="0" applyProtection="0"/>
    <xf numFmtId="0" fontId="96" fillId="53" borderId="1812"/>
    <xf numFmtId="0" fontId="55" fillId="9" borderId="1815" applyNumberFormat="0" applyFont="0" applyAlignment="0" applyProtection="0"/>
    <xf numFmtId="0" fontId="91" fillId="0" borderId="1772"/>
    <xf numFmtId="5" fontId="39" fillId="0" borderId="1398" applyAlignment="0" applyProtection="0"/>
    <xf numFmtId="0" fontId="96" fillId="53" borderId="1776"/>
    <xf numFmtId="0" fontId="55" fillId="9" borderId="186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807" applyNumberFormat="0" applyAlignment="0" applyProtection="0"/>
    <xf numFmtId="0" fontId="75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08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820" applyNumberFormat="0" applyFill="0" applyAlignment="0" applyProtection="0"/>
    <xf numFmtId="0" fontId="105" fillId="31" borderId="1819" applyNumberFormat="0" applyAlignment="0" applyProtection="0"/>
    <xf numFmtId="0" fontId="99" fillId="0" borderId="1818" applyNumberFormat="0" applyFill="0" applyAlignment="0" applyProtection="0"/>
    <xf numFmtId="0" fontId="41" fillId="13" borderId="1859" applyNumberFormat="0" applyAlignment="0" applyProtection="0"/>
    <xf numFmtId="0" fontId="53" fillId="0" borderId="1812"/>
    <xf numFmtId="0" fontId="40" fillId="13" borderId="1769" applyNumberFormat="0" applyAlignment="0" applyProtection="0"/>
    <xf numFmtId="0" fontId="99" fillId="0" borderId="1863" applyNumberFormat="0" applyFill="0" applyAlignment="0" applyProtection="0"/>
    <xf numFmtId="3" fontId="43" fillId="0" borderId="1776"/>
    <xf numFmtId="0" fontId="3" fillId="9" borderId="1806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857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5" fillId="7" borderId="1805" applyNumberFormat="0" applyAlignment="0" applyProtection="0"/>
    <xf numFmtId="0" fontId="3" fillId="9" borderId="186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805" applyNumberFormat="0" applyAlignment="0" applyProtection="0"/>
    <xf numFmtId="0" fontId="91" fillId="0" borderId="1871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86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41" fillId="13" borderId="1805" applyNumberFormat="0" applyAlignment="0" applyProtection="0"/>
    <xf numFmtId="0" fontId="75" fillId="7" borderId="1805" applyNumberFormat="0" applyAlignment="0" applyProtection="0"/>
    <xf numFmtId="0" fontId="111" fillId="14" borderId="1805" applyNumberFormat="0" applyAlignment="0" applyProtection="0"/>
    <xf numFmtId="0" fontId="55" fillId="9" borderId="1806" applyNumberFormat="0" applyFont="0" applyAlignment="0" applyProtection="0"/>
    <xf numFmtId="0" fontId="99" fillId="0" borderId="1809" applyNumberFormat="0" applyFill="0" applyAlignment="0" applyProtection="0"/>
    <xf numFmtId="0" fontId="74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805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87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62"/>
    <xf numFmtId="0" fontId="75" fillId="7" borderId="1787" applyNumberFormat="0" applyAlignment="0" applyProtection="0"/>
    <xf numFmtId="0" fontId="91" fillId="0" borderId="1790"/>
    <xf numFmtId="0" fontId="100" fillId="0" borderId="1793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40" fillId="13" borderId="1787" applyNumberFormat="0" applyAlignment="0" applyProtection="0"/>
    <xf numFmtId="0" fontId="111" fillId="14" borderId="1787" applyNumberFormat="0" applyAlignment="0" applyProtection="0"/>
    <xf numFmtId="0" fontId="105" fillId="31" borderId="1792" applyNumberFormat="0" applyAlignment="0" applyProtection="0"/>
    <xf numFmtId="0" fontId="99" fillId="0" borderId="1791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74" fillId="7" borderId="1796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89" fillId="13" borderId="1781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55" fillId="9" borderId="1788" applyNumberFormat="0" applyFont="0" applyAlignment="0" applyProtection="0"/>
    <xf numFmtId="0" fontId="106" fillId="31" borderId="1787" applyNumberFormat="0" applyAlignment="0" applyProtection="0"/>
    <xf numFmtId="0" fontId="88" fillId="13" borderId="1789" applyNumberFormat="0" applyAlignment="0" applyProtection="0"/>
    <xf numFmtId="0" fontId="75" fillId="7" borderId="1787" applyNumberFormat="0" applyAlignment="0" applyProtection="0"/>
    <xf numFmtId="0" fontId="40" fillId="13" borderId="1769" applyNumberFormat="0" applyAlignment="0" applyProtection="0"/>
    <xf numFmtId="0" fontId="89" fillId="13" borderId="1798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96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8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84" applyNumberFormat="0" applyFill="0" applyAlignment="0" applyProtection="0"/>
    <xf numFmtId="0" fontId="111" fillId="14" borderId="1779" applyNumberFormat="0" applyAlignment="0" applyProtection="0"/>
    <xf numFmtId="0" fontId="105" fillId="31" borderId="1783" applyNumberFormat="0" applyAlignment="0" applyProtection="0"/>
    <xf numFmtId="0" fontId="99" fillId="0" borderId="1782" applyNumberFormat="0" applyFill="0" applyAlignment="0" applyProtection="0"/>
    <xf numFmtId="0" fontId="96" fillId="53" borderId="1785"/>
    <xf numFmtId="0" fontId="3" fillId="9" borderId="1780" applyNumberFormat="0" applyFont="0" applyAlignment="0" applyProtection="0"/>
    <xf numFmtId="0" fontId="75" fillId="7" borderId="1779" applyNumberFormat="0" applyAlignment="0" applyProtection="0"/>
    <xf numFmtId="10" fontId="62" fillId="27" borderId="1785" applyNumberFormat="0" applyBorder="0" applyAlignment="0" applyProtection="0"/>
    <xf numFmtId="0" fontId="53" fillId="0" borderId="1785"/>
    <xf numFmtId="0" fontId="40" fillId="13" borderId="1779" applyNumberFormat="0" applyAlignment="0" applyProtection="0"/>
    <xf numFmtId="5" fontId="39" fillId="0" borderId="1398" applyAlignment="0" applyProtection="0"/>
    <xf numFmtId="0" fontId="3" fillId="9" borderId="1780" applyNumberFormat="0" applyFont="0" applyAlignment="0" applyProtection="0"/>
    <xf numFmtId="0" fontId="105" fillId="31" borderId="1783" applyNumberFormat="0" applyAlignment="0" applyProtection="0"/>
    <xf numFmtId="0" fontId="100" fillId="0" borderId="1784" applyNumberFormat="0" applyFill="0" applyAlignment="0" applyProtection="0"/>
    <xf numFmtId="0" fontId="41" fillId="13" borderId="1769" applyNumberFormat="0" applyAlignment="0" applyProtection="0"/>
    <xf numFmtId="0" fontId="111" fillId="14" borderId="1779" applyNumberFormat="0" applyAlignment="0" applyProtection="0"/>
    <xf numFmtId="10" fontId="62" fillId="27" borderId="1785" applyNumberFormat="0" applyBorder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100" fillId="0" borderId="1782" applyNumberFormat="0" applyFill="0" applyAlignment="0" applyProtection="0"/>
    <xf numFmtId="0" fontId="74" fillId="7" borderId="1779" applyNumberFormat="0" applyAlignment="0" applyProtection="0"/>
    <xf numFmtId="0" fontId="41" fillId="13" borderId="1779" applyNumberFormat="0" applyAlignment="0" applyProtection="0"/>
    <xf numFmtId="0" fontId="100" fillId="0" borderId="1782" applyNumberFormat="0" applyFill="0" applyAlignment="0" applyProtection="0"/>
    <xf numFmtId="5" fontId="39" fillId="0" borderId="1398" applyAlignment="0" applyProtection="0"/>
    <xf numFmtId="0" fontId="41" fillId="13" borderId="177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81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82" applyNumberFormat="0" applyFill="0" applyAlignment="0" applyProtection="0"/>
    <xf numFmtId="0" fontId="41" fillId="13" borderId="1779" applyNumberFormat="0" applyAlignment="0" applyProtection="0"/>
    <xf numFmtId="0" fontId="3" fillId="9" borderId="1780" applyNumberFormat="0" applyFont="0" applyAlignment="0" applyProtection="0"/>
    <xf numFmtId="0" fontId="41" fillId="13" borderId="1779" applyNumberFormat="0" applyAlignment="0" applyProtection="0"/>
    <xf numFmtId="5" fontId="39" fillId="0" borderId="1398" applyAlignment="0" applyProtection="0"/>
    <xf numFmtId="3" fontId="43" fillId="0" borderId="1785"/>
    <xf numFmtId="0" fontId="88" fillId="13" borderId="1781" applyNumberFormat="0" applyAlignment="0" applyProtection="0"/>
    <xf numFmtId="0" fontId="100" fillId="0" borderId="1773" applyNumberFormat="0" applyFill="0" applyAlignment="0" applyProtection="0"/>
    <xf numFmtId="0" fontId="55" fillId="9" borderId="178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3" fillId="9" borderId="1770" applyNumberFormat="0" applyFont="0" applyAlignment="0" applyProtection="0"/>
    <xf numFmtId="0" fontId="100" fillId="0" borderId="1782" applyNumberFormat="0" applyFill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96" fillId="53" borderId="1785"/>
    <xf numFmtId="0" fontId="74" fillId="7" borderId="1779" applyNumberFormat="0" applyAlignment="0" applyProtection="0"/>
    <xf numFmtId="3" fontId="43" fillId="0" borderId="1785"/>
    <xf numFmtId="0" fontId="33" fillId="9" borderId="1780" applyNumberFormat="0" applyFont="0" applyAlignment="0" applyProtection="0"/>
    <xf numFmtId="0" fontId="55" fillId="9" borderId="1780" applyNumberFormat="0" applyFont="0" applyAlignment="0" applyProtection="0"/>
    <xf numFmtId="0" fontId="106" fillId="31" borderId="1779" applyNumberFormat="0" applyAlignment="0" applyProtection="0"/>
    <xf numFmtId="0" fontId="74" fillId="7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88" fillId="13" borderId="1781" applyNumberFormat="0" applyAlignment="0" applyProtection="0"/>
    <xf numFmtId="0" fontId="74" fillId="7" borderId="1779" applyNumberFormat="0" applyAlignment="0" applyProtection="0"/>
    <xf numFmtId="0" fontId="53" fillId="0" borderId="1785"/>
    <xf numFmtId="0" fontId="75" fillId="7" borderId="1779" applyNumberFormat="0" applyAlignment="0" applyProtection="0"/>
    <xf numFmtId="0" fontId="99" fillId="0" borderId="1782" applyNumberFormat="0" applyFill="0" applyAlignment="0" applyProtection="0"/>
    <xf numFmtId="0" fontId="74" fillId="7" borderId="1779" applyNumberFormat="0" applyAlignment="0" applyProtection="0"/>
    <xf numFmtId="0" fontId="40" fillId="13" borderId="177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79" applyNumberFormat="0" applyAlignment="0" applyProtection="0"/>
    <xf numFmtId="0" fontId="33" fillId="9" borderId="1780" applyNumberFormat="0" applyFon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6" fillId="53" borderId="1776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64" fillId="0" borderId="1777">
      <alignment horizontal="left" vertical="center"/>
    </xf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64" fillId="0" borderId="1777">
      <alignment horizontal="left" vertical="center"/>
    </xf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91" fillId="0" borderId="1778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99" fillId="0" borderId="1791" applyNumberFormat="0" applyFill="0" applyAlignment="0" applyProtection="0"/>
    <xf numFmtId="0" fontId="64" fillId="0" borderId="1786">
      <alignment horizontal="left" vertical="center"/>
    </xf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75" fillId="7" borderId="1787" applyNumberFormat="0" applyAlignment="0" applyProtection="0"/>
    <xf numFmtId="0" fontId="3" fillId="9" borderId="1788" applyNumberFormat="0" applyFont="0" applyAlignment="0" applyProtection="0"/>
    <xf numFmtId="0" fontId="88" fillId="13" borderId="1789" applyNumberFormat="0" applyAlignment="0" applyProtection="0"/>
    <xf numFmtId="0" fontId="91" fillId="0" borderId="1790"/>
    <xf numFmtId="0" fontId="99" fillId="0" borderId="1791" applyNumberFormat="0" applyFill="0" applyAlignment="0" applyProtection="0"/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111" fillId="14" borderId="1787" applyNumberFormat="0" applyAlignment="0" applyProtection="0"/>
    <xf numFmtId="0" fontId="100" fillId="0" borderId="1793" applyNumberFormat="0" applyFill="0" applyAlignment="0" applyProtection="0"/>
    <xf numFmtId="0" fontId="55" fillId="9" borderId="1788" applyNumberFormat="0" applyFont="0" applyAlignment="0" applyProtection="0"/>
    <xf numFmtId="0" fontId="88" fillId="13" borderId="1789" applyNumberFormat="0" applyAlignment="0" applyProtection="0"/>
    <xf numFmtId="0" fontId="100" fillId="0" borderId="1793" applyNumberFormat="0" applyFill="0" applyAlignment="0" applyProtection="0"/>
    <xf numFmtId="0" fontId="91" fillId="0" borderId="1790"/>
    <xf numFmtId="0" fontId="55" fillId="9" borderId="1788" applyNumberFormat="0" applyFont="0" applyAlignment="0" applyProtection="0"/>
    <xf numFmtId="0" fontId="111" fillId="14" borderId="1787" applyNumberFormat="0" applyAlignment="0" applyProtection="0"/>
    <xf numFmtId="0" fontId="100" fillId="0" borderId="1802" applyNumberFormat="0" applyFill="0" applyAlignment="0" applyProtection="0"/>
    <xf numFmtId="0" fontId="111" fillId="14" borderId="1796" applyNumberFormat="0" applyAlignment="0" applyProtection="0"/>
    <xf numFmtId="0" fontId="105" fillId="31" borderId="1801" applyNumberFormat="0" applyAlignment="0" applyProtection="0"/>
    <xf numFmtId="0" fontId="99" fillId="0" borderId="1800" applyNumberFormat="0" applyFill="0" applyAlignment="0" applyProtection="0"/>
    <xf numFmtId="0" fontId="96" fillId="53" borderId="1803"/>
    <xf numFmtId="0" fontId="3" fillId="9" borderId="1797" applyNumberFormat="0" applyFont="0" applyAlignment="0" applyProtection="0"/>
    <xf numFmtId="0" fontId="75" fillId="7" borderId="1796" applyNumberFormat="0" applyAlignment="0" applyProtection="0"/>
    <xf numFmtId="10" fontId="62" fillId="27" borderId="1803" applyNumberFormat="0" applyBorder="0" applyAlignment="0" applyProtection="0"/>
    <xf numFmtId="0" fontId="53" fillId="0" borderId="1803"/>
    <xf numFmtId="0" fontId="40" fillId="13" borderId="1796" applyNumberFormat="0" applyAlignment="0" applyProtection="0"/>
    <xf numFmtId="5" fontId="39" fillId="0" borderId="1398" applyAlignment="0" applyProtection="0"/>
    <xf numFmtId="0" fontId="3" fillId="9" borderId="1797" applyNumberFormat="0" applyFont="0" applyAlignment="0" applyProtection="0"/>
    <xf numFmtId="0" fontId="105" fillId="31" borderId="1801" applyNumberFormat="0" applyAlignment="0" applyProtection="0"/>
    <xf numFmtId="0" fontId="100" fillId="0" borderId="1802" applyNumberFormat="0" applyFill="0" applyAlignment="0" applyProtection="0"/>
    <xf numFmtId="0" fontId="41" fillId="13" borderId="1787" applyNumberFormat="0" applyAlignment="0" applyProtection="0"/>
    <xf numFmtId="0" fontId="111" fillId="14" borderId="1796" applyNumberFormat="0" applyAlignment="0" applyProtection="0"/>
    <xf numFmtId="10" fontId="62" fillId="27" borderId="1803" applyNumberFormat="0" applyBorder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100" fillId="0" borderId="1800" applyNumberFormat="0" applyFill="0" applyAlignment="0" applyProtection="0"/>
    <xf numFmtId="0" fontId="74" fillId="7" borderId="1796" applyNumberFormat="0" applyAlignment="0" applyProtection="0"/>
    <xf numFmtId="0" fontId="41" fillId="13" borderId="1796" applyNumberFormat="0" applyAlignment="0" applyProtection="0"/>
    <xf numFmtId="0" fontId="100" fillId="0" borderId="1800" applyNumberFormat="0" applyFill="0" applyAlignment="0" applyProtection="0"/>
    <xf numFmtId="5" fontId="39" fillId="0" borderId="1398" applyAlignment="0" applyProtection="0"/>
    <xf numFmtId="0" fontId="41" fillId="13" borderId="1796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89" fillId="13" borderId="1798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3" fillId="9" borderId="1788" applyNumberFormat="0" applyFont="0" applyAlignment="0" applyProtection="0"/>
    <xf numFmtId="0" fontId="3" fillId="9" borderId="1788" applyNumberFormat="0" applyFont="0" applyAlignment="0" applyProtection="0"/>
    <xf numFmtId="0" fontId="89" fillId="13" borderId="1789" applyNumberFormat="0" applyAlignment="0" applyProtection="0"/>
    <xf numFmtId="0" fontId="100" fillId="0" borderId="1800" applyNumberFormat="0" applyFill="0" applyAlignment="0" applyProtection="0"/>
    <xf numFmtId="0" fontId="41" fillId="13" borderId="1796" applyNumberFormat="0" applyAlignment="0" applyProtection="0"/>
    <xf numFmtId="0" fontId="3" fillId="9" borderId="1797" applyNumberFormat="0" applyFont="0" applyAlignment="0" applyProtection="0"/>
    <xf numFmtId="0" fontId="41" fillId="13" borderId="1796" applyNumberFormat="0" applyAlignment="0" applyProtection="0"/>
    <xf numFmtId="5" fontId="39" fillId="0" borderId="1398" applyAlignment="0" applyProtection="0"/>
    <xf numFmtId="3" fontId="43" fillId="0" borderId="1803"/>
    <xf numFmtId="0" fontId="88" fillId="13" borderId="1798" applyNumberFormat="0" applyAlignment="0" applyProtection="0"/>
    <xf numFmtId="0" fontId="100" fillId="0" borderId="1791" applyNumberFormat="0" applyFill="0" applyAlignment="0" applyProtection="0"/>
    <xf numFmtId="0" fontId="55" fillId="9" borderId="1797" applyNumberFormat="0" applyFont="0" applyAlignment="0" applyProtection="0"/>
    <xf numFmtId="0" fontId="89" fillId="13" borderId="1789" applyNumberFormat="0" applyAlignment="0" applyProtection="0"/>
    <xf numFmtId="0" fontId="41" fillId="13" borderId="1787" applyNumberFormat="0" applyAlignment="0" applyProtection="0"/>
    <xf numFmtId="0" fontId="74" fillId="7" borderId="1787" applyNumberFormat="0" applyAlignment="0" applyProtection="0"/>
    <xf numFmtId="0" fontId="100" fillId="0" borderId="1791" applyNumberFormat="0" applyFill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3" fillId="9" borderId="1788" applyNumberFormat="0" applyFont="0" applyAlignment="0" applyProtection="0"/>
    <xf numFmtId="0" fontId="100" fillId="0" borderId="1800" applyNumberFormat="0" applyFill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96" fillId="53" borderId="1803"/>
    <xf numFmtId="0" fontId="74" fillId="7" borderId="1796" applyNumberFormat="0" applyAlignment="0" applyProtection="0"/>
    <xf numFmtId="3" fontId="43" fillId="0" borderId="1803"/>
    <xf numFmtId="0" fontId="33" fillId="9" borderId="1797" applyNumberFormat="0" applyFont="0" applyAlignment="0" applyProtection="0"/>
    <xf numFmtId="0" fontId="55" fillId="9" borderId="1797" applyNumberFormat="0" applyFont="0" applyAlignment="0" applyProtection="0"/>
    <xf numFmtId="0" fontId="106" fillId="31" borderId="1796" applyNumberFormat="0" applyAlignment="0" applyProtection="0"/>
    <xf numFmtId="0" fontId="74" fillId="7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88" fillId="13" borderId="1798" applyNumberFormat="0" applyAlignment="0" applyProtection="0"/>
    <xf numFmtId="0" fontId="74" fillId="7" borderId="1796" applyNumberFormat="0" applyAlignment="0" applyProtection="0"/>
    <xf numFmtId="0" fontId="53" fillId="0" borderId="1803"/>
    <xf numFmtId="0" fontId="75" fillId="7" borderId="1796" applyNumberFormat="0" applyAlignment="0" applyProtection="0"/>
    <xf numFmtId="0" fontId="99" fillId="0" borderId="1800" applyNumberFormat="0" applyFill="0" applyAlignment="0" applyProtection="0"/>
    <xf numFmtId="0" fontId="74" fillId="7" borderId="1796" applyNumberFormat="0" applyAlignment="0" applyProtection="0"/>
    <xf numFmtId="0" fontId="40" fillId="13" borderId="1796" applyNumberFormat="0" applyAlignment="0" applyProtection="0"/>
    <xf numFmtId="3" fontId="43" fillId="0" borderId="1794"/>
    <xf numFmtId="0" fontId="53" fillId="0" borderId="1794"/>
    <xf numFmtId="0" fontId="64" fillId="0" borderId="1795">
      <alignment horizontal="left" vertical="center"/>
    </xf>
    <xf numFmtId="10" fontId="62" fillId="27" borderId="1794" applyNumberFormat="0" applyBorder="0" applyAlignment="0" applyProtection="0"/>
    <xf numFmtId="0" fontId="75" fillId="7" borderId="1796" applyNumberFormat="0" applyAlignment="0" applyProtection="0"/>
    <xf numFmtId="0" fontId="33" fillId="9" borderId="1797" applyNumberFormat="0" applyFon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6" fillId="53" borderId="1794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64" fillId="0" borderId="1795">
      <alignment horizontal="left" vertical="center"/>
    </xf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64" fillId="0" borderId="1795">
      <alignment horizontal="left" vertical="center"/>
    </xf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91" fillId="0" borderId="1799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3" fillId="9" borderId="1860" applyNumberFormat="0" applyFont="0" applyAlignment="0" applyProtection="0"/>
    <xf numFmtId="0" fontId="100" fillId="0" borderId="1863" applyNumberFormat="0" applyFill="0" applyAlignment="0" applyProtection="0"/>
    <xf numFmtId="0" fontId="75" fillId="7" borderId="1814" applyNumberFormat="0" applyAlignment="0" applyProtection="0"/>
    <xf numFmtId="0" fontId="40" fillId="13" borderId="1814" applyNumberFormat="0" applyAlignment="0" applyProtection="0"/>
    <xf numFmtId="0" fontId="40" fillId="13" borderId="1814" applyNumberFormat="0" applyAlignment="0" applyProtection="0"/>
    <xf numFmtId="3" fontId="43" fillId="0" borderId="1803"/>
    <xf numFmtId="0" fontId="64" fillId="0" borderId="1813">
      <alignment horizontal="left" vertical="center"/>
    </xf>
    <xf numFmtId="0" fontId="3" fillId="9" borderId="1815" applyNumberFormat="0" applyFont="0" applyAlignment="0" applyProtection="0"/>
    <xf numFmtId="0" fontId="53" fillId="0" borderId="1803"/>
    <xf numFmtId="0" fontId="99" fillId="0" borderId="1818" applyNumberFormat="0" applyFill="0" applyAlignment="0" applyProtection="0"/>
    <xf numFmtId="0" fontId="64" fillId="0" borderId="1813">
      <alignment horizontal="left" vertical="center"/>
    </xf>
    <xf numFmtId="0" fontId="105" fillId="31" borderId="1819" applyNumberFormat="0" applyAlignment="0" applyProtection="0"/>
    <xf numFmtId="0" fontId="106" fillId="31" borderId="1814" applyNumberFormat="0" applyAlignment="0" applyProtection="0"/>
    <xf numFmtId="10" fontId="62" fillId="27" borderId="1803" applyNumberFormat="0" applyBorder="0" applyAlignment="0" applyProtection="0"/>
    <xf numFmtId="0" fontId="75" fillId="7" borderId="1814" applyNumberFormat="0" applyAlignment="0" applyProtection="0"/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96" fillId="53" borderId="1803"/>
    <xf numFmtId="0" fontId="99" fillId="0" borderId="1818" applyNumberFormat="0" applyFill="0" applyAlignment="0" applyProtection="0"/>
    <xf numFmtId="0" fontId="105" fillId="31" borderId="1819" applyNumberFormat="0" applyAlignment="0" applyProtection="0"/>
    <xf numFmtId="0" fontId="106" fillId="31" borderId="1814" applyNumberFormat="0" applyAlignment="0" applyProtection="0"/>
    <xf numFmtId="0" fontId="111" fillId="14" borderId="1814" applyNumberFormat="0" applyAlignment="0" applyProtection="0"/>
    <xf numFmtId="0" fontId="100" fillId="0" borderId="1820" applyNumberFormat="0" applyFill="0" applyAlignment="0" applyProtection="0"/>
    <xf numFmtId="0" fontId="55" fillId="9" borderId="1815" applyNumberFormat="0" applyFont="0" applyAlignment="0" applyProtection="0"/>
    <xf numFmtId="0" fontId="75" fillId="7" borderId="1859" applyNumberFormat="0" applyAlignment="0" applyProtection="0"/>
    <xf numFmtId="0" fontId="88" fillId="13" borderId="1816" applyNumberFormat="0" applyAlignment="0" applyProtection="0"/>
    <xf numFmtId="0" fontId="100" fillId="0" borderId="1820" applyNumberFormat="0" applyFill="0" applyAlignment="0" applyProtection="0"/>
    <xf numFmtId="0" fontId="74" fillId="7" borderId="1859" applyNumberFormat="0" applyAlignment="0" applyProtection="0"/>
    <xf numFmtId="0" fontId="91" fillId="0" borderId="1817"/>
    <xf numFmtId="0" fontId="55" fillId="9" borderId="1815" applyNumberFormat="0" applyFont="0" applyAlignment="0" applyProtection="0"/>
    <xf numFmtId="0" fontId="111" fillId="14" borderId="1814" applyNumberFormat="0" applyAlignment="0" applyProtection="0"/>
    <xf numFmtId="0" fontId="100" fillId="0" borderId="1829" applyNumberFormat="0" applyFill="0" applyAlignment="0" applyProtection="0"/>
    <xf numFmtId="0" fontId="111" fillId="14" borderId="1823" applyNumberFormat="0" applyAlignment="0" applyProtection="0"/>
    <xf numFmtId="0" fontId="105" fillId="31" borderId="1828" applyNumberFormat="0" applyAlignment="0" applyProtection="0"/>
    <xf numFmtId="0" fontId="99" fillId="0" borderId="1827" applyNumberFormat="0" applyFill="0" applyAlignment="0" applyProtection="0"/>
    <xf numFmtId="0" fontId="96" fillId="53" borderId="1830"/>
    <xf numFmtId="0" fontId="3" fillId="9" borderId="1824" applyNumberFormat="0" applyFont="0" applyAlignment="0" applyProtection="0"/>
    <xf numFmtId="0" fontId="75" fillId="7" borderId="1823" applyNumberFormat="0" applyAlignment="0" applyProtection="0"/>
    <xf numFmtId="10" fontId="62" fillId="27" borderId="1830" applyNumberFormat="0" applyBorder="0" applyAlignment="0" applyProtection="0"/>
    <xf numFmtId="0" fontId="53" fillId="0" borderId="1830"/>
    <xf numFmtId="0" fontId="40" fillId="13" borderId="1823" applyNumberFormat="0" applyAlignment="0" applyProtection="0"/>
    <xf numFmtId="5" fontId="39" fillId="0" borderId="1398" applyAlignment="0" applyProtection="0"/>
    <xf numFmtId="0" fontId="3" fillId="9" borderId="1824" applyNumberFormat="0" applyFont="0" applyAlignment="0" applyProtection="0"/>
    <xf numFmtId="0" fontId="105" fillId="31" borderId="1828" applyNumberFormat="0" applyAlignment="0" applyProtection="0"/>
    <xf numFmtId="0" fontId="100" fillId="0" borderId="1829" applyNumberFormat="0" applyFill="0" applyAlignment="0" applyProtection="0"/>
    <xf numFmtId="0" fontId="41" fillId="13" borderId="1814" applyNumberFormat="0" applyAlignment="0" applyProtection="0"/>
    <xf numFmtId="0" fontId="111" fillId="14" borderId="1823" applyNumberFormat="0" applyAlignment="0" applyProtection="0"/>
    <xf numFmtId="10" fontId="62" fillId="27" borderId="1830" applyNumberFormat="0" applyBorder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100" fillId="0" borderId="1827" applyNumberFormat="0" applyFill="0" applyAlignment="0" applyProtection="0"/>
    <xf numFmtId="0" fontId="74" fillId="7" borderId="1823" applyNumberFormat="0" applyAlignment="0" applyProtection="0"/>
    <xf numFmtId="0" fontId="41" fillId="13" borderId="1823" applyNumberFormat="0" applyAlignment="0" applyProtection="0"/>
    <xf numFmtId="0" fontId="100" fillId="0" borderId="1827" applyNumberFormat="0" applyFill="0" applyAlignment="0" applyProtection="0"/>
    <xf numFmtId="5" fontId="39" fillId="0" borderId="1398" applyAlignment="0" applyProtection="0"/>
    <xf numFmtId="0" fontId="41" fillId="13" borderId="1823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89" fillId="13" borderId="1825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3" fillId="9" borderId="1815" applyNumberFormat="0" applyFont="0" applyAlignment="0" applyProtection="0"/>
    <xf numFmtId="0" fontId="3" fillId="9" borderId="1815" applyNumberFormat="0" applyFont="0" applyAlignment="0" applyProtection="0"/>
    <xf numFmtId="0" fontId="89" fillId="13" borderId="1816" applyNumberFormat="0" applyAlignment="0" applyProtection="0"/>
    <xf numFmtId="0" fontId="100" fillId="0" borderId="1827" applyNumberFormat="0" applyFill="0" applyAlignment="0" applyProtection="0"/>
    <xf numFmtId="0" fontId="41" fillId="13" borderId="1823" applyNumberFormat="0" applyAlignment="0" applyProtection="0"/>
    <xf numFmtId="0" fontId="3" fillId="9" borderId="1824" applyNumberFormat="0" applyFont="0" applyAlignment="0" applyProtection="0"/>
    <xf numFmtId="0" fontId="41" fillId="13" borderId="1823" applyNumberFormat="0" applyAlignment="0" applyProtection="0"/>
    <xf numFmtId="5" fontId="39" fillId="0" borderId="1398" applyAlignment="0" applyProtection="0"/>
    <xf numFmtId="3" fontId="43" fillId="0" borderId="1830"/>
    <xf numFmtId="0" fontId="88" fillId="13" borderId="1825" applyNumberFormat="0" applyAlignment="0" applyProtection="0"/>
    <xf numFmtId="0" fontId="100" fillId="0" borderId="1818" applyNumberFormat="0" applyFill="0" applyAlignment="0" applyProtection="0"/>
    <xf numFmtId="0" fontId="55" fillId="9" borderId="1824" applyNumberFormat="0" applyFont="0" applyAlignment="0" applyProtection="0"/>
    <xf numFmtId="0" fontId="89" fillId="13" borderId="1816" applyNumberFormat="0" applyAlignment="0" applyProtection="0"/>
    <xf numFmtId="0" fontId="41" fillId="13" borderId="1814" applyNumberFormat="0" applyAlignment="0" applyProtection="0"/>
    <xf numFmtId="0" fontId="74" fillId="7" borderId="1814" applyNumberFormat="0" applyAlignment="0" applyProtection="0"/>
    <xf numFmtId="0" fontId="100" fillId="0" borderId="1818" applyNumberFormat="0" applyFill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3" fillId="9" borderId="1815" applyNumberFormat="0" applyFont="0" applyAlignment="0" applyProtection="0"/>
    <xf numFmtId="0" fontId="100" fillId="0" borderId="1827" applyNumberFormat="0" applyFill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96" fillId="53" borderId="1830"/>
    <xf numFmtId="0" fontId="74" fillId="7" borderId="1823" applyNumberFormat="0" applyAlignment="0" applyProtection="0"/>
    <xf numFmtId="3" fontId="43" fillId="0" borderId="1830"/>
    <xf numFmtId="0" fontId="33" fillId="9" borderId="1824" applyNumberFormat="0" applyFont="0" applyAlignment="0" applyProtection="0"/>
    <xf numFmtId="0" fontId="55" fillId="9" borderId="1824" applyNumberFormat="0" applyFont="0" applyAlignment="0" applyProtection="0"/>
    <xf numFmtId="0" fontId="106" fillId="31" borderId="1823" applyNumberFormat="0" applyAlignment="0" applyProtection="0"/>
    <xf numFmtId="0" fontId="74" fillId="7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88" fillId="13" borderId="1825" applyNumberFormat="0" applyAlignment="0" applyProtection="0"/>
    <xf numFmtId="0" fontId="74" fillId="7" borderId="1823" applyNumberFormat="0" applyAlignment="0" applyProtection="0"/>
    <xf numFmtId="0" fontId="64" fillId="0" borderId="1804">
      <alignment horizontal="left" vertical="center"/>
    </xf>
    <xf numFmtId="0" fontId="53" fillId="0" borderId="1830"/>
    <xf numFmtId="0" fontId="75" fillId="7" borderId="1823" applyNumberFormat="0" applyAlignment="0" applyProtection="0"/>
    <xf numFmtId="0" fontId="99" fillId="0" borderId="1827" applyNumberFormat="0" applyFill="0" applyAlignment="0" applyProtection="0"/>
    <xf numFmtId="0" fontId="74" fillId="7" borderId="1823" applyNumberFormat="0" applyAlignment="0" applyProtection="0"/>
    <xf numFmtId="0" fontId="40" fillId="13" borderId="1823" applyNumberFormat="0" applyAlignment="0" applyProtection="0"/>
    <xf numFmtId="3" fontId="43" fillId="0" borderId="1821"/>
    <xf numFmtId="0" fontId="53" fillId="0" borderId="1821"/>
    <xf numFmtId="0" fontId="64" fillId="0" borderId="1822">
      <alignment horizontal="left" vertical="center"/>
    </xf>
    <xf numFmtId="10" fontId="62" fillId="27" borderId="1821" applyNumberFormat="0" applyBorder="0" applyAlignment="0" applyProtection="0"/>
    <xf numFmtId="0" fontId="75" fillId="7" borderId="1823" applyNumberFormat="0" applyAlignment="0" applyProtection="0"/>
    <xf numFmtId="0" fontId="33" fillId="9" borderId="1824" applyNumberFormat="0" applyFon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6" fillId="53" borderId="1821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22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22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26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41" applyNumberFormat="0" applyAlignment="0" applyProtection="0"/>
    <xf numFmtId="0" fontId="91" fillId="0" borderId="1844"/>
    <xf numFmtId="0" fontId="100" fillId="0" borderId="1847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40" fillId="13" borderId="1841" applyNumberFormat="0" applyAlignment="0" applyProtection="0"/>
    <xf numFmtId="0" fontId="111" fillId="14" borderId="1841" applyNumberFormat="0" applyAlignment="0" applyProtection="0"/>
    <xf numFmtId="0" fontId="105" fillId="31" borderId="1846" applyNumberFormat="0" applyAlignment="0" applyProtection="0"/>
    <xf numFmtId="0" fontId="99" fillId="0" borderId="1845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74" fillId="7" borderId="1850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3" fillId="9" borderId="1824" applyNumberFormat="0" applyFont="0" applyAlignment="0" applyProtection="0"/>
    <xf numFmtId="0" fontId="40" fillId="13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89" fillId="13" borderId="1834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55" fillId="9" borderId="1842" applyNumberFormat="0" applyFont="0" applyAlignment="0" applyProtection="0"/>
    <xf numFmtId="0" fontId="106" fillId="31" borderId="1841" applyNumberFormat="0" applyAlignment="0" applyProtection="0"/>
    <xf numFmtId="0" fontId="88" fillId="13" borderId="1843" applyNumberFormat="0" applyAlignment="0" applyProtection="0"/>
    <xf numFmtId="0" fontId="75" fillId="7" borderId="1841" applyNumberFormat="0" applyAlignment="0" applyProtection="0"/>
    <xf numFmtId="0" fontId="40" fillId="13" borderId="1823" applyNumberFormat="0" applyAlignment="0" applyProtection="0"/>
    <xf numFmtId="0" fontId="89" fillId="13" borderId="1852" applyNumberFormat="0" applyAlignment="0" applyProtection="0"/>
    <xf numFmtId="0" fontId="64" fillId="0" borderId="1804">
      <alignment horizontal="left" vertical="center"/>
    </xf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50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08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100" fillId="0" borderId="1838" applyNumberFormat="0" applyFill="0" applyAlignment="0" applyProtection="0"/>
    <xf numFmtId="0" fontId="111" fillId="14" borderId="1832" applyNumberFormat="0" applyAlignment="0" applyProtection="0"/>
    <xf numFmtId="0" fontId="105" fillId="31" borderId="1837" applyNumberFormat="0" applyAlignment="0" applyProtection="0"/>
    <xf numFmtId="0" fontId="99" fillId="0" borderId="1836" applyNumberFormat="0" applyFill="0" applyAlignment="0" applyProtection="0"/>
    <xf numFmtId="0" fontId="96" fillId="53" borderId="1839"/>
    <xf numFmtId="0" fontId="3" fillId="9" borderId="1833" applyNumberFormat="0" applyFont="0" applyAlignment="0" applyProtection="0"/>
    <xf numFmtId="0" fontId="75" fillId="7" borderId="1832" applyNumberFormat="0" applyAlignment="0" applyProtection="0"/>
    <xf numFmtId="10" fontId="62" fillId="27" borderId="1839" applyNumberFormat="0" applyBorder="0" applyAlignment="0" applyProtection="0"/>
    <xf numFmtId="0" fontId="53" fillId="0" borderId="1839"/>
    <xf numFmtId="0" fontId="40" fillId="13" borderId="1832" applyNumberFormat="0" applyAlignment="0" applyProtection="0"/>
    <xf numFmtId="5" fontId="39" fillId="0" borderId="1398" applyAlignment="0" applyProtection="0"/>
    <xf numFmtId="0" fontId="3" fillId="9" borderId="1833" applyNumberFormat="0" applyFont="0" applyAlignment="0" applyProtection="0"/>
    <xf numFmtId="0" fontId="105" fillId="31" borderId="1837" applyNumberFormat="0" applyAlignment="0" applyProtection="0"/>
    <xf numFmtId="0" fontId="100" fillId="0" borderId="1838" applyNumberFormat="0" applyFill="0" applyAlignment="0" applyProtection="0"/>
    <xf numFmtId="0" fontId="41" fillId="13" borderId="1823" applyNumberFormat="0" applyAlignment="0" applyProtection="0"/>
    <xf numFmtId="0" fontId="111" fillId="14" borderId="1832" applyNumberFormat="0" applyAlignment="0" applyProtection="0"/>
    <xf numFmtId="10" fontId="62" fillId="27" borderId="1839" applyNumberFormat="0" applyBorder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100" fillId="0" borderId="1836" applyNumberFormat="0" applyFill="0" applyAlignment="0" applyProtection="0"/>
    <xf numFmtId="0" fontId="74" fillId="7" borderId="1832" applyNumberFormat="0" applyAlignment="0" applyProtection="0"/>
    <xf numFmtId="0" fontId="41" fillId="13" borderId="1832" applyNumberFormat="0" applyAlignment="0" applyProtection="0"/>
    <xf numFmtId="0" fontId="100" fillId="0" borderId="1836" applyNumberFormat="0" applyFill="0" applyAlignment="0" applyProtection="0"/>
    <xf numFmtId="5" fontId="39" fillId="0" borderId="1398" applyAlignment="0" applyProtection="0"/>
    <xf numFmtId="0" fontId="41" fillId="13" borderId="1832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89" fillId="13" borderId="1834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89" fillId="13" borderId="1825" applyNumberFormat="0" applyAlignment="0" applyProtection="0"/>
    <xf numFmtId="0" fontId="100" fillId="0" borderId="1836" applyNumberFormat="0" applyFill="0" applyAlignment="0" applyProtection="0"/>
    <xf numFmtId="0" fontId="41" fillId="13" borderId="1832" applyNumberFormat="0" applyAlignment="0" applyProtection="0"/>
    <xf numFmtId="0" fontId="3" fillId="9" borderId="1833" applyNumberFormat="0" applyFont="0" applyAlignment="0" applyProtection="0"/>
    <xf numFmtId="0" fontId="41" fillId="13" borderId="1832" applyNumberFormat="0" applyAlignment="0" applyProtection="0"/>
    <xf numFmtId="5" fontId="39" fillId="0" borderId="1398" applyAlignment="0" applyProtection="0"/>
    <xf numFmtId="3" fontId="43" fillId="0" borderId="1839"/>
    <xf numFmtId="0" fontId="88" fillId="13" borderId="1834" applyNumberFormat="0" applyAlignment="0" applyProtection="0"/>
    <xf numFmtId="0" fontId="100" fillId="0" borderId="1827" applyNumberFormat="0" applyFill="0" applyAlignment="0" applyProtection="0"/>
    <xf numFmtId="0" fontId="55" fillId="9" borderId="1833" applyNumberFormat="0" applyFont="0" applyAlignment="0" applyProtection="0"/>
    <xf numFmtId="0" fontId="89" fillId="13" borderId="1825" applyNumberFormat="0" applyAlignment="0" applyProtection="0"/>
    <xf numFmtId="0" fontId="41" fillId="13" borderId="1823" applyNumberFormat="0" applyAlignment="0" applyProtection="0"/>
    <xf numFmtId="0" fontId="74" fillId="7" borderId="1823" applyNumberFormat="0" applyAlignment="0" applyProtection="0"/>
    <xf numFmtId="0" fontId="100" fillId="0" borderId="1827" applyNumberFormat="0" applyFill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3" fillId="9" borderId="1824" applyNumberFormat="0" applyFont="0" applyAlignment="0" applyProtection="0"/>
    <xf numFmtId="0" fontId="100" fillId="0" borderId="1836" applyNumberFormat="0" applyFill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96" fillId="53" borderId="1839"/>
    <xf numFmtId="0" fontId="74" fillId="7" borderId="1832" applyNumberFormat="0" applyAlignment="0" applyProtection="0"/>
    <xf numFmtId="3" fontId="43" fillId="0" borderId="1839"/>
    <xf numFmtId="0" fontId="33" fillId="9" borderId="1833" applyNumberFormat="0" applyFont="0" applyAlignment="0" applyProtection="0"/>
    <xf numFmtId="0" fontId="55" fillId="9" borderId="1833" applyNumberFormat="0" applyFont="0" applyAlignment="0" applyProtection="0"/>
    <xf numFmtId="0" fontId="106" fillId="31" borderId="1832" applyNumberFormat="0" applyAlignment="0" applyProtection="0"/>
    <xf numFmtId="0" fontId="74" fillId="7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88" fillId="13" borderId="1834" applyNumberFormat="0" applyAlignment="0" applyProtection="0"/>
    <xf numFmtId="0" fontId="74" fillId="7" borderId="1832" applyNumberFormat="0" applyAlignment="0" applyProtection="0"/>
    <xf numFmtId="0" fontId="53" fillId="0" borderId="1839"/>
    <xf numFmtId="0" fontId="75" fillId="7" borderId="1832" applyNumberFormat="0" applyAlignment="0" applyProtection="0"/>
    <xf numFmtId="0" fontId="99" fillId="0" borderId="1836" applyNumberFormat="0" applyFill="0" applyAlignment="0" applyProtection="0"/>
    <xf numFmtId="0" fontId="74" fillId="7" borderId="1832" applyNumberFormat="0" applyAlignment="0" applyProtection="0"/>
    <xf numFmtId="0" fontId="40" fillId="13" borderId="1832" applyNumberFormat="0" applyAlignment="0" applyProtection="0"/>
    <xf numFmtId="3" fontId="43" fillId="0" borderId="1830"/>
    <xf numFmtId="0" fontId="53" fillId="0" borderId="1830"/>
    <xf numFmtId="0" fontId="64" fillId="0" borderId="1831">
      <alignment horizontal="left" vertical="center"/>
    </xf>
    <xf numFmtId="10" fontId="62" fillId="27" borderId="1830" applyNumberFormat="0" applyBorder="0" applyAlignment="0" applyProtection="0"/>
    <xf numFmtId="0" fontId="75" fillId="7" borderId="1832" applyNumberFormat="0" applyAlignment="0" applyProtection="0"/>
    <xf numFmtId="0" fontId="33" fillId="9" borderId="1833" applyNumberFormat="0" applyFon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6" fillId="53" borderId="183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64" fillId="0" borderId="1831">
      <alignment horizontal="left" vertical="center"/>
    </xf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64" fillId="0" borderId="1831">
      <alignment horizontal="left" vertical="center"/>
    </xf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91" fillId="0" borderId="1835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99" fillId="0" borderId="1845" applyNumberFormat="0" applyFill="0" applyAlignment="0" applyProtection="0"/>
    <xf numFmtId="0" fontId="64" fillId="0" borderId="1840">
      <alignment horizontal="left" vertical="center"/>
    </xf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75" fillId="7" borderId="1841" applyNumberFormat="0" applyAlignment="0" applyProtection="0"/>
    <xf numFmtId="0" fontId="3" fillId="9" borderId="1842" applyNumberFormat="0" applyFont="0" applyAlignment="0" applyProtection="0"/>
    <xf numFmtId="0" fontId="88" fillId="13" borderId="1843" applyNumberFormat="0" applyAlignment="0" applyProtection="0"/>
    <xf numFmtId="0" fontId="91" fillId="0" borderId="1844"/>
    <xf numFmtId="0" fontId="99" fillId="0" borderId="1845" applyNumberFormat="0" applyFill="0" applyAlignment="0" applyProtection="0"/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111" fillId="14" borderId="1841" applyNumberFormat="0" applyAlignment="0" applyProtection="0"/>
    <xf numFmtId="0" fontId="100" fillId="0" borderId="1847" applyNumberFormat="0" applyFill="0" applyAlignment="0" applyProtection="0"/>
    <xf numFmtId="0" fontId="55" fillId="9" borderId="1842" applyNumberFormat="0" applyFont="0" applyAlignment="0" applyProtection="0"/>
    <xf numFmtId="0" fontId="88" fillId="13" borderId="1843" applyNumberFormat="0" applyAlignment="0" applyProtection="0"/>
    <xf numFmtId="0" fontId="100" fillId="0" borderId="1847" applyNumberFormat="0" applyFill="0" applyAlignment="0" applyProtection="0"/>
    <xf numFmtId="0" fontId="91" fillId="0" borderId="1844"/>
    <xf numFmtId="0" fontId="55" fillId="9" borderId="1842" applyNumberFormat="0" applyFont="0" applyAlignment="0" applyProtection="0"/>
    <xf numFmtId="0" fontId="111" fillId="14" borderId="1841" applyNumberFormat="0" applyAlignment="0" applyProtection="0"/>
    <xf numFmtId="0" fontId="100" fillId="0" borderId="1856" applyNumberFormat="0" applyFill="0" applyAlignment="0" applyProtection="0"/>
    <xf numFmtId="0" fontId="111" fillId="14" borderId="1850" applyNumberFormat="0" applyAlignment="0" applyProtection="0"/>
    <xf numFmtId="0" fontId="105" fillId="31" borderId="1855" applyNumberFormat="0" applyAlignment="0" applyProtection="0"/>
    <xf numFmtId="0" fontId="99" fillId="0" borderId="1854" applyNumberFormat="0" applyFill="0" applyAlignment="0" applyProtection="0"/>
    <xf numFmtId="0" fontId="96" fillId="53" borderId="1857"/>
    <xf numFmtId="0" fontId="3" fillId="9" borderId="1851" applyNumberFormat="0" applyFont="0" applyAlignment="0" applyProtection="0"/>
    <xf numFmtId="0" fontId="75" fillId="7" borderId="1850" applyNumberFormat="0" applyAlignment="0" applyProtection="0"/>
    <xf numFmtId="10" fontId="62" fillId="27" borderId="1857" applyNumberFormat="0" applyBorder="0" applyAlignment="0" applyProtection="0"/>
    <xf numFmtId="0" fontId="53" fillId="0" borderId="1857"/>
    <xf numFmtId="0" fontId="40" fillId="13" borderId="1850" applyNumberFormat="0" applyAlignment="0" applyProtection="0"/>
    <xf numFmtId="5" fontId="39" fillId="0" borderId="1398" applyAlignment="0" applyProtection="0"/>
    <xf numFmtId="0" fontId="3" fillId="9" borderId="1851" applyNumberFormat="0" applyFont="0" applyAlignment="0" applyProtection="0"/>
    <xf numFmtId="0" fontId="105" fillId="31" borderId="1855" applyNumberFormat="0" applyAlignment="0" applyProtection="0"/>
    <xf numFmtId="0" fontId="100" fillId="0" borderId="1856" applyNumberFormat="0" applyFill="0" applyAlignment="0" applyProtection="0"/>
    <xf numFmtId="0" fontId="41" fillId="13" borderId="1841" applyNumberFormat="0" applyAlignment="0" applyProtection="0"/>
    <xf numFmtId="0" fontId="111" fillId="14" borderId="1850" applyNumberFormat="0" applyAlignment="0" applyProtection="0"/>
    <xf numFmtId="10" fontId="62" fillId="27" borderId="1857" applyNumberFormat="0" applyBorder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100" fillId="0" borderId="1854" applyNumberFormat="0" applyFill="0" applyAlignment="0" applyProtection="0"/>
    <xf numFmtId="0" fontId="74" fillId="7" borderId="1850" applyNumberFormat="0" applyAlignment="0" applyProtection="0"/>
    <xf numFmtId="0" fontId="41" fillId="13" borderId="1850" applyNumberFormat="0" applyAlignment="0" applyProtection="0"/>
    <xf numFmtId="0" fontId="100" fillId="0" borderId="1854" applyNumberFormat="0" applyFill="0" applyAlignment="0" applyProtection="0"/>
    <xf numFmtId="5" fontId="39" fillId="0" borderId="1398" applyAlignment="0" applyProtection="0"/>
    <xf numFmtId="0" fontId="41" fillId="13" borderId="1850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89" fillId="13" borderId="1852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3" fillId="9" borderId="1842" applyNumberFormat="0" applyFont="0" applyAlignment="0" applyProtection="0"/>
    <xf numFmtId="0" fontId="3" fillId="9" borderId="1842" applyNumberFormat="0" applyFont="0" applyAlignment="0" applyProtection="0"/>
    <xf numFmtId="0" fontId="89" fillId="13" borderId="1843" applyNumberFormat="0" applyAlignment="0" applyProtection="0"/>
    <xf numFmtId="0" fontId="100" fillId="0" borderId="1854" applyNumberFormat="0" applyFill="0" applyAlignment="0" applyProtection="0"/>
    <xf numFmtId="0" fontId="41" fillId="13" borderId="1850" applyNumberFormat="0" applyAlignment="0" applyProtection="0"/>
    <xf numFmtId="0" fontId="3" fillId="9" borderId="1851" applyNumberFormat="0" applyFont="0" applyAlignment="0" applyProtection="0"/>
    <xf numFmtId="0" fontId="41" fillId="13" borderId="1850" applyNumberFormat="0" applyAlignment="0" applyProtection="0"/>
    <xf numFmtId="5" fontId="39" fillId="0" borderId="1398" applyAlignment="0" applyProtection="0"/>
    <xf numFmtId="3" fontId="43" fillId="0" borderId="1857"/>
    <xf numFmtId="0" fontId="88" fillId="13" borderId="1852" applyNumberFormat="0" applyAlignment="0" applyProtection="0"/>
    <xf numFmtId="0" fontId="100" fillId="0" borderId="1845" applyNumberFormat="0" applyFill="0" applyAlignment="0" applyProtection="0"/>
    <xf numFmtId="0" fontId="55" fillId="9" borderId="1851" applyNumberFormat="0" applyFont="0" applyAlignment="0" applyProtection="0"/>
    <xf numFmtId="0" fontId="89" fillId="13" borderId="1843" applyNumberFormat="0" applyAlignment="0" applyProtection="0"/>
    <xf numFmtId="0" fontId="41" fillId="13" borderId="1841" applyNumberFormat="0" applyAlignment="0" applyProtection="0"/>
    <xf numFmtId="0" fontId="74" fillId="7" borderId="1841" applyNumberFormat="0" applyAlignment="0" applyProtection="0"/>
    <xf numFmtId="0" fontId="100" fillId="0" borderId="1845" applyNumberFormat="0" applyFill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3" fillId="9" borderId="1842" applyNumberFormat="0" applyFont="0" applyAlignment="0" applyProtection="0"/>
    <xf numFmtId="0" fontId="100" fillId="0" borderId="1854" applyNumberFormat="0" applyFill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96" fillId="53" borderId="1857"/>
    <xf numFmtId="0" fontId="74" fillId="7" borderId="1850" applyNumberFormat="0" applyAlignment="0" applyProtection="0"/>
    <xf numFmtId="3" fontId="43" fillId="0" borderId="1857"/>
    <xf numFmtId="0" fontId="33" fillId="9" borderId="1851" applyNumberFormat="0" applyFont="0" applyAlignment="0" applyProtection="0"/>
    <xf numFmtId="0" fontId="55" fillId="9" borderId="1851" applyNumberFormat="0" applyFont="0" applyAlignment="0" applyProtection="0"/>
    <xf numFmtId="0" fontId="106" fillId="31" borderId="1850" applyNumberFormat="0" applyAlignment="0" applyProtection="0"/>
    <xf numFmtId="0" fontId="74" fillId="7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88" fillId="13" borderId="1852" applyNumberFormat="0" applyAlignment="0" applyProtection="0"/>
    <xf numFmtId="0" fontId="74" fillId="7" borderId="1850" applyNumberFormat="0" applyAlignment="0" applyProtection="0"/>
    <xf numFmtId="0" fontId="53" fillId="0" borderId="1857"/>
    <xf numFmtId="0" fontId="75" fillId="7" borderId="1850" applyNumberFormat="0" applyAlignment="0" applyProtection="0"/>
    <xf numFmtId="0" fontId="99" fillId="0" borderId="1854" applyNumberFormat="0" applyFill="0" applyAlignment="0" applyProtection="0"/>
    <xf numFmtId="0" fontId="74" fillId="7" borderId="1850" applyNumberFormat="0" applyAlignment="0" applyProtection="0"/>
    <xf numFmtId="0" fontId="40" fillId="13" borderId="1850" applyNumberFormat="0" applyAlignment="0" applyProtection="0"/>
    <xf numFmtId="3" fontId="43" fillId="0" borderId="1848"/>
    <xf numFmtId="0" fontId="53" fillId="0" borderId="1848"/>
    <xf numFmtId="0" fontId="64" fillId="0" borderId="1849">
      <alignment horizontal="left" vertical="center"/>
    </xf>
    <xf numFmtId="10" fontId="62" fillId="27" borderId="1848" applyNumberFormat="0" applyBorder="0" applyAlignment="0" applyProtection="0"/>
    <xf numFmtId="0" fontId="75" fillId="7" borderId="1850" applyNumberFormat="0" applyAlignment="0" applyProtection="0"/>
    <xf numFmtId="0" fontId="33" fillId="9" borderId="1851" applyNumberFormat="0" applyFon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6" fillId="53" borderId="1848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64" fillId="0" borderId="1849">
      <alignment horizontal="left" vertical="center"/>
    </xf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64" fillId="0" borderId="1849">
      <alignment horizontal="left" vertical="center"/>
    </xf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91" fillId="0" borderId="1853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68" applyNumberFormat="0" applyAlignment="0" applyProtection="0"/>
    <xf numFmtId="0" fontId="40" fillId="13" borderId="1868" applyNumberFormat="0" applyAlignment="0" applyProtection="0"/>
    <xf numFmtId="0" fontId="40" fillId="13" borderId="1868" applyNumberFormat="0" applyAlignment="0" applyProtection="0"/>
    <xf numFmtId="3" fontId="43" fillId="0" borderId="1857"/>
    <xf numFmtId="0" fontId="64" fillId="0" borderId="1867">
      <alignment horizontal="left" vertical="center"/>
    </xf>
    <xf numFmtId="0" fontId="3" fillId="9" borderId="1869" applyNumberFormat="0" applyFont="0" applyAlignment="0" applyProtection="0"/>
    <xf numFmtId="0" fontId="53" fillId="0" borderId="1857"/>
    <xf numFmtId="0" fontId="99" fillId="0" borderId="1872" applyNumberFormat="0" applyFill="0" applyAlignment="0" applyProtection="0"/>
    <xf numFmtId="0" fontId="64" fillId="0" borderId="1867">
      <alignment horizontal="left" vertical="center"/>
    </xf>
    <xf numFmtId="0" fontId="105" fillId="31" borderId="1873" applyNumberFormat="0" applyAlignment="0" applyProtection="0"/>
    <xf numFmtId="0" fontId="106" fillId="31" borderId="1868" applyNumberFormat="0" applyAlignment="0" applyProtection="0"/>
    <xf numFmtId="10" fontId="62" fillId="27" borderId="1857" applyNumberFormat="0" applyBorder="0" applyAlignment="0" applyProtection="0"/>
    <xf numFmtId="0" fontId="75" fillId="7" borderId="1868" applyNumberFormat="0" applyAlignment="0" applyProtection="0"/>
    <xf numFmtId="0" fontId="3" fillId="9" borderId="1869" applyNumberFormat="0" applyFont="0" applyAlignment="0" applyProtection="0"/>
    <xf numFmtId="0" fontId="88" fillId="13" borderId="1870" applyNumberFormat="0" applyAlignment="0" applyProtection="0"/>
    <xf numFmtId="0" fontId="91" fillId="0" borderId="1871"/>
    <xf numFmtId="0" fontId="96" fillId="53" borderId="1857"/>
    <xf numFmtId="0" fontId="99" fillId="0" borderId="1872" applyNumberFormat="0" applyFill="0" applyAlignment="0" applyProtection="0"/>
    <xf numFmtId="0" fontId="105" fillId="31" borderId="1873" applyNumberFormat="0" applyAlignment="0" applyProtection="0"/>
    <xf numFmtId="0" fontId="106" fillId="31" borderId="1868" applyNumberFormat="0" applyAlignment="0" applyProtection="0"/>
    <xf numFmtId="0" fontId="111" fillId="14" borderId="1868" applyNumberFormat="0" applyAlignment="0" applyProtection="0"/>
    <xf numFmtId="0" fontId="100" fillId="0" borderId="1874" applyNumberFormat="0" applyFill="0" applyAlignment="0" applyProtection="0"/>
    <xf numFmtId="0" fontId="55" fillId="9" borderId="1869" applyNumberFormat="0" applyFont="0" applyAlignment="0" applyProtection="0"/>
    <xf numFmtId="0" fontId="88" fillId="13" borderId="1870" applyNumberFormat="0" applyAlignment="0" applyProtection="0"/>
    <xf numFmtId="0" fontId="100" fillId="0" borderId="1874" applyNumberFormat="0" applyFill="0" applyAlignment="0" applyProtection="0"/>
    <xf numFmtId="0" fontId="91" fillId="0" borderId="1871"/>
    <xf numFmtId="0" fontId="55" fillId="9" borderId="1869" applyNumberFormat="0" applyFont="0" applyAlignment="0" applyProtection="0"/>
    <xf numFmtId="0" fontId="111" fillId="14" borderId="1868" applyNumberFormat="0" applyAlignment="0" applyProtection="0"/>
    <xf numFmtId="0" fontId="100" fillId="0" borderId="1883" applyNumberFormat="0" applyFill="0" applyAlignment="0" applyProtection="0"/>
    <xf numFmtId="0" fontId="111" fillId="14" borderId="1877" applyNumberFormat="0" applyAlignment="0" applyProtection="0"/>
    <xf numFmtId="0" fontId="105" fillId="31" borderId="1882" applyNumberFormat="0" applyAlignment="0" applyProtection="0"/>
    <xf numFmtId="0" fontId="99" fillId="0" borderId="1881" applyNumberFormat="0" applyFill="0" applyAlignment="0" applyProtection="0"/>
    <xf numFmtId="0" fontId="96" fillId="53" borderId="1884"/>
    <xf numFmtId="0" fontId="3" fillId="9" borderId="1878" applyNumberFormat="0" applyFont="0" applyAlignment="0" applyProtection="0"/>
    <xf numFmtId="0" fontId="75" fillId="7" borderId="1877" applyNumberFormat="0" applyAlignment="0" applyProtection="0"/>
    <xf numFmtId="10" fontId="62" fillId="27" borderId="1884" applyNumberFormat="0" applyBorder="0" applyAlignment="0" applyProtection="0"/>
    <xf numFmtId="0" fontId="53" fillId="0" borderId="1884"/>
    <xf numFmtId="0" fontId="40" fillId="13" borderId="1877" applyNumberFormat="0" applyAlignment="0" applyProtection="0"/>
    <xf numFmtId="5" fontId="39" fillId="0" borderId="1398" applyAlignment="0" applyProtection="0"/>
    <xf numFmtId="0" fontId="3" fillId="9" borderId="1878" applyNumberFormat="0" applyFont="0" applyAlignment="0" applyProtection="0"/>
    <xf numFmtId="0" fontId="105" fillId="31" borderId="1882" applyNumberFormat="0" applyAlignment="0" applyProtection="0"/>
    <xf numFmtId="0" fontId="100" fillId="0" borderId="1883" applyNumberFormat="0" applyFill="0" applyAlignment="0" applyProtection="0"/>
    <xf numFmtId="0" fontId="41" fillId="13" borderId="1868" applyNumberFormat="0" applyAlignment="0" applyProtection="0"/>
    <xf numFmtId="0" fontId="111" fillId="14" borderId="1877" applyNumberFormat="0" applyAlignment="0" applyProtection="0"/>
    <xf numFmtId="10" fontId="62" fillId="27" borderId="1884" applyNumberFormat="0" applyBorder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100" fillId="0" borderId="1881" applyNumberFormat="0" applyFill="0" applyAlignment="0" applyProtection="0"/>
    <xf numFmtId="0" fontId="74" fillId="7" borderId="1877" applyNumberFormat="0" applyAlignment="0" applyProtection="0"/>
    <xf numFmtId="0" fontId="41" fillId="13" borderId="1877" applyNumberFormat="0" applyAlignment="0" applyProtection="0"/>
    <xf numFmtId="0" fontId="100" fillId="0" borderId="1881" applyNumberFormat="0" applyFill="0" applyAlignment="0" applyProtection="0"/>
    <xf numFmtId="5" fontId="39" fillId="0" borderId="1398" applyAlignment="0" applyProtection="0"/>
    <xf numFmtId="0" fontId="41" fillId="13" borderId="1877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89" fillId="13" borderId="1879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3" fillId="9" borderId="1869" applyNumberFormat="0" applyFont="0" applyAlignment="0" applyProtection="0"/>
    <xf numFmtId="0" fontId="3" fillId="9" borderId="1869" applyNumberFormat="0" applyFont="0" applyAlignment="0" applyProtection="0"/>
    <xf numFmtId="0" fontId="89" fillId="13" borderId="1870" applyNumberFormat="0" applyAlignment="0" applyProtection="0"/>
    <xf numFmtId="0" fontId="100" fillId="0" borderId="1881" applyNumberFormat="0" applyFill="0" applyAlignment="0" applyProtection="0"/>
    <xf numFmtId="0" fontId="41" fillId="13" borderId="1877" applyNumberFormat="0" applyAlignment="0" applyProtection="0"/>
    <xf numFmtId="0" fontId="3" fillId="9" borderId="1878" applyNumberFormat="0" applyFont="0" applyAlignment="0" applyProtection="0"/>
    <xf numFmtId="0" fontId="41" fillId="13" borderId="1877" applyNumberFormat="0" applyAlignment="0" applyProtection="0"/>
    <xf numFmtId="5" fontId="39" fillId="0" borderId="1398" applyAlignment="0" applyProtection="0"/>
    <xf numFmtId="3" fontId="43" fillId="0" borderId="1884"/>
    <xf numFmtId="0" fontId="88" fillId="13" borderId="1879" applyNumberFormat="0" applyAlignment="0" applyProtection="0"/>
    <xf numFmtId="0" fontId="100" fillId="0" borderId="1872" applyNumberFormat="0" applyFill="0" applyAlignment="0" applyProtection="0"/>
    <xf numFmtId="0" fontId="55" fillId="9" borderId="1878" applyNumberFormat="0" applyFont="0" applyAlignment="0" applyProtection="0"/>
    <xf numFmtId="0" fontId="89" fillId="13" borderId="1870" applyNumberFormat="0" applyAlignment="0" applyProtection="0"/>
    <xf numFmtId="0" fontId="41" fillId="13" borderId="1868" applyNumberFormat="0" applyAlignment="0" applyProtection="0"/>
    <xf numFmtId="0" fontId="74" fillId="7" borderId="1868" applyNumberFormat="0" applyAlignment="0" applyProtection="0"/>
    <xf numFmtId="0" fontId="100" fillId="0" borderId="1872" applyNumberFormat="0" applyFill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3" fillId="9" borderId="1869" applyNumberFormat="0" applyFont="0" applyAlignment="0" applyProtection="0"/>
    <xf numFmtId="0" fontId="100" fillId="0" borderId="1881" applyNumberFormat="0" applyFill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96" fillId="53" borderId="1884"/>
    <xf numFmtId="0" fontId="74" fillId="7" borderId="1877" applyNumberFormat="0" applyAlignment="0" applyProtection="0"/>
    <xf numFmtId="3" fontId="43" fillId="0" borderId="1884"/>
    <xf numFmtId="0" fontId="33" fillId="9" borderId="1878" applyNumberFormat="0" applyFont="0" applyAlignment="0" applyProtection="0"/>
    <xf numFmtId="0" fontId="55" fillId="9" borderId="1878" applyNumberFormat="0" applyFont="0" applyAlignment="0" applyProtection="0"/>
    <xf numFmtId="0" fontId="106" fillId="31" borderId="1877" applyNumberFormat="0" applyAlignment="0" applyProtection="0"/>
    <xf numFmtId="0" fontId="74" fillId="7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88" fillId="13" borderId="1879" applyNumberFormat="0" applyAlignment="0" applyProtection="0"/>
    <xf numFmtId="0" fontId="74" fillId="7" borderId="1877" applyNumberFormat="0" applyAlignment="0" applyProtection="0"/>
    <xf numFmtId="0" fontId="64" fillId="0" borderId="1858">
      <alignment horizontal="left" vertical="center"/>
    </xf>
    <xf numFmtId="0" fontId="53" fillId="0" borderId="1884"/>
    <xf numFmtId="0" fontId="75" fillId="7" borderId="1877" applyNumberFormat="0" applyAlignment="0" applyProtection="0"/>
    <xf numFmtId="0" fontId="99" fillId="0" borderId="1881" applyNumberFormat="0" applyFill="0" applyAlignment="0" applyProtection="0"/>
    <xf numFmtId="0" fontId="74" fillId="7" borderId="1877" applyNumberFormat="0" applyAlignment="0" applyProtection="0"/>
    <xf numFmtId="0" fontId="40" fillId="13" borderId="1877" applyNumberFormat="0" applyAlignment="0" applyProtection="0"/>
    <xf numFmtId="3" fontId="43" fillId="0" borderId="1875"/>
    <xf numFmtId="0" fontId="53" fillId="0" borderId="1875"/>
    <xf numFmtId="0" fontId="64" fillId="0" borderId="1876">
      <alignment horizontal="left" vertical="center"/>
    </xf>
    <xf numFmtId="10" fontId="62" fillId="27" borderId="1875" applyNumberFormat="0" applyBorder="0" applyAlignment="0" applyProtection="0"/>
    <xf numFmtId="0" fontId="75" fillId="7" borderId="1877" applyNumberFormat="0" applyAlignment="0" applyProtection="0"/>
    <xf numFmtId="0" fontId="33" fillId="9" borderId="1878" applyNumberFormat="0" applyFon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6" fillId="53" borderId="1875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76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76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58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58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95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40" fillId="13" borderId="1895" applyNumberFormat="0" applyAlignment="0" applyProtection="0"/>
    <xf numFmtId="0" fontId="111" fillId="14" borderId="1895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74" fillId="7" borderId="1904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3" fillId="9" borderId="1878" applyNumberFormat="0" applyFont="0" applyAlignment="0" applyProtection="0"/>
    <xf numFmtId="0" fontId="40" fillId="13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89" fillId="13" borderId="1889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55" fillId="9" borderId="1896" applyNumberFormat="0" applyFont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75" fillId="7" borderId="1895" applyNumberFormat="0" applyAlignment="0" applyProtection="0"/>
    <xf numFmtId="0" fontId="40" fillId="13" borderId="1877" applyNumberFormat="0" applyAlignment="0" applyProtection="0"/>
    <xf numFmtId="0" fontId="89" fillId="13" borderId="1906" applyNumberFormat="0" applyAlignment="0" applyProtection="0"/>
    <xf numFmtId="0" fontId="64" fillId="0" borderId="1885">
      <alignment horizontal="left" vertical="center"/>
    </xf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904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85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85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6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100" fillId="0" borderId="1892" applyNumberFormat="0" applyFill="0" applyAlignment="0" applyProtection="0"/>
    <xf numFmtId="0" fontId="111" fillId="14" borderId="1887" applyNumberFormat="0" applyAlignment="0" applyProtection="0"/>
    <xf numFmtId="0" fontId="105" fillId="31" borderId="1891" applyNumberFormat="0" applyAlignment="0" applyProtection="0"/>
    <xf numFmtId="0" fontId="99" fillId="0" borderId="1890" applyNumberFormat="0" applyFill="0" applyAlignment="0" applyProtection="0"/>
    <xf numFmtId="0" fontId="96" fillId="53" borderId="1893"/>
    <xf numFmtId="0" fontId="3" fillId="9" borderId="1888" applyNumberFormat="0" applyFont="0" applyAlignment="0" applyProtection="0"/>
    <xf numFmtId="0" fontId="75" fillId="7" borderId="1887" applyNumberFormat="0" applyAlignment="0" applyProtection="0"/>
    <xf numFmtId="10" fontId="62" fillId="27" borderId="1893" applyNumberFormat="0" applyBorder="0" applyAlignment="0" applyProtection="0"/>
    <xf numFmtId="0" fontId="53" fillId="0" borderId="1893"/>
    <xf numFmtId="0" fontId="40" fillId="13" borderId="1887" applyNumberFormat="0" applyAlignment="0" applyProtection="0"/>
    <xf numFmtId="5" fontId="39" fillId="0" borderId="1398" applyAlignment="0" applyProtection="0"/>
    <xf numFmtId="0" fontId="3" fillId="9" borderId="1888" applyNumberFormat="0" applyFont="0" applyAlignment="0" applyProtection="0"/>
    <xf numFmtId="0" fontId="105" fillId="31" borderId="1891" applyNumberFormat="0" applyAlignment="0" applyProtection="0"/>
    <xf numFmtId="0" fontId="100" fillId="0" borderId="1892" applyNumberFormat="0" applyFill="0" applyAlignment="0" applyProtection="0"/>
    <xf numFmtId="0" fontId="41" fillId="13" borderId="1877" applyNumberFormat="0" applyAlignment="0" applyProtection="0"/>
    <xf numFmtId="0" fontId="111" fillId="14" borderId="1887" applyNumberFormat="0" applyAlignment="0" applyProtection="0"/>
    <xf numFmtId="10" fontId="62" fillId="27" borderId="1893" applyNumberFormat="0" applyBorder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100" fillId="0" borderId="1890" applyNumberFormat="0" applyFill="0" applyAlignment="0" applyProtection="0"/>
    <xf numFmtId="0" fontId="74" fillId="7" borderId="1887" applyNumberFormat="0" applyAlignment="0" applyProtection="0"/>
    <xf numFmtId="0" fontId="41" fillId="13" borderId="1887" applyNumberFormat="0" applyAlignment="0" applyProtection="0"/>
    <xf numFmtId="0" fontId="100" fillId="0" borderId="1890" applyNumberFormat="0" applyFill="0" applyAlignment="0" applyProtection="0"/>
    <xf numFmtId="5" fontId="39" fillId="0" borderId="1398" applyAlignment="0" applyProtection="0"/>
    <xf numFmtId="0" fontId="41" fillId="13" borderId="188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89" fillId="13" borderId="1889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89" fillId="13" borderId="1879" applyNumberFormat="0" applyAlignment="0" applyProtection="0"/>
    <xf numFmtId="0" fontId="100" fillId="0" borderId="1890" applyNumberFormat="0" applyFill="0" applyAlignment="0" applyProtection="0"/>
    <xf numFmtId="0" fontId="41" fillId="13" borderId="1887" applyNumberFormat="0" applyAlignment="0" applyProtection="0"/>
    <xf numFmtId="0" fontId="3" fillId="9" borderId="1888" applyNumberFormat="0" applyFont="0" applyAlignment="0" applyProtection="0"/>
    <xf numFmtId="0" fontId="41" fillId="13" borderId="1887" applyNumberFormat="0" applyAlignment="0" applyProtection="0"/>
    <xf numFmtId="5" fontId="39" fillId="0" borderId="1398" applyAlignment="0" applyProtection="0"/>
    <xf numFmtId="3" fontId="43" fillId="0" borderId="1893"/>
    <xf numFmtId="0" fontId="88" fillId="13" borderId="1889" applyNumberFormat="0" applyAlignment="0" applyProtection="0"/>
    <xf numFmtId="0" fontId="100" fillId="0" borderId="1881" applyNumberFormat="0" applyFill="0" applyAlignment="0" applyProtection="0"/>
    <xf numFmtId="0" fontId="55" fillId="9" borderId="1888" applyNumberFormat="0" applyFont="0" applyAlignment="0" applyProtection="0"/>
    <xf numFmtId="0" fontId="89" fillId="13" borderId="1879" applyNumberFormat="0" applyAlignment="0" applyProtection="0"/>
    <xf numFmtId="0" fontId="41" fillId="13" borderId="1877" applyNumberFormat="0" applyAlignment="0" applyProtection="0"/>
    <xf numFmtId="0" fontId="74" fillId="7" borderId="1877" applyNumberFormat="0" applyAlignment="0" applyProtection="0"/>
    <xf numFmtId="0" fontId="100" fillId="0" borderId="1881" applyNumberFormat="0" applyFill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3" fillId="9" borderId="1878" applyNumberFormat="0" applyFont="0" applyAlignment="0" applyProtection="0"/>
    <xf numFmtId="0" fontId="100" fillId="0" borderId="1890" applyNumberFormat="0" applyFill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96" fillId="53" borderId="1893"/>
    <xf numFmtId="0" fontId="74" fillId="7" borderId="1887" applyNumberFormat="0" applyAlignment="0" applyProtection="0"/>
    <xf numFmtId="3" fontId="43" fillId="0" borderId="1893"/>
    <xf numFmtId="0" fontId="33" fillId="9" borderId="1888" applyNumberFormat="0" applyFont="0" applyAlignment="0" applyProtection="0"/>
    <xf numFmtId="0" fontId="55" fillId="9" borderId="1888" applyNumberFormat="0" applyFont="0" applyAlignment="0" applyProtection="0"/>
    <xf numFmtId="0" fontId="106" fillId="31" borderId="1887" applyNumberFormat="0" applyAlignment="0" applyProtection="0"/>
    <xf numFmtId="0" fontId="74" fillId="7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88" fillId="13" borderId="1889" applyNumberFormat="0" applyAlignment="0" applyProtection="0"/>
    <xf numFmtId="0" fontId="74" fillId="7" borderId="1887" applyNumberFormat="0" applyAlignment="0" applyProtection="0"/>
    <xf numFmtId="0" fontId="53" fillId="0" borderId="1893"/>
    <xf numFmtId="0" fontId="75" fillId="7" borderId="1887" applyNumberFormat="0" applyAlignment="0" applyProtection="0"/>
    <xf numFmtId="0" fontId="99" fillId="0" borderId="1890" applyNumberFormat="0" applyFill="0" applyAlignment="0" applyProtection="0"/>
    <xf numFmtId="0" fontId="74" fillId="7" borderId="1887" applyNumberFormat="0" applyAlignment="0" applyProtection="0"/>
    <xf numFmtId="0" fontId="40" fillId="13" borderId="1887" applyNumberFormat="0" applyAlignment="0" applyProtection="0"/>
    <xf numFmtId="3" fontId="43" fillId="0" borderId="1884"/>
    <xf numFmtId="0" fontId="53" fillId="0" borderId="1884"/>
    <xf numFmtId="0" fontId="64" fillId="0" borderId="1885">
      <alignment horizontal="left" vertical="center"/>
    </xf>
    <xf numFmtId="10" fontId="62" fillId="27" borderId="1884" applyNumberFormat="0" applyBorder="0" applyAlignment="0" applyProtection="0"/>
    <xf numFmtId="0" fontId="75" fillId="7" borderId="1887" applyNumberFormat="0" applyAlignment="0" applyProtection="0"/>
    <xf numFmtId="0" fontId="33" fillId="9" borderId="1888" applyNumberFormat="0" applyFon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6" fillId="53" borderId="1884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64" fillId="0" borderId="1885">
      <alignment horizontal="left" vertical="center"/>
    </xf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64" fillId="0" borderId="1885">
      <alignment horizontal="left" vertical="center"/>
    </xf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91" fillId="0" borderId="1886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99" fillId="0" borderId="1899" applyNumberFormat="0" applyFill="0" applyAlignment="0" applyProtection="0"/>
    <xf numFmtId="0" fontId="64" fillId="0" borderId="1894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899" applyNumberFormat="0" applyFill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55" fillId="9" borderId="1896" applyNumberFormat="0" applyFont="0" applyAlignment="0" applyProtection="0"/>
    <xf numFmtId="0" fontId="3" fillId="9" borderId="1896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3" fontId="43" fillId="0" borderId="1911"/>
    <xf numFmtId="0" fontId="3" fillId="9" borderId="1905" applyNumberFormat="0" applyFont="0" applyAlignment="0" applyProtection="0"/>
    <xf numFmtId="0" fontId="53" fillId="0" borderId="1911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10" fontId="62" fillId="27" borderId="1911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11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02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02" applyNumberFormat="0" applyBorder="0" applyAlignment="0" applyProtection="0"/>
    <xf numFmtId="0" fontId="53" fillId="0" borderId="1902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904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899" applyNumberFormat="0" applyFill="0" applyAlignment="0" applyProtection="0"/>
    <xf numFmtId="0" fontId="74" fillId="7" borderId="1895" applyNumberFormat="0" applyAlignment="0" applyProtection="0"/>
    <xf numFmtId="0" fontId="41" fillId="13" borderId="1895" applyNumberFormat="0" applyAlignment="0" applyProtection="0"/>
    <xf numFmtId="0" fontId="100" fillId="0" borderId="1899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3" fillId="9" borderId="1896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89" fillId="13" borderId="1906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895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908" applyNumberFormat="0" applyFill="0" applyAlignment="0" applyProtection="0"/>
    <xf numFmtId="0" fontId="55" fillId="9" borderId="1905" applyNumberFormat="0" applyFont="0" applyAlignment="0" applyProtection="0"/>
    <xf numFmtId="0" fontId="89" fillId="13" borderId="1906" applyNumberFormat="0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100" fillId="0" borderId="1908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895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02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75" fillId="7" borderId="1895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64" fillId="0" borderId="1912">
      <alignment horizontal="left" vertical="center"/>
    </xf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895" applyNumberFormat="0" applyAlignment="0" applyProtection="0"/>
    <xf numFmtId="3" fontId="43" fillId="0" borderId="1911"/>
    <xf numFmtId="0" fontId="53" fillId="0" borderId="1911"/>
    <xf numFmtId="0" fontId="64" fillId="0" borderId="1912">
      <alignment horizontal="left" vertical="center"/>
    </xf>
    <xf numFmtId="10" fontId="62" fillId="27" borderId="1911" applyNumberFormat="0" applyBorder="0" applyAlignment="0" applyProtection="0"/>
    <xf numFmtId="0" fontId="75" fillId="7" borderId="1895" applyNumberFormat="0" applyAlignment="0" applyProtection="0"/>
    <xf numFmtId="0" fontId="33" fillId="9" borderId="1896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6" fillId="53" borderId="1911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12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12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12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12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13" applyNumberFormat="0" applyAlignment="0" applyProtection="0"/>
    <xf numFmtId="0" fontId="91" fillId="0" borderId="1916"/>
    <xf numFmtId="0" fontId="100" fillId="0" borderId="1919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40" fillId="13" borderId="1913" applyNumberFormat="0" applyAlignment="0" applyProtection="0"/>
    <xf numFmtId="0" fontId="111" fillId="14" borderId="1913" applyNumberFormat="0" applyAlignment="0" applyProtection="0"/>
    <xf numFmtId="0" fontId="105" fillId="31" borderId="1918" applyNumberFormat="0" applyAlignment="0" applyProtection="0"/>
    <xf numFmtId="0" fontId="99" fillId="0" borderId="1917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74" fillId="7" borderId="1922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3" fillId="9" borderId="1905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55" fillId="9" borderId="1914" applyNumberFormat="0" applyFont="0" applyAlignment="0" applyProtection="0"/>
    <xf numFmtId="0" fontId="106" fillId="31" borderId="1913" applyNumberFormat="0" applyAlignment="0" applyProtection="0"/>
    <xf numFmtId="0" fontId="88" fillId="13" borderId="1915" applyNumberFormat="0" applyAlignment="0" applyProtection="0"/>
    <xf numFmtId="0" fontId="75" fillId="7" borderId="1913" applyNumberFormat="0" applyAlignment="0" applyProtection="0"/>
    <xf numFmtId="0" fontId="40" fillId="13" borderId="1895" applyNumberFormat="0" applyAlignment="0" applyProtection="0"/>
    <xf numFmtId="0" fontId="89" fillId="13" borderId="1924" applyNumberFormat="0" applyAlignment="0" applyProtection="0"/>
    <xf numFmtId="0" fontId="64" fillId="0" borderId="1903">
      <alignment horizontal="left" vertical="center"/>
    </xf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922" applyNumberForma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03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03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99" fillId="0" borderId="1917" applyNumberFormat="0" applyFill="0" applyAlignment="0" applyProtection="0"/>
    <xf numFmtId="0" fontId="64" fillId="0" borderId="1912">
      <alignment horizontal="left" vertical="center"/>
    </xf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75" fillId="7" borderId="1913" applyNumberFormat="0" applyAlignment="0" applyProtection="0"/>
    <xf numFmtId="0" fontId="3" fillId="9" borderId="1914" applyNumberFormat="0" applyFont="0" applyAlignment="0" applyProtection="0"/>
    <xf numFmtId="0" fontId="88" fillId="13" borderId="1915" applyNumberFormat="0" applyAlignment="0" applyProtection="0"/>
    <xf numFmtId="0" fontId="91" fillId="0" borderId="1916"/>
    <xf numFmtId="0" fontId="99" fillId="0" borderId="1917" applyNumberFormat="0" applyFill="0" applyAlignment="0" applyProtection="0"/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111" fillId="14" borderId="1913" applyNumberFormat="0" applyAlignment="0" applyProtection="0"/>
    <xf numFmtId="0" fontId="100" fillId="0" borderId="1919" applyNumberFormat="0" applyFill="0" applyAlignment="0" applyProtection="0"/>
    <xf numFmtId="0" fontId="55" fillId="9" borderId="1914" applyNumberFormat="0" applyFont="0" applyAlignment="0" applyProtection="0"/>
    <xf numFmtId="0" fontId="88" fillId="13" borderId="1915" applyNumberFormat="0" applyAlignment="0" applyProtection="0"/>
    <xf numFmtId="0" fontId="100" fillId="0" borderId="1919" applyNumberFormat="0" applyFill="0" applyAlignment="0" applyProtection="0"/>
    <xf numFmtId="0" fontId="91" fillId="0" borderId="1916"/>
    <xf numFmtId="0" fontId="55" fillId="9" borderId="1914" applyNumberFormat="0" applyFont="0" applyAlignment="0" applyProtection="0"/>
    <xf numFmtId="0" fontId="111" fillId="14" borderId="1913" applyNumberFormat="0" applyAlignment="0" applyProtection="0"/>
    <xf numFmtId="0" fontId="100" fillId="0" borderId="1928" applyNumberFormat="0" applyFill="0" applyAlignment="0" applyProtection="0"/>
    <xf numFmtId="0" fontId="111" fillId="14" borderId="1922" applyNumberFormat="0" applyAlignment="0" applyProtection="0"/>
    <xf numFmtId="0" fontId="105" fillId="31" borderId="1927" applyNumberFormat="0" applyAlignment="0" applyProtection="0"/>
    <xf numFmtId="0" fontId="99" fillId="0" borderId="1926" applyNumberFormat="0" applyFill="0" applyAlignment="0" applyProtection="0"/>
    <xf numFmtId="0" fontId="96" fillId="53" borderId="1929"/>
    <xf numFmtId="0" fontId="3" fillId="9" borderId="1923" applyNumberFormat="0" applyFont="0" applyAlignment="0" applyProtection="0"/>
    <xf numFmtId="0" fontId="75" fillId="7" borderId="1922" applyNumberFormat="0" applyAlignment="0" applyProtection="0"/>
    <xf numFmtId="10" fontId="62" fillId="27" borderId="1929" applyNumberFormat="0" applyBorder="0" applyAlignment="0" applyProtection="0"/>
    <xf numFmtId="0" fontId="53" fillId="0" borderId="1929"/>
    <xf numFmtId="0" fontId="40" fillId="13" borderId="1922" applyNumberFormat="0" applyAlignment="0" applyProtection="0"/>
    <xf numFmtId="5" fontId="39" fillId="0" borderId="1398" applyAlignment="0" applyProtection="0"/>
    <xf numFmtId="0" fontId="3" fillId="9" borderId="1923" applyNumberFormat="0" applyFont="0" applyAlignment="0" applyProtection="0"/>
    <xf numFmtId="0" fontId="105" fillId="31" borderId="1927" applyNumberFormat="0" applyAlignment="0" applyProtection="0"/>
    <xf numFmtId="0" fontId="100" fillId="0" borderId="1928" applyNumberFormat="0" applyFill="0" applyAlignment="0" applyProtection="0"/>
    <xf numFmtId="0" fontId="41" fillId="13" borderId="1913" applyNumberFormat="0" applyAlignment="0" applyProtection="0"/>
    <xf numFmtId="0" fontId="111" fillId="14" borderId="1922" applyNumberFormat="0" applyAlignment="0" applyProtection="0"/>
    <xf numFmtId="10" fontId="62" fillId="27" borderId="1929" applyNumberFormat="0" applyBorder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100" fillId="0" borderId="1926" applyNumberFormat="0" applyFill="0" applyAlignment="0" applyProtection="0"/>
    <xf numFmtId="0" fontId="74" fillId="7" borderId="1922" applyNumberFormat="0" applyAlignment="0" applyProtection="0"/>
    <xf numFmtId="0" fontId="41" fillId="13" borderId="1922" applyNumberFormat="0" applyAlignment="0" applyProtection="0"/>
    <xf numFmtId="0" fontId="100" fillId="0" borderId="1926" applyNumberFormat="0" applyFill="0" applyAlignment="0" applyProtection="0"/>
    <xf numFmtId="5" fontId="39" fillId="0" borderId="1398" applyAlignment="0" applyProtection="0"/>
    <xf numFmtId="0" fontId="41" fillId="13" borderId="1922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89" fillId="13" borderId="1924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3" fillId="9" borderId="1914" applyNumberFormat="0" applyFont="0" applyAlignment="0" applyProtection="0"/>
    <xf numFmtId="0" fontId="3" fillId="9" borderId="1914" applyNumberFormat="0" applyFont="0" applyAlignment="0" applyProtection="0"/>
    <xf numFmtId="0" fontId="89" fillId="13" borderId="1915" applyNumberFormat="0" applyAlignment="0" applyProtection="0"/>
    <xf numFmtId="0" fontId="100" fillId="0" borderId="1926" applyNumberFormat="0" applyFill="0" applyAlignment="0" applyProtection="0"/>
    <xf numFmtId="0" fontId="41" fillId="13" borderId="1922" applyNumberFormat="0" applyAlignment="0" applyProtection="0"/>
    <xf numFmtId="0" fontId="3" fillId="9" borderId="1923" applyNumberFormat="0" applyFont="0" applyAlignment="0" applyProtection="0"/>
    <xf numFmtId="0" fontId="41" fillId="13" borderId="1922" applyNumberFormat="0" applyAlignment="0" applyProtection="0"/>
    <xf numFmtId="5" fontId="39" fillId="0" borderId="1398" applyAlignment="0" applyProtection="0"/>
    <xf numFmtId="3" fontId="43" fillId="0" borderId="1929"/>
    <xf numFmtId="0" fontId="88" fillId="13" borderId="1924" applyNumberFormat="0" applyAlignment="0" applyProtection="0"/>
    <xf numFmtId="0" fontId="100" fillId="0" borderId="1917" applyNumberFormat="0" applyFill="0" applyAlignment="0" applyProtection="0"/>
    <xf numFmtId="0" fontId="55" fillId="9" borderId="1923" applyNumberFormat="0" applyFont="0" applyAlignment="0" applyProtection="0"/>
    <xf numFmtId="0" fontId="89" fillId="13" borderId="1915" applyNumberFormat="0" applyAlignment="0" applyProtection="0"/>
    <xf numFmtId="0" fontId="41" fillId="13" borderId="1913" applyNumberFormat="0" applyAlignment="0" applyProtection="0"/>
    <xf numFmtId="0" fontId="74" fillId="7" borderId="1913" applyNumberFormat="0" applyAlignment="0" applyProtection="0"/>
    <xf numFmtId="0" fontId="100" fillId="0" borderId="1917" applyNumberFormat="0" applyFill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3" fillId="9" borderId="1914" applyNumberFormat="0" applyFont="0" applyAlignment="0" applyProtection="0"/>
    <xf numFmtId="0" fontId="100" fillId="0" borderId="1926" applyNumberFormat="0" applyFill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96" fillId="53" borderId="1929"/>
    <xf numFmtId="0" fontId="74" fillId="7" borderId="1922" applyNumberFormat="0" applyAlignment="0" applyProtection="0"/>
    <xf numFmtId="3" fontId="43" fillId="0" borderId="1929"/>
    <xf numFmtId="0" fontId="33" fillId="9" borderId="1923" applyNumberFormat="0" applyFont="0" applyAlignment="0" applyProtection="0"/>
    <xf numFmtId="0" fontId="55" fillId="9" borderId="1923" applyNumberFormat="0" applyFont="0" applyAlignment="0" applyProtection="0"/>
    <xf numFmtId="0" fontId="106" fillId="31" borderId="1922" applyNumberFormat="0" applyAlignment="0" applyProtection="0"/>
    <xf numFmtId="0" fontId="74" fillId="7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88" fillId="13" borderId="1924" applyNumberFormat="0" applyAlignment="0" applyProtection="0"/>
    <xf numFmtId="0" fontId="74" fillId="7" borderId="1922" applyNumberFormat="0" applyAlignment="0" applyProtection="0"/>
    <xf numFmtId="0" fontId="53" fillId="0" borderId="1929"/>
    <xf numFmtId="0" fontId="75" fillId="7" borderId="1922" applyNumberFormat="0" applyAlignment="0" applyProtection="0"/>
    <xf numFmtId="0" fontId="99" fillId="0" borderId="1926" applyNumberFormat="0" applyFill="0" applyAlignment="0" applyProtection="0"/>
    <xf numFmtId="0" fontId="74" fillId="7" borderId="1922" applyNumberFormat="0" applyAlignment="0" applyProtection="0"/>
    <xf numFmtId="0" fontId="40" fillId="13" borderId="1922" applyNumberFormat="0" applyAlignment="0" applyProtection="0"/>
    <xf numFmtId="3" fontId="43" fillId="0" borderId="1920"/>
    <xf numFmtId="0" fontId="53" fillId="0" borderId="1920"/>
    <xf numFmtId="0" fontId="64" fillId="0" borderId="1921">
      <alignment horizontal="left" vertical="center"/>
    </xf>
    <xf numFmtId="10" fontId="62" fillId="27" borderId="1920" applyNumberFormat="0" applyBorder="0" applyAlignment="0" applyProtection="0"/>
    <xf numFmtId="0" fontId="75" fillId="7" borderId="1922" applyNumberFormat="0" applyAlignment="0" applyProtection="0"/>
    <xf numFmtId="0" fontId="33" fillId="9" borderId="1923" applyNumberFormat="0" applyFon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6" fillId="53" borderId="192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64" fillId="0" borderId="1921">
      <alignment horizontal="left" vertical="center"/>
    </xf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64" fillId="0" borderId="1921">
      <alignment horizontal="left" vertical="center"/>
    </xf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91" fillId="0" borderId="1925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181" fontId="53" fillId="0" borderId="1929"/>
    <xf numFmtId="0" fontId="64" fillId="0" borderId="1930">
      <alignment horizontal="left" vertical="center"/>
    </xf>
    <xf numFmtId="10" fontId="62" fillId="27" borderId="1929" applyNumberFormat="0" applyBorder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3" fillId="9" borderId="1932" applyNumberFormat="0" applyFont="0" applyAlignment="0" applyProtection="0"/>
    <xf numFmtId="0" fontId="3" fillId="9" borderId="1932" applyNumberFormat="0" applyFont="0" applyAlignment="0" applyProtection="0"/>
    <xf numFmtId="0" fontId="3" fillId="9" borderId="1932" applyNumberFormat="0" applyFont="0" applyAlignment="0" applyProtection="0"/>
    <xf numFmtId="0" fontId="88" fillId="13" borderId="1933" applyNumberFormat="0" applyAlignment="0" applyProtection="0"/>
    <xf numFmtId="0" fontId="89" fillId="13" borderId="1933" applyNumberFormat="0" applyAlignment="0" applyProtection="0"/>
    <xf numFmtId="0" fontId="31" fillId="0" borderId="22" applyNumberFormat="0" applyAlignment="0" applyProtection="0"/>
    <xf numFmtId="0" fontId="91" fillId="0" borderId="1934"/>
    <xf numFmtId="0" fontId="99" fillId="0" borderId="1935" applyNumberFormat="0" applyFill="0" applyAlignment="0" applyProtection="0"/>
    <xf numFmtId="0" fontId="100" fillId="0" borderId="1935" applyNumberFormat="0" applyFill="0" applyAlignment="0" applyProtection="0"/>
    <xf numFmtId="0" fontId="105" fillId="31" borderId="1936" applyNumberFormat="0" applyAlignment="0" applyProtection="0"/>
    <xf numFmtId="0" fontId="89" fillId="13" borderId="1933" applyNumberFormat="0" applyAlignment="0" applyProtection="0"/>
    <xf numFmtId="0" fontId="106" fillId="31" borderId="1931" applyNumberFormat="0" applyAlignment="0" applyProtection="0"/>
    <xf numFmtId="0" fontId="41" fillId="13" borderId="1931" applyNumberFormat="0" applyAlignment="0" applyProtection="0"/>
    <xf numFmtId="0" fontId="111" fillId="14" borderId="1931" applyNumberFormat="0" applyAlignment="0" applyProtection="0"/>
    <xf numFmtId="0" fontId="74" fillId="7" borderId="1931" applyNumberFormat="0" applyAlignment="0" applyProtection="0"/>
    <xf numFmtId="0" fontId="100" fillId="0" borderId="1937" applyNumberFormat="0" applyFill="0" applyAlignment="0" applyProtection="0"/>
    <xf numFmtId="0" fontId="100" fillId="0" borderId="1935" applyNumberFormat="0" applyFill="0" applyAlignment="0" applyProtection="0"/>
    <xf numFmtId="0" fontId="55" fillId="9" borderId="1932" applyNumberFormat="0" applyFont="0" applyAlignment="0" applyProtection="0"/>
    <xf numFmtId="0" fontId="55" fillId="9" borderId="1932" applyNumberFormat="0" applyFont="0" applyAlignment="0" applyProtection="0"/>
    <xf numFmtId="0" fontId="3" fillId="9" borderId="1932" applyNumberFormat="0" applyFont="0" applyAlignment="0" applyProtection="0"/>
    <xf numFmtId="0" fontId="40" fillId="13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89" fillId="13" borderId="1951" applyNumberFormat="0" applyAlignment="0" applyProtection="0"/>
    <xf numFmtId="0" fontId="40" fillId="13" borderId="1940" applyNumberFormat="0" applyAlignment="0" applyProtection="0"/>
    <xf numFmtId="3" fontId="43" fillId="0" borderId="1938"/>
    <xf numFmtId="0" fontId="53" fillId="0" borderId="1938"/>
    <xf numFmtId="0" fontId="64" fillId="0" borderId="1939">
      <alignment horizontal="left" vertical="center"/>
    </xf>
    <xf numFmtId="10" fontId="62" fillId="27" borderId="1938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38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75" fillId="7" borderId="1940" applyNumberFormat="0" applyAlignment="0" applyProtection="0"/>
    <xf numFmtId="0" fontId="40" fillId="13" borderId="1940" applyNumberFormat="0" applyAlignment="0" applyProtection="0"/>
    <xf numFmtId="0" fontId="40" fillId="13" borderId="1940" applyNumberFormat="0" applyAlignment="0" applyProtection="0"/>
    <xf numFmtId="3" fontId="43" fillId="0" borderId="1929"/>
    <xf numFmtId="0" fontId="64" fillId="0" borderId="1939">
      <alignment horizontal="left" vertical="center"/>
    </xf>
    <xf numFmtId="0" fontId="3" fillId="9" borderId="1941" applyNumberFormat="0" applyFont="0" applyAlignment="0" applyProtection="0"/>
    <xf numFmtId="0" fontId="53" fillId="0" borderId="1929"/>
    <xf numFmtId="0" fontId="99" fillId="0" borderId="1944" applyNumberFormat="0" applyFill="0" applyAlignment="0" applyProtection="0"/>
    <xf numFmtId="0" fontId="64" fillId="0" borderId="1939">
      <alignment horizontal="left" vertical="center"/>
    </xf>
    <xf numFmtId="0" fontId="105" fillId="31" borderId="1945" applyNumberFormat="0" applyAlignment="0" applyProtection="0"/>
    <xf numFmtId="0" fontId="106" fillId="31" borderId="1940" applyNumberFormat="0" applyAlignment="0" applyProtection="0"/>
    <xf numFmtId="10" fontId="62" fillId="27" borderId="1929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29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88" fillId="13" borderId="1942" applyNumberFormat="0" applyAlignment="0" applyProtection="0"/>
    <xf numFmtId="0" fontId="100" fillId="0" borderId="1946" applyNumberFormat="0" applyFill="0" applyAlignment="0" applyProtection="0"/>
    <xf numFmtId="0" fontId="91" fillId="0" borderId="1943"/>
    <xf numFmtId="0" fontId="55" fillId="9" borderId="1941" applyNumberFormat="0" applyFont="0" applyAlignment="0" applyProtection="0"/>
    <xf numFmtId="0" fontId="111" fillId="14" borderId="1940" applyNumberFormat="0" applyAlignment="0" applyProtection="0"/>
    <xf numFmtId="0" fontId="100" fillId="0" borderId="1955" applyNumberFormat="0" applyFill="0" applyAlignment="0" applyProtection="0"/>
    <xf numFmtId="0" fontId="111" fillId="14" borderId="1949" applyNumberFormat="0" applyAlignment="0" applyProtection="0"/>
    <xf numFmtId="0" fontId="105" fillId="31" borderId="1954" applyNumberFormat="0" applyAlignment="0" applyProtection="0"/>
    <xf numFmtId="0" fontId="99" fillId="0" borderId="1953" applyNumberFormat="0" applyFill="0" applyAlignment="0" applyProtection="0"/>
    <xf numFmtId="0" fontId="96" fillId="53" borderId="1956"/>
    <xf numFmtId="0" fontId="3" fillId="9" borderId="1950" applyNumberFormat="0" applyFont="0" applyAlignment="0" applyProtection="0"/>
    <xf numFmtId="0" fontId="75" fillId="7" borderId="1949" applyNumberFormat="0" applyAlignment="0" applyProtection="0"/>
    <xf numFmtId="10" fontId="62" fillId="27" borderId="1956" applyNumberFormat="0" applyBorder="0" applyAlignment="0" applyProtection="0"/>
    <xf numFmtId="0" fontId="53" fillId="0" borderId="1956"/>
    <xf numFmtId="0" fontId="40" fillId="13" borderId="1949" applyNumberFormat="0" applyAlignment="0" applyProtection="0"/>
    <xf numFmtId="5" fontId="39" fillId="0" borderId="1398" applyAlignment="0" applyProtection="0"/>
    <xf numFmtId="0" fontId="3" fillId="9" borderId="1950" applyNumberFormat="0" applyFont="0" applyAlignment="0" applyProtection="0"/>
    <xf numFmtId="0" fontId="105" fillId="31" borderId="1954" applyNumberFormat="0" applyAlignment="0" applyProtection="0"/>
    <xf numFmtId="0" fontId="100" fillId="0" borderId="1955" applyNumberFormat="0" applyFill="0" applyAlignment="0" applyProtection="0"/>
    <xf numFmtId="0" fontId="41" fillId="13" borderId="1940" applyNumberFormat="0" applyAlignment="0" applyProtection="0"/>
    <xf numFmtId="0" fontId="111" fillId="14" borderId="1949" applyNumberFormat="0" applyAlignment="0" applyProtection="0"/>
    <xf numFmtId="10" fontId="62" fillId="27" borderId="1956" applyNumberFormat="0" applyBorder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100" fillId="0" borderId="1953" applyNumberFormat="0" applyFill="0" applyAlignment="0" applyProtection="0"/>
    <xf numFmtId="0" fontId="74" fillId="7" borderId="1949" applyNumberFormat="0" applyAlignment="0" applyProtection="0"/>
    <xf numFmtId="0" fontId="41" fillId="13" borderId="1949" applyNumberFormat="0" applyAlignment="0" applyProtection="0"/>
    <xf numFmtId="0" fontId="100" fillId="0" borderId="1953" applyNumberFormat="0" applyFill="0" applyAlignment="0" applyProtection="0"/>
    <xf numFmtId="5" fontId="39" fillId="0" borderId="1398" applyAlignment="0" applyProtection="0"/>
    <xf numFmtId="0" fontId="41" fillId="13" borderId="1949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89" fillId="13" borderId="1951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3" fillId="9" borderId="1941" applyNumberFormat="0" applyFont="0" applyAlignment="0" applyProtection="0"/>
    <xf numFmtId="0" fontId="3" fillId="9" borderId="1941" applyNumberFormat="0" applyFont="0" applyAlignment="0" applyProtection="0"/>
    <xf numFmtId="0" fontId="89" fillId="13" borderId="1942" applyNumberFormat="0" applyAlignment="0" applyProtection="0"/>
    <xf numFmtId="0" fontId="100" fillId="0" borderId="1953" applyNumberFormat="0" applyFill="0" applyAlignment="0" applyProtection="0"/>
    <xf numFmtId="0" fontId="41" fillId="13" borderId="1949" applyNumberFormat="0" applyAlignment="0" applyProtection="0"/>
    <xf numFmtId="0" fontId="3" fillId="9" borderId="1950" applyNumberFormat="0" applyFont="0" applyAlignment="0" applyProtection="0"/>
    <xf numFmtId="0" fontId="41" fillId="13" borderId="1949" applyNumberFormat="0" applyAlignment="0" applyProtection="0"/>
    <xf numFmtId="5" fontId="39" fillId="0" borderId="1398" applyAlignment="0" applyProtection="0"/>
    <xf numFmtId="3" fontId="43" fillId="0" borderId="1956"/>
    <xf numFmtId="0" fontId="88" fillId="13" borderId="1951" applyNumberFormat="0" applyAlignment="0" applyProtection="0"/>
    <xf numFmtId="0" fontId="100" fillId="0" borderId="1944" applyNumberFormat="0" applyFill="0" applyAlignment="0" applyProtection="0"/>
    <xf numFmtId="0" fontId="55" fillId="9" borderId="1950" applyNumberFormat="0" applyFont="0" applyAlignment="0" applyProtection="0"/>
    <xf numFmtId="0" fontId="89" fillId="13" borderId="1942" applyNumberFormat="0" applyAlignment="0" applyProtection="0"/>
    <xf numFmtId="0" fontId="41" fillId="13" borderId="1940" applyNumberFormat="0" applyAlignment="0" applyProtection="0"/>
    <xf numFmtId="0" fontId="74" fillId="7" borderId="1940" applyNumberFormat="0" applyAlignment="0" applyProtection="0"/>
    <xf numFmtId="0" fontId="100" fillId="0" borderId="1944" applyNumberFormat="0" applyFill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3" fillId="9" borderId="1941" applyNumberFormat="0" applyFont="0" applyAlignment="0" applyProtection="0"/>
    <xf numFmtId="0" fontId="100" fillId="0" borderId="1953" applyNumberFormat="0" applyFill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96" fillId="53" borderId="1956"/>
    <xf numFmtId="0" fontId="74" fillId="7" borderId="1949" applyNumberFormat="0" applyAlignment="0" applyProtection="0"/>
    <xf numFmtId="3" fontId="43" fillId="0" borderId="1956"/>
    <xf numFmtId="0" fontId="33" fillId="9" borderId="1950" applyNumberFormat="0" applyFont="0" applyAlignment="0" applyProtection="0"/>
    <xf numFmtId="0" fontId="55" fillId="9" borderId="1950" applyNumberFormat="0" applyFont="0" applyAlignment="0" applyProtection="0"/>
    <xf numFmtId="0" fontId="106" fillId="31" borderId="1949" applyNumberFormat="0" applyAlignment="0" applyProtection="0"/>
    <xf numFmtId="0" fontId="74" fillId="7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88" fillId="13" borderId="1951" applyNumberFormat="0" applyAlignment="0" applyProtection="0"/>
    <xf numFmtId="0" fontId="74" fillId="7" borderId="1949" applyNumberFormat="0" applyAlignment="0" applyProtection="0"/>
    <xf numFmtId="0" fontId="64" fillId="0" borderId="1930">
      <alignment horizontal="left" vertical="center"/>
    </xf>
    <xf numFmtId="0" fontId="53" fillId="0" borderId="1956"/>
    <xf numFmtId="0" fontId="75" fillId="7" borderId="1949" applyNumberFormat="0" applyAlignment="0" applyProtection="0"/>
    <xf numFmtId="0" fontId="99" fillId="0" borderId="1953" applyNumberFormat="0" applyFill="0" applyAlignment="0" applyProtection="0"/>
    <xf numFmtId="0" fontId="74" fillId="7" borderId="1949" applyNumberFormat="0" applyAlignment="0" applyProtection="0"/>
    <xf numFmtId="0" fontId="40" fillId="13" borderId="1949" applyNumberFormat="0" applyAlignment="0" applyProtection="0"/>
    <xf numFmtId="3" fontId="43" fillId="0" borderId="1947"/>
    <xf numFmtId="0" fontId="53" fillId="0" borderId="1947"/>
    <xf numFmtId="0" fontId="64" fillId="0" borderId="1948">
      <alignment horizontal="left" vertical="center"/>
    </xf>
    <xf numFmtId="10" fontId="62" fillId="27" borderId="1947" applyNumberFormat="0" applyBorder="0" applyAlignment="0" applyProtection="0"/>
    <xf numFmtId="0" fontId="75" fillId="7" borderId="1949" applyNumberFormat="0" applyAlignment="0" applyProtection="0"/>
    <xf numFmtId="0" fontId="33" fillId="9" borderId="1950" applyNumberFormat="0" applyFon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6" fillId="53" borderId="1947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48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48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2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30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30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67" applyNumberFormat="0" applyAlignment="0" applyProtection="0"/>
    <xf numFmtId="0" fontId="91" fillId="0" borderId="1970"/>
    <xf numFmtId="0" fontId="100" fillId="0" borderId="1973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40" fillId="13" borderId="1967" applyNumberFormat="0" applyAlignment="0" applyProtection="0"/>
    <xf numFmtId="0" fontId="111" fillId="14" borderId="1967" applyNumberFormat="0" applyAlignment="0" applyProtection="0"/>
    <xf numFmtId="0" fontId="105" fillId="31" borderId="1972" applyNumberFormat="0" applyAlignment="0" applyProtection="0"/>
    <xf numFmtId="0" fontId="99" fillId="0" borderId="1971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74" fillId="7" borderId="1976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3" fillId="9" borderId="1950" applyNumberFormat="0" applyFont="0" applyAlignment="0" applyProtection="0"/>
    <xf numFmtId="0" fontId="40" fillId="13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89" fillId="13" borderId="1961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68" applyNumberFormat="0" applyFont="0" applyAlignment="0" applyProtection="0"/>
    <xf numFmtId="0" fontId="106" fillId="31" borderId="1967" applyNumberFormat="0" applyAlignment="0" applyProtection="0"/>
    <xf numFmtId="0" fontId="88" fillId="13" borderId="1969" applyNumberFormat="0" applyAlignment="0" applyProtection="0"/>
    <xf numFmtId="0" fontId="75" fillId="7" borderId="1967" applyNumberFormat="0" applyAlignment="0" applyProtection="0"/>
    <xf numFmtId="0" fontId="40" fillId="13" borderId="1949" applyNumberFormat="0" applyAlignment="0" applyProtection="0"/>
    <xf numFmtId="0" fontId="89" fillId="13" borderId="1978" applyNumberFormat="0" applyAlignment="0" applyProtection="0"/>
    <xf numFmtId="0" fontId="64" fillId="0" borderId="1957">
      <alignment horizontal="left" vertical="center"/>
    </xf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76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57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57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8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100" fillId="0" borderId="1964" applyNumberFormat="0" applyFill="0" applyAlignment="0" applyProtection="0"/>
    <xf numFmtId="0" fontId="111" fillId="14" borderId="1959" applyNumberFormat="0" applyAlignment="0" applyProtection="0"/>
    <xf numFmtId="0" fontId="105" fillId="31" borderId="1963" applyNumberFormat="0" applyAlignment="0" applyProtection="0"/>
    <xf numFmtId="0" fontId="99" fillId="0" borderId="1962" applyNumberFormat="0" applyFill="0" applyAlignment="0" applyProtection="0"/>
    <xf numFmtId="0" fontId="96" fillId="53" borderId="1965"/>
    <xf numFmtId="0" fontId="3" fillId="9" borderId="1960" applyNumberFormat="0" applyFont="0" applyAlignment="0" applyProtection="0"/>
    <xf numFmtId="0" fontId="75" fillId="7" borderId="1959" applyNumberFormat="0" applyAlignment="0" applyProtection="0"/>
    <xf numFmtId="10" fontId="62" fillId="27" borderId="1965" applyNumberFormat="0" applyBorder="0" applyAlignment="0" applyProtection="0"/>
    <xf numFmtId="0" fontId="53" fillId="0" borderId="1965"/>
    <xf numFmtId="0" fontId="40" fillId="13" borderId="1959" applyNumberFormat="0" applyAlignment="0" applyProtection="0"/>
    <xf numFmtId="5" fontId="39" fillId="0" borderId="1398" applyAlignment="0" applyProtection="0"/>
    <xf numFmtId="0" fontId="3" fillId="9" borderId="1960" applyNumberFormat="0" applyFont="0" applyAlignment="0" applyProtection="0"/>
    <xf numFmtId="0" fontId="105" fillId="31" borderId="1963" applyNumberFormat="0" applyAlignment="0" applyProtection="0"/>
    <xf numFmtId="0" fontId="100" fillId="0" borderId="1964" applyNumberFormat="0" applyFill="0" applyAlignment="0" applyProtection="0"/>
    <xf numFmtId="0" fontId="41" fillId="13" borderId="1949" applyNumberFormat="0" applyAlignment="0" applyProtection="0"/>
    <xf numFmtId="0" fontId="111" fillId="14" borderId="1959" applyNumberFormat="0" applyAlignment="0" applyProtection="0"/>
    <xf numFmtId="10" fontId="62" fillId="27" borderId="1965" applyNumberFormat="0" applyBorder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100" fillId="0" borderId="1962" applyNumberFormat="0" applyFill="0" applyAlignment="0" applyProtection="0"/>
    <xf numFmtId="0" fontId="74" fillId="7" borderId="1959" applyNumberFormat="0" applyAlignment="0" applyProtection="0"/>
    <xf numFmtId="0" fontId="41" fillId="13" borderId="1959" applyNumberFormat="0" applyAlignment="0" applyProtection="0"/>
    <xf numFmtId="0" fontId="100" fillId="0" borderId="1962" applyNumberFormat="0" applyFill="0" applyAlignment="0" applyProtection="0"/>
    <xf numFmtId="5" fontId="39" fillId="0" borderId="1398" applyAlignment="0" applyProtection="0"/>
    <xf numFmtId="0" fontId="41" fillId="13" borderId="195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89" fillId="13" borderId="1961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89" fillId="13" borderId="1951" applyNumberFormat="0" applyAlignment="0" applyProtection="0"/>
    <xf numFmtId="0" fontId="100" fillId="0" borderId="1962" applyNumberFormat="0" applyFill="0" applyAlignment="0" applyProtection="0"/>
    <xf numFmtId="0" fontId="41" fillId="13" borderId="1959" applyNumberFormat="0" applyAlignment="0" applyProtection="0"/>
    <xf numFmtId="0" fontId="3" fillId="9" borderId="1960" applyNumberFormat="0" applyFont="0" applyAlignment="0" applyProtection="0"/>
    <xf numFmtId="0" fontId="41" fillId="13" borderId="1959" applyNumberFormat="0" applyAlignment="0" applyProtection="0"/>
    <xf numFmtId="5" fontId="39" fillId="0" borderId="1398" applyAlignment="0" applyProtection="0"/>
    <xf numFmtId="3" fontId="43" fillId="0" borderId="1965"/>
    <xf numFmtId="0" fontId="88" fillId="13" borderId="1961" applyNumberFormat="0" applyAlignment="0" applyProtection="0"/>
    <xf numFmtId="0" fontId="100" fillId="0" borderId="1953" applyNumberFormat="0" applyFill="0" applyAlignment="0" applyProtection="0"/>
    <xf numFmtId="0" fontId="55" fillId="9" borderId="1960" applyNumberFormat="0" applyFont="0" applyAlignment="0" applyProtection="0"/>
    <xf numFmtId="0" fontId="89" fillId="13" borderId="1951" applyNumberFormat="0" applyAlignment="0" applyProtection="0"/>
    <xf numFmtId="0" fontId="41" fillId="13" borderId="1949" applyNumberFormat="0" applyAlignment="0" applyProtection="0"/>
    <xf numFmtId="0" fontId="74" fillId="7" borderId="1949" applyNumberFormat="0" applyAlignment="0" applyProtection="0"/>
    <xf numFmtId="0" fontId="100" fillId="0" borderId="1953" applyNumberFormat="0" applyFill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3" fillId="9" borderId="1950" applyNumberFormat="0" applyFont="0" applyAlignment="0" applyProtection="0"/>
    <xf numFmtId="0" fontId="100" fillId="0" borderId="1962" applyNumberFormat="0" applyFill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96" fillId="53" borderId="1965"/>
    <xf numFmtId="0" fontId="74" fillId="7" borderId="1959" applyNumberFormat="0" applyAlignment="0" applyProtection="0"/>
    <xf numFmtId="3" fontId="43" fillId="0" borderId="1965"/>
    <xf numFmtId="0" fontId="33" fillId="9" borderId="1960" applyNumberFormat="0" applyFont="0" applyAlignment="0" applyProtection="0"/>
    <xf numFmtId="0" fontId="55" fillId="9" borderId="1960" applyNumberFormat="0" applyFont="0" applyAlignment="0" applyProtection="0"/>
    <xf numFmtId="0" fontId="106" fillId="31" borderId="1959" applyNumberFormat="0" applyAlignment="0" applyProtection="0"/>
    <xf numFmtId="0" fontId="74" fillId="7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88" fillId="13" borderId="1961" applyNumberFormat="0" applyAlignment="0" applyProtection="0"/>
    <xf numFmtId="0" fontId="74" fillId="7" borderId="1959" applyNumberFormat="0" applyAlignment="0" applyProtection="0"/>
    <xf numFmtId="0" fontId="53" fillId="0" borderId="1965"/>
    <xf numFmtId="0" fontId="75" fillId="7" borderId="1959" applyNumberFormat="0" applyAlignment="0" applyProtection="0"/>
    <xf numFmtId="0" fontId="99" fillId="0" borderId="1962" applyNumberFormat="0" applyFill="0" applyAlignment="0" applyProtection="0"/>
    <xf numFmtId="0" fontId="74" fillId="7" borderId="1959" applyNumberFormat="0" applyAlignment="0" applyProtection="0"/>
    <xf numFmtId="0" fontId="40" fillId="13" borderId="1959" applyNumberFormat="0" applyAlignment="0" applyProtection="0"/>
    <xf numFmtId="3" fontId="43" fillId="0" borderId="1956"/>
    <xf numFmtId="0" fontId="53" fillId="0" borderId="1956"/>
    <xf numFmtId="0" fontId="64" fillId="0" borderId="1957">
      <alignment horizontal="left" vertical="center"/>
    </xf>
    <xf numFmtId="10" fontId="62" fillId="27" borderId="1956" applyNumberFormat="0" applyBorder="0" applyAlignment="0" applyProtection="0"/>
    <xf numFmtId="0" fontId="75" fillId="7" borderId="1959" applyNumberFormat="0" applyAlignment="0" applyProtection="0"/>
    <xf numFmtId="0" fontId="33" fillId="9" borderId="1960" applyNumberFormat="0" applyFon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6" fillId="53" borderId="1956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64" fillId="0" borderId="1957">
      <alignment horizontal="left" vertical="center"/>
    </xf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64" fillId="0" borderId="1957">
      <alignment horizontal="left" vertical="center"/>
    </xf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91" fillId="0" borderId="1958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99" fillId="0" borderId="1971" applyNumberFormat="0" applyFill="0" applyAlignment="0" applyProtection="0"/>
    <xf numFmtId="0" fontId="64" fillId="0" borderId="1966">
      <alignment horizontal="left" vertical="center"/>
    </xf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75" fillId="7" borderId="1967" applyNumberFormat="0" applyAlignment="0" applyProtection="0"/>
    <xf numFmtId="0" fontId="3" fillId="9" borderId="1968" applyNumberFormat="0" applyFont="0" applyAlignment="0" applyProtection="0"/>
    <xf numFmtId="0" fontId="88" fillId="13" borderId="1969" applyNumberFormat="0" applyAlignment="0" applyProtection="0"/>
    <xf numFmtId="0" fontId="91" fillId="0" borderId="1970"/>
    <xf numFmtId="0" fontId="99" fillId="0" borderId="1971" applyNumberFormat="0" applyFill="0" applyAlignment="0" applyProtection="0"/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111" fillId="14" borderId="1967" applyNumberFormat="0" applyAlignment="0" applyProtection="0"/>
    <xf numFmtId="0" fontId="100" fillId="0" borderId="1973" applyNumberFormat="0" applyFill="0" applyAlignment="0" applyProtection="0"/>
    <xf numFmtId="0" fontId="55" fillId="9" borderId="1968" applyNumberFormat="0" applyFont="0" applyAlignment="0" applyProtection="0"/>
    <xf numFmtId="0" fontId="88" fillId="13" borderId="1969" applyNumberFormat="0" applyAlignment="0" applyProtection="0"/>
    <xf numFmtId="0" fontId="100" fillId="0" borderId="1973" applyNumberFormat="0" applyFill="0" applyAlignment="0" applyProtection="0"/>
    <xf numFmtId="0" fontId="91" fillId="0" borderId="1970"/>
    <xf numFmtId="0" fontId="55" fillId="9" borderId="1968" applyNumberFormat="0" applyFont="0" applyAlignment="0" applyProtection="0"/>
    <xf numFmtId="0" fontId="111" fillId="14" borderId="196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67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68" applyNumberFormat="0" applyFont="0" applyAlignment="0" applyProtection="0"/>
    <xf numFmtId="0" fontId="3" fillId="9" borderId="1968" applyNumberFormat="0" applyFont="0" applyAlignment="0" applyProtection="0"/>
    <xf numFmtId="0" fontId="89" fillId="13" borderId="1969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71" applyNumberFormat="0" applyFill="0" applyAlignment="0" applyProtection="0"/>
    <xf numFmtId="0" fontId="55" fillId="9" borderId="1977" applyNumberFormat="0" applyFont="0" applyAlignment="0" applyProtection="0"/>
    <xf numFmtId="0" fontId="89" fillId="13" borderId="1969" applyNumberFormat="0" applyAlignment="0" applyProtection="0"/>
    <xf numFmtId="0" fontId="41" fillId="13" borderId="1967" applyNumberFormat="0" applyAlignment="0" applyProtection="0"/>
    <xf numFmtId="0" fontId="74" fillId="7" borderId="1967" applyNumberFormat="0" applyAlignment="0" applyProtection="0"/>
    <xf numFmtId="0" fontId="100" fillId="0" borderId="1971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68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74"/>
    <xf numFmtId="0" fontId="53" fillId="0" borderId="1974"/>
    <xf numFmtId="0" fontId="64" fillId="0" borderId="1975">
      <alignment horizontal="left" vertical="center"/>
    </xf>
    <xf numFmtId="10" fontId="62" fillId="27" borderId="1974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74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75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75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64" fillId="0" borderId="2011">
      <alignment horizontal="left" vertical="center"/>
    </xf>
    <xf numFmtId="0" fontId="75" fillId="7" borderId="2066" applyNumberFormat="0" applyAlignment="0" applyProtection="0"/>
    <xf numFmtId="0" fontId="75" fillId="7" borderId="2012" applyNumberFormat="0" applyAlignment="0" applyProtection="0"/>
    <xf numFmtId="0" fontId="89" fillId="13" borderId="2014" applyNumberFormat="0" applyAlignment="0" applyProtection="0"/>
    <xf numFmtId="0" fontId="88" fillId="13" borderId="2068" applyNumberFormat="0" applyAlignment="0" applyProtection="0"/>
    <xf numFmtId="0" fontId="105" fillId="31" borderId="2080" applyNumberFormat="0" applyAlignment="0" applyProtection="0"/>
    <xf numFmtId="0" fontId="111" fillId="14" borderId="2066" applyNumberFormat="0" applyAlignment="0" applyProtection="0"/>
    <xf numFmtId="0" fontId="75" fillId="7" borderId="2075" applyNumberFormat="0" applyAlignment="0" applyProtection="0"/>
    <xf numFmtId="10" fontId="62" fillId="27" borderId="2073" applyNumberFormat="0" applyBorder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40" fillId="13" borderId="2066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55" fillId="9" borderId="2013" applyNumberFormat="0" applyFont="0" applyAlignment="0" applyProtection="0"/>
    <xf numFmtId="0" fontId="74" fillId="7" borderId="2012" applyNumberFormat="0" applyAlignment="0" applyProtection="0"/>
    <xf numFmtId="10" fontId="62" fillId="27" borderId="2064" applyNumberFormat="0" applyBorder="0" applyAlignment="0" applyProtection="0"/>
    <xf numFmtId="0" fontId="40" fillId="13" borderId="2084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74" fillId="7" borderId="2066" applyNumberFormat="0" applyAlignment="0" applyProtection="0"/>
    <xf numFmtId="0" fontId="3" fillId="9" borderId="1977" applyNumberFormat="0" applyFon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100" fillId="0" borderId="2081" applyNumberFormat="0" applyFill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99" fillId="0" borderId="2079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89" fillId="13" borderId="1978" applyNumberFormat="0" applyAlignment="0" applyProtection="0"/>
    <xf numFmtId="0" fontId="105" fillId="31" borderId="1981" applyNumberFormat="0" applyAlignment="0" applyProtection="0"/>
    <xf numFmtId="0" fontId="100" fillId="0" borderId="1980" applyNumberFormat="0" applyFill="0" applyAlignment="0" applyProtection="0"/>
    <xf numFmtId="3" fontId="43" fillId="0" borderId="1983"/>
    <xf numFmtId="0" fontId="91" fillId="0" borderId="1979"/>
    <xf numFmtId="0" fontId="111" fillId="14" borderId="2075" applyNumberFormat="0" applyAlignment="0" applyProtection="0"/>
    <xf numFmtId="0" fontId="3" fillId="9" borderId="2076" applyNumberFormat="0" applyFont="0" applyAlignment="0" applyProtection="0"/>
    <xf numFmtId="0" fontId="64" fillId="0" borderId="2074">
      <alignment horizontal="left" vertical="center"/>
    </xf>
    <xf numFmtId="3" fontId="43" fillId="0" borderId="2073"/>
    <xf numFmtId="0" fontId="40" fillId="13" borderId="2075" applyNumberFormat="0" applyAlignment="0" applyProtection="0"/>
    <xf numFmtId="0" fontId="40" fillId="13" borderId="2012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41" fillId="13" borderId="2066" applyNumberFormat="0" applyAlignment="0" applyProtection="0"/>
    <xf numFmtId="0" fontId="106" fillId="31" borderId="2066" applyNumberFormat="0" applyAlignment="0" applyProtection="0"/>
    <xf numFmtId="0" fontId="89" fillId="13" borderId="2068" applyNumberFormat="0" applyAlignment="0" applyProtection="0"/>
    <xf numFmtId="0" fontId="105" fillId="31" borderId="2071" applyNumberFormat="0" applyAlignment="0" applyProtection="0"/>
    <xf numFmtId="0" fontId="31" fillId="0" borderId="22" applyNumberFormat="0" applyAlignment="0" applyProtection="0"/>
    <xf numFmtId="0" fontId="89" fillId="13" borderId="1978" applyNumberFormat="0" applyAlignment="0" applyProtection="0"/>
    <xf numFmtId="0" fontId="88" fillId="13" borderId="1978" applyNumberFormat="0" applyAlignment="0" applyProtection="0"/>
    <xf numFmtId="0" fontId="3" fillId="9" borderId="1977" applyNumberFormat="0" applyFont="0" applyAlignment="0" applyProtection="0"/>
    <xf numFmtId="181" fontId="53" fillId="0" borderId="1983"/>
    <xf numFmtId="181" fontId="53" fillId="0" borderId="2010"/>
    <xf numFmtId="0" fontId="89" fillId="13" borderId="2068" applyNumberFormat="0" applyAlignment="0" applyProtection="0"/>
    <xf numFmtId="0" fontId="64" fillId="0" borderId="1984">
      <alignment horizontal="left" vertical="center"/>
    </xf>
    <xf numFmtId="0" fontId="33" fillId="9" borderId="2067" applyNumberFormat="0" applyFont="0" applyAlignment="0" applyProtection="0"/>
    <xf numFmtId="10" fontId="62" fillId="27" borderId="2010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10" fontId="62" fillId="27" borderId="1983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10" fontId="62" fillId="27" borderId="1983" applyNumberFormat="0" applyBorder="0" applyAlignment="0" applyProtection="0"/>
    <xf numFmtId="0" fontId="64" fillId="0" borderId="1984">
      <alignment horizontal="left" vertical="center"/>
    </xf>
    <xf numFmtId="0" fontId="3" fillId="9" borderId="2013" applyNumberFormat="0" applyFont="0" applyAlignment="0" applyProtection="0"/>
    <xf numFmtId="0" fontId="3" fillId="9" borderId="2013" applyNumberFormat="0" applyFont="0" applyAlignment="0" applyProtection="0"/>
    <xf numFmtId="181" fontId="53" fillId="0" borderId="1983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89" fillId="13" borderId="1978" applyNumberFormat="0" applyAlignment="0" applyProtection="0"/>
    <xf numFmtId="0" fontId="100" fillId="0" borderId="2016" applyNumberFormat="0" applyFill="0" applyAlignment="0" applyProtection="0"/>
    <xf numFmtId="0" fontId="40" fillId="13" borderId="2030" applyNumberFormat="0" applyAlignment="0" applyProtection="0"/>
    <xf numFmtId="0" fontId="75" fillId="7" borderId="2030" applyNumberFormat="0" applyAlignment="0" applyProtection="0"/>
    <xf numFmtId="0" fontId="89" fillId="13" borderId="2032" applyNumberFormat="0" applyAlignment="0" applyProtection="0"/>
    <xf numFmtId="0" fontId="55" fillId="9" borderId="2067" applyNumberFormat="0" applyFont="0" applyAlignment="0" applyProtection="0"/>
    <xf numFmtId="0" fontId="41" fillId="13" borderId="1976" applyNumberFormat="0" applyAlignment="0" applyProtection="0"/>
    <xf numFmtId="0" fontId="40" fillId="13" borderId="1976" applyNumberFormat="0" applyAlignment="0" applyProtection="0"/>
    <xf numFmtId="5" fontId="39" fillId="0" borderId="1398" applyAlignment="0" applyProtection="0"/>
    <xf numFmtId="0" fontId="55" fillId="9" borderId="2076" applyNumberFormat="0" applyFont="0" applyAlignment="0" applyProtection="0"/>
    <xf numFmtId="0" fontId="96" fillId="53" borderId="2073"/>
    <xf numFmtId="0" fontId="40" fillId="13" borderId="2021" applyNumberFormat="0" applyAlignment="0" applyProtection="0"/>
    <xf numFmtId="3" fontId="43" fillId="0" borderId="2019"/>
    <xf numFmtId="0" fontId="64" fillId="0" borderId="2020">
      <alignment horizontal="left" vertical="center"/>
    </xf>
    <xf numFmtId="10" fontId="62" fillId="27" borderId="2019" applyNumberFormat="0" applyBorder="0" applyAlignment="0" applyProtection="0"/>
    <xf numFmtId="0" fontId="75" fillId="7" borderId="2021" applyNumberFormat="0" applyAlignment="0" applyProtection="0"/>
    <xf numFmtId="0" fontId="74" fillId="7" borderId="2066" applyNumberFormat="0" applyAlignment="0" applyProtection="0"/>
    <xf numFmtId="0" fontId="64" fillId="0" borderId="2065">
      <alignment horizontal="left" vertical="center"/>
    </xf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106" fillId="31" borderId="2021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96" fillId="53" borderId="1983"/>
    <xf numFmtId="0" fontId="99" fillId="0" borderId="1980" applyNumberFormat="0" applyFill="0" applyAlignment="0" applyProtection="0"/>
    <xf numFmtId="0" fontId="100" fillId="0" borderId="1980" applyNumberFormat="0" applyFill="0" applyAlignment="0" applyProtection="0"/>
    <xf numFmtId="0" fontId="74" fillId="7" borderId="2066" applyNumberFormat="0" applyAlignment="0" applyProtection="0"/>
    <xf numFmtId="0" fontId="100" fillId="0" borderId="2018" applyNumberFormat="0" applyFill="0" applyAlignment="0" applyProtection="0"/>
    <xf numFmtId="0" fontId="105" fillId="31" borderId="1981" applyNumberFormat="0" applyAlignment="0" applyProtection="0"/>
    <xf numFmtId="0" fontId="89" fillId="13" borderId="1978" applyNumberFormat="0" applyAlignment="0" applyProtection="0"/>
    <xf numFmtId="0" fontId="100" fillId="0" borderId="1982" applyNumberFormat="0" applyFill="0" applyAlignment="0" applyProtection="0"/>
    <xf numFmtId="0" fontId="100" fillId="0" borderId="1980" applyNumberFormat="0" applyFill="0" applyAlignment="0" applyProtection="0"/>
    <xf numFmtId="0" fontId="111" fillId="14" borderId="2021" applyNumberForma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3" fillId="9" borderId="1977" applyNumberFormat="0" applyFont="0" applyAlignment="0" applyProtection="0"/>
    <xf numFmtId="0" fontId="106" fillId="31" borderId="2075" applyNumberFormat="0" applyAlignment="0" applyProtection="0"/>
    <xf numFmtId="0" fontId="33" fillId="9" borderId="2013" applyNumberFormat="0" applyFont="0" applyAlignment="0" applyProtection="0"/>
    <xf numFmtId="5" fontId="39" fillId="0" borderId="1398" applyAlignment="0" applyProtection="0"/>
    <xf numFmtId="0" fontId="89" fillId="13" borderId="2014" applyNumberForma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33" fillId="9" borderId="1977" applyNumberFormat="0" applyFont="0" applyAlignment="0" applyProtection="0"/>
    <xf numFmtId="0" fontId="89" fillId="13" borderId="1978" applyNumberFormat="0" applyAlignment="0" applyProtection="0"/>
    <xf numFmtId="0" fontId="74" fillId="7" borderId="1976" applyNumberFormat="0" applyAlignment="0" applyProtection="0"/>
    <xf numFmtId="0" fontId="3" fillId="9" borderId="2067" applyNumberFormat="0" applyFon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6" fillId="31" borderId="1976" applyNumberFormat="0" applyAlignment="0" applyProtection="0"/>
    <xf numFmtId="0" fontId="100" fillId="0" borderId="2070" applyNumberFormat="0" applyFill="0" applyAlignment="0" applyProtection="0"/>
    <xf numFmtId="0" fontId="40" fillId="13" borderId="1976" applyNumberFormat="0" applyAlignment="0" applyProtection="0"/>
    <xf numFmtId="0" fontId="99" fillId="0" borderId="1980" applyNumberFormat="0" applyFill="0" applyAlignment="0" applyProtection="0"/>
    <xf numFmtId="3" fontId="43" fillId="0" borderId="1983"/>
    <xf numFmtId="0" fontId="100" fillId="0" borderId="2072" applyNumberFormat="0" applyFill="0" applyAlignment="0" applyProtection="0"/>
    <xf numFmtId="0" fontId="3" fillId="9" borderId="1977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0" fontId="74" fillId="7" borderId="2012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100" fillId="0" borderId="2016" applyNumberFormat="0" applyFill="0" applyAlignment="0" applyProtection="0"/>
    <xf numFmtId="0" fontId="3" fillId="9" borderId="1977" applyNumberFormat="0" applyFont="0" applyAlignment="0" applyProtection="0"/>
    <xf numFmtId="0" fontId="105" fillId="31" borderId="2017" applyNumberFormat="0" applyAlignment="0" applyProtection="0"/>
    <xf numFmtId="0" fontId="88" fillId="13" borderId="1978" applyNumberFormat="0" applyAlignment="0" applyProtection="0"/>
    <xf numFmtId="0" fontId="106" fillId="31" borderId="2012" applyNumberFormat="0" applyAlignment="0" applyProtection="0"/>
    <xf numFmtId="0" fontId="96" fillId="53" borderId="2019"/>
    <xf numFmtId="0" fontId="55" fillId="9" borderId="2022" applyNumberFormat="0" applyFont="0" applyAlignment="0" applyProtection="0"/>
    <xf numFmtId="0" fontId="91" fillId="0" borderId="1979"/>
    <xf numFmtId="5" fontId="39" fillId="0" borderId="1398" applyAlignment="0" applyProtection="0"/>
    <xf numFmtId="0" fontId="96" fillId="53" borderId="1983"/>
    <xf numFmtId="0" fontId="55" fillId="9" borderId="206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2014" applyNumberFormat="0" applyAlignment="0" applyProtection="0"/>
    <xf numFmtId="0" fontId="75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15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91" fillId="0" borderId="1979"/>
    <xf numFmtId="0" fontId="100" fillId="0" borderId="1982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40" fillId="13" borderId="1976" applyNumberFormat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88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89" fillId="13" borderId="1978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2027" applyNumberFormat="0" applyFill="0" applyAlignment="0" applyProtection="0"/>
    <xf numFmtId="0" fontId="105" fillId="31" borderId="2026" applyNumberFormat="0" applyAlignment="0" applyProtection="0"/>
    <xf numFmtId="0" fontId="99" fillId="0" borderId="2025" applyNumberFormat="0" applyFill="0" applyAlignment="0" applyProtection="0"/>
    <xf numFmtId="0" fontId="41" fillId="13" borderId="2066" applyNumberFormat="0" applyAlignment="0" applyProtection="0"/>
    <xf numFmtId="0" fontId="53" fillId="0" borderId="2019"/>
    <xf numFmtId="0" fontId="40" fillId="13" borderId="1976" applyNumberFormat="0" applyAlignment="0" applyProtection="0"/>
    <xf numFmtId="0" fontId="99" fillId="0" borderId="2070" applyNumberFormat="0" applyFill="0" applyAlignment="0" applyProtection="0"/>
    <xf numFmtId="3" fontId="43" fillId="0" borderId="1983"/>
    <xf numFmtId="0" fontId="3" fillId="9" borderId="2013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181" fontId="53" fillId="0" borderId="2064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5" fillId="7" borderId="2012" applyNumberFormat="0" applyAlignment="0" applyProtection="0"/>
    <xf numFmtId="0" fontId="3" fillId="9" borderId="206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41" fillId="13" borderId="2012" applyNumberFormat="0" applyAlignment="0" applyProtection="0"/>
    <xf numFmtId="0" fontId="91" fillId="0" borderId="2078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53" fillId="0" borderId="2073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41" fillId="13" borderId="2012" applyNumberFormat="0" applyAlignment="0" applyProtection="0"/>
    <xf numFmtId="0" fontId="75" fillId="7" borderId="2012" applyNumberFormat="0" applyAlignment="0" applyProtection="0"/>
    <xf numFmtId="0" fontId="111" fillId="14" borderId="2012" applyNumberFormat="0" applyAlignment="0" applyProtection="0"/>
    <xf numFmtId="0" fontId="55" fillId="9" borderId="2013" applyNumberFormat="0" applyFont="0" applyAlignment="0" applyProtection="0"/>
    <xf numFmtId="0" fontId="99" fillId="0" borderId="2016" applyNumberFormat="0" applyFill="0" applyAlignment="0" applyProtection="0"/>
    <xf numFmtId="0" fontId="74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74" fillId="7" borderId="2012" applyNumberFormat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8" fillId="13" borderId="207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69"/>
    <xf numFmtId="0" fontId="75" fillId="7" borderId="1994" applyNumberFormat="0" applyAlignment="0" applyProtection="0"/>
    <xf numFmtId="0" fontId="91" fillId="0" borderId="1997"/>
    <xf numFmtId="0" fontId="100" fillId="0" borderId="2000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40" fillId="13" borderId="1994" applyNumberFormat="0" applyAlignment="0" applyProtection="0"/>
    <xf numFmtId="0" fontId="111" fillId="14" borderId="1994" applyNumberFormat="0" applyAlignment="0" applyProtection="0"/>
    <xf numFmtId="0" fontId="105" fillId="31" borderId="1999" applyNumberFormat="0" applyAlignment="0" applyProtection="0"/>
    <xf numFmtId="0" fontId="99" fillId="0" borderId="1998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74" fillId="7" borderId="2003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89" fillId="13" borderId="1988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55" fillId="9" borderId="1995" applyNumberFormat="0" applyFont="0" applyAlignment="0" applyProtection="0"/>
    <xf numFmtId="0" fontId="106" fillId="31" borderId="1994" applyNumberFormat="0" applyAlignment="0" applyProtection="0"/>
    <xf numFmtId="0" fontId="88" fillId="13" borderId="1996" applyNumberFormat="0" applyAlignment="0" applyProtection="0"/>
    <xf numFmtId="0" fontId="75" fillId="7" borderId="1994" applyNumberFormat="0" applyAlignment="0" applyProtection="0"/>
    <xf numFmtId="0" fontId="40" fillId="13" borderId="1976" applyNumberFormat="0" applyAlignment="0" applyProtection="0"/>
    <xf numFmtId="0" fontId="89" fillId="13" borderId="2005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2003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85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91" applyNumberFormat="0" applyFill="0" applyAlignment="0" applyProtection="0"/>
    <xf numFmtId="0" fontId="111" fillId="14" borderId="1986" applyNumberFormat="0" applyAlignment="0" applyProtection="0"/>
    <xf numFmtId="0" fontId="105" fillId="31" borderId="1990" applyNumberFormat="0" applyAlignment="0" applyProtection="0"/>
    <xf numFmtId="0" fontId="99" fillId="0" borderId="1989" applyNumberFormat="0" applyFill="0" applyAlignment="0" applyProtection="0"/>
    <xf numFmtId="0" fontId="96" fillId="53" borderId="1992"/>
    <xf numFmtId="0" fontId="3" fillId="9" borderId="1987" applyNumberFormat="0" applyFont="0" applyAlignment="0" applyProtection="0"/>
    <xf numFmtId="0" fontId="75" fillId="7" borderId="1986" applyNumberFormat="0" applyAlignment="0" applyProtection="0"/>
    <xf numFmtId="10" fontId="62" fillId="27" borderId="1992" applyNumberFormat="0" applyBorder="0" applyAlignment="0" applyProtection="0"/>
    <xf numFmtId="0" fontId="53" fillId="0" borderId="1992"/>
    <xf numFmtId="0" fontId="40" fillId="13" borderId="1986" applyNumberFormat="0" applyAlignment="0" applyProtection="0"/>
    <xf numFmtId="5" fontId="39" fillId="0" borderId="1398" applyAlignment="0" applyProtection="0"/>
    <xf numFmtId="0" fontId="3" fillId="9" borderId="1987" applyNumberFormat="0" applyFont="0" applyAlignment="0" applyProtection="0"/>
    <xf numFmtId="0" fontId="105" fillId="31" borderId="1990" applyNumberFormat="0" applyAlignment="0" applyProtection="0"/>
    <xf numFmtId="0" fontId="100" fillId="0" borderId="1991" applyNumberFormat="0" applyFill="0" applyAlignment="0" applyProtection="0"/>
    <xf numFmtId="0" fontId="41" fillId="13" borderId="1976" applyNumberFormat="0" applyAlignment="0" applyProtection="0"/>
    <xf numFmtId="0" fontId="111" fillId="14" borderId="1986" applyNumberFormat="0" applyAlignment="0" applyProtection="0"/>
    <xf numFmtId="10" fontId="62" fillId="27" borderId="1992" applyNumberFormat="0" applyBorder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100" fillId="0" borderId="1989" applyNumberFormat="0" applyFill="0" applyAlignment="0" applyProtection="0"/>
    <xf numFmtId="0" fontId="74" fillId="7" borderId="1986" applyNumberFormat="0" applyAlignment="0" applyProtection="0"/>
    <xf numFmtId="0" fontId="41" fillId="13" borderId="1986" applyNumberFormat="0" applyAlignment="0" applyProtection="0"/>
    <xf numFmtId="0" fontId="100" fillId="0" borderId="1989" applyNumberFormat="0" applyFill="0" applyAlignment="0" applyProtection="0"/>
    <xf numFmtId="5" fontId="39" fillId="0" borderId="1398" applyAlignment="0" applyProtection="0"/>
    <xf numFmtId="0" fontId="41" fillId="13" borderId="198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88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9" applyNumberFormat="0" applyFill="0" applyAlignment="0" applyProtection="0"/>
    <xf numFmtId="0" fontId="41" fillId="13" borderId="1986" applyNumberFormat="0" applyAlignment="0" applyProtection="0"/>
    <xf numFmtId="0" fontId="3" fillId="9" borderId="1987" applyNumberFormat="0" applyFont="0" applyAlignment="0" applyProtection="0"/>
    <xf numFmtId="0" fontId="41" fillId="13" borderId="1986" applyNumberFormat="0" applyAlignment="0" applyProtection="0"/>
    <xf numFmtId="5" fontId="39" fillId="0" borderId="1398" applyAlignment="0" applyProtection="0"/>
    <xf numFmtId="3" fontId="43" fillId="0" borderId="1992"/>
    <xf numFmtId="0" fontId="88" fillId="13" borderId="1988" applyNumberFormat="0" applyAlignment="0" applyProtection="0"/>
    <xf numFmtId="0" fontId="100" fillId="0" borderId="1980" applyNumberFormat="0" applyFill="0" applyAlignment="0" applyProtection="0"/>
    <xf numFmtId="0" fontId="55" fillId="9" borderId="198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3" fillId="9" borderId="1977" applyNumberFormat="0" applyFont="0" applyAlignment="0" applyProtection="0"/>
    <xf numFmtId="0" fontId="100" fillId="0" borderId="1989" applyNumberFormat="0" applyFill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96" fillId="53" borderId="1992"/>
    <xf numFmtId="0" fontId="74" fillId="7" borderId="1986" applyNumberFormat="0" applyAlignment="0" applyProtection="0"/>
    <xf numFmtId="3" fontId="43" fillId="0" borderId="1992"/>
    <xf numFmtId="0" fontId="33" fillId="9" borderId="1987" applyNumberFormat="0" applyFont="0" applyAlignment="0" applyProtection="0"/>
    <xf numFmtId="0" fontId="55" fillId="9" borderId="1987" applyNumberFormat="0" applyFont="0" applyAlignment="0" applyProtection="0"/>
    <xf numFmtId="0" fontId="106" fillId="31" borderId="1986" applyNumberFormat="0" applyAlignment="0" applyProtection="0"/>
    <xf numFmtId="0" fontId="74" fillId="7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88" fillId="13" borderId="1988" applyNumberFormat="0" applyAlignment="0" applyProtection="0"/>
    <xf numFmtId="0" fontId="74" fillId="7" borderId="1986" applyNumberFormat="0" applyAlignment="0" applyProtection="0"/>
    <xf numFmtId="0" fontId="53" fillId="0" borderId="1992"/>
    <xf numFmtId="0" fontId="75" fillId="7" borderId="1986" applyNumberFormat="0" applyAlignment="0" applyProtection="0"/>
    <xf numFmtId="0" fontId="99" fillId="0" borderId="1989" applyNumberFormat="0" applyFill="0" applyAlignment="0" applyProtection="0"/>
    <xf numFmtId="0" fontId="74" fillId="7" borderId="1986" applyNumberFormat="0" applyAlignment="0" applyProtection="0"/>
    <xf numFmtId="0" fontId="40" fillId="13" borderId="198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86" applyNumberFormat="0" applyAlignment="0" applyProtection="0"/>
    <xf numFmtId="0" fontId="33" fillId="9" borderId="1987" applyNumberFormat="0" applyFon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6" fillId="53" borderId="1983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64" fillId="0" borderId="1984">
      <alignment horizontal="left" vertical="center"/>
    </xf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64" fillId="0" borderId="1984">
      <alignment horizontal="left" vertical="center"/>
    </xf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91" fillId="0" borderId="1985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99" fillId="0" borderId="1998" applyNumberFormat="0" applyFill="0" applyAlignment="0" applyProtection="0"/>
    <xf numFmtId="0" fontId="64" fillId="0" borderId="1993">
      <alignment horizontal="left" vertical="center"/>
    </xf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75" fillId="7" borderId="1994" applyNumberFormat="0" applyAlignment="0" applyProtection="0"/>
    <xf numFmtId="0" fontId="3" fillId="9" borderId="1995" applyNumberFormat="0" applyFont="0" applyAlignment="0" applyProtection="0"/>
    <xf numFmtId="0" fontId="88" fillId="13" borderId="1996" applyNumberFormat="0" applyAlignment="0" applyProtection="0"/>
    <xf numFmtId="0" fontId="91" fillId="0" borderId="1997"/>
    <xf numFmtId="0" fontId="99" fillId="0" borderId="1998" applyNumberFormat="0" applyFill="0" applyAlignment="0" applyProtection="0"/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111" fillId="14" borderId="1994" applyNumberFormat="0" applyAlignment="0" applyProtection="0"/>
    <xf numFmtId="0" fontId="100" fillId="0" borderId="2000" applyNumberFormat="0" applyFill="0" applyAlignment="0" applyProtection="0"/>
    <xf numFmtId="0" fontId="55" fillId="9" borderId="1995" applyNumberFormat="0" applyFont="0" applyAlignment="0" applyProtection="0"/>
    <xf numFmtId="0" fontId="88" fillId="13" borderId="1996" applyNumberFormat="0" applyAlignment="0" applyProtection="0"/>
    <xf numFmtId="0" fontId="100" fillId="0" borderId="2000" applyNumberFormat="0" applyFill="0" applyAlignment="0" applyProtection="0"/>
    <xf numFmtId="0" fontId="91" fillId="0" borderId="1997"/>
    <xf numFmtId="0" fontId="55" fillId="9" borderId="1995" applyNumberFormat="0" applyFont="0" applyAlignment="0" applyProtection="0"/>
    <xf numFmtId="0" fontId="111" fillId="14" borderId="1994" applyNumberFormat="0" applyAlignment="0" applyProtection="0"/>
    <xf numFmtId="0" fontId="100" fillId="0" borderId="2009" applyNumberFormat="0" applyFill="0" applyAlignment="0" applyProtection="0"/>
    <xf numFmtId="0" fontId="111" fillId="14" borderId="2003" applyNumberFormat="0" applyAlignment="0" applyProtection="0"/>
    <xf numFmtId="0" fontId="105" fillId="31" borderId="2008" applyNumberFormat="0" applyAlignment="0" applyProtection="0"/>
    <xf numFmtId="0" fontId="99" fillId="0" borderId="2007" applyNumberFormat="0" applyFill="0" applyAlignment="0" applyProtection="0"/>
    <xf numFmtId="0" fontId="96" fillId="53" borderId="2010"/>
    <xf numFmtId="0" fontId="3" fillId="9" borderId="2004" applyNumberFormat="0" applyFont="0" applyAlignment="0" applyProtection="0"/>
    <xf numFmtId="0" fontId="75" fillId="7" borderId="2003" applyNumberFormat="0" applyAlignment="0" applyProtection="0"/>
    <xf numFmtId="10" fontId="62" fillId="27" borderId="2010" applyNumberFormat="0" applyBorder="0" applyAlignment="0" applyProtection="0"/>
    <xf numFmtId="0" fontId="53" fillId="0" borderId="2010"/>
    <xf numFmtId="0" fontId="40" fillId="13" borderId="2003" applyNumberFormat="0" applyAlignment="0" applyProtection="0"/>
    <xf numFmtId="5" fontId="39" fillId="0" borderId="1398" applyAlignment="0" applyProtection="0"/>
    <xf numFmtId="0" fontId="3" fillId="9" borderId="2004" applyNumberFormat="0" applyFont="0" applyAlignment="0" applyProtection="0"/>
    <xf numFmtId="0" fontId="105" fillId="31" borderId="2008" applyNumberFormat="0" applyAlignment="0" applyProtection="0"/>
    <xf numFmtId="0" fontId="100" fillId="0" borderId="2009" applyNumberFormat="0" applyFill="0" applyAlignment="0" applyProtection="0"/>
    <xf numFmtId="0" fontId="41" fillId="13" borderId="1994" applyNumberFormat="0" applyAlignment="0" applyProtection="0"/>
    <xf numFmtId="0" fontId="111" fillId="14" borderId="2003" applyNumberFormat="0" applyAlignment="0" applyProtection="0"/>
    <xf numFmtId="10" fontId="62" fillId="27" borderId="2010" applyNumberFormat="0" applyBorder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100" fillId="0" borderId="2007" applyNumberFormat="0" applyFill="0" applyAlignment="0" applyProtection="0"/>
    <xf numFmtId="0" fontId="74" fillId="7" borderId="2003" applyNumberFormat="0" applyAlignment="0" applyProtection="0"/>
    <xf numFmtId="0" fontId="41" fillId="13" borderId="2003" applyNumberFormat="0" applyAlignment="0" applyProtection="0"/>
    <xf numFmtId="0" fontId="100" fillId="0" borderId="2007" applyNumberFormat="0" applyFill="0" applyAlignment="0" applyProtection="0"/>
    <xf numFmtId="5" fontId="39" fillId="0" borderId="1398" applyAlignment="0" applyProtection="0"/>
    <xf numFmtId="0" fontId="41" fillId="13" borderId="2003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89" fillId="13" borderId="2005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3" fillId="9" borderId="1995" applyNumberFormat="0" applyFont="0" applyAlignment="0" applyProtection="0"/>
    <xf numFmtId="0" fontId="3" fillId="9" borderId="1995" applyNumberFormat="0" applyFont="0" applyAlignment="0" applyProtection="0"/>
    <xf numFmtId="0" fontId="89" fillId="13" borderId="1996" applyNumberFormat="0" applyAlignment="0" applyProtection="0"/>
    <xf numFmtId="0" fontId="100" fillId="0" borderId="2007" applyNumberFormat="0" applyFill="0" applyAlignment="0" applyProtection="0"/>
    <xf numFmtId="0" fontId="41" fillId="13" borderId="2003" applyNumberFormat="0" applyAlignment="0" applyProtection="0"/>
    <xf numFmtId="0" fontId="3" fillId="9" borderId="2004" applyNumberFormat="0" applyFont="0" applyAlignment="0" applyProtection="0"/>
    <xf numFmtId="0" fontId="41" fillId="13" borderId="2003" applyNumberFormat="0" applyAlignment="0" applyProtection="0"/>
    <xf numFmtId="5" fontId="39" fillId="0" borderId="1398" applyAlignment="0" applyProtection="0"/>
    <xf numFmtId="3" fontId="43" fillId="0" borderId="2010"/>
    <xf numFmtId="0" fontId="88" fillId="13" borderId="2005" applyNumberFormat="0" applyAlignment="0" applyProtection="0"/>
    <xf numFmtId="0" fontId="100" fillId="0" borderId="1998" applyNumberFormat="0" applyFill="0" applyAlignment="0" applyProtection="0"/>
    <xf numFmtId="0" fontId="55" fillId="9" borderId="2004" applyNumberFormat="0" applyFont="0" applyAlignment="0" applyProtection="0"/>
    <xf numFmtId="0" fontId="89" fillId="13" borderId="1996" applyNumberFormat="0" applyAlignment="0" applyProtection="0"/>
    <xf numFmtId="0" fontId="41" fillId="13" borderId="1994" applyNumberFormat="0" applyAlignment="0" applyProtection="0"/>
    <xf numFmtId="0" fontId="74" fillId="7" borderId="1994" applyNumberFormat="0" applyAlignment="0" applyProtection="0"/>
    <xf numFmtId="0" fontId="100" fillId="0" borderId="1998" applyNumberFormat="0" applyFill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3" fillId="9" borderId="1995" applyNumberFormat="0" applyFont="0" applyAlignment="0" applyProtection="0"/>
    <xf numFmtId="0" fontId="100" fillId="0" borderId="2007" applyNumberFormat="0" applyFill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96" fillId="53" borderId="2010"/>
    <xf numFmtId="0" fontId="74" fillId="7" borderId="2003" applyNumberFormat="0" applyAlignment="0" applyProtection="0"/>
    <xf numFmtId="3" fontId="43" fillId="0" borderId="2010"/>
    <xf numFmtId="0" fontId="33" fillId="9" borderId="2004" applyNumberFormat="0" applyFont="0" applyAlignment="0" applyProtection="0"/>
    <xf numFmtId="0" fontId="55" fillId="9" borderId="2004" applyNumberFormat="0" applyFont="0" applyAlignment="0" applyProtection="0"/>
    <xf numFmtId="0" fontId="106" fillId="31" borderId="2003" applyNumberFormat="0" applyAlignment="0" applyProtection="0"/>
    <xf numFmtId="0" fontId="74" fillId="7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88" fillId="13" borderId="2005" applyNumberFormat="0" applyAlignment="0" applyProtection="0"/>
    <xf numFmtId="0" fontId="74" fillId="7" borderId="2003" applyNumberFormat="0" applyAlignment="0" applyProtection="0"/>
    <xf numFmtId="0" fontId="53" fillId="0" borderId="2010"/>
    <xf numFmtId="0" fontId="75" fillId="7" borderId="2003" applyNumberFormat="0" applyAlignment="0" applyProtection="0"/>
    <xf numFmtId="0" fontId="99" fillId="0" borderId="2007" applyNumberFormat="0" applyFill="0" applyAlignment="0" applyProtection="0"/>
    <xf numFmtId="0" fontId="74" fillId="7" borderId="2003" applyNumberFormat="0" applyAlignment="0" applyProtection="0"/>
    <xf numFmtId="0" fontId="40" fillId="13" borderId="2003" applyNumberFormat="0" applyAlignment="0" applyProtection="0"/>
    <xf numFmtId="3" fontId="43" fillId="0" borderId="2001"/>
    <xf numFmtId="0" fontId="53" fillId="0" borderId="2001"/>
    <xf numFmtId="0" fontId="64" fillId="0" borderId="2002">
      <alignment horizontal="left" vertical="center"/>
    </xf>
    <xf numFmtId="10" fontId="62" fillId="27" borderId="2001" applyNumberFormat="0" applyBorder="0" applyAlignment="0" applyProtection="0"/>
    <xf numFmtId="0" fontId="75" fillId="7" borderId="2003" applyNumberFormat="0" applyAlignment="0" applyProtection="0"/>
    <xf numFmtId="0" fontId="33" fillId="9" borderId="2004" applyNumberFormat="0" applyFon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6" fillId="53" borderId="2001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64" fillId="0" borderId="2002">
      <alignment horizontal="left" vertical="center"/>
    </xf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64" fillId="0" borderId="2002">
      <alignment horizontal="left" vertical="center"/>
    </xf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91" fillId="0" borderId="2006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3" fillId="9" borderId="2067" applyNumberFormat="0" applyFont="0" applyAlignment="0" applyProtection="0"/>
    <xf numFmtId="0" fontId="100" fillId="0" borderId="2070" applyNumberFormat="0" applyFill="0" applyAlignment="0" applyProtection="0"/>
    <xf numFmtId="0" fontId="75" fillId="7" borderId="2021" applyNumberFormat="0" applyAlignment="0" applyProtection="0"/>
    <xf numFmtId="0" fontId="40" fillId="13" borderId="2021" applyNumberFormat="0" applyAlignment="0" applyProtection="0"/>
    <xf numFmtId="0" fontId="40" fillId="13" borderId="2021" applyNumberFormat="0" applyAlignment="0" applyProtection="0"/>
    <xf numFmtId="3" fontId="43" fillId="0" borderId="2010"/>
    <xf numFmtId="0" fontId="64" fillId="0" borderId="2020">
      <alignment horizontal="left" vertical="center"/>
    </xf>
    <xf numFmtId="0" fontId="3" fillId="9" borderId="2022" applyNumberFormat="0" applyFont="0" applyAlignment="0" applyProtection="0"/>
    <xf numFmtId="0" fontId="53" fillId="0" borderId="2010"/>
    <xf numFmtId="0" fontId="99" fillId="0" borderId="2025" applyNumberFormat="0" applyFill="0" applyAlignment="0" applyProtection="0"/>
    <xf numFmtId="0" fontId="64" fillId="0" borderId="2020">
      <alignment horizontal="left" vertical="center"/>
    </xf>
    <xf numFmtId="0" fontId="105" fillId="31" borderId="2026" applyNumberFormat="0" applyAlignment="0" applyProtection="0"/>
    <xf numFmtId="0" fontId="106" fillId="31" borderId="2021" applyNumberFormat="0" applyAlignment="0" applyProtection="0"/>
    <xf numFmtId="10" fontId="62" fillId="27" borderId="2010" applyNumberFormat="0" applyBorder="0" applyAlignment="0" applyProtection="0"/>
    <xf numFmtId="0" fontId="75" fillId="7" borderId="2021" applyNumberFormat="0" applyAlignment="0" applyProtection="0"/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96" fillId="53" borderId="2010"/>
    <xf numFmtId="0" fontId="99" fillId="0" borderId="2025" applyNumberFormat="0" applyFill="0" applyAlignment="0" applyProtection="0"/>
    <xf numFmtId="0" fontId="105" fillId="31" borderId="2026" applyNumberFormat="0" applyAlignment="0" applyProtection="0"/>
    <xf numFmtId="0" fontId="106" fillId="31" borderId="2021" applyNumberFormat="0" applyAlignment="0" applyProtection="0"/>
    <xf numFmtId="0" fontId="111" fillId="14" borderId="2021" applyNumberFormat="0" applyAlignment="0" applyProtection="0"/>
    <xf numFmtId="0" fontId="100" fillId="0" borderId="2027" applyNumberFormat="0" applyFill="0" applyAlignment="0" applyProtection="0"/>
    <xf numFmtId="0" fontId="55" fillId="9" borderId="2022" applyNumberFormat="0" applyFont="0" applyAlignment="0" applyProtection="0"/>
    <xf numFmtId="0" fontId="75" fillId="7" borderId="2066" applyNumberFormat="0" applyAlignment="0" applyProtection="0"/>
    <xf numFmtId="0" fontId="88" fillId="13" borderId="2023" applyNumberFormat="0" applyAlignment="0" applyProtection="0"/>
    <xf numFmtId="0" fontId="100" fillId="0" borderId="2027" applyNumberFormat="0" applyFill="0" applyAlignment="0" applyProtection="0"/>
    <xf numFmtId="0" fontId="74" fillId="7" borderId="2066" applyNumberFormat="0" applyAlignment="0" applyProtection="0"/>
    <xf numFmtId="0" fontId="91" fillId="0" borderId="2024"/>
    <xf numFmtId="0" fontId="55" fillId="9" borderId="2022" applyNumberFormat="0" applyFont="0" applyAlignment="0" applyProtection="0"/>
    <xf numFmtId="0" fontId="111" fillId="14" borderId="2021" applyNumberFormat="0" applyAlignment="0" applyProtection="0"/>
    <xf numFmtId="0" fontId="100" fillId="0" borderId="2036" applyNumberFormat="0" applyFill="0" applyAlignment="0" applyProtection="0"/>
    <xf numFmtId="0" fontId="111" fillId="14" borderId="2030" applyNumberFormat="0" applyAlignment="0" applyProtection="0"/>
    <xf numFmtId="0" fontId="105" fillId="31" borderId="2035" applyNumberFormat="0" applyAlignment="0" applyProtection="0"/>
    <xf numFmtId="0" fontId="99" fillId="0" borderId="2034" applyNumberFormat="0" applyFill="0" applyAlignment="0" applyProtection="0"/>
    <xf numFmtId="0" fontId="96" fillId="53" borderId="2037"/>
    <xf numFmtId="0" fontId="3" fillId="9" borderId="2031" applyNumberFormat="0" applyFont="0" applyAlignment="0" applyProtection="0"/>
    <xf numFmtId="0" fontId="75" fillId="7" borderId="2030" applyNumberFormat="0" applyAlignment="0" applyProtection="0"/>
    <xf numFmtId="10" fontId="62" fillId="27" borderId="2037" applyNumberFormat="0" applyBorder="0" applyAlignment="0" applyProtection="0"/>
    <xf numFmtId="0" fontId="53" fillId="0" borderId="2037"/>
    <xf numFmtId="0" fontId="40" fillId="13" borderId="2030" applyNumberFormat="0" applyAlignment="0" applyProtection="0"/>
    <xf numFmtId="5" fontId="39" fillId="0" borderId="1398" applyAlignment="0" applyProtection="0"/>
    <xf numFmtId="0" fontId="3" fillId="9" borderId="2031" applyNumberFormat="0" applyFont="0" applyAlignment="0" applyProtection="0"/>
    <xf numFmtId="0" fontId="105" fillId="31" borderId="2035" applyNumberFormat="0" applyAlignment="0" applyProtection="0"/>
    <xf numFmtId="0" fontId="100" fillId="0" borderId="2036" applyNumberFormat="0" applyFill="0" applyAlignment="0" applyProtection="0"/>
    <xf numFmtId="0" fontId="41" fillId="13" borderId="2021" applyNumberFormat="0" applyAlignment="0" applyProtection="0"/>
    <xf numFmtId="0" fontId="111" fillId="14" borderId="2030" applyNumberFormat="0" applyAlignment="0" applyProtection="0"/>
    <xf numFmtId="10" fontId="62" fillId="27" borderId="2037" applyNumberFormat="0" applyBorder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100" fillId="0" borderId="2034" applyNumberFormat="0" applyFill="0" applyAlignment="0" applyProtection="0"/>
    <xf numFmtId="0" fontId="74" fillId="7" borderId="2030" applyNumberFormat="0" applyAlignment="0" applyProtection="0"/>
    <xf numFmtId="0" fontId="41" fillId="13" borderId="2030" applyNumberFormat="0" applyAlignment="0" applyProtection="0"/>
    <xf numFmtId="0" fontId="100" fillId="0" borderId="2034" applyNumberFormat="0" applyFill="0" applyAlignment="0" applyProtection="0"/>
    <xf numFmtId="5" fontId="39" fillId="0" borderId="1398" applyAlignment="0" applyProtection="0"/>
    <xf numFmtId="0" fontId="41" fillId="13" borderId="2030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89" fillId="13" borderId="2032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3" fillId="9" borderId="2022" applyNumberFormat="0" applyFont="0" applyAlignment="0" applyProtection="0"/>
    <xf numFmtId="0" fontId="3" fillId="9" borderId="2022" applyNumberFormat="0" applyFont="0" applyAlignment="0" applyProtection="0"/>
    <xf numFmtId="0" fontId="89" fillId="13" borderId="2023" applyNumberFormat="0" applyAlignment="0" applyProtection="0"/>
    <xf numFmtId="0" fontId="100" fillId="0" borderId="2034" applyNumberFormat="0" applyFill="0" applyAlignment="0" applyProtection="0"/>
    <xf numFmtId="0" fontId="41" fillId="13" borderId="2030" applyNumberFormat="0" applyAlignment="0" applyProtection="0"/>
    <xf numFmtId="0" fontId="3" fillId="9" borderId="2031" applyNumberFormat="0" applyFont="0" applyAlignment="0" applyProtection="0"/>
    <xf numFmtId="0" fontId="41" fillId="13" borderId="2030" applyNumberFormat="0" applyAlignment="0" applyProtection="0"/>
    <xf numFmtId="5" fontId="39" fillId="0" borderId="1398" applyAlignment="0" applyProtection="0"/>
    <xf numFmtId="3" fontId="43" fillId="0" borderId="2037"/>
    <xf numFmtId="0" fontId="88" fillId="13" borderId="2032" applyNumberFormat="0" applyAlignment="0" applyProtection="0"/>
    <xf numFmtId="0" fontId="100" fillId="0" borderId="2025" applyNumberFormat="0" applyFill="0" applyAlignment="0" applyProtection="0"/>
    <xf numFmtId="0" fontId="55" fillId="9" borderId="2031" applyNumberFormat="0" applyFont="0" applyAlignment="0" applyProtection="0"/>
    <xf numFmtId="0" fontId="89" fillId="13" borderId="2023" applyNumberFormat="0" applyAlignment="0" applyProtection="0"/>
    <xf numFmtId="0" fontId="41" fillId="13" borderId="2021" applyNumberFormat="0" applyAlignment="0" applyProtection="0"/>
    <xf numFmtId="0" fontId="74" fillId="7" borderId="2021" applyNumberFormat="0" applyAlignment="0" applyProtection="0"/>
    <xf numFmtId="0" fontId="100" fillId="0" borderId="2025" applyNumberFormat="0" applyFill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3" fillId="9" borderId="2022" applyNumberFormat="0" applyFont="0" applyAlignment="0" applyProtection="0"/>
    <xf numFmtId="0" fontId="100" fillId="0" borderId="2034" applyNumberFormat="0" applyFill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96" fillId="53" borderId="2037"/>
    <xf numFmtId="0" fontId="74" fillId="7" borderId="2030" applyNumberFormat="0" applyAlignment="0" applyProtection="0"/>
    <xf numFmtId="3" fontId="43" fillId="0" borderId="2037"/>
    <xf numFmtId="0" fontId="33" fillId="9" borderId="2031" applyNumberFormat="0" applyFont="0" applyAlignment="0" applyProtection="0"/>
    <xf numFmtId="0" fontId="55" fillId="9" borderId="2031" applyNumberFormat="0" applyFont="0" applyAlignment="0" applyProtection="0"/>
    <xf numFmtId="0" fontId="106" fillId="31" borderId="2030" applyNumberFormat="0" applyAlignment="0" applyProtection="0"/>
    <xf numFmtId="0" fontId="74" fillId="7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88" fillId="13" borderId="2032" applyNumberFormat="0" applyAlignment="0" applyProtection="0"/>
    <xf numFmtId="0" fontId="74" fillId="7" borderId="2030" applyNumberFormat="0" applyAlignment="0" applyProtection="0"/>
    <xf numFmtId="0" fontId="64" fillId="0" borderId="2011">
      <alignment horizontal="left" vertical="center"/>
    </xf>
    <xf numFmtId="0" fontId="53" fillId="0" borderId="2037"/>
    <xf numFmtId="0" fontId="75" fillId="7" borderId="2030" applyNumberFormat="0" applyAlignment="0" applyProtection="0"/>
    <xf numFmtId="0" fontId="99" fillId="0" borderId="2034" applyNumberFormat="0" applyFill="0" applyAlignment="0" applyProtection="0"/>
    <xf numFmtId="0" fontId="74" fillId="7" borderId="2030" applyNumberFormat="0" applyAlignment="0" applyProtection="0"/>
    <xf numFmtId="0" fontId="40" fillId="13" borderId="2030" applyNumberFormat="0" applyAlignment="0" applyProtection="0"/>
    <xf numFmtId="3" fontId="43" fillId="0" borderId="2028"/>
    <xf numFmtId="0" fontId="53" fillId="0" borderId="2028"/>
    <xf numFmtId="0" fontId="64" fillId="0" borderId="2029">
      <alignment horizontal="left" vertical="center"/>
    </xf>
    <xf numFmtId="10" fontId="62" fillId="27" borderId="2028" applyNumberFormat="0" applyBorder="0" applyAlignment="0" applyProtection="0"/>
    <xf numFmtId="0" fontId="75" fillId="7" borderId="2030" applyNumberFormat="0" applyAlignment="0" applyProtection="0"/>
    <xf numFmtId="0" fontId="33" fillId="9" borderId="2031" applyNumberFormat="0" applyFon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6" fillId="53" borderId="2028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29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29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33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48" applyNumberFormat="0" applyAlignment="0" applyProtection="0"/>
    <xf numFmtId="0" fontId="91" fillId="0" borderId="2051"/>
    <xf numFmtId="0" fontId="100" fillId="0" borderId="2054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40" fillId="13" borderId="2048" applyNumberFormat="0" applyAlignment="0" applyProtection="0"/>
    <xf numFmtId="0" fontId="111" fillId="14" borderId="2048" applyNumberFormat="0" applyAlignment="0" applyProtection="0"/>
    <xf numFmtId="0" fontId="105" fillId="31" borderId="2053" applyNumberFormat="0" applyAlignment="0" applyProtection="0"/>
    <xf numFmtId="0" fontId="99" fillId="0" borderId="2052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74" fillId="7" borderId="2057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3" fillId="9" borderId="2031" applyNumberFormat="0" applyFont="0" applyAlignment="0" applyProtection="0"/>
    <xf numFmtId="0" fontId="40" fillId="13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89" fillId="13" borderId="2041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55" fillId="9" borderId="2049" applyNumberFormat="0" applyFont="0" applyAlignment="0" applyProtection="0"/>
    <xf numFmtId="0" fontId="106" fillId="31" borderId="2048" applyNumberFormat="0" applyAlignment="0" applyProtection="0"/>
    <xf numFmtId="0" fontId="88" fillId="13" borderId="2050" applyNumberFormat="0" applyAlignment="0" applyProtection="0"/>
    <xf numFmtId="0" fontId="75" fillId="7" borderId="2048" applyNumberFormat="0" applyAlignment="0" applyProtection="0"/>
    <xf numFmtId="0" fontId="40" fillId="13" borderId="2030" applyNumberFormat="0" applyAlignment="0" applyProtection="0"/>
    <xf numFmtId="0" fontId="89" fillId="13" borderId="2059" applyNumberFormat="0" applyAlignment="0" applyProtection="0"/>
    <xf numFmtId="0" fontId="64" fillId="0" borderId="2011">
      <alignment horizontal="left" vertical="center"/>
    </xf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57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15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100" fillId="0" borderId="2045" applyNumberFormat="0" applyFill="0" applyAlignment="0" applyProtection="0"/>
    <xf numFmtId="0" fontId="111" fillId="14" borderId="2039" applyNumberFormat="0" applyAlignment="0" applyProtection="0"/>
    <xf numFmtId="0" fontId="105" fillId="31" borderId="2044" applyNumberFormat="0" applyAlignment="0" applyProtection="0"/>
    <xf numFmtId="0" fontId="99" fillId="0" borderId="2043" applyNumberFormat="0" applyFill="0" applyAlignment="0" applyProtection="0"/>
    <xf numFmtId="0" fontId="96" fillId="53" borderId="2046"/>
    <xf numFmtId="0" fontId="3" fillId="9" borderId="2040" applyNumberFormat="0" applyFont="0" applyAlignment="0" applyProtection="0"/>
    <xf numFmtId="0" fontId="75" fillId="7" borderId="2039" applyNumberFormat="0" applyAlignment="0" applyProtection="0"/>
    <xf numFmtId="10" fontId="62" fillId="27" borderId="2046" applyNumberFormat="0" applyBorder="0" applyAlignment="0" applyProtection="0"/>
    <xf numFmtId="0" fontId="53" fillId="0" borderId="2046"/>
    <xf numFmtId="0" fontId="40" fillId="13" borderId="2039" applyNumberFormat="0" applyAlignment="0" applyProtection="0"/>
    <xf numFmtId="5" fontId="39" fillId="0" borderId="1398" applyAlignment="0" applyProtection="0"/>
    <xf numFmtId="0" fontId="3" fillId="9" borderId="2040" applyNumberFormat="0" applyFont="0" applyAlignment="0" applyProtection="0"/>
    <xf numFmtId="0" fontId="105" fillId="31" borderId="2044" applyNumberFormat="0" applyAlignment="0" applyProtection="0"/>
    <xf numFmtId="0" fontId="100" fillId="0" borderId="2045" applyNumberFormat="0" applyFill="0" applyAlignment="0" applyProtection="0"/>
    <xf numFmtId="0" fontId="41" fillId="13" borderId="2030" applyNumberFormat="0" applyAlignment="0" applyProtection="0"/>
    <xf numFmtId="0" fontId="111" fillId="14" borderId="2039" applyNumberFormat="0" applyAlignment="0" applyProtection="0"/>
    <xf numFmtId="10" fontId="62" fillId="27" borderId="2046" applyNumberFormat="0" applyBorder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100" fillId="0" borderId="2043" applyNumberFormat="0" applyFill="0" applyAlignment="0" applyProtection="0"/>
    <xf numFmtId="0" fontId="74" fillId="7" borderId="2039" applyNumberFormat="0" applyAlignment="0" applyProtection="0"/>
    <xf numFmtId="0" fontId="41" fillId="13" borderId="2039" applyNumberFormat="0" applyAlignment="0" applyProtection="0"/>
    <xf numFmtId="0" fontId="100" fillId="0" borderId="2043" applyNumberFormat="0" applyFill="0" applyAlignment="0" applyProtection="0"/>
    <xf numFmtId="5" fontId="39" fillId="0" borderId="1398" applyAlignment="0" applyProtection="0"/>
    <xf numFmtId="0" fontId="41" fillId="13" borderId="2039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89" fillId="13" borderId="2041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89" fillId="13" borderId="2032" applyNumberFormat="0" applyAlignment="0" applyProtection="0"/>
    <xf numFmtId="0" fontId="100" fillId="0" borderId="2043" applyNumberFormat="0" applyFill="0" applyAlignment="0" applyProtection="0"/>
    <xf numFmtId="0" fontId="41" fillId="13" borderId="2039" applyNumberFormat="0" applyAlignment="0" applyProtection="0"/>
    <xf numFmtId="0" fontId="3" fillId="9" borderId="2040" applyNumberFormat="0" applyFont="0" applyAlignment="0" applyProtection="0"/>
    <xf numFmtId="0" fontId="41" fillId="13" borderId="2039" applyNumberFormat="0" applyAlignment="0" applyProtection="0"/>
    <xf numFmtId="5" fontId="39" fillId="0" borderId="1398" applyAlignment="0" applyProtection="0"/>
    <xf numFmtId="3" fontId="43" fillId="0" borderId="2046"/>
    <xf numFmtId="0" fontId="88" fillId="13" borderId="2041" applyNumberFormat="0" applyAlignment="0" applyProtection="0"/>
    <xf numFmtId="0" fontId="100" fillId="0" borderId="2034" applyNumberFormat="0" applyFill="0" applyAlignment="0" applyProtection="0"/>
    <xf numFmtId="0" fontId="55" fillId="9" borderId="2040" applyNumberFormat="0" applyFont="0" applyAlignment="0" applyProtection="0"/>
    <xf numFmtId="0" fontId="89" fillId="13" borderId="2032" applyNumberFormat="0" applyAlignment="0" applyProtection="0"/>
    <xf numFmtId="0" fontId="41" fillId="13" borderId="2030" applyNumberFormat="0" applyAlignment="0" applyProtection="0"/>
    <xf numFmtId="0" fontId="74" fillId="7" borderId="2030" applyNumberFormat="0" applyAlignment="0" applyProtection="0"/>
    <xf numFmtId="0" fontId="100" fillId="0" borderId="2034" applyNumberFormat="0" applyFill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3" fillId="9" borderId="2031" applyNumberFormat="0" applyFont="0" applyAlignment="0" applyProtection="0"/>
    <xf numFmtId="0" fontId="100" fillId="0" borderId="2043" applyNumberFormat="0" applyFill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96" fillId="53" borderId="2046"/>
    <xf numFmtId="0" fontId="74" fillId="7" borderId="2039" applyNumberFormat="0" applyAlignment="0" applyProtection="0"/>
    <xf numFmtId="3" fontId="43" fillId="0" borderId="2046"/>
    <xf numFmtId="0" fontId="33" fillId="9" borderId="2040" applyNumberFormat="0" applyFont="0" applyAlignment="0" applyProtection="0"/>
    <xf numFmtId="0" fontId="55" fillId="9" borderId="2040" applyNumberFormat="0" applyFont="0" applyAlignment="0" applyProtection="0"/>
    <xf numFmtId="0" fontId="106" fillId="31" borderId="2039" applyNumberFormat="0" applyAlignment="0" applyProtection="0"/>
    <xf numFmtId="0" fontId="74" fillId="7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88" fillId="13" borderId="2041" applyNumberFormat="0" applyAlignment="0" applyProtection="0"/>
    <xf numFmtId="0" fontId="74" fillId="7" borderId="2039" applyNumberFormat="0" applyAlignment="0" applyProtection="0"/>
    <xf numFmtId="0" fontId="53" fillId="0" borderId="2046"/>
    <xf numFmtId="0" fontId="75" fillId="7" borderId="2039" applyNumberFormat="0" applyAlignment="0" applyProtection="0"/>
    <xf numFmtId="0" fontId="99" fillId="0" borderId="2043" applyNumberFormat="0" applyFill="0" applyAlignment="0" applyProtection="0"/>
    <xf numFmtId="0" fontId="74" fillId="7" borderId="2039" applyNumberFormat="0" applyAlignment="0" applyProtection="0"/>
    <xf numFmtId="0" fontId="40" fillId="13" borderId="2039" applyNumberFormat="0" applyAlignment="0" applyProtection="0"/>
    <xf numFmtId="3" fontId="43" fillId="0" borderId="2037"/>
    <xf numFmtId="0" fontId="53" fillId="0" borderId="2037"/>
    <xf numFmtId="0" fontId="64" fillId="0" borderId="2038">
      <alignment horizontal="left" vertical="center"/>
    </xf>
    <xf numFmtId="10" fontId="62" fillId="27" borderId="2037" applyNumberFormat="0" applyBorder="0" applyAlignment="0" applyProtection="0"/>
    <xf numFmtId="0" fontId="75" fillId="7" borderId="2039" applyNumberFormat="0" applyAlignment="0" applyProtection="0"/>
    <xf numFmtId="0" fontId="33" fillId="9" borderId="2040" applyNumberFormat="0" applyFon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6" fillId="53" borderId="2037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64" fillId="0" borderId="2038">
      <alignment horizontal="left" vertical="center"/>
    </xf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64" fillId="0" borderId="2038">
      <alignment horizontal="left" vertical="center"/>
    </xf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91" fillId="0" borderId="2042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99" fillId="0" borderId="2052" applyNumberFormat="0" applyFill="0" applyAlignment="0" applyProtection="0"/>
    <xf numFmtId="0" fontId="64" fillId="0" borderId="2047">
      <alignment horizontal="left" vertical="center"/>
    </xf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75" fillId="7" borderId="2048" applyNumberFormat="0" applyAlignment="0" applyProtection="0"/>
    <xf numFmtId="0" fontId="3" fillId="9" borderId="2049" applyNumberFormat="0" applyFont="0" applyAlignment="0" applyProtection="0"/>
    <xf numFmtId="0" fontId="88" fillId="13" borderId="2050" applyNumberFormat="0" applyAlignment="0" applyProtection="0"/>
    <xf numFmtId="0" fontId="91" fillId="0" borderId="2051"/>
    <xf numFmtId="0" fontId="99" fillId="0" borderId="2052" applyNumberFormat="0" applyFill="0" applyAlignment="0" applyProtection="0"/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111" fillId="14" borderId="2048" applyNumberFormat="0" applyAlignment="0" applyProtection="0"/>
    <xf numFmtId="0" fontId="100" fillId="0" borderId="2054" applyNumberFormat="0" applyFill="0" applyAlignment="0" applyProtection="0"/>
    <xf numFmtId="0" fontId="55" fillId="9" borderId="2049" applyNumberFormat="0" applyFont="0" applyAlignment="0" applyProtection="0"/>
    <xf numFmtId="0" fontId="88" fillId="13" borderId="2050" applyNumberFormat="0" applyAlignment="0" applyProtection="0"/>
    <xf numFmtId="0" fontId="100" fillId="0" borderId="2054" applyNumberFormat="0" applyFill="0" applyAlignment="0" applyProtection="0"/>
    <xf numFmtId="0" fontId="91" fillId="0" borderId="2051"/>
    <xf numFmtId="0" fontId="55" fillId="9" borderId="2049" applyNumberFormat="0" applyFont="0" applyAlignment="0" applyProtection="0"/>
    <xf numFmtId="0" fontId="111" fillId="14" borderId="2048" applyNumberFormat="0" applyAlignment="0" applyProtection="0"/>
    <xf numFmtId="0" fontId="100" fillId="0" borderId="2063" applyNumberFormat="0" applyFill="0" applyAlignment="0" applyProtection="0"/>
    <xf numFmtId="0" fontId="111" fillId="14" borderId="2057" applyNumberFormat="0" applyAlignment="0" applyProtection="0"/>
    <xf numFmtId="0" fontId="105" fillId="31" borderId="2062" applyNumberFormat="0" applyAlignment="0" applyProtection="0"/>
    <xf numFmtId="0" fontId="99" fillId="0" borderId="2061" applyNumberFormat="0" applyFill="0" applyAlignment="0" applyProtection="0"/>
    <xf numFmtId="0" fontId="96" fillId="53" borderId="2064"/>
    <xf numFmtId="0" fontId="3" fillId="9" borderId="2058" applyNumberFormat="0" applyFont="0" applyAlignment="0" applyProtection="0"/>
    <xf numFmtId="0" fontId="75" fillId="7" borderId="2057" applyNumberFormat="0" applyAlignment="0" applyProtection="0"/>
    <xf numFmtId="10" fontId="62" fillId="27" borderId="2064" applyNumberFormat="0" applyBorder="0" applyAlignment="0" applyProtection="0"/>
    <xf numFmtId="0" fontId="53" fillId="0" borderId="2064"/>
    <xf numFmtId="0" fontId="40" fillId="13" borderId="2057" applyNumberFormat="0" applyAlignment="0" applyProtection="0"/>
    <xf numFmtId="5" fontId="39" fillId="0" borderId="1398" applyAlignment="0" applyProtection="0"/>
    <xf numFmtId="0" fontId="3" fillId="9" borderId="2058" applyNumberFormat="0" applyFont="0" applyAlignment="0" applyProtection="0"/>
    <xf numFmtId="0" fontId="105" fillId="31" borderId="2062" applyNumberFormat="0" applyAlignment="0" applyProtection="0"/>
    <xf numFmtId="0" fontId="100" fillId="0" borderId="2063" applyNumberFormat="0" applyFill="0" applyAlignment="0" applyProtection="0"/>
    <xf numFmtId="0" fontId="41" fillId="13" borderId="2048" applyNumberFormat="0" applyAlignment="0" applyProtection="0"/>
    <xf numFmtId="0" fontId="111" fillId="14" borderId="2057" applyNumberFormat="0" applyAlignment="0" applyProtection="0"/>
    <xf numFmtId="10" fontId="62" fillId="27" borderId="2064" applyNumberFormat="0" applyBorder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100" fillId="0" borderId="2061" applyNumberFormat="0" applyFill="0" applyAlignment="0" applyProtection="0"/>
    <xf numFmtId="0" fontId="74" fillId="7" borderId="2057" applyNumberFormat="0" applyAlignment="0" applyProtection="0"/>
    <xf numFmtId="0" fontId="41" fillId="13" borderId="2057" applyNumberFormat="0" applyAlignment="0" applyProtection="0"/>
    <xf numFmtId="0" fontId="100" fillId="0" borderId="2061" applyNumberFormat="0" applyFill="0" applyAlignment="0" applyProtection="0"/>
    <xf numFmtId="5" fontId="39" fillId="0" borderId="1398" applyAlignment="0" applyProtection="0"/>
    <xf numFmtId="0" fontId="41" fillId="13" borderId="2057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89" fillId="13" borderId="2059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3" fillId="9" borderId="2049" applyNumberFormat="0" applyFont="0" applyAlignment="0" applyProtection="0"/>
    <xf numFmtId="0" fontId="3" fillId="9" borderId="2049" applyNumberFormat="0" applyFont="0" applyAlignment="0" applyProtection="0"/>
    <xf numFmtId="0" fontId="89" fillId="13" borderId="2050" applyNumberFormat="0" applyAlignment="0" applyProtection="0"/>
    <xf numFmtId="0" fontId="100" fillId="0" borderId="2061" applyNumberFormat="0" applyFill="0" applyAlignment="0" applyProtection="0"/>
    <xf numFmtId="0" fontId="41" fillId="13" borderId="2057" applyNumberFormat="0" applyAlignment="0" applyProtection="0"/>
    <xf numFmtId="0" fontId="3" fillId="9" borderId="2058" applyNumberFormat="0" applyFont="0" applyAlignment="0" applyProtection="0"/>
    <xf numFmtId="0" fontId="41" fillId="13" borderId="2057" applyNumberFormat="0" applyAlignment="0" applyProtection="0"/>
    <xf numFmtId="5" fontId="39" fillId="0" borderId="1398" applyAlignment="0" applyProtection="0"/>
    <xf numFmtId="3" fontId="43" fillId="0" borderId="2064"/>
    <xf numFmtId="0" fontId="88" fillId="13" borderId="2059" applyNumberFormat="0" applyAlignment="0" applyProtection="0"/>
    <xf numFmtId="0" fontId="100" fillId="0" borderId="2052" applyNumberFormat="0" applyFill="0" applyAlignment="0" applyProtection="0"/>
    <xf numFmtId="0" fontId="55" fillId="9" borderId="2058" applyNumberFormat="0" applyFont="0" applyAlignment="0" applyProtection="0"/>
    <xf numFmtId="0" fontId="89" fillId="13" borderId="2050" applyNumberFormat="0" applyAlignment="0" applyProtection="0"/>
    <xf numFmtId="0" fontId="41" fillId="13" borderId="2048" applyNumberFormat="0" applyAlignment="0" applyProtection="0"/>
    <xf numFmtId="0" fontId="74" fillId="7" borderId="2048" applyNumberFormat="0" applyAlignment="0" applyProtection="0"/>
    <xf numFmtId="0" fontId="100" fillId="0" borderId="2052" applyNumberFormat="0" applyFill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3" fillId="9" borderId="2049" applyNumberFormat="0" applyFont="0" applyAlignment="0" applyProtection="0"/>
    <xf numFmtId="0" fontId="100" fillId="0" borderId="2061" applyNumberFormat="0" applyFill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96" fillId="53" borderId="2064"/>
    <xf numFmtId="0" fontId="74" fillId="7" borderId="2057" applyNumberFormat="0" applyAlignment="0" applyProtection="0"/>
    <xf numFmtId="3" fontId="43" fillId="0" borderId="2064"/>
    <xf numFmtId="0" fontId="33" fillId="9" borderId="2058" applyNumberFormat="0" applyFont="0" applyAlignment="0" applyProtection="0"/>
    <xf numFmtId="0" fontId="55" fillId="9" borderId="2058" applyNumberFormat="0" applyFont="0" applyAlignment="0" applyProtection="0"/>
    <xf numFmtId="0" fontId="106" fillId="31" borderId="2057" applyNumberFormat="0" applyAlignment="0" applyProtection="0"/>
    <xf numFmtId="0" fontId="74" fillId="7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88" fillId="13" borderId="2059" applyNumberFormat="0" applyAlignment="0" applyProtection="0"/>
    <xf numFmtId="0" fontId="74" fillId="7" borderId="2057" applyNumberFormat="0" applyAlignment="0" applyProtection="0"/>
    <xf numFmtId="0" fontId="53" fillId="0" borderId="2064"/>
    <xf numFmtId="0" fontId="75" fillId="7" borderId="2057" applyNumberFormat="0" applyAlignment="0" applyProtection="0"/>
    <xf numFmtId="0" fontId="99" fillId="0" borderId="2061" applyNumberFormat="0" applyFill="0" applyAlignment="0" applyProtection="0"/>
    <xf numFmtId="0" fontId="74" fillId="7" borderId="2057" applyNumberFormat="0" applyAlignment="0" applyProtection="0"/>
    <xf numFmtId="0" fontId="40" fillId="13" borderId="2057" applyNumberFormat="0" applyAlignment="0" applyProtection="0"/>
    <xf numFmtId="3" fontId="43" fillId="0" borderId="2055"/>
    <xf numFmtId="0" fontId="53" fillId="0" borderId="2055"/>
    <xf numFmtId="0" fontId="64" fillId="0" borderId="2056">
      <alignment horizontal="left" vertical="center"/>
    </xf>
    <xf numFmtId="10" fontId="62" fillId="27" borderId="2055" applyNumberFormat="0" applyBorder="0" applyAlignment="0" applyProtection="0"/>
    <xf numFmtId="0" fontId="75" fillId="7" borderId="2057" applyNumberFormat="0" applyAlignment="0" applyProtection="0"/>
    <xf numFmtId="0" fontId="33" fillId="9" borderId="2058" applyNumberFormat="0" applyFon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6" fillId="53" borderId="2055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64" fillId="0" borderId="2056">
      <alignment horizontal="left" vertical="center"/>
    </xf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64" fillId="0" borderId="2056">
      <alignment horizontal="left" vertical="center"/>
    </xf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91" fillId="0" borderId="206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75" applyNumberFormat="0" applyAlignment="0" applyProtection="0"/>
    <xf numFmtId="0" fontId="40" fillId="13" borderId="2075" applyNumberFormat="0" applyAlignment="0" applyProtection="0"/>
    <xf numFmtId="0" fontId="40" fillId="13" borderId="2075" applyNumberFormat="0" applyAlignment="0" applyProtection="0"/>
    <xf numFmtId="3" fontId="43" fillId="0" borderId="2064"/>
    <xf numFmtId="0" fontId="64" fillId="0" borderId="2074">
      <alignment horizontal="left" vertical="center"/>
    </xf>
    <xf numFmtId="0" fontId="3" fillId="9" borderId="2076" applyNumberFormat="0" applyFont="0" applyAlignment="0" applyProtection="0"/>
    <xf numFmtId="0" fontId="53" fillId="0" borderId="2064"/>
    <xf numFmtId="0" fontId="99" fillId="0" borderId="2079" applyNumberFormat="0" applyFill="0" applyAlignment="0" applyProtection="0"/>
    <xf numFmtId="0" fontId="64" fillId="0" borderId="2074">
      <alignment horizontal="left" vertical="center"/>
    </xf>
    <xf numFmtId="0" fontId="105" fillId="31" borderId="2080" applyNumberFormat="0" applyAlignment="0" applyProtection="0"/>
    <xf numFmtId="0" fontId="106" fillId="31" borderId="2075" applyNumberFormat="0" applyAlignment="0" applyProtection="0"/>
    <xf numFmtId="10" fontId="62" fillId="27" borderId="2064" applyNumberFormat="0" applyBorder="0" applyAlignment="0" applyProtection="0"/>
    <xf numFmtId="0" fontId="75" fillId="7" borderId="2075" applyNumberFormat="0" applyAlignment="0" applyProtection="0"/>
    <xf numFmtId="0" fontId="3" fillId="9" borderId="2076" applyNumberFormat="0" applyFont="0" applyAlignment="0" applyProtection="0"/>
    <xf numFmtId="0" fontId="88" fillId="13" borderId="2077" applyNumberFormat="0" applyAlignment="0" applyProtection="0"/>
    <xf numFmtId="0" fontId="91" fillId="0" borderId="2078"/>
    <xf numFmtId="0" fontId="96" fillId="53" borderId="2064"/>
    <xf numFmtId="0" fontId="99" fillId="0" borderId="2079" applyNumberFormat="0" applyFill="0" applyAlignment="0" applyProtection="0"/>
    <xf numFmtId="0" fontId="105" fillId="31" borderId="2080" applyNumberFormat="0" applyAlignment="0" applyProtection="0"/>
    <xf numFmtId="0" fontId="106" fillId="31" borderId="2075" applyNumberFormat="0" applyAlignment="0" applyProtection="0"/>
    <xf numFmtId="0" fontId="111" fillId="14" borderId="2075" applyNumberFormat="0" applyAlignment="0" applyProtection="0"/>
    <xf numFmtId="0" fontId="100" fillId="0" borderId="2081" applyNumberFormat="0" applyFill="0" applyAlignment="0" applyProtection="0"/>
    <xf numFmtId="0" fontId="55" fillId="9" borderId="2076" applyNumberFormat="0" applyFont="0" applyAlignment="0" applyProtection="0"/>
    <xf numFmtId="0" fontId="88" fillId="13" borderId="2077" applyNumberFormat="0" applyAlignment="0" applyProtection="0"/>
    <xf numFmtId="0" fontId="100" fillId="0" borderId="2081" applyNumberFormat="0" applyFill="0" applyAlignment="0" applyProtection="0"/>
    <xf numFmtId="0" fontId="91" fillId="0" borderId="2078"/>
    <xf numFmtId="0" fontId="55" fillId="9" borderId="2076" applyNumberFormat="0" applyFont="0" applyAlignment="0" applyProtection="0"/>
    <xf numFmtId="0" fontId="111" fillId="14" borderId="2075" applyNumberFormat="0" applyAlignment="0" applyProtection="0"/>
    <xf numFmtId="0" fontId="100" fillId="0" borderId="2090" applyNumberFormat="0" applyFill="0" applyAlignment="0" applyProtection="0"/>
    <xf numFmtId="0" fontId="111" fillId="14" borderId="2084" applyNumberFormat="0" applyAlignment="0" applyProtection="0"/>
    <xf numFmtId="0" fontId="105" fillId="31" borderId="2089" applyNumberFormat="0" applyAlignment="0" applyProtection="0"/>
    <xf numFmtId="0" fontId="99" fillId="0" borderId="2088" applyNumberFormat="0" applyFill="0" applyAlignment="0" applyProtection="0"/>
    <xf numFmtId="0" fontId="96" fillId="53" borderId="2091"/>
    <xf numFmtId="0" fontId="3" fillId="9" borderId="2085" applyNumberFormat="0" applyFont="0" applyAlignment="0" applyProtection="0"/>
    <xf numFmtId="0" fontId="75" fillId="7" borderId="2084" applyNumberFormat="0" applyAlignment="0" applyProtection="0"/>
    <xf numFmtId="10" fontId="62" fillId="27" borderId="2091" applyNumberFormat="0" applyBorder="0" applyAlignment="0" applyProtection="0"/>
    <xf numFmtId="0" fontId="53" fillId="0" borderId="2091"/>
    <xf numFmtId="0" fontId="40" fillId="13" borderId="2084" applyNumberFormat="0" applyAlignment="0" applyProtection="0"/>
    <xf numFmtId="5" fontId="39" fillId="0" borderId="1398" applyAlignment="0" applyProtection="0"/>
    <xf numFmtId="0" fontId="3" fillId="9" borderId="2085" applyNumberFormat="0" applyFont="0" applyAlignment="0" applyProtection="0"/>
    <xf numFmtId="0" fontId="105" fillId="31" borderId="2089" applyNumberFormat="0" applyAlignment="0" applyProtection="0"/>
    <xf numFmtId="0" fontId="100" fillId="0" borderId="2090" applyNumberFormat="0" applyFill="0" applyAlignment="0" applyProtection="0"/>
    <xf numFmtId="0" fontId="41" fillId="13" borderId="2075" applyNumberFormat="0" applyAlignment="0" applyProtection="0"/>
    <xf numFmtId="0" fontId="111" fillId="14" borderId="2084" applyNumberFormat="0" applyAlignment="0" applyProtection="0"/>
    <xf numFmtId="10" fontId="62" fillId="27" borderId="2091" applyNumberFormat="0" applyBorder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100" fillId="0" borderId="2088" applyNumberFormat="0" applyFill="0" applyAlignment="0" applyProtection="0"/>
    <xf numFmtId="0" fontId="74" fillId="7" borderId="2084" applyNumberFormat="0" applyAlignment="0" applyProtection="0"/>
    <xf numFmtId="0" fontId="41" fillId="13" borderId="2084" applyNumberFormat="0" applyAlignment="0" applyProtection="0"/>
    <xf numFmtId="0" fontId="100" fillId="0" borderId="2088" applyNumberFormat="0" applyFill="0" applyAlignment="0" applyProtection="0"/>
    <xf numFmtId="5" fontId="39" fillId="0" borderId="1398" applyAlignment="0" applyProtection="0"/>
    <xf numFmtId="0" fontId="41" fillId="13" borderId="2084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89" fillId="13" borderId="2086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3" fillId="9" borderId="2076" applyNumberFormat="0" applyFont="0" applyAlignment="0" applyProtection="0"/>
    <xf numFmtId="0" fontId="3" fillId="9" borderId="2076" applyNumberFormat="0" applyFont="0" applyAlignment="0" applyProtection="0"/>
    <xf numFmtId="0" fontId="89" fillId="13" borderId="2077" applyNumberFormat="0" applyAlignment="0" applyProtection="0"/>
    <xf numFmtId="0" fontId="100" fillId="0" borderId="2088" applyNumberFormat="0" applyFill="0" applyAlignment="0" applyProtection="0"/>
    <xf numFmtId="0" fontId="41" fillId="13" borderId="2084" applyNumberFormat="0" applyAlignment="0" applyProtection="0"/>
    <xf numFmtId="0" fontId="3" fillId="9" borderId="2085" applyNumberFormat="0" applyFont="0" applyAlignment="0" applyProtection="0"/>
    <xf numFmtId="0" fontId="41" fillId="13" borderId="2084" applyNumberFormat="0" applyAlignment="0" applyProtection="0"/>
    <xf numFmtId="5" fontId="39" fillId="0" borderId="1398" applyAlignment="0" applyProtection="0"/>
    <xf numFmtId="3" fontId="43" fillId="0" borderId="2091"/>
    <xf numFmtId="0" fontId="88" fillId="13" borderId="2086" applyNumberFormat="0" applyAlignment="0" applyProtection="0"/>
    <xf numFmtId="0" fontId="100" fillId="0" borderId="2079" applyNumberFormat="0" applyFill="0" applyAlignment="0" applyProtection="0"/>
    <xf numFmtId="0" fontId="55" fillId="9" borderId="2085" applyNumberFormat="0" applyFont="0" applyAlignment="0" applyProtection="0"/>
    <xf numFmtId="0" fontId="89" fillId="13" borderId="2077" applyNumberFormat="0" applyAlignment="0" applyProtection="0"/>
    <xf numFmtId="0" fontId="41" fillId="13" borderId="2075" applyNumberFormat="0" applyAlignment="0" applyProtection="0"/>
    <xf numFmtId="0" fontId="74" fillId="7" borderId="2075" applyNumberFormat="0" applyAlignment="0" applyProtection="0"/>
    <xf numFmtId="0" fontId="100" fillId="0" borderId="2079" applyNumberFormat="0" applyFill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3" fillId="9" borderId="2076" applyNumberFormat="0" applyFont="0" applyAlignment="0" applyProtection="0"/>
    <xf numFmtId="0" fontId="100" fillId="0" borderId="2088" applyNumberFormat="0" applyFill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96" fillId="53" borderId="2091"/>
    <xf numFmtId="0" fontId="74" fillId="7" borderId="2084" applyNumberFormat="0" applyAlignment="0" applyProtection="0"/>
    <xf numFmtId="3" fontId="43" fillId="0" borderId="2091"/>
    <xf numFmtId="0" fontId="33" fillId="9" borderId="2085" applyNumberFormat="0" applyFont="0" applyAlignment="0" applyProtection="0"/>
    <xf numFmtId="0" fontId="55" fillId="9" borderId="2085" applyNumberFormat="0" applyFont="0" applyAlignment="0" applyProtection="0"/>
    <xf numFmtId="0" fontId="106" fillId="31" borderId="2084" applyNumberFormat="0" applyAlignment="0" applyProtection="0"/>
    <xf numFmtId="0" fontId="74" fillId="7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88" fillId="13" borderId="2086" applyNumberFormat="0" applyAlignment="0" applyProtection="0"/>
    <xf numFmtId="0" fontId="74" fillId="7" borderId="2084" applyNumberFormat="0" applyAlignment="0" applyProtection="0"/>
    <xf numFmtId="0" fontId="64" fillId="0" borderId="2065">
      <alignment horizontal="left" vertical="center"/>
    </xf>
    <xf numFmtId="0" fontId="53" fillId="0" borderId="2091"/>
    <xf numFmtId="0" fontId="75" fillId="7" borderId="2084" applyNumberFormat="0" applyAlignment="0" applyProtection="0"/>
    <xf numFmtId="0" fontId="99" fillId="0" borderId="2088" applyNumberFormat="0" applyFill="0" applyAlignment="0" applyProtection="0"/>
    <xf numFmtId="0" fontId="74" fillId="7" borderId="2084" applyNumberFormat="0" applyAlignment="0" applyProtection="0"/>
    <xf numFmtId="0" fontId="40" fillId="13" borderId="2084" applyNumberFormat="0" applyAlignment="0" applyProtection="0"/>
    <xf numFmtId="3" fontId="43" fillId="0" borderId="2082"/>
    <xf numFmtId="0" fontId="53" fillId="0" borderId="2082"/>
    <xf numFmtId="0" fontId="64" fillId="0" borderId="2083">
      <alignment horizontal="left" vertical="center"/>
    </xf>
    <xf numFmtId="10" fontId="62" fillId="27" borderId="2082" applyNumberFormat="0" applyBorder="0" applyAlignment="0" applyProtection="0"/>
    <xf numFmtId="0" fontId="75" fillId="7" borderId="2084" applyNumberFormat="0" applyAlignment="0" applyProtection="0"/>
    <xf numFmtId="0" fontId="33" fillId="9" borderId="2085" applyNumberFormat="0" applyFon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6" fillId="53" borderId="2082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83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83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87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65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65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102" applyNumberFormat="0" applyAlignment="0" applyProtection="0"/>
    <xf numFmtId="0" fontId="91" fillId="0" borderId="2105"/>
    <xf numFmtId="0" fontId="100" fillId="0" borderId="2108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40" fillId="13" borderId="2102" applyNumberFormat="0" applyAlignment="0" applyProtection="0"/>
    <xf numFmtId="0" fontId="111" fillId="14" borderId="2102" applyNumberFormat="0" applyAlignment="0" applyProtection="0"/>
    <xf numFmtId="0" fontId="105" fillId="31" borderId="2107" applyNumberFormat="0" applyAlignment="0" applyProtection="0"/>
    <xf numFmtId="0" fontId="99" fillId="0" borderId="2106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74" fillId="7" borderId="2111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3" fillId="9" borderId="2085" applyNumberFormat="0" applyFont="0" applyAlignment="0" applyProtection="0"/>
    <xf numFmtId="0" fontId="40" fillId="13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89" fillId="13" borderId="2096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03" applyNumberFormat="0" applyFont="0" applyAlignment="0" applyProtection="0"/>
    <xf numFmtId="0" fontId="106" fillId="31" borderId="2102" applyNumberFormat="0" applyAlignment="0" applyProtection="0"/>
    <xf numFmtId="0" fontId="88" fillId="13" borderId="2104" applyNumberFormat="0" applyAlignment="0" applyProtection="0"/>
    <xf numFmtId="0" fontId="75" fillId="7" borderId="2102" applyNumberFormat="0" applyAlignment="0" applyProtection="0"/>
    <xf numFmtId="0" fontId="40" fillId="13" borderId="2084" applyNumberFormat="0" applyAlignment="0" applyProtection="0"/>
    <xf numFmtId="0" fontId="89" fillId="13" borderId="2113" applyNumberFormat="0" applyAlignment="0" applyProtection="0"/>
    <xf numFmtId="0" fontId="64" fillId="0" borderId="2092">
      <alignment horizontal="left" vertical="center"/>
    </xf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111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92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92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93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100" fillId="0" borderId="2099" applyNumberFormat="0" applyFill="0" applyAlignment="0" applyProtection="0"/>
    <xf numFmtId="0" fontId="111" fillId="14" borderId="2094" applyNumberFormat="0" applyAlignment="0" applyProtection="0"/>
    <xf numFmtId="0" fontId="105" fillId="31" borderId="2098" applyNumberFormat="0" applyAlignment="0" applyProtection="0"/>
    <xf numFmtId="0" fontId="99" fillId="0" borderId="2097" applyNumberFormat="0" applyFill="0" applyAlignment="0" applyProtection="0"/>
    <xf numFmtId="0" fontId="96" fillId="53" borderId="2100"/>
    <xf numFmtId="0" fontId="3" fillId="9" borderId="2095" applyNumberFormat="0" applyFont="0" applyAlignment="0" applyProtection="0"/>
    <xf numFmtId="0" fontId="75" fillId="7" borderId="2094" applyNumberFormat="0" applyAlignment="0" applyProtection="0"/>
    <xf numFmtId="10" fontId="62" fillId="27" borderId="2100" applyNumberFormat="0" applyBorder="0" applyAlignment="0" applyProtection="0"/>
    <xf numFmtId="0" fontId="53" fillId="0" borderId="2100"/>
    <xf numFmtId="0" fontId="40" fillId="13" borderId="2094" applyNumberFormat="0" applyAlignment="0" applyProtection="0"/>
    <xf numFmtId="5" fontId="39" fillId="0" borderId="1398" applyAlignment="0" applyProtection="0"/>
    <xf numFmtId="0" fontId="3" fillId="9" borderId="2095" applyNumberFormat="0" applyFont="0" applyAlignment="0" applyProtection="0"/>
    <xf numFmtId="0" fontId="105" fillId="31" borderId="2098" applyNumberFormat="0" applyAlignment="0" applyProtection="0"/>
    <xf numFmtId="0" fontId="100" fillId="0" borderId="2099" applyNumberFormat="0" applyFill="0" applyAlignment="0" applyProtection="0"/>
    <xf numFmtId="0" fontId="41" fillId="13" borderId="2084" applyNumberFormat="0" applyAlignment="0" applyProtection="0"/>
    <xf numFmtId="0" fontId="111" fillId="14" borderId="2094" applyNumberFormat="0" applyAlignment="0" applyProtection="0"/>
    <xf numFmtId="10" fontId="62" fillId="27" borderId="2100" applyNumberFormat="0" applyBorder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100" fillId="0" borderId="2097" applyNumberFormat="0" applyFill="0" applyAlignment="0" applyProtection="0"/>
    <xf numFmtId="0" fontId="74" fillId="7" borderId="2094" applyNumberFormat="0" applyAlignment="0" applyProtection="0"/>
    <xf numFmtId="0" fontId="41" fillId="13" borderId="2094" applyNumberFormat="0" applyAlignment="0" applyProtection="0"/>
    <xf numFmtId="0" fontId="100" fillId="0" borderId="2097" applyNumberFormat="0" applyFill="0" applyAlignment="0" applyProtection="0"/>
    <xf numFmtId="5" fontId="39" fillId="0" borderId="1398" applyAlignment="0" applyProtection="0"/>
    <xf numFmtId="0" fontId="41" fillId="13" borderId="209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89" fillId="13" borderId="2096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89" fillId="13" borderId="2086" applyNumberFormat="0" applyAlignment="0" applyProtection="0"/>
    <xf numFmtId="0" fontId="100" fillId="0" borderId="2097" applyNumberFormat="0" applyFill="0" applyAlignment="0" applyProtection="0"/>
    <xf numFmtId="0" fontId="41" fillId="13" borderId="2094" applyNumberFormat="0" applyAlignment="0" applyProtection="0"/>
    <xf numFmtId="0" fontId="3" fillId="9" borderId="2095" applyNumberFormat="0" applyFont="0" applyAlignment="0" applyProtection="0"/>
    <xf numFmtId="0" fontId="41" fillId="13" borderId="2094" applyNumberFormat="0" applyAlignment="0" applyProtection="0"/>
    <xf numFmtId="5" fontId="39" fillId="0" borderId="1398" applyAlignment="0" applyProtection="0"/>
    <xf numFmtId="3" fontId="43" fillId="0" borderId="2100"/>
    <xf numFmtId="0" fontId="88" fillId="13" borderId="2096" applyNumberFormat="0" applyAlignment="0" applyProtection="0"/>
    <xf numFmtId="0" fontId="100" fillId="0" borderId="2088" applyNumberFormat="0" applyFill="0" applyAlignment="0" applyProtection="0"/>
    <xf numFmtId="0" fontId="55" fillId="9" borderId="2095" applyNumberFormat="0" applyFont="0" applyAlignment="0" applyProtection="0"/>
    <xf numFmtId="0" fontId="89" fillId="13" borderId="2086" applyNumberFormat="0" applyAlignment="0" applyProtection="0"/>
    <xf numFmtId="0" fontId="41" fillId="13" borderId="2084" applyNumberFormat="0" applyAlignment="0" applyProtection="0"/>
    <xf numFmtId="0" fontId="74" fillId="7" borderId="2084" applyNumberFormat="0" applyAlignment="0" applyProtection="0"/>
    <xf numFmtId="0" fontId="100" fillId="0" borderId="2088" applyNumberFormat="0" applyFill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3" fillId="9" borderId="2085" applyNumberFormat="0" applyFont="0" applyAlignment="0" applyProtection="0"/>
    <xf numFmtId="0" fontId="100" fillId="0" borderId="2097" applyNumberFormat="0" applyFill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96" fillId="53" borderId="2100"/>
    <xf numFmtId="0" fontId="74" fillId="7" borderId="2094" applyNumberFormat="0" applyAlignment="0" applyProtection="0"/>
    <xf numFmtId="3" fontId="43" fillId="0" borderId="2100"/>
    <xf numFmtId="0" fontId="33" fillId="9" borderId="2095" applyNumberFormat="0" applyFont="0" applyAlignment="0" applyProtection="0"/>
    <xf numFmtId="0" fontId="55" fillId="9" borderId="2095" applyNumberFormat="0" applyFont="0" applyAlignment="0" applyProtection="0"/>
    <xf numFmtId="0" fontId="106" fillId="31" borderId="2094" applyNumberFormat="0" applyAlignment="0" applyProtection="0"/>
    <xf numFmtId="0" fontId="74" fillId="7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88" fillId="13" borderId="2096" applyNumberFormat="0" applyAlignment="0" applyProtection="0"/>
    <xf numFmtId="0" fontId="74" fillId="7" borderId="2094" applyNumberFormat="0" applyAlignment="0" applyProtection="0"/>
    <xf numFmtId="0" fontId="53" fillId="0" borderId="2100"/>
    <xf numFmtId="0" fontId="75" fillId="7" borderId="2094" applyNumberFormat="0" applyAlignment="0" applyProtection="0"/>
    <xf numFmtId="0" fontId="99" fillId="0" borderId="2097" applyNumberFormat="0" applyFill="0" applyAlignment="0" applyProtection="0"/>
    <xf numFmtId="0" fontId="74" fillId="7" borderId="2094" applyNumberFormat="0" applyAlignment="0" applyProtection="0"/>
    <xf numFmtId="0" fontId="40" fillId="13" borderId="2094" applyNumberFormat="0" applyAlignment="0" applyProtection="0"/>
    <xf numFmtId="3" fontId="43" fillId="0" borderId="2091"/>
    <xf numFmtId="0" fontId="53" fillId="0" borderId="2091"/>
    <xf numFmtId="0" fontId="64" fillId="0" borderId="2092">
      <alignment horizontal="left" vertical="center"/>
    </xf>
    <xf numFmtId="10" fontId="62" fillId="27" borderId="2091" applyNumberFormat="0" applyBorder="0" applyAlignment="0" applyProtection="0"/>
    <xf numFmtId="0" fontId="75" fillId="7" borderId="2094" applyNumberFormat="0" applyAlignment="0" applyProtection="0"/>
    <xf numFmtId="0" fontId="33" fillId="9" borderId="2095" applyNumberFormat="0" applyFon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6" fillId="53" borderId="2091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64" fillId="0" borderId="2092">
      <alignment horizontal="left" vertical="center"/>
    </xf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64" fillId="0" borderId="2092">
      <alignment horizontal="left" vertical="center"/>
    </xf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91" fillId="0" borderId="2093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99" fillId="0" borderId="2106" applyNumberFormat="0" applyFill="0" applyAlignment="0" applyProtection="0"/>
    <xf numFmtId="0" fontId="64" fillId="0" borderId="2101">
      <alignment horizontal="left" vertical="center"/>
    </xf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75" fillId="7" borderId="2102" applyNumberFormat="0" applyAlignment="0" applyProtection="0"/>
    <xf numFmtId="0" fontId="3" fillId="9" borderId="2103" applyNumberFormat="0" applyFont="0" applyAlignment="0" applyProtection="0"/>
    <xf numFmtId="0" fontId="88" fillId="13" borderId="2104" applyNumberFormat="0" applyAlignment="0" applyProtection="0"/>
    <xf numFmtId="0" fontId="91" fillId="0" borderId="2105"/>
    <xf numFmtId="0" fontId="99" fillId="0" borderId="2106" applyNumberFormat="0" applyFill="0" applyAlignment="0" applyProtection="0"/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111" fillId="14" borderId="2102" applyNumberFormat="0" applyAlignment="0" applyProtection="0"/>
    <xf numFmtId="0" fontId="100" fillId="0" borderId="2108" applyNumberFormat="0" applyFill="0" applyAlignment="0" applyProtection="0"/>
    <xf numFmtId="0" fontId="55" fillId="9" borderId="2103" applyNumberFormat="0" applyFont="0" applyAlignment="0" applyProtection="0"/>
    <xf numFmtId="0" fontId="88" fillId="13" borderId="2104" applyNumberFormat="0" applyAlignment="0" applyProtection="0"/>
    <xf numFmtId="0" fontId="100" fillId="0" borderId="2108" applyNumberFormat="0" applyFill="0" applyAlignment="0" applyProtection="0"/>
    <xf numFmtId="0" fontId="91" fillId="0" borderId="2105"/>
    <xf numFmtId="0" fontId="55" fillId="9" borderId="2103" applyNumberFormat="0" applyFont="0" applyAlignment="0" applyProtection="0"/>
    <xf numFmtId="0" fontId="111" fillId="14" borderId="2102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5" fontId="39" fillId="0" borderId="1398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02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5" fontId="39" fillId="0" borderId="1398" applyAlignment="0" applyProtection="0"/>
    <xf numFmtId="0" fontId="41" fillId="13" borderId="2111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03" applyNumberFormat="0" applyFont="0" applyAlignment="0" applyProtection="0"/>
    <xf numFmtId="0" fontId="3" fillId="9" borderId="2103" applyNumberFormat="0" applyFont="0" applyAlignment="0" applyProtection="0"/>
    <xf numFmtId="0" fontId="89" fillId="13" borderId="2104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5" fontId="39" fillId="0" borderId="1398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06" applyNumberFormat="0" applyFill="0" applyAlignment="0" applyProtection="0"/>
    <xf numFmtId="0" fontId="55" fillId="9" borderId="2112" applyNumberFormat="0" applyFont="0" applyAlignment="0" applyProtection="0"/>
    <xf numFmtId="0" fontId="89" fillId="13" borderId="2104" applyNumberFormat="0" applyAlignment="0" applyProtection="0"/>
    <xf numFmtId="0" fontId="41" fillId="13" borderId="2102" applyNumberFormat="0" applyAlignment="0" applyProtection="0"/>
    <xf numFmtId="0" fontId="74" fillId="7" borderId="2102" applyNumberFormat="0" applyAlignment="0" applyProtection="0"/>
    <xf numFmtId="0" fontId="100" fillId="0" borderId="2106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03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09"/>
    <xf numFmtId="0" fontId="53" fillId="0" borderId="2109"/>
    <xf numFmtId="0" fontId="64" fillId="0" borderId="2110">
      <alignment horizontal="left" vertical="center"/>
    </xf>
    <xf numFmtId="10" fontId="62" fillId="27" borderId="2109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09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0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0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181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118" applyNumberFormat="0" applyBorder="0" applyAlignment="0" applyProtection="0"/>
    <xf numFmtId="0" fontId="64" fillId="0" borderId="2119">
      <alignment horizontal="left" vertical="center"/>
    </xf>
    <xf numFmtId="181" fontId="53" fillId="0" borderId="2118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59" fillId="0" borderId="30">
      <protection locked="0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31" fillId="0" borderId="22" applyNumberFormat="0" applyAlignment="0" applyProtection="0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3" fillId="9" borderId="2148" applyNumberFormat="0" applyFont="0" applyAlignment="0" applyProtection="0"/>
    <xf numFmtId="0" fontId="99" fillId="0" borderId="2214" applyNumberFormat="0" applyFill="0" applyAlignment="0" applyProtection="0"/>
    <xf numFmtId="0" fontId="64" fillId="0" borderId="2200">
      <alignment horizontal="left" vertical="center"/>
    </xf>
    <xf numFmtId="0" fontId="55" fillId="9" borderId="2157" applyNumberFormat="0" applyFont="0" applyAlignment="0" applyProtection="0"/>
    <xf numFmtId="0" fontId="74" fillId="7" borderId="2201" applyNumberFormat="0" applyAlignment="0" applyProtection="0"/>
    <xf numFmtId="0" fontId="106" fillId="31" borderId="2156" applyNumberFormat="0" applyAlignment="0" applyProtection="0"/>
    <xf numFmtId="0" fontId="74" fillId="7" borderId="2309" applyNumberFormat="0" applyAlignment="0" applyProtection="0"/>
    <xf numFmtId="0" fontId="53" fillId="0" borderId="2208"/>
    <xf numFmtId="0" fontId="96" fillId="53" borderId="2154"/>
    <xf numFmtId="0" fontId="75" fillId="7" borderId="2255" applyNumberFormat="0" applyAlignment="0" applyProtection="0"/>
    <xf numFmtId="0" fontId="100" fillId="0" borderId="2151" applyNumberFormat="0" applyFill="0" applyAlignment="0" applyProtection="0"/>
    <xf numFmtId="0" fontId="74" fillId="7" borderId="2201" applyNumberFormat="0" applyAlignment="0" applyProtection="0"/>
    <xf numFmtId="0" fontId="3" fillId="9" borderId="2202" applyNumberFormat="0" applyFont="0" applyAlignment="0" applyProtection="0"/>
    <xf numFmtId="0" fontId="55" fillId="9" borderId="2202" applyNumberFormat="0" applyFont="0" applyAlignment="0" applyProtection="0"/>
    <xf numFmtId="0" fontId="3" fillId="9" borderId="2202" applyNumberFormat="0" applyFon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100" fillId="0" borderId="2162" applyNumberFormat="0" applyFill="0" applyAlignment="0" applyProtection="0"/>
    <xf numFmtId="0" fontId="111" fillId="14" borderId="2156" applyNumberFormat="0" applyAlignment="0" applyProtection="0"/>
    <xf numFmtId="0" fontId="105" fillId="31" borderId="2161" applyNumberFormat="0" applyAlignment="0" applyProtection="0"/>
    <xf numFmtId="0" fontId="99" fillId="0" borderId="2160" applyNumberFormat="0" applyFill="0" applyAlignment="0" applyProtection="0"/>
    <xf numFmtId="0" fontId="3" fillId="9" borderId="2310" applyNumberFormat="0" applyFont="0" applyAlignment="0" applyProtection="0"/>
    <xf numFmtId="0" fontId="55" fillId="9" borderId="2265" applyNumberFormat="0" applyFont="0" applyAlignment="0" applyProtection="0"/>
    <xf numFmtId="0" fontId="96" fillId="53" borderId="2262"/>
    <xf numFmtId="0" fontId="41" fillId="13" borderId="2201" applyNumberFormat="0" applyAlignment="0" applyProtection="0"/>
    <xf numFmtId="0" fontId="88" fillId="13" borderId="2158" applyNumberFormat="0" applyAlignment="0" applyProtection="0"/>
    <xf numFmtId="0" fontId="3" fillId="9" borderId="2157" applyNumberFormat="0" applyFont="0" applyAlignment="0" applyProtection="0"/>
    <xf numFmtId="0" fontId="74" fillId="7" borderId="2309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5" fillId="7" borderId="2156" applyNumberFormat="0" applyAlignment="0" applyProtection="0"/>
    <xf numFmtId="10" fontId="62" fillId="27" borderId="2154" applyNumberFormat="0" applyBorder="0" applyAlignment="0" applyProtection="0"/>
    <xf numFmtId="0" fontId="33" fillId="9" borderId="2202" applyNumberFormat="0" applyFont="0" applyAlignment="0" applyProtection="0"/>
    <xf numFmtId="0" fontId="53" fillId="0" borderId="2154"/>
    <xf numFmtId="3" fontId="43" fillId="0" borderId="2154"/>
    <xf numFmtId="0" fontId="40" fillId="13" borderId="2156" applyNumberFormat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105" fillId="31" borderId="2215" applyNumberFormat="0" applyAlignment="0" applyProtection="0"/>
    <xf numFmtId="0" fontId="100" fillId="0" borderId="2216" applyNumberFormat="0" applyFill="0" applyAlignment="0" applyProtection="0"/>
    <xf numFmtId="0" fontId="55" fillId="9" borderId="2202" applyNumberFormat="0" applyFon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0" fontId="74" fillId="7" borderId="2219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10" fontId="62" fillId="27" borderId="2253" applyNumberFormat="0" applyBorder="0" applyAlignment="0" applyProtection="0"/>
    <xf numFmtId="0" fontId="105" fillId="31" borderId="2314" applyNumberFormat="0" applyAlignment="0" applyProtection="0"/>
    <xf numFmtId="0" fontId="89" fillId="13" borderId="2311" applyNumberFormat="0" applyAlignment="0" applyProtection="0"/>
    <xf numFmtId="0" fontId="88" fillId="13" borderId="2257" applyNumberFormat="0" applyAlignment="0" applyProtection="0"/>
    <xf numFmtId="0" fontId="55" fillId="9" borderId="2148" applyNumberFormat="0" applyFont="0" applyAlignment="0" applyProtection="0"/>
    <xf numFmtId="0" fontId="64" fillId="0" borderId="2308">
      <alignment horizontal="left" vertical="center"/>
    </xf>
    <xf numFmtId="10" fontId="62" fillId="27" borderId="2262" applyNumberFormat="0" applyBorder="0" applyAlignment="0" applyProtection="0"/>
    <xf numFmtId="0" fontId="33" fillId="9" borderId="2310" applyNumberFormat="0" applyFont="0" applyAlignment="0" applyProtection="0"/>
    <xf numFmtId="0" fontId="100" fillId="0" borderId="2153" applyNumberFormat="0" applyFill="0" applyAlignment="0" applyProtection="0"/>
    <xf numFmtId="0" fontId="41" fillId="13" borderId="2147" applyNumberFormat="0" applyAlignment="0" applyProtection="0"/>
    <xf numFmtId="0" fontId="106" fillId="31" borderId="2147" applyNumberFormat="0" applyAlignment="0" applyProtection="0"/>
    <xf numFmtId="0" fontId="89" fillId="13" borderId="2149" applyNumberFormat="0" applyAlignment="0" applyProtection="0"/>
    <xf numFmtId="0" fontId="105" fillId="31" borderId="2152" applyNumberFormat="0" applyAlignment="0" applyProtection="0"/>
    <xf numFmtId="0" fontId="75" fillId="7" borderId="2327" applyNumberFormat="0" applyAlignment="0" applyProtection="0"/>
    <xf numFmtId="0" fontId="91" fillId="0" borderId="2258"/>
    <xf numFmtId="0" fontId="74" fillId="7" borderId="2309" applyNumberFormat="0" applyAlignment="0" applyProtection="0"/>
    <xf numFmtId="0" fontId="91" fillId="0" borderId="2150"/>
    <xf numFmtId="0" fontId="106" fillId="31" borderId="2264" applyNumberFormat="0" applyAlignment="0" applyProtection="0"/>
    <xf numFmtId="0" fontId="88" fillId="13" borderId="2266" applyNumberFormat="0" applyAlignment="0" applyProtection="0"/>
    <xf numFmtId="0" fontId="3" fillId="9" borderId="2265" applyNumberFormat="0" applyFont="0" applyAlignment="0" applyProtection="0"/>
    <xf numFmtId="0" fontId="74" fillId="7" borderId="2309" applyNumberFormat="0" applyAlignment="0" applyProtection="0"/>
    <xf numFmtId="0" fontId="75" fillId="7" borderId="2264" applyNumberFormat="0" applyAlignment="0" applyProtection="0"/>
    <xf numFmtId="0" fontId="64" fillId="0" borderId="2263">
      <alignment horizontal="left" vertical="center"/>
    </xf>
    <xf numFmtId="3" fontId="43" fillId="0" borderId="2262"/>
    <xf numFmtId="0" fontId="40" fillId="13" borderId="2264" applyNumberFormat="0" applyAlignment="0" applyProtection="0"/>
    <xf numFmtId="0" fontId="53" fillId="0" borderId="2316"/>
    <xf numFmtId="0" fontId="99" fillId="0" borderId="2322" applyNumberFormat="0" applyFill="0" applyAlignment="0" applyProtection="0"/>
    <xf numFmtId="0" fontId="100" fillId="0" borderId="2324" applyNumberFormat="0" applyFill="0" applyAlignment="0" applyProtection="0"/>
    <xf numFmtId="0" fontId="55" fillId="9" borderId="2310" applyNumberFormat="0" applyFont="0" applyAlignment="0" applyProtection="0"/>
    <xf numFmtId="0" fontId="40" fillId="13" borderId="2201" applyNumberFormat="0" applyAlignment="0" applyProtection="0"/>
    <xf numFmtId="181" fontId="53" fillId="0" borderId="2118"/>
    <xf numFmtId="0" fontId="74" fillId="7" borderId="2327" applyNumberFormat="0" applyAlignment="0" applyProtection="0"/>
    <xf numFmtId="0" fontId="75" fillId="7" borderId="2273" applyNumberFormat="0" applyAlignment="0" applyProtection="0"/>
    <xf numFmtId="0" fontId="74" fillId="7" borderId="2255" applyNumberFormat="0" applyAlignment="0" applyProtection="0"/>
    <xf numFmtId="0" fontId="100" fillId="0" borderId="2259" applyNumberFormat="0" applyFill="0" applyAlignment="0" applyProtection="0"/>
    <xf numFmtId="0" fontId="89" fillId="13" borderId="2149" applyNumberFormat="0" applyAlignment="0" applyProtection="0"/>
    <xf numFmtId="0" fontId="88" fillId="13" borderId="2149" applyNumberFormat="0" applyAlignment="0" applyProtection="0"/>
    <xf numFmtId="0" fontId="3" fillId="9" borderId="2148" applyNumberFormat="0" applyFont="0" applyAlignment="0" applyProtection="0"/>
    <xf numFmtId="0" fontId="64" fillId="0" borderId="2119">
      <alignment horizontal="left" vertical="center"/>
    </xf>
    <xf numFmtId="0" fontId="33" fillId="9" borderId="2148" applyNumberFormat="0" applyFon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40" fillId="13" borderId="2309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181" fontId="53" fillId="0" borderId="2253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10" fontId="62" fillId="27" borderId="2145" applyNumberFormat="0" applyBorder="0" applyAlignment="0" applyProtection="0"/>
    <xf numFmtId="0" fontId="3" fillId="9" borderId="2202" applyNumberFormat="0" applyFont="0" applyAlignment="0" applyProtection="0"/>
    <xf numFmtId="0" fontId="64" fillId="0" borderId="2146">
      <alignment horizontal="left" vertical="center"/>
    </xf>
    <xf numFmtId="0" fontId="75" fillId="7" borderId="2327" applyNumberFormat="0" applyAlignment="0" applyProtection="0"/>
    <xf numFmtId="181" fontId="53" fillId="0" borderId="2145"/>
    <xf numFmtId="0" fontId="40" fillId="13" borderId="2255" applyNumberFormat="0" applyAlignment="0" applyProtection="0"/>
    <xf numFmtId="0" fontId="40" fillId="13" borderId="2318" applyNumberFormat="0" applyAlignment="0" applyProtection="0"/>
    <xf numFmtId="3" fontId="43" fillId="0" borderId="2316"/>
    <xf numFmtId="0" fontId="3" fillId="9" borderId="2319" applyNumberFormat="0" applyFon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312"/>
    <xf numFmtId="0" fontId="100" fillId="0" borderId="2205" applyNumberFormat="0" applyFill="0" applyAlignment="0" applyProtection="0"/>
    <xf numFmtId="0" fontId="105" fillId="31" borderId="2206" applyNumberFormat="0" applyAlignment="0" applyProtection="0"/>
    <xf numFmtId="0" fontId="89" fillId="13" borderId="2203" applyNumberFormat="0" applyAlignment="0" applyProtection="0"/>
    <xf numFmtId="0" fontId="106" fillId="31" borderId="2201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10" fontId="62" fillId="27" borderId="2316" applyNumberFormat="0" applyBorder="0" applyAlignment="0" applyProtection="0"/>
    <xf numFmtId="10" fontId="62" fillId="27" borderId="2307" applyNumberFormat="0" applyBorder="0" applyAlignment="0" applyProtection="0"/>
    <xf numFmtId="0" fontId="75" fillId="7" borderId="2219" applyNumberFormat="0" applyAlignment="0" applyProtection="0"/>
    <xf numFmtId="0" fontId="89" fillId="13" borderId="2221" applyNumberFormat="0" applyAlignment="0" applyProtection="0"/>
    <xf numFmtId="0" fontId="74" fillId="7" borderId="2273" applyNumberFormat="0" applyAlignment="0" applyProtection="0"/>
    <xf numFmtId="0" fontId="40" fillId="13" borderId="2147" applyNumberFormat="0" applyAlignment="0" applyProtection="0"/>
    <xf numFmtId="0" fontId="99" fillId="0" borderId="2259" applyNumberFormat="0" applyFill="0" applyAlignment="0" applyProtection="0"/>
    <xf numFmtId="0" fontId="55" fillId="9" borderId="2256" applyNumberFormat="0" applyFont="0" applyAlignment="0" applyProtection="0"/>
    <xf numFmtId="0" fontId="100" fillId="0" borderId="2270" applyNumberFormat="0" applyFill="0" applyAlignment="0" applyProtection="0"/>
    <xf numFmtId="0" fontId="99" fillId="0" borderId="2268" applyNumberFormat="0" applyFill="0" applyAlignment="0" applyProtection="0"/>
    <xf numFmtId="0" fontId="53" fillId="0" borderId="2262"/>
    <xf numFmtId="0" fontId="105" fillId="31" borderId="2323" applyNumberFormat="0" applyAlignment="0" applyProtection="0"/>
    <xf numFmtId="0" fontId="40" fillId="13" borderId="2210" applyNumberFormat="0" applyAlignment="0" applyProtection="0"/>
    <xf numFmtId="3" fontId="43" fillId="0" borderId="2208"/>
    <xf numFmtId="0" fontId="64" fillId="0" borderId="2209">
      <alignment horizontal="left" vertical="center"/>
    </xf>
    <xf numFmtId="0" fontId="75" fillId="7" borderId="2210" applyNumberFormat="0" applyAlignment="0" applyProtection="0"/>
    <xf numFmtId="0" fontId="74" fillId="7" borderId="2255" applyNumberFormat="0" applyAlignment="0" applyProtection="0"/>
    <xf numFmtId="0" fontId="3" fillId="9" borderId="2310" applyNumberFormat="0" applyFon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6" fillId="53" borderId="2316"/>
    <xf numFmtId="0" fontId="55" fillId="9" borderId="2319" applyNumberFormat="0" applyFont="0" applyAlignment="0" applyProtection="0"/>
    <xf numFmtId="0" fontId="91" fillId="0" borderId="2213"/>
    <xf numFmtId="0" fontId="106" fillId="31" borderId="2210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91" fillId="0" borderId="2114"/>
    <xf numFmtId="0" fontId="74" fillId="7" borderId="2255" applyNumberFormat="0" applyAlignment="0" applyProtection="0"/>
    <xf numFmtId="0" fontId="91" fillId="0" borderId="2204"/>
    <xf numFmtId="0" fontId="55" fillId="9" borderId="2256" applyNumberFormat="0" applyFon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74" fillId="7" borderId="2255" applyNumberFormat="0" applyAlignment="0" applyProtection="0"/>
    <xf numFmtId="0" fontId="89" fillId="13" borderId="2329" applyNumberFormat="0" applyAlignment="0" applyProtection="0"/>
    <xf numFmtId="0" fontId="75" fillId="7" borderId="2273" applyNumberFormat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11" fillId="14" borderId="2210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33" fillId="9" borderId="2256" applyNumberFormat="0" applyFont="0" applyAlignment="0" applyProtection="0"/>
    <xf numFmtId="10" fontId="62" fillId="27" borderId="2208" applyNumberFormat="0" applyBorder="0" applyAlignment="0" applyProtection="0"/>
    <xf numFmtId="0" fontId="64" fillId="0" borderId="2254">
      <alignment horizontal="left" vertical="center"/>
    </xf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100" fillId="0" borderId="2313" applyNumberFormat="0" applyFill="0" applyAlignment="0" applyProtection="0"/>
    <xf numFmtId="0" fontId="88" fillId="13" borderId="2203" applyNumberFormat="0" applyAlignment="0" applyProtection="0"/>
    <xf numFmtId="0" fontId="91" fillId="0" borderId="2267"/>
    <xf numFmtId="0" fontId="41" fillId="13" borderId="2255" applyNumberFormat="0" applyAlignment="0" applyProtection="0"/>
    <xf numFmtId="0" fontId="106" fillId="31" borderId="2255" applyNumberFormat="0" applyAlignment="0" applyProtection="0"/>
    <xf numFmtId="0" fontId="89" fillId="13" borderId="2257" applyNumberFormat="0" applyAlignment="0" applyProtection="0"/>
    <xf numFmtId="0" fontId="105" fillId="31" borderId="2260" applyNumberFormat="0" applyAlignment="0" applyProtection="0"/>
    <xf numFmtId="0" fontId="64" fillId="0" borderId="2317">
      <alignment horizontal="left" vertical="center"/>
    </xf>
    <xf numFmtId="0" fontId="74" fillId="7" borderId="2309" applyNumberFormat="0" applyAlignment="0" applyProtection="0"/>
    <xf numFmtId="0" fontId="75" fillId="7" borderId="2318" applyNumberFormat="0" applyAlignment="0" applyProtection="0"/>
    <xf numFmtId="0" fontId="89" fillId="13" borderId="2257" applyNumberFormat="0" applyAlignment="0" applyProtection="0"/>
    <xf numFmtId="0" fontId="74" fillId="7" borderId="2201" applyNumberFormat="0" applyAlignment="0" applyProtection="0"/>
    <xf numFmtId="0" fontId="40" fillId="13" borderId="2165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201" applyNumberFormat="0" applyAlignment="0" applyProtection="0"/>
    <xf numFmtId="0" fontId="74" fillId="7" borderId="2147" applyNumberFormat="0" applyAlignment="0" applyProtection="0"/>
    <xf numFmtId="0" fontId="111" fillId="14" borderId="2147" applyNumberFormat="0" applyAlignment="0" applyProtection="0"/>
    <xf numFmtId="0" fontId="55" fillId="9" borderId="2148" applyNumberFormat="0" applyFont="0" applyAlignment="0" applyProtection="0"/>
    <xf numFmtId="0" fontId="99" fillId="0" borderId="2151" applyNumberFormat="0" applyFill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111" fillId="14" borderId="2264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201" applyNumberFormat="0" applyAlignment="0" applyProtection="0"/>
    <xf numFmtId="0" fontId="91" fillId="0" borderId="2159"/>
    <xf numFmtId="0" fontId="3" fillId="9" borderId="2256" applyNumberFormat="0" applyFont="0" applyAlignment="0" applyProtection="0"/>
    <xf numFmtId="0" fontId="75" fillId="7" borderId="2309" applyNumberFormat="0" applyAlignment="0" applyProtection="0"/>
    <xf numFmtId="0" fontId="74" fillId="7" borderId="2255" applyNumberFormat="0" applyAlignment="0" applyProtection="0"/>
    <xf numFmtId="0" fontId="64" fillId="0" borderId="2155">
      <alignment horizontal="left" vertical="center"/>
    </xf>
    <xf numFmtId="0" fontId="105" fillId="31" borderId="2269" applyNumberFormat="0" applyAlignment="0" applyProtection="0"/>
    <xf numFmtId="0" fontId="99" fillId="0" borderId="2205" applyNumberFormat="0" applyFill="0" applyAlignment="0" applyProtection="0"/>
    <xf numFmtId="0" fontId="100" fillId="0" borderId="2205" applyNumberFormat="0" applyFill="0" applyAlignment="0" applyProtection="0"/>
    <xf numFmtId="0" fontId="40" fillId="13" borderId="2111" applyNumberFormat="0" applyAlignment="0" applyProtection="0"/>
    <xf numFmtId="0" fontId="106" fillId="31" borderId="2318" applyNumberFormat="0" applyAlignment="0" applyProtection="0"/>
    <xf numFmtId="3" fontId="43" fillId="0" borderId="2118"/>
    <xf numFmtId="0" fontId="99" fillId="0" borderId="2313" applyNumberFormat="0" applyFill="0" applyAlignment="0" applyProtection="0"/>
    <xf numFmtId="0" fontId="53" fillId="0" borderId="2118"/>
    <xf numFmtId="0" fontId="89" fillId="13" borderId="2275" applyNumberFormat="0" applyAlignment="0" applyProtection="0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181" fontId="53" fillId="0" borderId="2199"/>
    <xf numFmtId="0" fontId="3" fillId="9" borderId="2256" applyNumberFormat="0" applyFon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89" fillId="13" borderId="2311" applyNumberFormat="0" applyAlignment="0" applyProtection="0"/>
    <xf numFmtId="0" fontId="75" fillId="7" borderId="2147" applyNumberFormat="0" applyAlignment="0" applyProtection="0"/>
    <xf numFmtId="0" fontId="89" fillId="13" borderId="2203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41" fillId="13" borderId="2147" applyNumberFormat="0" applyAlignment="0" applyProtection="0"/>
    <xf numFmtId="0" fontId="96" fillId="53" borderId="2208"/>
    <xf numFmtId="0" fontId="55" fillId="9" borderId="2211" applyNumberFormat="0" applyFont="0" applyAlignment="0" applyProtection="0"/>
    <xf numFmtId="0" fontId="91" fillId="0" borderId="2114"/>
    <xf numFmtId="0" fontId="3" fillId="9" borderId="2256" applyNumberFormat="0" applyFon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41" fillId="13" borderId="2309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10" fontId="62" fillId="27" borderId="2199" applyNumberFormat="0" applyBorder="0" applyAlignment="0" applyProtection="0"/>
    <xf numFmtId="0" fontId="55" fillId="9" borderId="2310" applyNumberFormat="0" applyFont="0" applyAlignment="0" applyProtection="0"/>
    <xf numFmtId="0" fontId="74" fillId="7" borderId="2309" applyNumberFormat="0" applyAlignment="0" applyProtection="0"/>
    <xf numFmtId="0" fontId="74" fillId="7" borderId="2147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3" fillId="9" borderId="2148" applyNumberFormat="0" applyFont="0" applyAlignment="0" applyProtection="0"/>
    <xf numFmtId="0" fontId="100" fillId="0" borderId="2151" applyNumberFormat="0" applyFill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00" fillId="0" borderId="2259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310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106" fillId="31" borderId="2309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47" applyNumberFormat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219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8" fillId="13" borderId="2320" applyNumberFormat="0" applyAlignment="0" applyProtection="0"/>
    <xf numFmtId="0" fontId="41" fillId="13" borderId="2255" applyNumberFormat="0" applyAlignment="0" applyProtection="0"/>
    <xf numFmtId="0" fontId="75" fillId="7" borderId="2129" applyNumberFormat="0" applyAlignment="0" applyProtection="0"/>
    <xf numFmtId="0" fontId="91" fillId="0" borderId="2132"/>
    <xf numFmtId="0" fontId="100" fillId="0" borderId="2135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40" fillId="13" borderId="2129" applyNumberFormat="0" applyAlignment="0" applyProtection="0"/>
    <xf numFmtId="0" fontId="111" fillId="14" borderId="2129" applyNumberFormat="0" applyAlignment="0" applyProtection="0"/>
    <xf numFmtId="0" fontId="105" fillId="31" borderId="2134" applyNumberFormat="0" applyAlignment="0" applyProtection="0"/>
    <xf numFmtId="0" fontId="99" fillId="0" borderId="2133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74" fillId="7" borderId="2138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89" fillId="13" borderId="2123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55" fillId="9" borderId="2130" applyNumberFormat="0" applyFont="0" applyAlignment="0" applyProtection="0"/>
    <xf numFmtId="0" fontId="106" fillId="31" borderId="2129" applyNumberFormat="0" applyAlignment="0" applyProtection="0"/>
    <xf numFmtId="0" fontId="88" fillId="13" borderId="2131" applyNumberFormat="0" applyAlignment="0" applyProtection="0"/>
    <xf numFmtId="0" fontId="75" fillId="7" borderId="2129" applyNumberFormat="0" applyAlignment="0" applyProtection="0"/>
    <xf numFmtId="0" fontId="40" fillId="13" borderId="2111" applyNumberFormat="0" applyAlignment="0" applyProtection="0"/>
    <xf numFmtId="0" fontId="89" fillId="13" borderId="2140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38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2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26" applyNumberFormat="0" applyFill="0" applyAlignment="0" applyProtection="0"/>
    <xf numFmtId="0" fontId="111" fillId="14" borderId="2121" applyNumberFormat="0" applyAlignment="0" applyProtection="0"/>
    <xf numFmtId="0" fontId="105" fillId="31" borderId="2125" applyNumberFormat="0" applyAlignment="0" applyProtection="0"/>
    <xf numFmtId="0" fontId="99" fillId="0" borderId="2124" applyNumberFormat="0" applyFill="0" applyAlignment="0" applyProtection="0"/>
    <xf numFmtId="0" fontId="96" fillId="53" borderId="2127"/>
    <xf numFmtId="0" fontId="3" fillId="9" borderId="2122" applyNumberFormat="0" applyFont="0" applyAlignment="0" applyProtection="0"/>
    <xf numFmtId="0" fontId="75" fillId="7" borderId="2121" applyNumberFormat="0" applyAlignment="0" applyProtection="0"/>
    <xf numFmtId="10" fontId="62" fillId="27" borderId="2127" applyNumberFormat="0" applyBorder="0" applyAlignment="0" applyProtection="0"/>
    <xf numFmtId="0" fontId="53" fillId="0" borderId="2127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105" fillId="31" borderId="2125" applyNumberFormat="0" applyAlignment="0" applyProtection="0"/>
    <xf numFmtId="0" fontId="100" fillId="0" borderId="2126" applyNumberFormat="0" applyFill="0" applyAlignment="0" applyProtection="0"/>
    <xf numFmtId="0" fontId="41" fillId="13" borderId="2111" applyNumberFormat="0" applyAlignment="0" applyProtection="0"/>
    <xf numFmtId="0" fontId="111" fillId="14" borderId="2121" applyNumberFormat="0" applyAlignment="0" applyProtection="0"/>
    <xf numFmtId="10" fontId="62" fillId="27" borderId="2127" applyNumberFormat="0" applyBorder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100" fillId="0" borderId="2124" applyNumberFormat="0" applyFill="0" applyAlignment="0" applyProtection="0"/>
    <xf numFmtId="0" fontId="74" fillId="7" borderId="2121" applyNumberFormat="0" applyAlignment="0" applyProtection="0"/>
    <xf numFmtId="0" fontId="41" fillId="13" borderId="2121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23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3" fillId="9" borderId="2122" applyNumberFormat="0" applyFont="0" applyAlignment="0" applyProtection="0"/>
    <xf numFmtId="0" fontId="41" fillId="13" borderId="2121" applyNumberFormat="0" applyAlignment="0" applyProtection="0"/>
    <xf numFmtId="3" fontId="43" fillId="0" borderId="2127"/>
    <xf numFmtId="0" fontId="88" fillId="13" borderId="2123" applyNumberFormat="0" applyAlignment="0" applyProtection="0"/>
    <xf numFmtId="0" fontId="100" fillId="0" borderId="2115" applyNumberFormat="0" applyFill="0" applyAlignment="0" applyProtection="0"/>
    <xf numFmtId="0" fontId="55" fillId="9" borderId="212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3" fillId="9" borderId="2112" applyNumberFormat="0" applyFont="0" applyAlignment="0" applyProtection="0"/>
    <xf numFmtId="0" fontId="100" fillId="0" borderId="2124" applyNumberFormat="0" applyFill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96" fillId="53" borderId="2127"/>
    <xf numFmtId="0" fontId="74" fillId="7" borderId="2121" applyNumberFormat="0" applyAlignment="0" applyProtection="0"/>
    <xf numFmtId="3" fontId="43" fillId="0" borderId="2127"/>
    <xf numFmtId="0" fontId="33" fillId="9" borderId="2122" applyNumberFormat="0" applyFont="0" applyAlignment="0" applyProtection="0"/>
    <xf numFmtId="0" fontId="55" fillId="9" borderId="2122" applyNumberFormat="0" applyFont="0" applyAlignment="0" applyProtection="0"/>
    <xf numFmtId="0" fontId="106" fillId="31" borderId="2121" applyNumberFormat="0" applyAlignment="0" applyProtection="0"/>
    <xf numFmtId="0" fontId="74" fillId="7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88" fillId="13" borderId="2123" applyNumberFormat="0" applyAlignment="0" applyProtection="0"/>
    <xf numFmtId="0" fontId="74" fillId="7" borderId="2121" applyNumberFormat="0" applyAlignment="0" applyProtection="0"/>
    <xf numFmtId="0" fontId="53" fillId="0" borderId="2127"/>
    <xf numFmtId="0" fontId="75" fillId="7" borderId="2121" applyNumberFormat="0" applyAlignment="0" applyProtection="0"/>
    <xf numFmtId="0" fontId="99" fillId="0" borderId="2124" applyNumberFormat="0" applyFill="0" applyAlignment="0" applyProtection="0"/>
    <xf numFmtId="0" fontId="74" fillId="7" borderId="2121" applyNumberFormat="0" applyAlignment="0" applyProtection="0"/>
    <xf numFmtId="0" fontId="40" fillId="13" borderId="212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21" applyNumberFormat="0" applyAlignment="0" applyProtection="0"/>
    <xf numFmtId="0" fontId="33" fillId="9" borderId="2122" applyNumberFormat="0" applyFon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6" fillId="53" borderId="2118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64" fillId="0" borderId="2119">
      <alignment horizontal="left" vertical="center"/>
    </xf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64" fillId="0" borderId="2119">
      <alignment horizontal="left" vertical="center"/>
    </xf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91" fillId="0" borderId="212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99" fillId="0" borderId="2133" applyNumberFormat="0" applyFill="0" applyAlignment="0" applyProtection="0"/>
    <xf numFmtId="0" fontId="64" fillId="0" borderId="2128">
      <alignment horizontal="left" vertical="center"/>
    </xf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75" fillId="7" borderId="2129" applyNumberFormat="0" applyAlignment="0" applyProtection="0"/>
    <xf numFmtId="0" fontId="3" fillId="9" borderId="2130" applyNumberFormat="0" applyFont="0" applyAlignment="0" applyProtection="0"/>
    <xf numFmtId="0" fontId="88" fillId="13" borderId="2131" applyNumberFormat="0" applyAlignment="0" applyProtection="0"/>
    <xf numFmtId="0" fontId="91" fillId="0" borderId="2132"/>
    <xf numFmtId="0" fontId="99" fillId="0" borderId="2133" applyNumberFormat="0" applyFill="0" applyAlignment="0" applyProtection="0"/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111" fillId="14" borderId="2129" applyNumberFormat="0" applyAlignment="0" applyProtection="0"/>
    <xf numFmtId="0" fontId="100" fillId="0" borderId="2135" applyNumberFormat="0" applyFill="0" applyAlignment="0" applyProtection="0"/>
    <xf numFmtId="0" fontId="55" fillId="9" borderId="2130" applyNumberFormat="0" applyFont="0" applyAlignment="0" applyProtection="0"/>
    <xf numFmtId="0" fontId="88" fillId="13" borderId="2131" applyNumberFormat="0" applyAlignment="0" applyProtection="0"/>
    <xf numFmtId="0" fontId="100" fillId="0" borderId="2135" applyNumberFormat="0" applyFill="0" applyAlignment="0" applyProtection="0"/>
    <xf numFmtId="0" fontId="91" fillId="0" borderId="2132"/>
    <xf numFmtId="0" fontId="55" fillId="9" borderId="2130" applyNumberFormat="0" applyFont="0" applyAlignment="0" applyProtection="0"/>
    <xf numFmtId="0" fontId="111" fillId="14" borderId="2129" applyNumberFormat="0" applyAlignment="0" applyProtection="0"/>
    <xf numFmtId="0" fontId="100" fillId="0" borderId="2144" applyNumberFormat="0" applyFill="0" applyAlignment="0" applyProtection="0"/>
    <xf numFmtId="0" fontId="111" fillId="14" borderId="2138" applyNumberFormat="0" applyAlignment="0" applyProtection="0"/>
    <xf numFmtId="0" fontId="105" fillId="31" borderId="2143" applyNumberFormat="0" applyAlignment="0" applyProtection="0"/>
    <xf numFmtId="0" fontId="99" fillId="0" borderId="2142" applyNumberFormat="0" applyFill="0" applyAlignment="0" applyProtection="0"/>
    <xf numFmtId="0" fontId="96" fillId="53" borderId="2145"/>
    <xf numFmtId="0" fontId="3" fillId="9" borderId="2139" applyNumberFormat="0" applyFont="0" applyAlignment="0" applyProtection="0"/>
    <xf numFmtId="0" fontId="75" fillId="7" borderId="2138" applyNumberFormat="0" applyAlignment="0" applyProtection="0"/>
    <xf numFmtId="10" fontId="62" fillId="27" borderId="2145" applyNumberFormat="0" applyBorder="0" applyAlignment="0" applyProtection="0"/>
    <xf numFmtId="0" fontId="53" fillId="0" borderId="2145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105" fillId="31" borderId="2143" applyNumberFormat="0" applyAlignment="0" applyProtection="0"/>
    <xf numFmtId="0" fontId="100" fillId="0" borderId="2144" applyNumberFormat="0" applyFill="0" applyAlignment="0" applyProtection="0"/>
    <xf numFmtId="0" fontId="41" fillId="13" borderId="2129" applyNumberFormat="0" applyAlignment="0" applyProtection="0"/>
    <xf numFmtId="0" fontId="111" fillId="14" borderId="2138" applyNumberFormat="0" applyAlignment="0" applyProtection="0"/>
    <xf numFmtId="10" fontId="62" fillId="27" borderId="2145" applyNumberFormat="0" applyBorder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100" fillId="0" borderId="2142" applyNumberFormat="0" applyFill="0" applyAlignment="0" applyProtection="0"/>
    <xf numFmtId="0" fontId="74" fillId="7" borderId="2138" applyNumberFormat="0" applyAlignment="0" applyProtection="0"/>
    <xf numFmtId="0" fontId="41" fillId="13" borderId="2138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89" fillId="13" borderId="2140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3" fillId="9" borderId="2130" applyNumberFormat="0" applyFont="0" applyAlignment="0" applyProtection="0"/>
    <xf numFmtId="0" fontId="3" fillId="9" borderId="2130" applyNumberFormat="0" applyFont="0" applyAlignment="0" applyProtection="0"/>
    <xf numFmtId="0" fontId="89" fillId="13" borderId="2131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3" fillId="9" borderId="2139" applyNumberFormat="0" applyFont="0" applyAlignment="0" applyProtection="0"/>
    <xf numFmtId="0" fontId="41" fillId="13" borderId="2138" applyNumberFormat="0" applyAlignment="0" applyProtection="0"/>
    <xf numFmtId="3" fontId="43" fillId="0" borderId="2145"/>
    <xf numFmtId="0" fontId="88" fillId="13" borderId="2140" applyNumberFormat="0" applyAlignment="0" applyProtection="0"/>
    <xf numFmtId="0" fontId="100" fillId="0" borderId="2133" applyNumberFormat="0" applyFill="0" applyAlignment="0" applyProtection="0"/>
    <xf numFmtId="0" fontId="55" fillId="9" borderId="2139" applyNumberFormat="0" applyFont="0" applyAlignment="0" applyProtection="0"/>
    <xf numFmtId="0" fontId="89" fillId="13" borderId="2131" applyNumberFormat="0" applyAlignment="0" applyProtection="0"/>
    <xf numFmtId="0" fontId="41" fillId="13" borderId="2129" applyNumberFormat="0" applyAlignment="0" applyProtection="0"/>
    <xf numFmtId="0" fontId="74" fillId="7" borderId="2129" applyNumberFormat="0" applyAlignment="0" applyProtection="0"/>
    <xf numFmtId="0" fontId="100" fillId="0" borderId="2133" applyNumberFormat="0" applyFill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3" fillId="9" borderId="2130" applyNumberFormat="0" applyFont="0" applyAlignment="0" applyProtection="0"/>
    <xf numFmtId="0" fontId="100" fillId="0" borderId="2142" applyNumberFormat="0" applyFill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96" fillId="53" borderId="2145"/>
    <xf numFmtId="0" fontId="74" fillId="7" borderId="2138" applyNumberFormat="0" applyAlignment="0" applyProtection="0"/>
    <xf numFmtId="3" fontId="43" fillId="0" borderId="2145"/>
    <xf numFmtId="0" fontId="33" fillId="9" borderId="2139" applyNumberFormat="0" applyFont="0" applyAlignment="0" applyProtection="0"/>
    <xf numFmtId="0" fontId="55" fillId="9" borderId="2139" applyNumberFormat="0" applyFont="0" applyAlignment="0" applyProtection="0"/>
    <xf numFmtId="0" fontId="106" fillId="31" borderId="2138" applyNumberFormat="0" applyAlignment="0" applyProtection="0"/>
    <xf numFmtId="0" fontId="74" fillId="7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88" fillId="13" borderId="2140" applyNumberFormat="0" applyAlignment="0" applyProtection="0"/>
    <xf numFmtId="0" fontId="74" fillId="7" borderId="2138" applyNumberFormat="0" applyAlignment="0" applyProtection="0"/>
    <xf numFmtId="0" fontId="53" fillId="0" borderId="2145"/>
    <xf numFmtId="0" fontId="75" fillId="7" borderId="2138" applyNumberFormat="0" applyAlignment="0" applyProtection="0"/>
    <xf numFmtId="0" fontId="99" fillId="0" borderId="2142" applyNumberFormat="0" applyFill="0" applyAlignment="0" applyProtection="0"/>
    <xf numFmtId="0" fontId="74" fillId="7" borderId="2138" applyNumberFormat="0" applyAlignment="0" applyProtection="0"/>
    <xf numFmtId="0" fontId="40" fillId="13" borderId="2138" applyNumberFormat="0" applyAlignment="0" applyProtection="0"/>
    <xf numFmtId="3" fontId="43" fillId="0" borderId="2136"/>
    <xf numFmtId="0" fontId="53" fillId="0" borderId="2136"/>
    <xf numFmtId="0" fontId="64" fillId="0" borderId="2137">
      <alignment horizontal="left" vertical="center"/>
    </xf>
    <xf numFmtId="10" fontId="62" fillId="27" borderId="2136" applyNumberFormat="0" applyBorder="0" applyAlignment="0" applyProtection="0"/>
    <xf numFmtId="0" fontId="75" fillId="7" borderId="2138" applyNumberFormat="0" applyAlignment="0" applyProtection="0"/>
    <xf numFmtId="0" fontId="33" fillId="9" borderId="2139" applyNumberFormat="0" applyFon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6" fillId="53" borderId="2136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64" fillId="0" borderId="2137">
      <alignment horizontal="left" vertical="center"/>
    </xf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64" fillId="0" borderId="2137">
      <alignment horizontal="left" vertical="center"/>
    </xf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91" fillId="0" borderId="2141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91" fillId="0" borderId="2321"/>
    <xf numFmtId="0" fontId="111" fillId="14" borderId="2318" applyNumberFormat="0" applyAlignment="0" applyProtection="0"/>
    <xf numFmtId="0" fontId="111" fillId="14" borderId="2201" applyNumberFormat="0" applyAlignment="0" applyProtection="0"/>
    <xf numFmtId="0" fontId="88" fillId="13" borderId="2311" applyNumberFormat="0" applyAlignment="0" applyProtection="0"/>
    <xf numFmtId="0" fontId="100" fillId="0" borderId="2207" applyNumberFormat="0" applyFill="0" applyAlignment="0" applyProtection="0"/>
    <xf numFmtId="0" fontId="100" fillId="0" borderId="2313" applyNumberFormat="0" applyFill="0" applyAlignment="0" applyProtection="0"/>
    <xf numFmtId="0" fontId="75" fillId="7" borderId="2156" applyNumberFormat="0" applyAlignment="0" applyProtection="0"/>
    <xf numFmtId="0" fontId="40" fillId="13" borderId="2156" applyNumberFormat="0" applyAlignment="0" applyProtection="0"/>
    <xf numFmtId="0" fontId="40" fillId="13" borderId="2156" applyNumberFormat="0" applyAlignment="0" applyProtection="0"/>
    <xf numFmtId="3" fontId="43" fillId="0" borderId="2145"/>
    <xf numFmtId="0" fontId="64" fillId="0" borderId="2155">
      <alignment horizontal="left" vertical="center"/>
    </xf>
    <xf numFmtId="0" fontId="3" fillId="9" borderId="2157" applyNumberFormat="0" applyFont="0" applyAlignment="0" applyProtection="0"/>
    <xf numFmtId="0" fontId="53" fillId="0" borderId="2145"/>
    <xf numFmtId="0" fontId="99" fillId="0" borderId="2160" applyNumberFormat="0" applyFill="0" applyAlignment="0" applyProtection="0"/>
    <xf numFmtId="0" fontId="64" fillId="0" borderId="2155">
      <alignment horizontal="left" vertical="center"/>
    </xf>
    <xf numFmtId="0" fontId="105" fillId="31" borderId="2161" applyNumberFormat="0" applyAlignment="0" applyProtection="0"/>
    <xf numFmtId="0" fontId="106" fillId="31" borderId="2156" applyNumberFormat="0" applyAlignment="0" applyProtection="0"/>
    <xf numFmtId="10" fontId="62" fillId="27" borderId="2145" applyNumberFormat="0" applyBorder="0" applyAlignment="0" applyProtection="0"/>
    <xf numFmtId="0" fontId="75" fillId="7" borderId="2156" applyNumberFormat="0" applyAlignment="0" applyProtection="0"/>
    <xf numFmtId="0" fontId="74" fillId="7" borderId="2309" applyNumberFormat="0" applyAlignment="0" applyProtection="0"/>
    <xf numFmtId="0" fontId="3" fillId="9" borderId="2157" applyNumberFormat="0" applyFont="0" applyAlignment="0" applyProtection="0"/>
    <xf numFmtId="0" fontId="88" fillId="13" borderId="2158" applyNumberFormat="0" applyAlignment="0" applyProtection="0"/>
    <xf numFmtId="0" fontId="91" fillId="0" borderId="2159"/>
    <xf numFmtId="0" fontId="96" fillId="53" borderId="2145"/>
    <xf numFmtId="0" fontId="99" fillId="0" borderId="2160" applyNumberFormat="0" applyFill="0" applyAlignment="0" applyProtection="0"/>
    <xf numFmtId="0" fontId="105" fillId="31" borderId="2161" applyNumberFormat="0" applyAlignment="0" applyProtection="0"/>
    <xf numFmtId="0" fontId="106" fillId="31" borderId="2156" applyNumberFormat="0" applyAlignment="0" applyProtection="0"/>
    <xf numFmtId="0" fontId="111" fillId="14" borderId="2156" applyNumberFormat="0" applyAlignment="0" applyProtection="0"/>
    <xf numFmtId="0" fontId="100" fillId="0" borderId="2162" applyNumberFormat="0" applyFill="0" applyAlignment="0" applyProtection="0"/>
    <xf numFmtId="0" fontId="55" fillId="9" borderId="2157" applyNumberFormat="0" applyFont="0" applyAlignment="0" applyProtection="0"/>
    <xf numFmtId="0" fontId="75" fillId="7" borderId="2201" applyNumberFormat="0" applyAlignment="0" applyProtection="0"/>
    <xf numFmtId="0" fontId="88" fillId="13" borderId="2158" applyNumberFormat="0" applyAlignment="0" applyProtection="0"/>
    <xf numFmtId="0" fontId="100" fillId="0" borderId="2162" applyNumberFormat="0" applyFill="0" applyAlignment="0" applyProtection="0"/>
    <xf numFmtId="0" fontId="74" fillId="7" borderId="2201" applyNumberFormat="0" applyAlignment="0" applyProtection="0"/>
    <xf numFmtId="0" fontId="91" fillId="0" borderId="2159"/>
    <xf numFmtId="181" fontId="53" fillId="0" borderId="2307"/>
    <xf numFmtId="0" fontId="55" fillId="9" borderId="2157" applyNumberFormat="0" applyFont="0" applyAlignment="0" applyProtection="0"/>
    <xf numFmtId="0" fontId="111" fillId="14" borderId="2156" applyNumberFormat="0" applyAlignment="0" applyProtection="0"/>
    <xf numFmtId="0" fontId="40" fillId="13" borderId="2219" applyNumberFormat="0" applyAlignment="0" applyProtection="0"/>
    <xf numFmtId="0" fontId="100" fillId="0" borderId="2171" applyNumberFormat="0" applyFill="0" applyAlignment="0" applyProtection="0"/>
    <xf numFmtId="0" fontId="111" fillId="14" borderId="2165" applyNumberFormat="0" applyAlignment="0" applyProtection="0"/>
    <xf numFmtId="0" fontId="105" fillId="31" borderId="2170" applyNumberFormat="0" applyAlignment="0" applyProtection="0"/>
    <xf numFmtId="0" fontId="99" fillId="0" borderId="2169" applyNumberFormat="0" applyFill="0" applyAlignment="0" applyProtection="0"/>
    <xf numFmtId="0" fontId="96" fillId="53" borderId="2172"/>
    <xf numFmtId="0" fontId="3" fillId="9" borderId="2166" applyNumberFormat="0" applyFont="0" applyAlignment="0" applyProtection="0"/>
    <xf numFmtId="0" fontId="75" fillId="7" borderId="2165" applyNumberFormat="0" applyAlignment="0" applyProtection="0"/>
    <xf numFmtId="10" fontId="62" fillId="27" borderId="2172" applyNumberFormat="0" applyBorder="0" applyAlignment="0" applyProtection="0"/>
    <xf numFmtId="0" fontId="53" fillId="0" borderId="2172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105" fillId="31" borderId="2170" applyNumberFormat="0" applyAlignment="0" applyProtection="0"/>
    <xf numFmtId="0" fontId="100" fillId="0" borderId="2171" applyNumberFormat="0" applyFill="0" applyAlignment="0" applyProtection="0"/>
    <xf numFmtId="0" fontId="41" fillId="13" borderId="2156" applyNumberFormat="0" applyAlignment="0" applyProtection="0"/>
    <xf numFmtId="0" fontId="111" fillId="14" borderId="2165" applyNumberFormat="0" applyAlignment="0" applyProtection="0"/>
    <xf numFmtId="10" fontId="62" fillId="27" borderId="2172" applyNumberFormat="0" applyBorder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100" fillId="0" borderId="2169" applyNumberFormat="0" applyFill="0" applyAlignment="0" applyProtection="0"/>
    <xf numFmtId="0" fontId="74" fillId="7" borderId="2165" applyNumberFormat="0" applyAlignment="0" applyProtection="0"/>
    <xf numFmtId="0" fontId="41" fillId="13" borderId="2165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89" fillId="13" borderId="2167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3" fillId="9" borderId="2157" applyNumberFormat="0" applyFont="0" applyAlignment="0" applyProtection="0"/>
    <xf numFmtId="0" fontId="3" fillId="9" borderId="2157" applyNumberFormat="0" applyFont="0" applyAlignment="0" applyProtection="0"/>
    <xf numFmtId="0" fontId="89" fillId="13" borderId="2158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3" fillId="9" borderId="2166" applyNumberFormat="0" applyFont="0" applyAlignment="0" applyProtection="0"/>
    <xf numFmtId="0" fontId="41" fillId="13" borderId="2165" applyNumberFormat="0" applyAlignment="0" applyProtection="0"/>
    <xf numFmtId="3" fontId="43" fillId="0" borderId="2172"/>
    <xf numFmtId="0" fontId="88" fillId="13" borderId="2167" applyNumberFormat="0" applyAlignment="0" applyProtection="0"/>
    <xf numFmtId="0" fontId="100" fillId="0" borderId="2160" applyNumberFormat="0" applyFill="0" applyAlignment="0" applyProtection="0"/>
    <xf numFmtId="0" fontId="55" fillId="9" borderId="2166" applyNumberFormat="0" applyFont="0" applyAlignment="0" applyProtection="0"/>
    <xf numFmtId="0" fontId="89" fillId="13" borderId="2158" applyNumberFormat="0" applyAlignment="0" applyProtection="0"/>
    <xf numFmtId="0" fontId="41" fillId="13" borderId="2156" applyNumberFormat="0" applyAlignment="0" applyProtection="0"/>
    <xf numFmtId="0" fontId="74" fillId="7" borderId="2156" applyNumberFormat="0" applyAlignment="0" applyProtection="0"/>
    <xf numFmtId="0" fontId="100" fillId="0" borderId="2160" applyNumberFormat="0" applyFill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3" fillId="9" borderId="2157" applyNumberFormat="0" applyFont="0" applyAlignment="0" applyProtection="0"/>
    <xf numFmtId="0" fontId="100" fillId="0" borderId="2169" applyNumberFormat="0" applyFill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96" fillId="53" borderId="2172"/>
    <xf numFmtId="0" fontId="74" fillId="7" borderId="2165" applyNumberFormat="0" applyAlignment="0" applyProtection="0"/>
    <xf numFmtId="3" fontId="43" fillId="0" borderId="2172"/>
    <xf numFmtId="0" fontId="33" fillId="9" borderId="2166" applyNumberFormat="0" applyFont="0" applyAlignment="0" applyProtection="0"/>
    <xf numFmtId="0" fontId="55" fillId="9" borderId="2166" applyNumberFormat="0" applyFont="0" applyAlignment="0" applyProtection="0"/>
    <xf numFmtId="0" fontId="106" fillId="31" borderId="2165" applyNumberFormat="0" applyAlignment="0" applyProtection="0"/>
    <xf numFmtId="0" fontId="74" fillId="7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88" fillId="13" borderId="2167" applyNumberFormat="0" applyAlignment="0" applyProtection="0"/>
    <xf numFmtId="0" fontId="74" fillId="7" borderId="2165" applyNumberFormat="0" applyAlignment="0" applyProtection="0"/>
    <xf numFmtId="0" fontId="64" fillId="0" borderId="2146">
      <alignment horizontal="left" vertical="center"/>
    </xf>
    <xf numFmtId="0" fontId="53" fillId="0" borderId="2172"/>
    <xf numFmtId="0" fontId="75" fillId="7" borderId="2165" applyNumberFormat="0" applyAlignment="0" applyProtection="0"/>
    <xf numFmtId="0" fontId="99" fillId="0" borderId="2169" applyNumberFormat="0" applyFill="0" applyAlignment="0" applyProtection="0"/>
    <xf numFmtId="0" fontId="74" fillId="7" borderId="2165" applyNumberFormat="0" applyAlignment="0" applyProtection="0"/>
    <xf numFmtId="0" fontId="40" fillId="13" borderId="2165" applyNumberFormat="0" applyAlignment="0" applyProtection="0"/>
    <xf numFmtId="3" fontId="43" fillId="0" borderId="2163"/>
    <xf numFmtId="0" fontId="53" fillId="0" borderId="2163"/>
    <xf numFmtId="0" fontId="64" fillId="0" borderId="2164">
      <alignment horizontal="left" vertical="center"/>
    </xf>
    <xf numFmtId="10" fontId="62" fillId="27" borderId="2163" applyNumberFormat="0" applyBorder="0" applyAlignment="0" applyProtection="0"/>
    <xf numFmtId="0" fontId="75" fillId="7" borderId="2165" applyNumberFormat="0" applyAlignment="0" applyProtection="0"/>
    <xf numFmtId="0" fontId="33" fillId="9" borderId="2166" applyNumberFormat="0" applyFon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6" fillId="53" borderId="2163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64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64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68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46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46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41" fillId="13" borderId="2309" applyNumberFormat="0" applyAlignment="0" applyProtection="0"/>
    <xf numFmtId="0" fontId="75" fillId="7" borderId="2183" applyNumberFormat="0" applyAlignment="0" applyProtection="0"/>
    <xf numFmtId="0" fontId="91" fillId="0" borderId="2186"/>
    <xf numFmtId="0" fontId="100" fillId="0" borderId="2189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40" fillId="13" borderId="2183" applyNumberFormat="0" applyAlignment="0" applyProtection="0"/>
    <xf numFmtId="0" fontId="111" fillId="14" borderId="2183" applyNumberFormat="0" applyAlignment="0" applyProtection="0"/>
    <xf numFmtId="0" fontId="105" fillId="31" borderId="2188" applyNumberFormat="0" applyAlignment="0" applyProtection="0"/>
    <xf numFmtId="0" fontId="99" fillId="0" borderId="2187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74" fillId="7" borderId="2192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3" fillId="9" borderId="2166" applyNumberFormat="0" applyFont="0" applyAlignment="0" applyProtection="0"/>
    <xf numFmtId="0" fontId="40" fillId="13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89" fillId="13" borderId="2177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55" fillId="9" borderId="2184" applyNumberFormat="0" applyFont="0" applyAlignment="0" applyProtection="0"/>
    <xf numFmtId="0" fontId="106" fillId="31" borderId="2183" applyNumberFormat="0" applyAlignment="0" applyProtection="0"/>
    <xf numFmtId="0" fontId="88" fillId="13" borderId="2185" applyNumberFormat="0" applyAlignment="0" applyProtection="0"/>
    <xf numFmtId="0" fontId="75" fillId="7" borderId="2183" applyNumberFormat="0" applyAlignment="0" applyProtection="0"/>
    <xf numFmtId="0" fontId="40" fillId="13" borderId="2165" applyNumberFormat="0" applyAlignment="0" applyProtection="0"/>
    <xf numFmtId="0" fontId="89" fillId="13" borderId="2194" applyNumberFormat="0" applyAlignment="0" applyProtection="0"/>
    <xf numFmtId="0" fontId="64" fillId="0" borderId="2173">
      <alignment horizontal="left" vertical="center"/>
    </xf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92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73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73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74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100" fillId="0" borderId="2180" applyNumberFormat="0" applyFill="0" applyAlignment="0" applyProtection="0"/>
    <xf numFmtId="0" fontId="111" fillId="14" borderId="2175" applyNumberFormat="0" applyAlignment="0" applyProtection="0"/>
    <xf numFmtId="0" fontId="105" fillId="31" borderId="2179" applyNumberFormat="0" applyAlignment="0" applyProtection="0"/>
    <xf numFmtId="0" fontId="99" fillId="0" borderId="2178" applyNumberFormat="0" applyFill="0" applyAlignment="0" applyProtection="0"/>
    <xf numFmtId="0" fontId="96" fillId="53" borderId="2181"/>
    <xf numFmtId="0" fontId="3" fillId="9" borderId="2176" applyNumberFormat="0" applyFont="0" applyAlignment="0" applyProtection="0"/>
    <xf numFmtId="0" fontId="75" fillId="7" borderId="2175" applyNumberFormat="0" applyAlignment="0" applyProtection="0"/>
    <xf numFmtId="10" fontId="62" fillId="27" borderId="2181" applyNumberFormat="0" applyBorder="0" applyAlignment="0" applyProtection="0"/>
    <xf numFmtId="0" fontId="53" fillId="0" borderId="2181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105" fillId="31" borderId="2179" applyNumberFormat="0" applyAlignment="0" applyProtection="0"/>
    <xf numFmtId="0" fontId="100" fillId="0" borderId="2180" applyNumberFormat="0" applyFill="0" applyAlignment="0" applyProtection="0"/>
    <xf numFmtId="0" fontId="41" fillId="13" borderId="2165" applyNumberFormat="0" applyAlignment="0" applyProtection="0"/>
    <xf numFmtId="0" fontId="111" fillId="14" borderId="2175" applyNumberFormat="0" applyAlignment="0" applyProtection="0"/>
    <xf numFmtId="10" fontId="62" fillId="27" borderId="2181" applyNumberFormat="0" applyBorder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100" fillId="0" borderId="2178" applyNumberFormat="0" applyFill="0" applyAlignment="0" applyProtection="0"/>
    <xf numFmtId="0" fontId="74" fillId="7" borderId="2175" applyNumberFormat="0" applyAlignment="0" applyProtection="0"/>
    <xf numFmtId="0" fontId="41" fillId="13" borderId="2175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89" fillId="13" borderId="2177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89" fillId="13" borderId="2167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3" fillId="9" borderId="2176" applyNumberFormat="0" applyFont="0" applyAlignment="0" applyProtection="0"/>
    <xf numFmtId="0" fontId="41" fillId="13" borderId="2175" applyNumberFormat="0" applyAlignment="0" applyProtection="0"/>
    <xf numFmtId="3" fontId="43" fillId="0" borderId="2181"/>
    <xf numFmtId="0" fontId="88" fillId="13" borderId="2177" applyNumberFormat="0" applyAlignment="0" applyProtection="0"/>
    <xf numFmtId="0" fontId="100" fillId="0" borderId="2169" applyNumberFormat="0" applyFill="0" applyAlignment="0" applyProtection="0"/>
    <xf numFmtId="0" fontId="55" fillId="9" borderId="2176" applyNumberFormat="0" applyFont="0" applyAlignment="0" applyProtection="0"/>
    <xf numFmtId="0" fontId="89" fillId="13" borderId="2167" applyNumberFormat="0" applyAlignment="0" applyProtection="0"/>
    <xf numFmtId="0" fontId="41" fillId="13" borderId="2165" applyNumberFormat="0" applyAlignment="0" applyProtection="0"/>
    <xf numFmtId="0" fontId="74" fillId="7" borderId="2165" applyNumberFormat="0" applyAlignment="0" applyProtection="0"/>
    <xf numFmtId="0" fontId="100" fillId="0" borderId="2169" applyNumberFormat="0" applyFill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3" fillId="9" borderId="2166" applyNumberFormat="0" applyFont="0" applyAlignment="0" applyProtection="0"/>
    <xf numFmtId="0" fontId="100" fillId="0" borderId="2178" applyNumberFormat="0" applyFill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96" fillId="53" borderId="2181"/>
    <xf numFmtId="0" fontId="74" fillId="7" borderId="2175" applyNumberFormat="0" applyAlignment="0" applyProtection="0"/>
    <xf numFmtId="3" fontId="43" fillId="0" borderId="2181"/>
    <xf numFmtId="0" fontId="33" fillId="9" borderId="2176" applyNumberFormat="0" applyFont="0" applyAlignment="0" applyProtection="0"/>
    <xf numFmtId="0" fontId="55" fillId="9" borderId="2176" applyNumberFormat="0" applyFont="0" applyAlignment="0" applyProtection="0"/>
    <xf numFmtId="0" fontId="106" fillId="31" borderId="2175" applyNumberFormat="0" applyAlignment="0" applyProtection="0"/>
    <xf numFmtId="0" fontId="74" fillId="7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88" fillId="13" borderId="2177" applyNumberFormat="0" applyAlignment="0" applyProtection="0"/>
    <xf numFmtId="0" fontId="74" fillId="7" borderId="2175" applyNumberFormat="0" applyAlignment="0" applyProtection="0"/>
    <xf numFmtId="0" fontId="53" fillId="0" borderId="2181"/>
    <xf numFmtId="0" fontId="75" fillId="7" borderId="2175" applyNumberFormat="0" applyAlignment="0" applyProtection="0"/>
    <xf numFmtId="0" fontId="99" fillId="0" borderId="2178" applyNumberFormat="0" applyFill="0" applyAlignment="0" applyProtection="0"/>
    <xf numFmtId="0" fontId="74" fillId="7" borderId="2175" applyNumberFormat="0" applyAlignment="0" applyProtection="0"/>
    <xf numFmtId="0" fontId="40" fillId="13" borderId="2175" applyNumberFormat="0" applyAlignment="0" applyProtection="0"/>
    <xf numFmtId="3" fontId="43" fillId="0" borderId="2172"/>
    <xf numFmtId="0" fontId="53" fillId="0" borderId="2172"/>
    <xf numFmtId="0" fontId="64" fillId="0" borderId="2173">
      <alignment horizontal="left" vertical="center"/>
    </xf>
    <xf numFmtId="10" fontId="62" fillId="27" borderId="2172" applyNumberFormat="0" applyBorder="0" applyAlignment="0" applyProtection="0"/>
    <xf numFmtId="0" fontId="75" fillId="7" borderId="2175" applyNumberFormat="0" applyAlignment="0" applyProtection="0"/>
    <xf numFmtId="0" fontId="33" fillId="9" borderId="2176" applyNumberFormat="0" applyFon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6" fillId="53" borderId="2172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64" fillId="0" borderId="2173">
      <alignment horizontal="left" vertical="center"/>
    </xf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64" fillId="0" borderId="2173">
      <alignment horizontal="left" vertical="center"/>
    </xf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91" fillId="0" borderId="2174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99" fillId="0" borderId="2187" applyNumberFormat="0" applyFill="0" applyAlignment="0" applyProtection="0"/>
    <xf numFmtId="0" fontId="64" fillId="0" borderId="2182">
      <alignment horizontal="left" vertical="center"/>
    </xf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75" fillId="7" borderId="2183" applyNumberFormat="0" applyAlignment="0" applyProtection="0"/>
    <xf numFmtId="0" fontId="3" fillId="9" borderId="2184" applyNumberFormat="0" applyFont="0" applyAlignment="0" applyProtection="0"/>
    <xf numFmtId="0" fontId="88" fillId="13" borderId="2185" applyNumberFormat="0" applyAlignment="0" applyProtection="0"/>
    <xf numFmtId="0" fontId="91" fillId="0" borderId="2186"/>
    <xf numFmtId="0" fontId="99" fillId="0" borderId="2187" applyNumberFormat="0" applyFill="0" applyAlignment="0" applyProtection="0"/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111" fillId="14" borderId="2183" applyNumberFormat="0" applyAlignment="0" applyProtection="0"/>
    <xf numFmtId="0" fontId="100" fillId="0" borderId="2189" applyNumberFormat="0" applyFill="0" applyAlignment="0" applyProtection="0"/>
    <xf numFmtId="0" fontId="55" fillId="9" borderId="2184" applyNumberFormat="0" applyFont="0" applyAlignment="0" applyProtection="0"/>
    <xf numFmtId="0" fontId="88" fillId="13" borderId="2185" applyNumberFormat="0" applyAlignment="0" applyProtection="0"/>
    <xf numFmtId="0" fontId="100" fillId="0" borderId="2189" applyNumberFormat="0" applyFill="0" applyAlignment="0" applyProtection="0"/>
    <xf numFmtId="0" fontId="91" fillId="0" borderId="2186"/>
    <xf numFmtId="0" fontId="55" fillId="9" borderId="2184" applyNumberFormat="0" applyFont="0" applyAlignment="0" applyProtection="0"/>
    <xf numFmtId="0" fontId="111" fillId="14" borderId="2183" applyNumberFormat="0" applyAlignment="0" applyProtection="0"/>
    <xf numFmtId="0" fontId="100" fillId="0" borderId="2198" applyNumberFormat="0" applyFill="0" applyAlignment="0" applyProtection="0"/>
    <xf numFmtId="0" fontId="111" fillId="14" borderId="2192" applyNumberFormat="0" applyAlignment="0" applyProtection="0"/>
    <xf numFmtId="0" fontId="105" fillId="31" borderId="2197" applyNumberFormat="0" applyAlignment="0" applyProtection="0"/>
    <xf numFmtId="0" fontId="99" fillId="0" borderId="2196" applyNumberFormat="0" applyFill="0" applyAlignment="0" applyProtection="0"/>
    <xf numFmtId="0" fontId="96" fillId="53" borderId="2199"/>
    <xf numFmtId="0" fontId="3" fillId="9" borderId="2193" applyNumberFormat="0" applyFont="0" applyAlignment="0" applyProtection="0"/>
    <xf numFmtId="0" fontId="75" fillId="7" borderId="2192" applyNumberFormat="0" applyAlignment="0" applyProtection="0"/>
    <xf numFmtId="10" fontId="62" fillId="27" borderId="2199" applyNumberFormat="0" applyBorder="0" applyAlignment="0" applyProtection="0"/>
    <xf numFmtId="0" fontId="53" fillId="0" borderId="2199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105" fillId="31" borderId="2197" applyNumberFormat="0" applyAlignment="0" applyProtection="0"/>
    <xf numFmtId="0" fontId="100" fillId="0" borderId="2198" applyNumberFormat="0" applyFill="0" applyAlignment="0" applyProtection="0"/>
    <xf numFmtId="0" fontId="41" fillId="13" borderId="2183" applyNumberFormat="0" applyAlignment="0" applyProtection="0"/>
    <xf numFmtId="0" fontId="111" fillId="14" borderId="2192" applyNumberFormat="0" applyAlignment="0" applyProtection="0"/>
    <xf numFmtId="10" fontId="62" fillId="27" borderId="2199" applyNumberFormat="0" applyBorder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100" fillId="0" borderId="2196" applyNumberFormat="0" applyFill="0" applyAlignment="0" applyProtection="0"/>
    <xf numFmtId="0" fontId="74" fillId="7" borderId="2192" applyNumberFormat="0" applyAlignment="0" applyProtection="0"/>
    <xf numFmtId="0" fontId="41" fillId="13" borderId="2192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89" fillId="13" borderId="2194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3" fillId="9" borderId="2184" applyNumberFormat="0" applyFont="0" applyAlignment="0" applyProtection="0"/>
    <xf numFmtId="0" fontId="3" fillId="9" borderId="2184" applyNumberFormat="0" applyFont="0" applyAlignment="0" applyProtection="0"/>
    <xf numFmtId="0" fontId="89" fillId="13" borderId="2185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3" fillId="9" borderId="2193" applyNumberFormat="0" applyFont="0" applyAlignment="0" applyProtection="0"/>
    <xf numFmtId="0" fontId="41" fillId="13" borderId="2192" applyNumberFormat="0" applyAlignment="0" applyProtection="0"/>
    <xf numFmtId="3" fontId="43" fillId="0" borderId="2199"/>
    <xf numFmtId="0" fontId="88" fillId="13" borderId="2194" applyNumberFormat="0" applyAlignment="0" applyProtection="0"/>
    <xf numFmtId="0" fontId="100" fillId="0" borderId="2187" applyNumberFormat="0" applyFill="0" applyAlignment="0" applyProtection="0"/>
    <xf numFmtId="0" fontId="55" fillId="9" borderId="2193" applyNumberFormat="0" applyFont="0" applyAlignment="0" applyProtection="0"/>
    <xf numFmtId="0" fontId="89" fillId="13" borderId="2185" applyNumberFormat="0" applyAlignment="0" applyProtection="0"/>
    <xf numFmtId="0" fontId="41" fillId="13" borderId="2183" applyNumberFormat="0" applyAlignment="0" applyProtection="0"/>
    <xf numFmtId="0" fontId="74" fillId="7" borderId="2183" applyNumberFormat="0" applyAlignment="0" applyProtection="0"/>
    <xf numFmtId="0" fontId="100" fillId="0" borderId="2187" applyNumberFormat="0" applyFill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3" fillId="9" borderId="2184" applyNumberFormat="0" applyFont="0" applyAlignment="0" applyProtection="0"/>
    <xf numFmtId="0" fontId="100" fillId="0" borderId="2196" applyNumberFormat="0" applyFill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96" fillId="53" borderId="2199"/>
    <xf numFmtId="0" fontId="74" fillId="7" borderId="2192" applyNumberFormat="0" applyAlignment="0" applyProtection="0"/>
    <xf numFmtId="3" fontId="43" fillId="0" borderId="2199"/>
    <xf numFmtId="0" fontId="33" fillId="9" borderId="2193" applyNumberFormat="0" applyFont="0" applyAlignment="0" applyProtection="0"/>
    <xf numFmtId="0" fontId="55" fillId="9" borderId="2193" applyNumberFormat="0" applyFont="0" applyAlignment="0" applyProtection="0"/>
    <xf numFmtId="0" fontId="106" fillId="31" borderId="2192" applyNumberFormat="0" applyAlignment="0" applyProtection="0"/>
    <xf numFmtId="0" fontId="74" fillId="7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88" fillId="13" borderId="2194" applyNumberFormat="0" applyAlignment="0" applyProtection="0"/>
    <xf numFmtId="0" fontId="74" fillId="7" borderId="2192" applyNumberFormat="0" applyAlignment="0" applyProtection="0"/>
    <xf numFmtId="0" fontId="53" fillId="0" borderId="2199"/>
    <xf numFmtId="0" fontId="75" fillId="7" borderId="2192" applyNumberFormat="0" applyAlignment="0" applyProtection="0"/>
    <xf numFmtId="0" fontId="99" fillId="0" borderId="2196" applyNumberFormat="0" applyFill="0" applyAlignment="0" applyProtection="0"/>
    <xf numFmtId="0" fontId="74" fillId="7" borderId="2192" applyNumberFormat="0" applyAlignment="0" applyProtection="0"/>
    <xf numFmtId="0" fontId="40" fillId="13" borderId="2192" applyNumberFormat="0" applyAlignment="0" applyProtection="0"/>
    <xf numFmtId="3" fontId="43" fillId="0" borderId="2190"/>
    <xf numFmtId="0" fontId="53" fillId="0" borderId="2190"/>
    <xf numFmtId="0" fontId="64" fillId="0" borderId="2191">
      <alignment horizontal="left" vertical="center"/>
    </xf>
    <xf numFmtId="10" fontId="62" fillId="27" borderId="2190" applyNumberFormat="0" applyBorder="0" applyAlignment="0" applyProtection="0"/>
    <xf numFmtId="0" fontId="75" fillId="7" borderId="2192" applyNumberFormat="0" applyAlignment="0" applyProtection="0"/>
    <xf numFmtId="0" fontId="33" fillId="9" borderId="2193" applyNumberFormat="0" applyFon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6" fillId="53" borderId="219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64" fillId="0" borderId="2191">
      <alignment horizontal="left" vertical="center"/>
    </xf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64" fillId="0" borderId="2191">
      <alignment horizontal="left" vertical="center"/>
    </xf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91" fillId="0" borderId="2195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111" fillId="14" borderId="2255" applyNumberFormat="0" applyAlignment="0" applyProtection="0"/>
    <xf numFmtId="0" fontId="100" fillId="0" borderId="2261" applyNumberFormat="0" applyFill="0" applyAlignment="0" applyProtection="0"/>
    <xf numFmtId="0" fontId="75" fillId="7" borderId="2210" applyNumberFormat="0" applyAlignment="0" applyProtection="0"/>
    <xf numFmtId="0" fontId="40" fillId="13" borderId="2210" applyNumberFormat="0" applyAlignment="0" applyProtection="0"/>
    <xf numFmtId="0" fontId="40" fillId="13" borderId="2210" applyNumberFormat="0" applyAlignment="0" applyProtection="0"/>
    <xf numFmtId="3" fontId="43" fillId="0" borderId="2199"/>
    <xf numFmtId="0" fontId="64" fillId="0" borderId="2209">
      <alignment horizontal="left" vertical="center"/>
    </xf>
    <xf numFmtId="0" fontId="3" fillId="9" borderId="2211" applyNumberFormat="0" applyFont="0" applyAlignment="0" applyProtection="0"/>
    <xf numFmtId="0" fontId="53" fillId="0" borderId="2199"/>
    <xf numFmtId="0" fontId="99" fillId="0" borderId="2214" applyNumberFormat="0" applyFill="0" applyAlignment="0" applyProtection="0"/>
    <xf numFmtId="0" fontId="64" fillId="0" borderId="2209">
      <alignment horizontal="left" vertical="center"/>
    </xf>
    <xf numFmtId="0" fontId="105" fillId="31" borderId="2215" applyNumberFormat="0" applyAlignment="0" applyProtection="0"/>
    <xf numFmtId="0" fontId="106" fillId="31" borderId="2210" applyNumberFormat="0" applyAlignment="0" applyProtection="0"/>
    <xf numFmtId="10" fontId="62" fillId="27" borderId="2199" applyNumberFormat="0" applyBorder="0" applyAlignment="0" applyProtection="0"/>
    <xf numFmtId="0" fontId="75" fillId="7" borderId="2210" applyNumberForma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1" fillId="0" borderId="2213"/>
    <xf numFmtId="0" fontId="96" fillId="53" borderId="2199"/>
    <xf numFmtId="0" fontId="99" fillId="0" borderId="2214" applyNumberFormat="0" applyFill="0" applyAlignment="0" applyProtection="0"/>
    <xf numFmtId="0" fontId="105" fillId="31" borderId="2215" applyNumberFormat="0" applyAlignment="0" applyProtection="0"/>
    <xf numFmtId="0" fontId="106" fillId="31" borderId="2210" applyNumberFormat="0" applyAlignment="0" applyProtection="0"/>
    <xf numFmtId="0" fontId="111" fillId="14" borderId="2210" applyNumberFormat="0" applyAlignment="0" applyProtection="0"/>
    <xf numFmtId="0" fontId="100" fillId="0" borderId="2216" applyNumberFormat="0" applyFill="0" applyAlignment="0" applyProtection="0"/>
    <xf numFmtId="0" fontId="55" fillId="9" borderId="2211" applyNumberFormat="0" applyFont="0" applyAlignment="0" applyProtection="0"/>
    <xf numFmtId="0" fontId="75" fillId="7" borderId="2255" applyNumberFormat="0" applyAlignment="0" applyProtection="0"/>
    <xf numFmtId="0" fontId="88" fillId="13" borderId="2212" applyNumberFormat="0" applyAlignment="0" applyProtection="0"/>
    <xf numFmtId="0" fontId="100" fillId="0" borderId="2216" applyNumberFormat="0" applyFill="0" applyAlignment="0" applyProtection="0"/>
    <xf numFmtId="0" fontId="74" fillId="7" borderId="2255" applyNumberFormat="0" applyAlignment="0" applyProtection="0"/>
    <xf numFmtId="0" fontId="91" fillId="0" borderId="2213"/>
    <xf numFmtId="0" fontId="55" fillId="9" borderId="2211" applyNumberFormat="0" applyFont="0" applyAlignment="0" applyProtection="0"/>
    <xf numFmtId="0" fontId="111" fillId="14" borderId="2210" applyNumberFormat="0" applyAlignment="0" applyProtection="0"/>
    <xf numFmtId="0" fontId="40" fillId="13" borderId="2273" applyNumberFormat="0" applyAlignment="0" applyProtection="0"/>
    <xf numFmtId="0" fontId="100" fillId="0" borderId="2225" applyNumberFormat="0" applyFill="0" applyAlignment="0" applyProtection="0"/>
    <xf numFmtId="0" fontId="111" fillId="14" borderId="2219" applyNumberFormat="0" applyAlignment="0" applyProtection="0"/>
    <xf numFmtId="0" fontId="105" fillId="31" borderId="2224" applyNumberFormat="0" applyAlignment="0" applyProtection="0"/>
    <xf numFmtId="0" fontId="99" fillId="0" borderId="2223" applyNumberFormat="0" applyFill="0" applyAlignment="0" applyProtection="0"/>
    <xf numFmtId="0" fontId="96" fillId="53" borderId="2226"/>
    <xf numFmtId="0" fontId="3" fillId="9" borderId="2220" applyNumberFormat="0" applyFont="0" applyAlignment="0" applyProtection="0"/>
    <xf numFmtId="0" fontId="75" fillId="7" borderId="221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105" fillId="31" borderId="2224" applyNumberFormat="0" applyAlignment="0" applyProtection="0"/>
    <xf numFmtId="0" fontId="100" fillId="0" borderId="2225" applyNumberFormat="0" applyFill="0" applyAlignment="0" applyProtection="0"/>
    <xf numFmtId="0" fontId="41" fillId="13" borderId="2210" applyNumberFormat="0" applyAlignment="0" applyProtection="0"/>
    <xf numFmtId="0" fontId="111" fillId="14" borderId="2219" applyNumberFormat="0" applyAlignment="0" applyProtection="0"/>
    <xf numFmtId="10" fontId="62" fillId="27" borderId="2226" applyNumberFormat="0" applyBorder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11" applyNumberFormat="0" applyFont="0" applyAlignment="0" applyProtection="0"/>
    <xf numFmtId="0" fontId="3" fillId="9" borderId="2211" applyNumberFormat="0" applyFont="0" applyAlignment="0" applyProtection="0"/>
    <xf numFmtId="0" fontId="89" fillId="13" borderId="2212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3" fillId="9" borderId="2220" applyNumberFormat="0" applyFont="0" applyAlignment="0" applyProtection="0"/>
    <xf numFmtId="0" fontId="41" fillId="13" borderId="2219" applyNumberFormat="0" applyAlignment="0" applyProtection="0"/>
    <xf numFmtId="3" fontId="43" fillId="0" borderId="2226"/>
    <xf numFmtId="0" fontId="88" fillId="13" borderId="2221" applyNumberFormat="0" applyAlignment="0" applyProtection="0"/>
    <xf numFmtId="0" fontId="100" fillId="0" borderId="2214" applyNumberFormat="0" applyFill="0" applyAlignment="0" applyProtection="0"/>
    <xf numFmtId="0" fontId="55" fillId="9" borderId="2220" applyNumberFormat="0" applyFont="0" applyAlignment="0" applyProtection="0"/>
    <xf numFmtId="0" fontId="89" fillId="13" borderId="2212" applyNumberFormat="0" applyAlignment="0" applyProtection="0"/>
    <xf numFmtId="0" fontId="41" fillId="13" borderId="2210" applyNumberFormat="0" applyAlignment="0" applyProtection="0"/>
    <xf numFmtId="0" fontId="74" fillId="7" borderId="2210" applyNumberFormat="0" applyAlignment="0" applyProtection="0"/>
    <xf numFmtId="0" fontId="100" fillId="0" borderId="2214" applyNumberFormat="0" applyFill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3" fillId="9" borderId="2211" applyNumberFormat="0" applyFont="0" applyAlignment="0" applyProtection="0"/>
    <xf numFmtId="0" fontId="100" fillId="0" borderId="2223" applyNumberFormat="0" applyFill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96" fillId="53" borderId="2226"/>
    <xf numFmtId="0" fontId="74" fillId="7" borderId="2219" applyNumberFormat="0" applyAlignment="0" applyProtection="0"/>
    <xf numFmtId="3" fontId="43" fillId="0" borderId="2226"/>
    <xf numFmtId="0" fontId="33" fillId="9" borderId="2220" applyNumberFormat="0" applyFont="0" applyAlignment="0" applyProtection="0"/>
    <xf numFmtId="0" fontId="55" fillId="9" borderId="2220" applyNumberFormat="0" applyFont="0" applyAlignment="0" applyProtection="0"/>
    <xf numFmtId="0" fontId="106" fillId="31" borderId="2219" applyNumberFormat="0" applyAlignment="0" applyProtection="0"/>
    <xf numFmtId="0" fontId="74" fillId="7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21" applyNumberFormat="0" applyAlignment="0" applyProtection="0"/>
    <xf numFmtId="0" fontId="74" fillId="7" borderId="2219" applyNumberFormat="0" applyAlignment="0" applyProtection="0"/>
    <xf numFmtId="0" fontId="64" fillId="0" borderId="2200">
      <alignment horizontal="left" vertical="center"/>
    </xf>
    <xf numFmtId="0" fontId="53" fillId="0" borderId="2226"/>
    <xf numFmtId="0" fontId="75" fillId="7" borderId="2219" applyNumberFormat="0" applyAlignment="0" applyProtection="0"/>
    <xf numFmtId="0" fontId="99" fillId="0" borderId="2223" applyNumberFormat="0" applyFill="0" applyAlignment="0" applyProtection="0"/>
    <xf numFmtId="0" fontId="74" fillId="7" borderId="2219" applyNumberFormat="0" applyAlignment="0" applyProtection="0"/>
    <xf numFmtId="0" fontId="40" fillId="13" borderId="2219" applyNumberFormat="0" applyAlignment="0" applyProtection="0"/>
    <xf numFmtId="3" fontId="43" fillId="0" borderId="2217"/>
    <xf numFmtId="0" fontId="53" fillId="0" borderId="2217"/>
    <xf numFmtId="0" fontId="64" fillId="0" borderId="2218">
      <alignment horizontal="left" vertical="center"/>
    </xf>
    <xf numFmtId="10" fontId="62" fillId="27" borderId="2217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6" fillId="53" borderId="2217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18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18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2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00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00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37" applyNumberFormat="0" applyAlignment="0" applyProtection="0"/>
    <xf numFmtId="0" fontId="91" fillId="0" borderId="2240"/>
    <xf numFmtId="0" fontId="100" fillId="0" borderId="2243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40" fillId="13" borderId="2237" applyNumberFormat="0" applyAlignment="0" applyProtection="0"/>
    <xf numFmtId="0" fontId="111" fillId="14" borderId="2237" applyNumberFormat="0" applyAlignment="0" applyProtection="0"/>
    <xf numFmtId="0" fontId="105" fillId="31" borderId="2242" applyNumberFormat="0" applyAlignment="0" applyProtection="0"/>
    <xf numFmtId="0" fontId="99" fillId="0" borderId="2241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74" fillId="7" borderId="2246" applyNumberFormat="0" applyAlignment="0" applyProtection="0"/>
    <xf numFmtId="0" fontId="33" fillId="9" borderId="2220" applyNumberFormat="0" applyFont="0" applyAlignment="0" applyProtection="0"/>
    <xf numFmtId="0" fontId="3" fillId="9" borderId="2220" applyNumberFormat="0" applyFont="0" applyAlignment="0" applyProtection="0"/>
    <xf numFmtId="0" fontId="3" fillId="9" borderId="2220" applyNumberFormat="0" applyFont="0" applyAlignment="0" applyProtection="0"/>
    <xf numFmtId="0" fontId="40" fillId="13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89" fillId="13" borderId="2231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55" fillId="9" borderId="2238" applyNumberFormat="0" applyFont="0" applyAlignment="0" applyProtection="0"/>
    <xf numFmtId="0" fontId="106" fillId="31" borderId="2237" applyNumberFormat="0" applyAlignment="0" applyProtection="0"/>
    <xf numFmtId="0" fontId="88" fillId="13" borderId="2239" applyNumberFormat="0" applyAlignment="0" applyProtection="0"/>
    <xf numFmtId="0" fontId="75" fillId="7" borderId="2237" applyNumberFormat="0" applyAlignment="0" applyProtection="0"/>
    <xf numFmtId="0" fontId="40" fillId="13" borderId="2201" applyNumberFormat="0" applyAlignment="0" applyProtection="0"/>
    <xf numFmtId="0" fontId="89" fillId="13" borderId="2248" applyNumberFormat="0" applyAlignment="0" applyProtection="0"/>
    <xf numFmtId="0" fontId="64" fillId="0" borderId="2200">
      <alignment horizontal="left" vertical="center"/>
    </xf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75" fillId="7" borderId="2246" applyNumberFormat="0" applyAlignment="0" applyProtection="0"/>
    <xf numFmtId="0" fontId="75" fillId="7" borderId="2201" applyNumberFormat="0" applyAlignment="0" applyProtection="0"/>
    <xf numFmtId="0" fontId="40" fillId="13" borderId="2201" applyNumberFormat="0" applyAlignment="0" applyProtection="0"/>
    <xf numFmtId="0" fontId="40" fillId="13" borderId="2201" applyNumberFormat="0" applyAlignment="0" applyProtection="0"/>
    <xf numFmtId="0" fontId="64" fillId="0" borderId="2200">
      <alignment horizontal="left" vertical="center"/>
    </xf>
    <xf numFmtId="0" fontId="3" fillId="9" borderId="2202" applyNumberFormat="0" applyFont="0" applyAlignment="0" applyProtection="0"/>
    <xf numFmtId="0" fontId="99" fillId="0" borderId="2205" applyNumberFormat="0" applyFill="0" applyAlignment="0" applyProtection="0"/>
    <xf numFmtId="0" fontId="64" fillId="0" borderId="2200">
      <alignment horizontal="left" vertical="center"/>
    </xf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88" fillId="13" borderId="2203" applyNumberFormat="0" applyAlignment="0" applyProtection="0"/>
    <xf numFmtId="0" fontId="100" fillId="0" borderId="2207" applyNumberFormat="0" applyFill="0" applyAlignment="0" applyProtection="0"/>
    <xf numFmtId="0" fontId="91" fillId="0" borderId="2204"/>
    <xf numFmtId="0" fontId="55" fillId="9" borderId="2202" applyNumberFormat="0" applyFont="0" applyAlignment="0" applyProtection="0"/>
    <xf numFmtId="0" fontId="111" fillId="14" borderId="2201" applyNumberFormat="0" applyAlignment="0" applyProtection="0"/>
    <xf numFmtId="0" fontId="100" fillId="0" borderId="2234" applyNumberFormat="0" applyFill="0" applyAlignment="0" applyProtection="0"/>
    <xf numFmtId="0" fontId="111" fillId="14" borderId="2229" applyNumberFormat="0" applyAlignment="0" applyProtection="0"/>
    <xf numFmtId="0" fontId="105" fillId="31" borderId="2233" applyNumberFormat="0" applyAlignment="0" applyProtection="0"/>
    <xf numFmtId="0" fontId="99" fillId="0" borderId="2232" applyNumberFormat="0" applyFill="0" applyAlignment="0" applyProtection="0"/>
    <xf numFmtId="0" fontId="96" fillId="53" borderId="2226"/>
    <xf numFmtId="0" fontId="3" fillId="9" borderId="2230" applyNumberFormat="0" applyFont="0" applyAlignment="0" applyProtection="0"/>
    <xf numFmtId="0" fontId="75" fillId="7" borderId="222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105" fillId="31" borderId="2233" applyNumberFormat="0" applyAlignment="0" applyProtection="0"/>
    <xf numFmtId="0" fontId="100" fillId="0" borderId="2234" applyNumberFormat="0" applyFill="0" applyAlignment="0" applyProtection="0"/>
    <xf numFmtId="0" fontId="41" fillId="13" borderId="2201" applyNumberFormat="0" applyAlignment="0" applyProtection="0"/>
    <xf numFmtId="0" fontId="111" fillId="14" borderId="2229" applyNumberFormat="0" applyAlignment="0" applyProtection="0"/>
    <xf numFmtId="10" fontId="62" fillId="27" borderId="2235" applyNumberFormat="0" applyBorder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29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3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02" applyNumberFormat="0" applyFont="0" applyAlignment="0" applyProtection="0"/>
    <xf numFmtId="0" fontId="3" fillId="9" borderId="2202" applyNumberFormat="0" applyFont="0" applyAlignment="0" applyProtection="0"/>
    <xf numFmtId="0" fontId="89" fillId="13" borderId="2203" applyNumberFormat="0" applyAlignment="0" applyProtection="0"/>
    <xf numFmtId="0" fontId="100" fillId="0" borderId="2232" applyNumberFormat="0" applyFill="0" applyAlignment="0" applyProtection="0"/>
    <xf numFmtId="0" fontId="41" fillId="13" borderId="2229" applyNumberFormat="0" applyAlignment="0" applyProtection="0"/>
    <xf numFmtId="0" fontId="3" fillId="9" borderId="2230" applyNumberFormat="0" applyFont="0" applyAlignment="0" applyProtection="0"/>
    <xf numFmtId="0" fontId="41" fillId="13" borderId="2219" applyNumberFormat="0" applyAlignment="0" applyProtection="0"/>
    <xf numFmtId="3" fontId="43" fillId="0" borderId="2235"/>
    <xf numFmtId="0" fontId="88" fillId="13" borderId="2231" applyNumberFormat="0" applyAlignment="0" applyProtection="0"/>
    <xf numFmtId="0" fontId="100" fillId="0" borderId="2205" applyNumberFormat="0" applyFill="0" applyAlignment="0" applyProtection="0"/>
    <xf numFmtId="0" fontId="55" fillId="9" borderId="2230" applyNumberFormat="0" applyFont="0" applyAlignment="0" applyProtection="0"/>
    <xf numFmtId="0" fontId="89" fillId="13" borderId="2203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0" fontId="100" fillId="0" borderId="2205" applyNumberFormat="0" applyFill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3" fillId="9" borderId="2202" applyNumberFormat="0" applyFont="0" applyAlignment="0" applyProtection="0"/>
    <xf numFmtId="0" fontId="100" fillId="0" borderId="2232" applyNumberFormat="0" applyFill="0" applyAlignment="0" applyProtection="0"/>
    <xf numFmtId="0" fontId="106" fillId="31" borderId="2229" applyNumberFormat="0" applyAlignment="0" applyProtection="0"/>
    <xf numFmtId="0" fontId="75" fillId="7" borderId="2219" applyNumberFormat="0" applyAlignment="0" applyProtection="0"/>
    <xf numFmtId="0" fontId="96" fillId="53" borderId="2235"/>
    <xf numFmtId="0" fontId="74" fillId="7" borderId="2229" applyNumberFormat="0" applyAlignment="0" applyProtection="0"/>
    <xf numFmtId="3" fontId="43" fillId="0" borderId="2226"/>
    <xf numFmtId="0" fontId="33" fillId="9" borderId="2230" applyNumberFormat="0" applyFont="0" applyAlignment="0" applyProtection="0"/>
    <xf numFmtId="0" fontId="55" fillId="9" borderId="2230" applyNumberFormat="0" applyFont="0" applyAlignment="0" applyProtection="0"/>
    <xf numFmtId="0" fontId="106" fillId="31" borderId="2229" applyNumberFormat="0" applyAlignment="0" applyProtection="0"/>
    <xf numFmtId="0" fontId="74" fillId="7" borderId="222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31" applyNumberFormat="0" applyAlignment="0" applyProtection="0"/>
    <xf numFmtId="0" fontId="74" fillId="7" borderId="2229" applyNumberFormat="0" applyAlignment="0" applyProtection="0"/>
    <xf numFmtId="0" fontId="53" fillId="0" borderId="2235"/>
    <xf numFmtId="0" fontId="75" fillId="7" borderId="2229" applyNumberFormat="0" applyAlignment="0" applyProtection="0"/>
    <xf numFmtId="0" fontId="99" fillId="0" borderId="2232" applyNumberFormat="0" applyFill="0" applyAlignment="0" applyProtection="0"/>
    <xf numFmtId="0" fontId="74" fillId="7" borderId="2229" applyNumberFormat="0" applyAlignment="0" applyProtection="0"/>
    <xf numFmtId="0" fontId="40" fillId="13" borderId="2219" applyNumberFormat="0" applyAlignment="0" applyProtection="0"/>
    <xf numFmtId="3" fontId="43" fillId="0" borderId="2226"/>
    <xf numFmtId="0" fontId="53" fillId="0" borderId="2226"/>
    <xf numFmtId="0" fontId="64" fillId="0" borderId="2227">
      <alignment horizontal="left" vertical="center"/>
    </xf>
    <xf numFmtId="10" fontId="62" fillId="27" borderId="2226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6" fillId="53" borderId="2226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27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27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8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31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99" fillId="0" borderId="2241" applyNumberFormat="0" applyFill="0" applyAlignment="0" applyProtection="0"/>
    <xf numFmtId="0" fontId="64" fillId="0" borderId="2236">
      <alignment horizontal="left" vertical="center"/>
    </xf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75" fillId="7" borderId="2237" applyNumberFormat="0" applyAlignment="0" applyProtection="0"/>
    <xf numFmtId="0" fontId="3" fillId="9" borderId="2238" applyNumberFormat="0" applyFont="0" applyAlignment="0" applyProtection="0"/>
    <xf numFmtId="0" fontId="88" fillId="13" borderId="2239" applyNumberFormat="0" applyAlignment="0" applyProtection="0"/>
    <xf numFmtId="0" fontId="91" fillId="0" borderId="2240"/>
    <xf numFmtId="0" fontId="99" fillId="0" borderId="2241" applyNumberFormat="0" applyFill="0" applyAlignment="0" applyProtection="0"/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111" fillId="14" borderId="2237" applyNumberFormat="0" applyAlignment="0" applyProtection="0"/>
    <xf numFmtId="0" fontId="100" fillId="0" borderId="2243" applyNumberFormat="0" applyFill="0" applyAlignment="0" applyProtection="0"/>
    <xf numFmtId="0" fontId="55" fillId="9" borderId="2238" applyNumberFormat="0" applyFont="0" applyAlignment="0" applyProtection="0"/>
    <xf numFmtId="0" fontId="88" fillId="13" borderId="2239" applyNumberFormat="0" applyAlignment="0" applyProtection="0"/>
    <xf numFmtId="0" fontId="100" fillId="0" borderId="2243" applyNumberFormat="0" applyFill="0" applyAlignment="0" applyProtection="0"/>
    <xf numFmtId="0" fontId="91" fillId="0" borderId="2240"/>
    <xf numFmtId="0" fontId="55" fillId="9" borderId="2238" applyNumberFormat="0" applyFont="0" applyAlignment="0" applyProtection="0"/>
    <xf numFmtId="0" fontId="111" fillId="14" borderId="2237" applyNumberFormat="0" applyAlignment="0" applyProtection="0"/>
    <xf numFmtId="0" fontId="100" fillId="0" borderId="2252" applyNumberFormat="0" applyFill="0" applyAlignment="0" applyProtection="0"/>
    <xf numFmtId="0" fontId="111" fillId="14" borderId="2246" applyNumberFormat="0" applyAlignment="0" applyProtection="0"/>
    <xf numFmtId="0" fontId="105" fillId="31" borderId="2251" applyNumberFormat="0" applyAlignment="0" applyProtection="0"/>
    <xf numFmtId="0" fontId="99" fillId="0" borderId="2250" applyNumberFormat="0" applyFill="0" applyAlignment="0" applyProtection="0"/>
    <xf numFmtId="0" fontId="96" fillId="53" borderId="2253"/>
    <xf numFmtId="0" fontId="3" fillId="9" borderId="2247" applyNumberFormat="0" applyFont="0" applyAlignment="0" applyProtection="0"/>
    <xf numFmtId="0" fontId="75" fillId="7" borderId="2246" applyNumberFormat="0" applyAlignment="0" applyProtection="0"/>
    <xf numFmtId="10" fontId="62" fillId="27" borderId="2253" applyNumberFormat="0" applyBorder="0" applyAlignment="0" applyProtection="0"/>
    <xf numFmtId="0" fontId="53" fillId="0" borderId="2253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105" fillId="31" borderId="2251" applyNumberFormat="0" applyAlignment="0" applyProtection="0"/>
    <xf numFmtId="0" fontId="100" fillId="0" borderId="2252" applyNumberFormat="0" applyFill="0" applyAlignment="0" applyProtection="0"/>
    <xf numFmtId="0" fontId="41" fillId="13" borderId="2237" applyNumberFormat="0" applyAlignment="0" applyProtection="0"/>
    <xf numFmtId="0" fontId="111" fillId="14" borderId="2246" applyNumberFormat="0" applyAlignment="0" applyProtection="0"/>
    <xf numFmtId="10" fontId="62" fillId="27" borderId="2253" applyNumberFormat="0" applyBorder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100" fillId="0" borderId="2250" applyNumberFormat="0" applyFill="0" applyAlignment="0" applyProtection="0"/>
    <xf numFmtId="0" fontId="74" fillId="7" borderId="2246" applyNumberFormat="0" applyAlignment="0" applyProtection="0"/>
    <xf numFmtId="0" fontId="41" fillId="13" borderId="2246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89" fillId="13" borderId="2248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3" fillId="9" borderId="2238" applyNumberFormat="0" applyFont="0" applyAlignment="0" applyProtection="0"/>
    <xf numFmtId="0" fontId="3" fillId="9" borderId="2238" applyNumberFormat="0" applyFont="0" applyAlignment="0" applyProtection="0"/>
    <xf numFmtId="0" fontId="89" fillId="13" borderId="2239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3" fillId="9" borderId="2247" applyNumberFormat="0" applyFont="0" applyAlignment="0" applyProtection="0"/>
    <xf numFmtId="0" fontId="41" fillId="13" borderId="2246" applyNumberFormat="0" applyAlignment="0" applyProtection="0"/>
    <xf numFmtId="3" fontId="43" fillId="0" borderId="2253"/>
    <xf numFmtId="0" fontId="88" fillId="13" borderId="2248" applyNumberFormat="0" applyAlignment="0" applyProtection="0"/>
    <xf numFmtId="0" fontId="100" fillId="0" borderId="2241" applyNumberFormat="0" applyFill="0" applyAlignment="0" applyProtection="0"/>
    <xf numFmtId="0" fontId="55" fillId="9" borderId="2247" applyNumberFormat="0" applyFont="0" applyAlignment="0" applyProtection="0"/>
    <xf numFmtId="0" fontId="89" fillId="13" borderId="2239" applyNumberFormat="0" applyAlignment="0" applyProtection="0"/>
    <xf numFmtId="0" fontId="41" fillId="13" borderId="2237" applyNumberFormat="0" applyAlignment="0" applyProtection="0"/>
    <xf numFmtId="0" fontId="74" fillId="7" borderId="2237" applyNumberFormat="0" applyAlignment="0" applyProtection="0"/>
    <xf numFmtId="0" fontId="100" fillId="0" borderId="2241" applyNumberFormat="0" applyFill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3" fillId="9" borderId="2238" applyNumberFormat="0" applyFont="0" applyAlignment="0" applyProtection="0"/>
    <xf numFmtId="0" fontId="100" fillId="0" borderId="2250" applyNumberFormat="0" applyFill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96" fillId="53" borderId="2253"/>
    <xf numFmtId="0" fontId="74" fillId="7" borderId="2246" applyNumberFormat="0" applyAlignment="0" applyProtection="0"/>
    <xf numFmtId="3" fontId="43" fillId="0" borderId="2253"/>
    <xf numFmtId="0" fontId="33" fillId="9" borderId="2247" applyNumberFormat="0" applyFont="0" applyAlignment="0" applyProtection="0"/>
    <xf numFmtId="0" fontId="55" fillId="9" borderId="2247" applyNumberFormat="0" applyFont="0" applyAlignment="0" applyProtection="0"/>
    <xf numFmtId="0" fontId="106" fillId="31" borderId="2246" applyNumberFormat="0" applyAlignment="0" applyProtection="0"/>
    <xf numFmtId="0" fontId="74" fillId="7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88" fillId="13" borderId="2248" applyNumberFormat="0" applyAlignment="0" applyProtection="0"/>
    <xf numFmtId="0" fontId="74" fillId="7" borderId="2246" applyNumberFormat="0" applyAlignment="0" applyProtection="0"/>
    <xf numFmtId="0" fontId="53" fillId="0" borderId="2253"/>
    <xf numFmtId="0" fontId="75" fillId="7" borderId="2246" applyNumberFormat="0" applyAlignment="0" applyProtection="0"/>
    <xf numFmtId="0" fontId="99" fillId="0" borderId="2250" applyNumberFormat="0" applyFill="0" applyAlignment="0" applyProtection="0"/>
    <xf numFmtId="0" fontId="74" fillId="7" borderId="2246" applyNumberFormat="0" applyAlignment="0" applyProtection="0"/>
    <xf numFmtId="0" fontId="40" fillId="13" borderId="2246" applyNumberFormat="0" applyAlignment="0" applyProtection="0"/>
    <xf numFmtId="3" fontId="43" fillId="0" borderId="2244"/>
    <xf numFmtId="0" fontId="53" fillId="0" borderId="2244"/>
    <xf numFmtId="0" fontId="64" fillId="0" borderId="2245">
      <alignment horizontal="left" vertical="center"/>
    </xf>
    <xf numFmtId="10" fontId="62" fillId="27" borderId="2244" applyNumberFormat="0" applyBorder="0" applyAlignment="0" applyProtection="0"/>
    <xf numFmtId="0" fontId="75" fillId="7" borderId="2246" applyNumberFormat="0" applyAlignment="0" applyProtection="0"/>
    <xf numFmtId="0" fontId="33" fillId="9" borderId="2247" applyNumberFormat="0" applyFon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6" fillId="53" borderId="2244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64" fillId="0" borderId="2245">
      <alignment horizontal="left" vertical="center"/>
    </xf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64" fillId="0" borderId="2245">
      <alignment horizontal="left" vertical="center"/>
    </xf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91" fillId="0" borderId="2249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111" fillId="14" borderId="2309" applyNumberFormat="0" applyAlignment="0" applyProtection="0"/>
    <xf numFmtId="0" fontId="100" fillId="0" borderId="2315" applyNumberFormat="0" applyFill="0" applyAlignment="0" applyProtection="0"/>
    <xf numFmtId="0" fontId="75" fillId="7" borderId="2264" applyNumberFormat="0" applyAlignment="0" applyProtection="0"/>
    <xf numFmtId="0" fontId="40" fillId="13" borderId="2264" applyNumberFormat="0" applyAlignment="0" applyProtection="0"/>
    <xf numFmtId="0" fontId="40" fillId="13" borderId="2264" applyNumberFormat="0" applyAlignment="0" applyProtection="0"/>
    <xf numFmtId="3" fontId="43" fillId="0" borderId="2253"/>
    <xf numFmtId="0" fontId="64" fillId="0" borderId="2263">
      <alignment horizontal="left" vertical="center"/>
    </xf>
    <xf numFmtId="0" fontId="3" fillId="9" borderId="2265" applyNumberFormat="0" applyFont="0" applyAlignment="0" applyProtection="0"/>
    <xf numFmtId="0" fontId="53" fillId="0" borderId="2253"/>
    <xf numFmtId="0" fontId="99" fillId="0" borderId="2268" applyNumberFormat="0" applyFill="0" applyAlignment="0" applyProtection="0"/>
    <xf numFmtId="0" fontId="64" fillId="0" borderId="2263">
      <alignment horizontal="left" vertical="center"/>
    </xf>
    <xf numFmtId="0" fontId="105" fillId="31" borderId="2269" applyNumberFormat="0" applyAlignment="0" applyProtection="0"/>
    <xf numFmtId="0" fontId="106" fillId="31" borderId="2264" applyNumberFormat="0" applyAlignment="0" applyProtection="0"/>
    <xf numFmtId="10" fontId="62" fillId="27" borderId="2253" applyNumberFormat="0" applyBorder="0" applyAlignment="0" applyProtection="0"/>
    <xf numFmtId="0" fontId="75" fillId="7" borderId="2264" applyNumberFormat="0" applyAlignment="0" applyProtection="0"/>
    <xf numFmtId="0" fontId="3" fillId="9" borderId="2265" applyNumberFormat="0" applyFont="0" applyAlignment="0" applyProtection="0"/>
    <xf numFmtId="0" fontId="88" fillId="13" borderId="2266" applyNumberFormat="0" applyAlignment="0" applyProtection="0"/>
    <xf numFmtId="0" fontId="91" fillId="0" borderId="2267"/>
    <xf numFmtId="0" fontId="96" fillId="53" borderId="2253"/>
    <xf numFmtId="0" fontId="99" fillId="0" borderId="2268" applyNumberFormat="0" applyFill="0" applyAlignment="0" applyProtection="0"/>
    <xf numFmtId="0" fontId="105" fillId="31" borderId="2269" applyNumberFormat="0" applyAlignment="0" applyProtection="0"/>
    <xf numFmtId="0" fontId="106" fillId="31" borderId="2264" applyNumberFormat="0" applyAlignment="0" applyProtection="0"/>
    <xf numFmtId="0" fontId="111" fillId="14" borderId="2264" applyNumberFormat="0" applyAlignment="0" applyProtection="0"/>
    <xf numFmtId="0" fontId="100" fillId="0" borderId="2270" applyNumberFormat="0" applyFill="0" applyAlignment="0" applyProtection="0"/>
    <xf numFmtId="0" fontId="55" fillId="9" borderId="2265" applyNumberFormat="0" applyFont="0" applyAlignment="0" applyProtection="0"/>
    <xf numFmtId="0" fontId="75" fillId="7" borderId="2309" applyNumberFormat="0" applyAlignment="0" applyProtection="0"/>
    <xf numFmtId="0" fontId="88" fillId="13" borderId="2266" applyNumberFormat="0" applyAlignment="0" applyProtection="0"/>
    <xf numFmtId="0" fontId="100" fillId="0" borderId="2270" applyNumberFormat="0" applyFill="0" applyAlignment="0" applyProtection="0"/>
    <xf numFmtId="0" fontId="74" fillId="7" borderId="2309" applyNumberFormat="0" applyAlignment="0" applyProtection="0"/>
    <xf numFmtId="0" fontId="91" fillId="0" borderId="2267"/>
    <xf numFmtId="0" fontId="55" fillId="9" borderId="2265" applyNumberFormat="0" applyFont="0" applyAlignment="0" applyProtection="0"/>
    <xf numFmtId="0" fontId="111" fillId="14" borderId="2264" applyNumberFormat="0" applyAlignment="0" applyProtection="0"/>
    <xf numFmtId="0" fontId="40" fillId="13" borderId="2327" applyNumberFormat="0" applyAlignment="0" applyProtection="0"/>
    <xf numFmtId="0" fontId="100" fillId="0" borderId="2279" applyNumberFormat="0" applyFill="0" applyAlignment="0" applyProtection="0"/>
    <xf numFmtId="0" fontId="111" fillId="14" borderId="2273" applyNumberFormat="0" applyAlignment="0" applyProtection="0"/>
    <xf numFmtId="0" fontId="105" fillId="31" borderId="2278" applyNumberFormat="0" applyAlignment="0" applyProtection="0"/>
    <xf numFmtId="0" fontId="99" fillId="0" borderId="2277" applyNumberFormat="0" applyFill="0" applyAlignment="0" applyProtection="0"/>
    <xf numFmtId="0" fontId="96" fillId="53" borderId="2280"/>
    <xf numFmtId="0" fontId="3" fillId="9" borderId="2274" applyNumberFormat="0" applyFont="0" applyAlignment="0" applyProtection="0"/>
    <xf numFmtId="0" fontId="75" fillId="7" borderId="2273" applyNumberFormat="0" applyAlignment="0" applyProtection="0"/>
    <xf numFmtId="10" fontId="62" fillId="27" borderId="2280" applyNumberFormat="0" applyBorder="0" applyAlignment="0" applyProtection="0"/>
    <xf numFmtId="0" fontId="53" fillId="0" borderId="228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105" fillId="31" borderId="2278" applyNumberFormat="0" applyAlignment="0" applyProtection="0"/>
    <xf numFmtId="0" fontId="100" fillId="0" borderId="2279" applyNumberFormat="0" applyFill="0" applyAlignment="0" applyProtection="0"/>
    <xf numFmtId="0" fontId="41" fillId="13" borderId="2264" applyNumberFormat="0" applyAlignment="0" applyProtection="0"/>
    <xf numFmtId="0" fontId="111" fillId="14" borderId="2273" applyNumberFormat="0" applyAlignment="0" applyProtection="0"/>
    <xf numFmtId="10" fontId="62" fillId="27" borderId="2280" applyNumberFormat="0" applyBorder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100" fillId="0" borderId="2277" applyNumberFormat="0" applyFill="0" applyAlignment="0" applyProtection="0"/>
    <xf numFmtId="0" fontId="74" fillId="7" borderId="2273" applyNumberFormat="0" applyAlignment="0" applyProtection="0"/>
    <xf numFmtId="0" fontId="41" fillId="13" borderId="2273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89" fillId="13" borderId="2275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3" fillId="9" borderId="2265" applyNumberFormat="0" applyFont="0" applyAlignment="0" applyProtection="0"/>
    <xf numFmtId="0" fontId="3" fillId="9" borderId="2265" applyNumberFormat="0" applyFont="0" applyAlignment="0" applyProtection="0"/>
    <xf numFmtId="0" fontId="89" fillId="13" borderId="2266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3" fillId="9" borderId="2274" applyNumberFormat="0" applyFont="0" applyAlignment="0" applyProtection="0"/>
    <xf numFmtId="0" fontId="41" fillId="13" borderId="2273" applyNumberFormat="0" applyAlignment="0" applyProtection="0"/>
    <xf numFmtId="3" fontId="43" fillId="0" borderId="2280"/>
    <xf numFmtId="0" fontId="88" fillId="13" borderId="2275" applyNumberFormat="0" applyAlignment="0" applyProtection="0"/>
    <xf numFmtId="0" fontId="100" fillId="0" borderId="2268" applyNumberFormat="0" applyFill="0" applyAlignment="0" applyProtection="0"/>
    <xf numFmtId="0" fontId="55" fillId="9" borderId="2274" applyNumberFormat="0" applyFont="0" applyAlignment="0" applyProtection="0"/>
    <xf numFmtId="0" fontId="89" fillId="13" borderId="2266" applyNumberFormat="0" applyAlignment="0" applyProtection="0"/>
    <xf numFmtId="0" fontId="41" fillId="13" borderId="2264" applyNumberFormat="0" applyAlignment="0" applyProtection="0"/>
    <xf numFmtId="0" fontId="74" fillId="7" borderId="2264" applyNumberFormat="0" applyAlignment="0" applyProtection="0"/>
    <xf numFmtId="0" fontId="100" fillId="0" borderId="2268" applyNumberFormat="0" applyFill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3" fillId="9" borderId="2265" applyNumberFormat="0" applyFont="0" applyAlignment="0" applyProtection="0"/>
    <xf numFmtId="0" fontId="100" fillId="0" borderId="2277" applyNumberFormat="0" applyFill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96" fillId="53" borderId="2280"/>
    <xf numFmtId="0" fontId="74" fillId="7" borderId="2273" applyNumberFormat="0" applyAlignment="0" applyProtection="0"/>
    <xf numFmtId="3" fontId="43" fillId="0" borderId="2280"/>
    <xf numFmtId="0" fontId="33" fillId="9" borderId="2274" applyNumberFormat="0" applyFont="0" applyAlignment="0" applyProtection="0"/>
    <xf numFmtId="0" fontId="55" fillId="9" borderId="2274" applyNumberFormat="0" applyFont="0" applyAlignment="0" applyProtection="0"/>
    <xf numFmtId="0" fontId="106" fillId="31" borderId="2273" applyNumberFormat="0" applyAlignment="0" applyProtection="0"/>
    <xf numFmtId="0" fontId="74" fillId="7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88" fillId="13" borderId="2275" applyNumberFormat="0" applyAlignment="0" applyProtection="0"/>
    <xf numFmtId="0" fontId="74" fillId="7" borderId="2273" applyNumberFormat="0" applyAlignment="0" applyProtection="0"/>
    <xf numFmtId="0" fontId="64" fillId="0" borderId="2254">
      <alignment horizontal="left" vertical="center"/>
    </xf>
    <xf numFmtId="0" fontId="53" fillId="0" borderId="2280"/>
    <xf numFmtId="0" fontId="75" fillId="7" borderId="2273" applyNumberFormat="0" applyAlignment="0" applyProtection="0"/>
    <xf numFmtId="0" fontId="99" fillId="0" borderId="2277" applyNumberFormat="0" applyFill="0" applyAlignment="0" applyProtection="0"/>
    <xf numFmtId="0" fontId="74" fillId="7" borderId="2273" applyNumberFormat="0" applyAlignment="0" applyProtection="0"/>
    <xf numFmtId="0" fontId="40" fillId="13" borderId="2273" applyNumberFormat="0" applyAlignment="0" applyProtection="0"/>
    <xf numFmtId="3" fontId="43" fillId="0" borderId="2271"/>
    <xf numFmtId="0" fontId="53" fillId="0" borderId="2271"/>
    <xf numFmtId="0" fontId="64" fillId="0" borderId="2272">
      <alignment horizontal="left" vertical="center"/>
    </xf>
    <xf numFmtId="10" fontId="62" fillId="27" borderId="2271" applyNumberFormat="0" applyBorder="0" applyAlignment="0" applyProtection="0"/>
    <xf numFmtId="0" fontId="75" fillId="7" borderId="2273" applyNumberFormat="0" applyAlignment="0" applyProtection="0"/>
    <xf numFmtId="0" fontId="33" fillId="9" borderId="2274" applyNumberFormat="0" applyFon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6" fillId="53" borderId="2271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72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72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76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54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54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91" applyNumberFormat="0" applyAlignment="0" applyProtection="0"/>
    <xf numFmtId="0" fontId="91" fillId="0" borderId="2294"/>
    <xf numFmtId="0" fontId="100" fillId="0" borderId="2297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40" fillId="13" borderId="2291" applyNumberFormat="0" applyAlignment="0" applyProtection="0"/>
    <xf numFmtId="0" fontId="111" fillId="14" borderId="2291" applyNumberFormat="0" applyAlignment="0" applyProtection="0"/>
    <xf numFmtId="0" fontId="105" fillId="31" borderId="2296" applyNumberFormat="0" applyAlignment="0" applyProtection="0"/>
    <xf numFmtId="0" fontId="99" fillId="0" borderId="2295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74" fillId="7" borderId="2300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3" fillId="9" borderId="2274" applyNumberFormat="0" applyFont="0" applyAlignment="0" applyProtection="0"/>
    <xf numFmtId="0" fontId="40" fillId="13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89" fillId="13" borderId="2285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55" fillId="9" borderId="2292" applyNumberFormat="0" applyFont="0" applyAlignment="0" applyProtection="0"/>
    <xf numFmtId="0" fontId="106" fillId="31" borderId="2291" applyNumberFormat="0" applyAlignment="0" applyProtection="0"/>
    <xf numFmtId="0" fontId="88" fillId="13" borderId="2293" applyNumberFormat="0" applyAlignment="0" applyProtection="0"/>
    <xf numFmtId="0" fontId="75" fillId="7" borderId="2291" applyNumberFormat="0" applyAlignment="0" applyProtection="0"/>
    <xf numFmtId="0" fontId="40" fillId="13" borderId="2273" applyNumberFormat="0" applyAlignment="0" applyProtection="0"/>
    <xf numFmtId="0" fontId="89" fillId="13" borderId="2302" applyNumberFormat="0" applyAlignment="0" applyProtection="0"/>
    <xf numFmtId="0" fontId="64" fillId="0" borderId="2281">
      <alignment horizontal="left" vertical="center"/>
    </xf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300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81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81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82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100" fillId="0" borderId="2288" applyNumberFormat="0" applyFill="0" applyAlignment="0" applyProtection="0"/>
    <xf numFmtId="0" fontId="111" fillId="14" borderId="2283" applyNumberFormat="0" applyAlignment="0" applyProtection="0"/>
    <xf numFmtId="0" fontId="105" fillId="31" borderId="2287" applyNumberFormat="0" applyAlignment="0" applyProtection="0"/>
    <xf numFmtId="0" fontId="99" fillId="0" borderId="2286" applyNumberFormat="0" applyFill="0" applyAlignment="0" applyProtection="0"/>
    <xf numFmtId="0" fontId="96" fillId="53" borderId="2289"/>
    <xf numFmtId="0" fontId="3" fillId="9" borderId="2284" applyNumberFormat="0" applyFont="0" applyAlignment="0" applyProtection="0"/>
    <xf numFmtId="0" fontId="75" fillId="7" borderId="2283" applyNumberFormat="0" applyAlignment="0" applyProtection="0"/>
    <xf numFmtId="10" fontId="62" fillId="27" borderId="2289" applyNumberFormat="0" applyBorder="0" applyAlignment="0" applyProtection="0"/>
    <xf numFmtId="0" fontId="53" fillId="0" borderId="2289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105" fillId="31" borderId="2287" applyNumberFormat="0" applyAlignment="0" applyProtection="0"/>
    <xf numFmtId="0" fontId="100" fillId="0" borderId="2288" applyNumberFormat="0" applyFill="0" applyAlignment="0" applyProtection="0"/>
    <xf numFmtId="0" fontId="41" fillId="13" borderId="2273" applyNumberFormat="0" applyAlignment="0" applyProtection="0"/>
    <xf numFmtId="0" fontId="111" fillId="14" borderId="2283" applyNumberFormat="0" applyAlignment="0" applyProtection="0"/>
    <xf numFmtId="10" fontId="62" fillId="27" borderId="2289" applyNumberFormat="0" applyBorder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100" fillId="0" borderId="2286" applyNumberFormat="0" applyFill="0" applyAlignment="0" applyProtection="0"/>
    <xf numFmtId="0" fontId="74" fillId="7" borderId="2283" applyNumberFormat="0" applyAlignment="0" applyProtection="0"/>
    <xf numFmtId="0" fontId="41" fillId="13" borderId="2283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89" fillId="13" borderId="2285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89" fillId="13" borderId="2275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3" fillId="9" borderId="2284" applyNumberFormat="0" applyFont="0" applyAlignment="0" applyProtection="0"/>
    <xf numFmtId="0" fontId="41" fillId="13" borderId="2283" applyNumberFormat="0" applyAlignment="0" applyProtection="0"/>
    <xf numFmtId="3" fontId="43" fillId="0" borderId="2289"/>
    <xf numFmtId="0" fontId="88" fillId="13" borderId="2285" applyNumberFormat="0" applyAlignment="0" applyProtection="0"/>
    <xf numFmtId="0" fontId="100" fillId="0" borderId="2277" applyNumberFormat="0" applyFill="0" applyAlignment="0" applyProtection="0"/>
    <xf numFmtId="0" fontId="55" fillId="9" borderId="2284" applyNumberFormat="0" applyFont="0" applyAlignment="0" applyProtection="0"/>
    <xf numFmtId="0" fontId="89" fillId="13" borderId="2275" applyNumberFormat="0" applyAlignment="0" applyProtection="0"/>
    <xf numFmtId="0" fontId="41" fillId="13" borderId="2273" applyNumberFormat="0" applyAlignment="0" applyProtection="0"/>
    <xf numFmtId="0" fontId="74" fillId="7" borderId="2273" applyNumberFormat="0" applyAlignment="0" applyProtection="0"/>
    <xf numFmtId="0" fontId="100" fillId="0" borderId="2277" applyNumberFormat="0" applyFill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3" fillId="9" borderId="2274" applyNumberFormat="0" applyFont="0" applyAlignment="0" applyProtection="0"/>
    <xf numFmtId="0" fontId="100" fillId="0" borderId="2286" applyNumberFormat="0" applyFill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96" fillId="53" borderId="2289"/>
    <xf numFmtId="0" fontId="74" fillId="7" borderId="2283" applyNumberFormat="0" applyAlignment="0" applyProtection="0"/>
    <xf numFmtId="3" fontId="43" fillId="0" borderId="2289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283" applyNumberFormat="0" applyAlignment="0" applyProtection="0"/>
    <xf numFmtId="0" fontId="74" fillId="7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88" fillId="13" borderId="2285" applyNumberFormat="0" applyAlignment="0" applyProtection="0"/>
    <xf numFmtId="0" fontId="74" fillId="7" borderId="2283" applyNumberFormat="0" applyAlignment="0" applyProtection="0"/>
    <xf numFmtId="0" fontId="53" fillId="0" borderId="2289"/>
    <xf numFmtId="0" fontId="75" fillId="7" borderId="2283" applyNumberFormat="0" applyAlignment="0" applyProtection="0"/>
    <xf numFmtId="0" fontId="99" fillId="0" borderId="2286" applyNumberFormat="0" applyFill="0" applyAlignment="0" applyProtection="0"/>
    <xf numFmtId="0" fontId="74" fillId="7" borderId="2283" applyNumberFormat="0" applyAlignment="0" applyProtection="0"/>
    <xf numFmtId="0" fontId="40" fillId="13" borderId="2283" applyNumberFormat="0" applyAlignment="0" applyProtection="0"/>
    <xf numFmtId="3" fontId="43" fillId="0" borderId="2280"/>
    <xf numFmtId="0" fontId="53" fillId="0" borderId="2280"/>
    <xf numFmtId="0" fontId="64" fillId="0" borderId="2281">
      <alignment horizontal="left" vertical="center"/>
    </xf>
    <xf numFmtId="10" fontId="62" fillId="27" borderId="2280" applyNumberFormat="0" applyBorder="0" applyAlignment="0" applyProtection="0"/>
    <xf numFmtId="0" fontId="75" fillId="7" borderId="2283" applyNumberFormat="0" applyAlignment="0" applyProtection="0"/>
    <xf numFmtId="0" fontId="33" fillId="9" borderId="2284" applyNumberFormat="0" applyFon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6" fillId="53" borderId="228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64" fillId="0" borderId="2281">
      <alignment horizontal="left" vertical="center"/>
    </xf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64" fillId="0" borderId="2281">
      <alignment horizontal="left" vertical="center"/>
    </xf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91" fillId="0" borderId="2282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99" fillId="0" borderId="2295" applyNumberFormat="0" applyFill="0" applyAlignment="0" applyProtection="0"/>
    <xf numFmtId="0" fontId="64" fillId="0" borderId="2290">
      <alignment horizontal="left" vertical="center"/>
    </xf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75" fillId="7" borderId="2291" applyNumberFormat="0" applyAlignment="0" applyProtection="0"/>
    <xf numFmtId="0" fontId="3" fillId="9" borderId="2292" applyNumberFormat="0" applyFont="0" applyAlignment="0" applyProtection="0"/>
    <xf numFmtId="0" fontId="88" fillId="13" borderId="2293" applyNumberFormat="0" applyAlignment="0" applyProtection="0"/>
    <xf numFmtId="0" fontId="91" fillId="0" borderId="2294"/>
    <xf numFmtId="0" fontId="99" fillId="0" borderId="2295" applyNumberFormat="0" applyFill="0" applyAlignment="0" applyProtection="0"/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111" fillId="14" borderId="2291" applyNumberFormat="0" applyAlignment="0" applyProtection="0"/>
    <xf numFmtId="0" fontId="100" fillId="0" borderId="2297" applyNumberFormat="0" applyFill="0" applyAlignment="0" applyProtection="0"/>
    <xf numFmtId="0" fontId="55" fillId="9" borderId="2292" applyNumberFormat="0" applyFont="0" applyAlignment="0" applyProtection="0"/>
    <xf numFmtId="0" fontId="88" fillId="13" borderId="2293" applyNumberFormat="0" applyAlignment="0" applyProtection="0"/>
    <xf numFmtId="0" fontId="100" fillId="0" borderId="2297" applyNumberFormat="0" applyFill="0" applyAlignment="0" applyProtection="0"/>
    <xf numFmtId="0" fontId="91" fillId="0" borderId="2294"/>
    <xf numFmtId="0" fontId="55" fillId="9" borderId="2292" applyNumberFormat="0" applyFont="0" applyAlignment="0" applyProtection="0"/>
    <xf numFmtId="0" fontId="111" fillId="14" borderId="2291" applyNumberFormat="0" applyAlignment="0" applyProtection="0"/>
    <xf numFmtId="0" fontId="100" fillId="0" borderId="2306" applyNumberFormat="0" applyFill="0" applyAlignment="0" applyProtection="0"/>
    <xf numFmtId="0" fontId="111" fillId="14" borderId="2300" applyNumberFormat="0" applyAlignment="0" applyProtection="0"/>
    <xf numFmtId="0" fontId="105" fillId="31" borderId="2305" applyNumberFormat="0" applyAlignment="0" applyProtection="0"/>
    <xf numFmtId="0" fontId="99" fillId="0" borderId="2304" applyNumberFormat="0" applyFill="0" applyAlignment="0" applyProtection="0"/>
    <xf numFmtId="0" fontId="96" fillId="53" borderId="2307"/>
    <xf numFmtId="0" fontId="3" fillId="9" borderId="2301" applyNumberFormat="0" applyFont="0" applyAlignment="0" applyProtection="0"/>
    <xf numFmtId="0" fontId="75" fillId="7" borderId="2300" applyNumberFormat="0" applyAlignment="0" applyProtection="0"/>
    <xf numFmtId="10" fontId="62" fillId="27" borderId="2307" applyNumberFormat="0" applyBorder="0" applyAlignment="0" applyProtection="0"/>
    <xf numFmtId="0" fontId="53" fillId="0" borderId="2307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105" fillId="31" borderId="2305" applyNumberFormat="0" applyAlignment="0" applyProtection="0"/>
    <xf numFmtId="0" fontId="100" fillId="0" borderId="2306" applyNumberFormat="0" applyFill="0" applyAlignment="0" applyProtection="0"/>
    <xf numFmtId="0" fontId="41" fillId="13" borderId="2291" applyNumberFormat="0" applyAlignment="0" applyProtection="0"/>
    <xf numFmtId="0" fontId="111" fillId="14" borderId="2300" applyNumberFormat="0" applyAlignment="0" applyProtection="0"/>
    <xf numFmtId="10" fontId="62" fillId="27" borderId="2307" applyNumberFormat="0" applyBorder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100" fillId="0" borderId="2304" applyNumberFormat="0" applyFill="0" applyAlignment="0" applyProtection="0"/>
    <xf numFmtId="0" fontId="74" fillId="7" borderId="2300" applyNumberFormat="0" applyAlignment="0" applyProtection="0"/>
    <xf numFmtId="0" fontId="41" fillId="13" borderId="2300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89" fillId="13" borderId="2302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3" fillId="9" borderId="2292" applyNumberFormat="0" applyFont="0" applyAlignment="0" applyProtection="0"/>
    <xf numFmtId="0" fontId="3" fillId="9" borderId="2292" applyNumberFormat="0" applyFont="0" applyAlignment="0" applyProtection="0"/>
    <xf numFmtId="0" fontId="89" fillId="13" borderId="2293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3" fillId="9" borderId="2301" applyNumberFormat="0" applyFont="0" applyAlignment="0" applyProtection="0"/>
    <xf numFmtId="0" fontId="41" fillId="13" borderId="2300" applyNumberFormat="0" applyAlignment="0" applyProtection="0"/>
    <xf numFmtId="3" fontId="43" fillId="0" borderId="2307"/>
    <xf numFmtId="0" fontId="88" fillId="13" borderId="2302" applyNumberFormat="0" applyAlignment="0" applyProtection="0"/>
    <xf numFmtId="0" fontId="100" fillId="0" borderId="2295" applyNumberFormat="0" applyFill="0" applyAlignment="0" applyProtection="0"/>
    <xf numFmtId="0" fontId="55" fillId="9" borderId="2301" applyNumberFormat="0" applyFont="0" applyAlignment="0" applyProtection="0"/>
    <xf numFmtId="0" fontId="89" fillId="13" borderId="2293" applyNumberFormat="0" applyAlignment="0" applyProtection="0"/>
    <xf numFmtId="0" fontId="41" fillId="13" borderId="2291" applyNumberFormat="0" applyAlignment="0" applyProtection="0"/>
    <xf numFmtId="0" fontId="74" fillId="7" borderId="2291" applyNumberFormat="0" applyAlignment="0" applyProtection="0"/>
    <xf numFmtId="0" fontId="100" fillId="0" borderId="2295" applyNumberFormat="0" applyFill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3" fillId="9" borderId="2292" applyNumberFormat="0" applyFont="0" applyAlignment="0" applyProtection="0"/>
    <xf numFmtId="0" fontId="100" fillId="0" borderId="2304" applyNumberFormat="0" applyFill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96" fillId="53" borderId="2307"/>
    <xf numFmtId="0" fontId="74" fillId="7" borderId="2300" applyNumberFormat="0" applyAlignment="0" applyProtection="0"/>
    <xf numFmtId="3" fontId="43" fillId="0" borderId="2307"/>
    <xf numFmtId="0" fontId="33" fillId="9" borderId="2301" applyNumberFormat="0" applyFont="0" applyAlignment="0" applyProtection="0"/>
    <xf numFmtId="0" fontId="55" fillId="9" borderId="2301" applyNumberFormat="0" applyFont="0" applyAlignment="0" applyProtection="0"/>
    <xf numFmtId="0" fontId="106" fillId="31" borderId="2300" applyNumberFormat="0" applyAlignment="0" applyProtection="0"/>
    <xf numFmtId="0" fontId="74" fillId="7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88" fillId="13" borderId="2302" applyNumberFormat="0" applyAlignment="0" applyProtection="0"/>
    <xf numFmtId="0" fontId="74" fillId="7" borderId="2300" applyNumberFormat="0" applyAlignment="0" applyProtection="0"/>
    <xf numFmtId="0" fontId="53" fillId="0" borderId="2307"/>
    <xf numFmtId="0" fontId="75" fillId="7" borderId="2300" applyNumberFormat="0" applyAlignment="0" applyProtection="0"/>
    <xf numFmtId="0" fontId="99" fillId="0" borderId="2304" applyNumberFormat="0" applyFill="0" applyAlignment="0" applyProtection="0"/>
    <xf numFmtId="0" fontId="74" fillId="7" borderId="2300" applyNumberFormat="0" applyAlignment="0" applyProtection="0"/>
    <xf numFmtId="0" fontId="40" fillId="13" borderId="2300" applyNumberFormat="0" applyAlignment="0" applyProtection="0"/>
    <xf numFmtId="3" fontId="43" fillId="0" borderId="2298"/>
    <xf numFmtId="0" fontId="53" fillId="0" borderId="2298"/>
    <xf numFmtId="0" fontId="64" fillId="0" borderId="2299">
      <alignment horizontal="left" vertical="center"/>
    </xf>
    <xf numFmtId="10" fontId="62" fillId="27" borderId="2298" applyNumberFormat="0" applyBorder="0" applyAlignment="0" applyProtection="0"/>
    <xf numFmtId="0" fontId="75" fillId="7" borderId="2300" applyNumberFormat="0" applyAlignment="0" applyProtection="0"/>
    <xf numFmtId="0" fontId="33" fillId="9" borderId="2301" applyNumberFormat="0" applyFon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6" fillId="53" borderId="2298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64" fillId="0" borderId="2299">
      <alignment horizontal="left" vertical="center"/>
    </xf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64" fillId="0" borderId="2299">
      <alignment horizontal="left" vertical="center"/>
    </xf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91" fillId="0" borderId="2303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18" applyNumberFormat="0" applyAlignment="0" applyProtection="0"/>
    <xf numFmtId="0" fontId="40" fillId="13" borderId="2318" applyNumberFormat="0" applyAlignment="0" applyProtection="0"/>
    <xf numFmtId="0" fontId="40" fillId="13" borderId="2318" applyNumberFormat="0" applyAlignment="0" applyProtection="0"/>
    <xf numFmtId="3" fontId="43" fillId="0" borderId="2307"/>
    <xf numFmtId="0" fontId="64" fillId="0" borderId="2317">
      <alignment horizontal="left" vertical="center"/>
    </xf>
    <xf numFmtId="0" fontId="3" fillId="9" borderId="2319" applyNumberFormat="0" applyFont="0" applyAlignment="0" applyProtection="0"/>
    <xf numFmtId="0" fontId="53" fillId="0" borderId="2307"/>
    <xf numFmtId="0" fontId="99" fillId="0" borderId="2322" applyNumberFormat="0" applyFill="0" applyAlignment="0" applyProtection="0"/>
    <xf numFmtId="0" fontId="64" fillId="0" borderId="2317">
      <alignment horizontal="left" vertical="center"/>
    </xf>
    <xf numFmtId="0" fontId="105" fillId="31" borderId="2323" applyNumberFormat="0" applyAlignment="0" applyProtection="0"/>
    <xf numFmtId="0" fontId="106" fillId="31" borderId="2318" applyNumberFormat="0" applyAlignment="0" applyProtection="0"/>
    <xf numFmtId="10" fontId="62" fillId="27" borderId="2307" applyNumberFormat="0" applyBorder="0" applyAlignment="0" applyProtection="0"/>
    <xf numFmtId="0" fontId="75" fillId="7" borderId="2318" applyNumberFormat="0" applyAlignment="0" applyProtection="0"/>
    <xf numFmtId="0" fontId="3" fillId="9" borderId="2319" applyNumberFormat="0" applyFont="0" applyAlignment="0" applyProtection="0"/>
    <xf numFmtId="0" fontId="88" fillId="13" borderId="2320" applyNumberFormat="0" applyAlignment="0" applyProtection="0"/>
    <xf numFmtId="0" fontId="91" fillId="0" borderId="2321"/>
    <xf numFmtId="0" fontId="96" fillId="53" borderId="2307"/>
    <xf numFmtId="0" fontId="99" fillId="0" borderId="2322" applyNumberFormat="0" applyFill="0" applyAlignment="0" applyProtection="0"/>
    <xf numFmtId="0" fontId="105" fillId="31" borderId="2323" applyNumberFormat="0" applyAlignment="0" applyProtection="0"/>
    <xf numFmtId="0" fontId="106" fillId="31" borderId="2318" applyNumberFormat="0" applyAlignment="0" applyProtection="0"/>
    <xf numFmtId="0" fontId="111" fillId="14" borderId="2318" applyNumberFormat="0" applyAlignment="0" applyProtection="0"/>
    <xf numFmtId="0" fontId="100" fillId="0" borderId="2324" applyNumberFormat="0" applyFill="0" applyAlignment="0" applyProtection="0"/>
    <xf numFmtId="0" fontId="55" fillId="9" borderId="2319" applyNumberFormat="0" applyFont="0" applyAlignment="0" applyProtection="0"/>
    <xf numFmtId="0" fontId="88" fillId="13" borderId="2320" applyNumberFormat="0" applyAlignment="0" applyProtection="0"/>
    <xf numFmtId="0" fontId="100" fillId="0" borderId="2324" applyNumberFormat="0" applyFill="0" applyAlignment="0" applyProtection="0"/>
    <xf numFmtId="0" fontId="91" fillId="0" borderId="2321"/>
    <xf numFmtId="0" fontId="55" fillId="9" borderId="2319" applyNumberFormat="0" applyFont="0" applyAlignment="0" applyProtection="0"/>
    <xf numFmtId="0" fontId="111" fillId="14" borderId="2318" applyNumberFormat="0" applyAlignment="0" applyProtection="0"/>
    <xf numFmtId="0" fontId="100" fillId="0" borderId="2333" applyNumberFormat="0" applyFill="0" applyAlignment="0" applyProtection="0"/>
    <xf numFmtId="0" fontId="111" fillId="14" borderId="2327" applyNumberFormat="0" applyAlignment="0" applyProtection="0"/>
    <xf numFmtId="0" fontId="105" fillId="31" borderId="2332" applyNumberFormat="0" applyAlignment="0" applyProtection="0"/>
    <xf numFmtId="0" fontId="99" fillId="0" borderId="2331" applyNumberFormat="0" applyFill="0" applyAlignment="0" applyProtection="0"/>
    <xf numFmtId="0" fontId="96" fillId="53" borderId="2334"/>
    <xf numFmtId="0" fontId="3" fillId="9" borderId="2328" applyNumberFormat="0" applyFont="0" applyAlignment="0" applyProtection="0"/>
    <xf numFmtId="0" fontId="75" fillId="7" borderId="2327" applyNumberFormat="0" applyAlignment="0" applyProtection="0"/>
    <xf numFmtId="10" fontId="62" fillId="27" borderId="2334" applyNumberFormat="0" applyBorder="0" applyAlignment="0" applyProtection="0"/>
    <xf numFmtId="0" fontId="53" fillId="0" borderId="2334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105" fillId="31" borderId="2332" applyNumberFormat="0" applyAlignment="0" applyProtection="0"/>
    <xf numFmtId="0" fontId="100" fillId="0" borderId="2333" applyNumberFormat="0" applyFill="0" applyAlignment="0" applyProtection="0"/>
    <xf numFmtId="0" fontId="41" fillId="13" borderId="2318" applyNumberFormat="0" applyAlignment="0" applyProtection="0"/>
    <xf numFmtId="0" fontId="111" fillId="14" borderId="2327" applyNumberFormat="0" applyAlignment="0" applyProtection="0"/>
    <xf numFmtId="10" fontId="62" fillId="27" borderId="2334" applyNumberFormat="0" applyBorder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100" fillId="0" borderId="2331" applyNumberFormat="0" applyFill="0" applyAlignment="0" applyProtection="0"/>
    <xf numFmtId="0" fontId="74" fillId="7" borderId="2327" applyNumberFormat="0" applyAlignment="0" applyProtection="0"/>
    <xf numFmtId="0" fontId="41" fillId="13" borderId="2327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89" fillId="13" borderId="2329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3" fillId="9" borderId="2319" applyNumberFormat="0" applyFont="0" applyAlignment="0" applyProtection="0"/>
    <xf numFmtId="0" fontId="3" fillId="9" borderId="2319" applyNumberFormat="0" applyFont="0" applyAlignment="0" applyProtection="0"/>
    <xf numFmtId="0" fontId="89" fillId="13" borderId="2320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3" fillId="9" borderId="2328" applyNumberFormat="0" applyFont="0" applyAlignment="0" applyProtection="0"/>
    <xf numFmtId="0" fontId="41" fillId="13" borderId="2327" applyNumberFormat="0" applyAlignment="0" applyProtection="0"/>
    <xf numFmtId="3" fontId="43" fillId="0" borderId="2334"/>
    <xf numFmtId="0" fontId="88" fillId="13" borderId="2329" applyNumberFormat="0" applyAlignment="0" applyProtection="0"/>
    <xf numFmtId="0" fontId="100" fillId="0" borderId="2322" applyNumberFormat="0" applyFill="0" applyAlignment="0" applyProtection="0"/>
    <xf numFmtId="0" fontId="55" fillId="9" borderId="2328" applyNumberFormat="0" applyFont="0" applyAlignment="0" applyProtection="0"/>
    <xf numFmtId="0" fontId="89" fillId="13" borderId="2320" applyNumberFormat="0" applyAlignment="0" applyProtection="0"/>
    <xf numFmtId="0" fontId="41" fillId="13" borderId="2318" applyNumberFormat="0" applyAlignment="0" applyProtection="0"/>
    <xf numFmtId="0" fontId="74" fillId="7" borderId="2318" applyNumberFormat="0" applyAlignment="0" applyProtection="0"/>
    <xf numFmtId="0" fontId="100" fillId="0" borderId="2322" applyNumberFormat="0" applyFill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3" fillId="9" borderId="2319" applyNumberFormat="0" applyFont="0" applyAlignment="0" applyProtection="0"/>
    <xf numFmtId="0" fontId="100" fillId="0" borderId="2331" applyNumberFormat="0" applyFill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96" fillId="53" borderId="2334"/>
    <xf numFmtId="0" fontId="74" fillId="7" borderId="2327" applyNumberFormat="0" applyAlignment="0" applyProtection="0"/>
    <xf numFmtId="3" fontId="43" fillId="0" borderId="2334"/>
    <xf numFmtId="0" fontId="33" fillId="9" borderId="2328" applyNumberFormat="0" applyFont="0" applyAlignment="0" applyProtection="0"/>
    <xf numFmtId="0" fontId="55" fillId="9" borderId="2328" applyNumberFormat="0" applyFont="0" applyAlignment="0" applyProtection="0"/>
    <xf numFmtId="0" fontId="106" fillId="31" borderId="2327" applyNumberFormat="0" applyAlignment="0" applyProtection="0"/>
    <xf numFmtId="0" fontId="74" fillId="7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88" fillId="13" borderId="2329" applyNumberFormat="0" applyAlignment="0" applyProtection="0"/>
    <xf numFmtId="0" fontId="74" fillId="7" borderId="2327" applyNumberFormat="0" applyAlignment="0" applyProtection="0"/>
    <xf numFmtId="0" fontId="64" fillId="0" borderId="2308">
      <alignment horizontal="left" vertical="center"/>
    </xf>
    <xf numFmtId="0" fontId="53" fillId="0" borderId="2334"/>
    <xf numFmtId="0" fontId="75" fillId="7" borderId="2327" applyNumberFormat="0" applyAlignment="0" applyProtection="0"/>
    <xf numFmtId="0" fontId="99" fillId="0" borderId="2331" applyNumberFormat="0" applyFill="0" applyAlignment="0" applyProtection="0"/>
    <xf numFmtId="0" fontId="74" fillId="7" borderId="2327" applyNumberFormat="0" applyAlignment="0" applyProtection="0"/>
    <xf numFmtId="0" fontId="40" fillId="13" borderId="2327" applyNumberFormat="0" applyAlignment="0" applyProtection="0"/>
    <xf numFmtId="3" fontId="43" fillId="0" borderId="2325"/>
    <xf numFmtId="0" fontId="53" fillId="0" borderId="2325"/>
    <xf numFmtId="0" fontId="64" fillId="0" borderId="2326">
      <alignment horizontal="left" vertical="center"/>
    </xf>
    <xf numFmtId="10" fontId="62" fillId="27" borderId="2325" applyNumberFormat="0" applyBorder="0" applyAlignment="0" applyProtection="0"/>
    <xf numFmtId="0" fontId="75" fillId="7" borderId="2327" applyNumberFormat="0" applyAlignment="0" applyProtection="0"/>
    <xf numFmtId="0" fontId="33" fillId="9" borderId="2328" applyNumberFormat="0" applyFon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6" fillId="53" borderId="2325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26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26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08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08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45" applyNumberFormat="0" applyAlignment="0" applyProtection="0"/>
    <xf numFmtId="0" fontId="91" fillId="0" borderId="2348"/>
    <xf numFmtId="0" fontId="100" fillId="0" borderId="2351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40" fillId="13" borderId="2345" applyNumberFormat="0" applyAlignment="0" applyProtection="0"/>
    <xf numFmtId="0" fontId="111" fillId="14" borderId="2345" applyNumberFormat="0" applyAlignment="0" applyProtection="0"/>
    <xf numFmtId="0" fontId="105" fillId="31" borderId="2350" applyNumberFormat="0" applyAlignment="0" applyProtection="0"/>
    <xf numFmtId="0" fontId="99" fillId="0" borderId="2349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74" fillId="7" borderId="2354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3" fillId="9" borderId="2328" applyNumberFormat="0" applyFont="0" applyAlignment="0" applyProtection="0"/>
    <xf numFmtId="0" fontId="40" fillId="13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89" fillId="13" borderId="2339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55" fillId="9" borderId="2346" applyNumberFormat="0" applyFont="0" applyAlignment="0" applyProtection="0"/>
    <xf numFmtId="0" fontId="106" fillId="31" borderId="2345" applyNumberFormat="0" applyAlignment="0" applyProtection="0"/>
    <xf numFmtId="0" fontId="88" fillId="13" borderId="2347" applyNumberFormat="0" applyAlignment="0" applyProtection="0"/>
    <xf numFmtId="0" fontId="75" fillId="7" borderId="2345" applyNumberFormat="0" applyAlignment="0" applyProtection="0"/>
    <xf numFmtId="0" fontId="40" fillId="13" borderId="2327" applyNumberFormat="0" applyAlignment="0" applyProtection="0"/>
    <xf numFmtId="0" fontId="89" fillId="13" borderId="2356" applyNumberFormat="0" applyAlignment="0" applyProtection="0"/>
    <xf numFmtId="0" fontId="64" fillId="0" borderId="2335">
      <alignment horizontal="left" vertical="center"/>
    </xf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54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35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35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6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100" fillId="0" borderId="2342" applyNumberFormat="0" applyFill="0" applyAlignment="0" applyProtection="0"/>
    <xf numFmtId="0" fontId="111" fillId="14" borderId="2337" applyNumberFormat="0" applyAlignment="0" applyProtection="0"/>
    <xf numFmtId="0" fontId="105" fillId="31" borderId="2341" applyNumberFormat="0" applyAlignment="0" applyProtection="0"/>
    <xf numFmtId="0" fontId="99" fillId="0" borderId="2340" applyNumberFormat="0" applyFill="0" applyAlignment="0" applyProtection="0"/>
    <xf numFmtId="0" fontId="96" fillId="53" borderId="2343"/>
    <xf numFmtId="0" fontId="3" fillId="9" borderId="2338" applyNumberFormat="0" applyFont="0" applyAlignment="0" applyProtection="0"/>
    <xf numFmtId="0" fontId="75" fillId="7" borderId="2337" applyNumberFormat="0" applyAlignment="0" applyProtection="0"/>
    <xf numFmtId="10" fontId="62" fillId="27" borderId="2343" applyNumberFormat="0" applyBorder="0" applyAlignment="0" applyProtection="0"/>
    <xf numFmtId="0" fontId="53" fillId="0" borderId="2343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105" fillId="31" borderId="2341" applyNumberFormat="0" applyAlignment="0" applyProtection="0"/>
    <xf numFmtId="0" fontId="100" fillId="0" borderId="2342" applyNumberFormat="0" applyFill="0" applyAlignment="0" applyProtection="0"/>
    <xf numFmtId="0" fontId="41" fillId="13" borderId="2327" applyNumberFormat="0" applyAlignment="0" applyProtection="0"/>
    <xf numFmtId="0" fontId="111" fillId="14" borderId="2337" applyNumberFormat="0" applyAlignment="0" applyProtection="0"/>
    <xf numFmtId="10" fontId="62" fillId="27" borderId="2343" applyNumberFormat="0" applyBorder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100" fillId="0" borderId="2340" applyNumberFormat="0" applyFill="0" applyAlignment="0" applyProtection="0"/>
    <xf numFmtId="0" fontId="74" fillId="7" borderId="2337" applyNumberFormat="0" applyAlignment="0" applyProtection="0"/>
    <xf numFmtId="0" fontId="41" fillId="13" borderId="2337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89" fillId="13" borderId="2339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89" fillId="13" borderId="2329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3" fillId="9" borderId="2338" applyNumberFormat="0" applyFont="0" applyAlignment="0" applyProtection="0"/>
    <xf numFmtId="0" fontId="41" fillId="13" borderId="2337" applyNumberFormat="0" applyAlignment="0" applyProtection="0"/>
    <xf numFmtId="3" fontId="43" fillId="0" borderId="2343"/>
    <xf numFmtId="0" fontId="88" fillId="13" borderId="2339" applyNumberFormat="0" applyAlignment="0" applyProtection="0"/>
    <xf numFmtId="0" fontId="100" fillId="0" borderId="2331" applyNumberFormat="0" applyFill="0" applyAlignment="0" applyProtection="0"/>
    <xf numFmtId="0" fontId="55" fillId="9" borderId="2338" applyNumberFormat="0" applyFont="0" applyAlignment="0" applyProtection="0"/>
    <xf numFmtId="0" fontId="89" fillId="13" borderId="2329" applyNumberFormat="0" applyAlignment="0" applyProtection="0"/>
    <xf numFmtId="0" fontId="41" fillId="13" borderId="2327" applyNumberFormat="0" applyAlignment="0" applyProtection="0"/>
    <xf numFmtId="0" fontId="74" fillId="7" borderId="2327" applyNumberFormat="0" applyAlignment="0" applyProtection="0"/>
    <xf numFmtId="0" fontId="100" fillId="0" borderId="2331" applyNumberFormat="0" applyFill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3" fillId="9" borderId="2328" applyNumberFormat="0" applyFont="0" applyAlignment="0" applyProtection="0"/>
    <xf numFmtId="0" fontId="100" fillId="0" borderId="2340" applyNumberFormat="0" applyFill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96" fillId="53" borderId="2343"/>
    <xf numFmtId="0" fontId="74" fillId="7" borderId="2337" applyNumberFormat="0" applyAlignment="0" applyProtection="0"/>
    <xf numFmtId="3" fontId="43" fillId="0" borderId="2343"/>
    <xf numFmtId="0" fontId="33" fillId="9" borderId="2338" applyNumberFormat="0" applyFont="0" applyAlignment="0" applyProtection="0"/>
    <xf numFmtId="0" fontId="55" fillId="9" borderId="2338" applyNumberFormat="0" applyFont="0" applyAlignment="0" applyProtection="0"/>
    <xf numFmtId="0" fontId="106" fillId="31" borderId="2337" applyNumberFormat="0" applyAlignment="0" applyProtection="0"/>
    <xf numFmtId="0" fontId="74" fillId="7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88" fillId="13" borderId="2339" applyNumberFormat="0" applyAlignment="0" applyProtection="0"/>
    <xf numFmtId="0" fontId="74" fillId="7" borderId="2337" applyNumberFormat="0" applyAlignment="0" applyProtection="0"/>
    <xf numFmtId="0" fontId="53" fillId="0" borderId="2343"/>
    <xf numFmtId="0" fontId="75" fillId="7" borderId="2337" applyNumberFormat="0" applyAlignment="0" applyProtection="0"/>
    <xf numFmtId="0" fontId="99" fillId="0" borderId="2340" applyNumberFormat="0" applyFill="0" applyAlignment="0" applyProtection="0"/>
    <xf numFmtId="0" fontId="74" fillId="7" borderId="2337" applyNumberFormat="0" applyAlignment="0" applyProtection="0"/>
    <xf numFmtId="0" fontId="40" fillId="13" borderId="2337" applyNumberFormat="0" applyAlignment="0" applyProtection="0"/>
    <xf numFmtId="3" fontId="43" fillId="0" borderId="2334"/>
    <xf numFmtId="0" fontId="53" fillId="0" borderId="2334"/>
    <xf numFmtId="0" fontId="64" fillId="0" borderId="2335">
      <alignment horizontal="left" vertical="center"/>
    </xf>
    <xf numFmtId="10" fontId="62" fillId="27" borderId="2334" applyNumberFormat="0" applyBorder="0" applyAlignment="0" applyProtection="0"/>
    <xf numFmtId="0" fontId="75" fillId="7" borderId="2337" applyNumberFormat="0" applyAlignment="0" applyProtection="0"/>
    <xf numFmtId="0" fontId="33" fillId="9" borderId="2338" applyNumberFormat="0" applyFon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6" fillId="53" borderId="2334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64" fillId="0" borderId="2335">
      <alignment horizontal="left" vertical="center"/>
    </xf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64" fillId="0" borderId="2335">
      <alignment horizontal="left" vertical="center"/>
    </xf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91" fillId="0" borderId="2336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99" fillId="0" borderId="2349" applyNumberFormat="0" applyFill="0" applyAlignment="0" applyProtection="0"/>
    <xf numFmtId="0" fontId="64" fillId="0" borderId="2344">
      <alignment horizontal="left" vertical="center"/>
    </xf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75" fillId="7" borderId="2345" applyNumberFormat="0" applyAlignment="0" applyProtection="0"/>
    <xf numFmtId="0" fontId="3" fillId="9" borderId="2346" applyNumberFormat="0" applyFont="0" applyAlignment="0" applyProtection="0"/>
    <xf numFmtId="0" fontId="88" fillId="13" borderId="2347" applyNumberFormat="0" applyAlignment="0" applyProtection="0"/>
    <xf numFmtId="0" fontId="91" fillId="0" borderId="2348"/>
    <xf numFmtId="0" fontId="99" fillId="0" borderId="2349" applyNumberFormat="0" applyFill="0" applyAlignment="0" applyProtection="0"/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111" fillId="14" borderId="2345" applyNumberFormat="0" applyAlignment="0" applyProtection="0"/>
    <xf numFmtId="0" fontId="100" fillId="0" borderId="2351" applyNumberFormat="0" applyFill="0" applyAlignment="0" applyProtection="0"/>
    <xf numFmtId="0" fontId="55" fillId="9" borderId="2346" applyNumberFormat="0" applyFont="0" applyAlignment="0" applyProtection="0"/>
    <xf numFmtId="0" fontId="88" fillId="13" borderId="2347" applyNumberFormat="0" applyAlignment="0" applyProtection="0"/>
    <xf numFmtId="0" fontId="100" fillId="0" borderId="2351" applyNumberFormat="0" applyFill="0" applyAlignment="0" applyProtection="0"/>
    <xf numFmtId="0" fontId="91" fillId="0" borderId="2348"/>
    <xf numFmtId="0" fontId="55" fillId="9" borderId="2346" applyNumberFormat="0" applyFont="0" applyAlignment="0" applyProtection="0"/>
    <xf numFmtId="0" fontId="111" fillId="14" borderId="2345" applyNumberFormat="0" applyAlignment="0" applyProtection="0"/>
    <xf numFmtId="0" fontId="100" fillId="0" borderId="2360" applyNumberFormat="0" applyFill="0" applyAlignment="0" applyProtection="0"/>
    <xf numFmtId="0" fontId="111" fillId="14" borderId="2354" applyNumberFormat="0" applyAlignment="0" applyProtection="0"/>
    <xf numFmtId="0" fontId="105" fillId="31" borderId="2359" applyNumberFormat="0" applyAlignment="0" applyProtection="0"/>
    <xf numFmtId="0" fontId="99" fillId="0" borderId="2358" applyNumberFormat="0" applyFill="0" applyAlignment="0" applyProtection="0"/>
    <xf numFmtId="0" fontId="96" fillId="53" borderId="2361"/>
    <xf numFmtId="0" fontId="3" fillId="9" borderId="2355" applyNumberFormat="0" applyFont="0" applyAlignment="0" applyProtection="0"/>
    <xf numFmtId="0" fontId="75" fillId="7" borderId="235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105" fillId="31" borderId="2359" applyNumberFormat="0" applyAlignment="0" applyProtection="0"/>
    <xf numFmtId="0" fontId="100" fillId="0" borderId="2360" applyNumberFormat="0" applyFill="0" applyAlignment="0" applyProtection="0"/>
    <xf numFmtId="0" fontId="41" fillId="13" borderId="2345" applyNumberFormat="0" applyAlignment="0" applyProtection="0"/>
    <xf numFmtId="0" fontId="111" fillId="14" borderId="2354" applyNumberFormat="0" applyAlignment="0" applyProtection="0"/>
    <xf numFmtId="10" fontId="62" fillId="27" borderId="2361" applyNumberFormat="0" applyBorder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100" fillId="0" borderId="2358" applyNumberFormat="0" applyFill="0" applyAlignment="0" applyProtection="0"/>
    <xf numFmtId="0" fontId="74" fillId="7" borderId="2354" applyNumberFormat="0" applyAlignment="0" applyProtection="0"/>
    <xf numFmtId="0" fontId="41" fillId="13" borderId="2354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89" fillId="13" borderId="2356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3" fillId="9" borderId="2346" applyNumberFormat="0" applyFont="0" applyAlignment="0" applyProtection="0"/>
    <xf numFmtId="0" fontId="3" fillId="9" borderId="2346" applyNumberFormat="0" applyFont="0" applyAlignment="0" applyProtection="0"/>
    <xf numFmtId="0" fontId="89" fillId="13" borderId="2347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3" fillId="9" borderId="2355" applyNumberFormat="0" applyFont="0" applyAlignment="0" applyProtection="0"/>
    <xf numFmtId="0" fontId="41" fillId="13" borderId="2354" applyNumberFormat="0" applyAlignment="0" applyProtection="0"/>
    <xf numFmtId="3" fontId="43" fillId="0" borderId="2361"/>
    <xf numFmtId="0" fontId="88" fillId="13" borderId="2356" applyNumberFormat="0" applyAlignment="0" applyProtection="0"/>
    <xf numFmtId="0" fontId="100" fillId="0" borderId="2349" applyNumberFormat="0" applyFill="0" applyAlignment="0" applyProtection="0"/>
    <xf numFmtId="0" fontId="55" fillId="9" borderId="2355" applyNumberFormat="0" applyFont="0" applyAlignment="0" applyProtection="0"/>
    <xf numFmtId="0" fontId="89" fillId="13" borderId="2347" applyNumberFormat="0" applyAlignment="0" applyProtection="0"/>
    <xf numFmtId="0" fontId="41" fillId="13" borderId="2345" applyNumberFormat="0" applyAlignment="0" applyProtection="0"/>
    <xf numFmtId="0" fontId="74" fillId="7" borderId="2345" applyNumberFormat="0" applyAlignment="0" applyProtection="0"/>
    <xf numFmtId="0" fontId="100" fillId="0" borderId="2349" applyNumberFormat="0" applyFill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3" fillId="9" borderId="2346" applyNumberFormat="0" applyFont="0" applyAlignment="0" applyProtection="0"/>
    <xf numFmtId="0" fontId="100" fillId="0" borderId="2358" applyNumberFormat="0" applyFill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96" fillId="53" borderId="2361"/>
    <xf numFmtId="0" fontId="74" fillId="7" borderId="2354" applyNumberFormat="0" applyAlignment="0" applyProtection="0"/>
    <xf numFmtId="3" fontId="43" fillId="0" borderId="2361"/>
    <xf numFmtId="0" fontId="33" fillId="9" borderId="2355" applyNumberFormat="0" applyFont="0" applyAlignment="0" applyProtection="0"/>
    <xf numFmtId="0" fontId="55" fillId="9" borderId="2355" applyNumberFormat="0" applyFont="0" applyAlignment="0" applyProtection="0"/>
    <xf numFmtId="0" fontId="106" fillId="31" borderId="2354" applyNumberFormat="0" applyAlignment="0" applyProtection="0"/>
    <xf numFmtId="0" fontId="74" fillId="7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88" fillId="13" borderId="2356" applyNumberFormat="0" applyAlignment="0" applyProtection="0"/>
    <xf numFmtId="0" fontId="74" fillId="7" borderId="2354" applyNumberFormat="0" applyAlignment="0" applyProtection="0"/>
    <xf numFmtId="0" fontId="53" fillId="0" borderId="2361"/>
    <xf numFmtId="0" fontId="75" fillId="7" borderId="2354" applyNumberFormat="0" applyAlignment="0" applyProtection="0"/>
    <xf numFmtId="0" fontId="99" fillId="0" borderId="2358" applyNumberFormat="0" applyFill="0" applyAlignment="0" applyProtection="0"/>
    <xf numFmtId="0" fontId="74" fillId="7" borderId="2354" applyNumberFormat="0" applyAlignment="0" applyProtection="0"/>
    <xf numFmtId="0" fontId="40" fillId="13" borderId="2354" applyNumberFormat="0" applyAlignment="0" applyProtection="0"/>
    <xf numFmtId="3" fontId="43" fillId="0" borderId="2352"/>
    <xf numFmtId="0" fontId="53" fillId="0" borderId="2352"/>
    <xf numFmtId="0" fontId="64" fillId="0" borderId="2353">
      <alignment horizontal="left" vertical="center"/>
    </xf>
    <xf numFmtId="10" fontId="62" fillId="27" borderId="2352" applyNumberFormat="0" applyBorder="0" applyAlignment="0" applyProtection="0"/>
    <xf numFmtId="0" fontId="75" fillId="7" borderId="2354" applyNumberFormat="0" applyAlignment="0" applyProtection="0"/>
    <xf numFmtId="0" fontId="33" fillId="9" borderId="2355" applyNumberFormat="0" applyFon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6" fillId="53" borderId="2352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64" fillId="0" borderId="2353">
      <alignment horizontal="left" vertical="center"/>
    </xf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64" fillId="0" borderId="2353">
      <alignment horizontal="left" vertical="center"/>
    </xf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91" fillId="0" borderId="2357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362">
      <alignment horizontal="left" vertical="center"/>
    </xf>
    <xf numFmtId="0" fontId="53" fillId="0" borderId="2118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444" applyNumberFormat="0" applyAlignment="0" applyProtection="0"/>
    <xf numFmtId="0" fontId="53" fillId="0" borderId="2361"/>
    <xf numFmtId="0" fontId="96" fillId="53" borderId="2361"/>
    <xf numFmtId="0" fontId="75" fillId="7" borderId="2390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445" applyNumberFormat="0" applyFont="0" applyAlignment="0" applyProtection="0"/>
    <xf numFmtId="0" fontId="55" fillId="9" borderId="2400" applyNumberFormat="0" applyFont="0" applyAlignment="0" applyProtection="0"/>
    <xf numFmtId="0" fontId="96" fillId="53" borderId="2397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444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33" fillId="9" borderId="2284" applyNumberFormat="0" applyFont="0" applyAlignment="0" applyProtection="0"/>
    <xf numFmtId="0" fontId="53" fillId="0" borderId="2361"/>
    <xf numFmtId="3" fontId="43" fillId="0" borderId="2361"/>
    <xf numFmtId="0" fontId="40" fillId="13" borderId="2111" applyNumberFormat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10" fontId="62" fillId="27" borderId="2388" applyNumberFormat="0" applyBorder="0" applyAlignment="0" applyProtection="0"/>
    <xf numFmtId="0" fontId="105" fillId="31" borderId="2449" applyNumberFormat="0" applyAlignment="0" applyProtection="0"/>
    <xf numFmtId="0" fontId="89" fillId="13" borderId="2446" applyNumberFormat="0" applyAlignment="0" applyProtection="0"/>
    <xf numFmtId="0" fontId="88" fillId="13" borderId="2392" applyNumberFormat="0" applyAlignment="0" applyProtection="0"/>
    <xf numFmtId="0" fontId="55" fillId="9" borderId="2284" applyNumberFormat="0" applyFont="0" applyAlignment="0" applyProtection="0"/>
    <xf numFmtId="0" fontId="64" fillId="0" borderId="2443">
      <alignment horizontal="left" vertical="center"/>
    </xf>
    <xf numFmtId="10" fontId="62" fillId="27" borderId="2397" applyNumberFormat="0" applyBorder="0" applyAlignment="0" applyProtection="0"/>
    <xf numFmtId="0" fontId="33" fillId="9" borderId="2445" applyNumberFormat="0" applyFon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06" fillId="31" borderId="2111" applyNumberFormat="0" applyAlignment="0" applyProtection="0"/>
    <xf numFmtId="0" fontId="89" fillId="13" borderId="2113" applyNumberFormat="0" applyAlignment="0" applyProtection="0"/>
    <xf numFmtId="0" fontId="105" fillId="31" borderId="2116" applyNumberFormat="0" applyAlignment="0" applyProtection="0"/>
    <xf numFmtId="0" fontId="75" fillId="7" borderId="2462" applyNumberFormat="0" applyAlignment="0" applyProtection="0"/>
    <xf numFmtId="0" fontId="91" fillId="0" borderId="2393"/>
    <xf numFmtId="0" fontId="74" fillId="7" borderId="2444" applyNumberFormat="0" applyAlignment="0" applyProtection="0"/>
    <xf numFmtId="0" fontId="91" fillId="0" borderId="2114"/>
    <xf numFmtId="0" fontId="106" fillId="31" borderId="2399" applyNumberFormat="0" applyAlignment="0" applyProtection="0"/>
    <xf numFmtId="0" fontId="88" fillId="13" borderId="2401" applyNumberFormat="0" applyAlignment="0" applyProtection="0"/>
    <xf numFmtId="0" fontId="3" fillId="9" borderId="2400" applyNumberFormat="0" applyFont="0" applyAlignment="0" applyProtection="0"/>
    <xf numFmtId="0" fontId="74" fillId="7" borderId="2444" applyNumberFormat="0" applyAlignment="0" applyProtection="0"/>
    <xf numFmtId="0" fontId="75" fillId="7" borderId="2399" applyNumberFormat="0" applyAlignment="0" applyProtection="0"/>
    <xf numFmtId="0" fontId="64" fillId="0" borderId="2398">
      <alignment horizontal="left" vertical="center"/>
    </xf>
    <xf numFmtId="3" fontId="43" fillId="0" borderId="2397"/>
    <xf numFmtId="0" fontId="40" fillId="13" borderId="2399" applyNumberFormat="0" applyAlignment="0" applyProtection="0"/>
    <xf numFmtId="0" fontId="53" fillId="0" borderId="2451"/>
    <xf numFmtId="0" fontId="99" fillId="0" borderId="2457" applyNumberFormat="0" applyFill="0" applyAlignment="0" applyProtection="0"/>
    <xf numFmtId="0" fontId="100" fillId="0" borderId="2459" applyNumberFormat="0" applyFill="0" applyAlignment="0" applyProtection="0"/>
    <xf numFmtId="0" fontId="55" fillId="9" borderId="2445" applyNumberFormat="0" applyFont="0" applyAlignment="0" applyProtection="0"/>
    <xf numFmtId="0" fontId="40" fillId="13" borderId="2111" applyNumberFormat="0" applyAlignment="0" applyProtection="0"/>
    <xf numFmtId="181" fontId="53" fillId="0" borderId="2361"/>
    <xf numFmtId="0" fontId="74" fillId="7" borderId="2462" applyNumberFormat="0" applyAlignment="0" applyProtection="0"/>
    <xf numFmtId="0" fontId="75" fillId="7" borderId="2408" applyNumberFormat="0" applyAlignment="0" applyProtection="0"/>
    <xf numFmtId="0" fontId="74" fillId="7" borderId="2390" applyNumberFormat="0" applyAlignment="0" applyProtection="0"/>
    <xf numFmtId="0" fontId="100" fillId="0" borderId="2394" applyNumberFormat="0" applyFill="0" applyAlignment="0" applyProtection="0"/>
    <xf numFmtId="0" fontId="89" fillId="13" borderId="2113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33" fillId="9" borderId="2284" applyNumberFormat="0" applyFont="0" applyAlignment="0" applyProtection="0"/>
    <xf numFmtId="10" fontId="62" fillId="27" borderId="2361" applyNumberFormat="0" applyBorder="0" applyAlignment="0" applyProtection="0"/>
    <xf numFmtId="0" fontId="40" fillId="13" borderId="2444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181" fontId="53" fillId="0" borderId="2388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361" applyNumberFormat="0" applyBorder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75" fillId="7" borderId="2462" applyNumberFormat="0" applyAlignment="0" applyProtection="0"/>
    <xf numFmtId="181" fontId="53" fillId="0" borderId="2361"/>
    <xf numFmtId="0" fontId="40" fillId="13" borderId="2390" applyNumberFormat="0" applyAlignment="0" applyProtection="0"/>
    <xf numFmtId="0" fontId="40" fillId="13" borderId="2453" applyNumberFormat="0" applyAlignment="0" applyProtection="0"/>
    <xf numFmtId="3" fontId="43" fillId="0" borderId="2451"/>
    <xf numFmtId="0" fontId="3" fillId="9" borderId="2454" applyNumberFormat="0" applyFon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91" fillId="0" borderId="2447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10" fontId="62" fillId="27" borderId="2451" applyNumberFormat="0" applyBorder="0" applyAlignment="0" applyProtection="0"/>
    <xf numFmtId="10" fontId="62" fillId="27" borderId="2442" applyNumberFormat="0" applyBorder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408" applyNumberFormat="0" applyAlignment="0" applyProtection="0"/>
    <xf numFmtId="0" fontId="40" fillId="13" borderId="2111" applyNumberFormat="0" applyAlignment="0" applyProtection="0"/>
    <xf numFmtId="0" fontId="99" fillId="0" borderId="2394" applyNumberFormat="0" applyFill="0" applyAlignment="0" applyProtection="0"/>
    <xf numFmtId="0" fontId="55" fillId="9" borderId="2391" applyNumberFormat="0" applyFont="0" applyAlignment="0" applyProtection="0"/>
    <xf numFmtId="0" fontId="100" fillId="0" borderId="2405" applyNumberFormat="0" applyFill="0" applyAlignment="0" applyProtection="0"/>
    <xf numFmtId="0" fontId="99" fillId="0" borderId="2403" applyNumberFormat="0" applyFill="0" applyAlignment="0" applyProtection="0"/>
    <xf numFmtId="0" fontId="53" fillId="0" borderId="2397"/>
    <xf numFmtId="0" fontId="105" fillId="31" borderId="2458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74" fillId="7" borderId="2390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6" fillId="53" borderId="2451"/>
    <xf numFmtId="0" fontId="55" fillId="9" borderId="2454" applyNumberFormat="0" applyFont="0" applyAlignment="0" applyProtection="0"/>
    <xf numFmtId="0" fontId="91" fillId="0" borderId="2114"/>
    <xf numFmtId="0" fontId="106" fillId="31" borderId="2111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91" fillId="0" borderId="2114"/>
    <xf numFmtId="0" fontId="74" fillId="7" borderId="2390" applyNumberFormat="0" applyAlignment="0" applyProtection="0"/>
    <xf numFmtId="0" fontId="91" fillId="0" borderId="2114"/>
    <xf numFmtId="0" fontId="55" fillId="9" borderId="2391" applyNumberFormat="0" applyFont="0" applyAlignment="0" applyProtection="0"/>
    <xf numFmtId="0" fontId="74" fillId="7" borderId="2390" applyNumberFormat="0" applyAlignment="0" applyProtection="0"/>
    <xf numFmtId="0" fontId="89" fillId="13" borderId="2464" applyNumberFormat="0" applyAlignment="0" applyProtection="0"/>
    <xf numFmtId="0" fontId="75" fillId="7" borderId="2408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11" fillId="14" borderId="2111" applyNumberFormat="0" applyAlignment="0" applyProtection="0"/>
    <xf numFmtId="0" fontId="33" fillId="9" borderId="2391" applyNumberFormat="0" applyFont="0" applyAlignment="0" applyProtection="0"/>
    <xf numFmtId="10" fontId="62" fillId="27" borderId="2361" applyNumberFormat="0" applyBorder="0" applyAlignment="0" applyProtection="0"/>
    <xf numFmtId="0" fontId="64" fillId="0" borderId="2389">
      <alignment horizontal="left" vertical="center"/>
    </xf>
    <xf numFmtId="0" fontId="55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100" fillId="0" borderId="2448" applyNumberFormat="0" applyFill="0" applyAlignment="0" applyProtection="0"/>
    <xf numFmtId="0" fontId="88" fillId="13" borderId="2113" applyNumberFormat="0" applyAlignment="0" applyProtection="0"/>
    <xf numFmtId="0" fontId="91" fillId="0" borderId="2402"/>
    <xf numFmtId="0" fontId="41" fillId="13" borderId="2390" applyNumberFormat="0" applyAlignment="0" applyProtection="0"/>
    <xf numFmtId="0" fontId="106" fillId="31" borderId="2390" applyNumberFormat="0" applyAlignment="0" applyProtection="0"/>
    <xf numFmtId="0" fontId="89" fillId="13" borderId="2392" applyNumberFormat="0" applyAlignment="0" applyProtection="0"/>
    <xf numFmtId="0" fontId="105" fillId="31" borderId="2395" applyNumberFormat="0" applyAlignment="0" applyProtection="0"/>
    <xf numFmtId="0" fontId="64" fillId="0" borderId="2452">
      <alignment horizontal="left" vertical="center"/>
    </xf>
    <xf numFmtId="0" fontId="74" fillId="7" borderId="2444" applyNumberFormat="0" applyAlignment="0" applyProtection="0"/>
    <xf numFmtId="0" fontId="75" fillId="7" borderId="2453" applyNumberFormat="0" applyAlignment="0" applyProtection="0"/>
    <xf numFmtId="0" fontId="89" fillId="13" borderId="2392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11" fillId="14" borderId="2111" applyNumberFormat="0" applyAlignment="0" applyProtection="0"/>
    <xf numFmtId="0" fontId="55" fillId="9" borderId="2284" applyNumberFormat="0" applyFont="0" applyAlignment="0" applyProtection="0"/>
    <xf numFmtId="0" fontId="99" fillId="0" borderId="2115" applyNumberFormat="0" applyFill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111" fillId="14" borderId="2399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3" fillId="9" borderId="2391" applyNumberFormat="0" applyFont="0" applyAlignment="0" applyProtection="0"/>
    <xf numFmtId="0" fontId="75" fillId="7" borderId="2444" applyNumberFormat="0" applyAlignment="0" applyProtection="0"/>
    <xf numFmtId="0" fontId="74" fillId="7" borderId="2390" applyNumberFormat="0" applyAlignment="0" applyProtection="0"/>
    <xf numFmtId="0" fontId="64" fillId="0" borderId="2362">
      <alignment horizontal="left" vertical="center"/>
    </xf>
    <xf numFmtId="0" fontId="105" fillId="31" borderId="2404" applyNumberForma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40" fillId="13" borderId="2111" applyNumberFormat="0" applyAlignment="0" applyProtection="0"/>
    <xf numFmtId="0" fontId="106" fillId="31" borderId="2453" applyNumberFormat="0" applyAlignment="0" applyProtection="0"/>
    <xf numFmtId="3" fontId="43" fillId="0" borderId="2361"/>
    <xf numFmtId="0" fontId="99" fillId="0" borderId="2448" applyNumberFormat="0" applyFill="0" applyAlignment="0" applyProtection="0"/>
    <xf numFmtId="0" fontId="53" fillId="0" borderId="2361"/>
    <xf numFmtId="0" fontId="89" fillId="13" borderId="2410" applyNumberFormat="0" applyAlignment="0" applyProtection="0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181" fontId="53" fillId="0" borderId="2361"/>
    <xf numFmtId="0" fontId="3" fillId="9" borderId="2391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89" fillId="13" borderId="2446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41" fillId="13" borderId="2111" applyNumberFormat="0" applyAlignment="0" applyProtection="0"/>
    <xf numFmtId="0" fontId="96" fillId="53" borderId="2361"/>
    <xf numFmtId="0" fontId="55" fillId="9" borderId="2284" applyNumberFormat="0" applyFont="0" applyAlignment="0" applyProtection="0"/>
    <xf numFmtId="0" fontId="91" fillId="0" borderId="2114"/>
    <xf numFmtId="0" fontId="3" fillId="9" borderId="2391" applyNumberFormat="0" applyFon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41" fillId="13" borderId="2444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5" fillId="9" borderId="2445" applyNumberFormat="0" applyFont="0" applyAlignment="0" applyProtection="0"/>
    <xf numFmtId="0" fontId="74" fillId="7" borderId="2444" applyNumberFormat="0" applyAlignment="0" applyProtection="0"/>
    <xf numFmtId="0" fontId="74" fillId="7" borderId="2111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00" fillId="0" borderId="2394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444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8" fillId="13" borderId="2455" applyNumberFormat="0" applyAlignment="0" applyProtection="0"/>
    <xf numFmtId="0" fontId="41" fillId="13" borderId="2390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1" fillId="0" borderId="2456"/>
    <xf numFmtId="0" fontId="111" fillId="14" borderId="2453" applyNumberFormat="0" applyAlignment="0" applyProtection="0"/>
    <xf numFmtId="0" fontId="111" fillId="14" borderId="2111" applyNumberFormat="0" applyAlignment="0" applyProtection="0"/>
    <xf numFmtId="0" fontId="88" fillId="13" borderId="2446" applyNumberFormat="0" applyAlignment="0" applyProtection="0"/>
    <xf numFmtId="0" fontId="100" fillId="0" borderId="2117" applyNumberFormat="0" applyFill="0" applyAlignment="0" applyProtection="0"/>
    <xf numFmtId="0" fontId="100" fillId="0" borderId="2448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44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181" fontId="53" fillId="0" borderId="2442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1" fillId="13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11" fillId="14" borderId="2390" applyNumberFormat="0" applyAlignment="0" applyProtection="0"/>
    <xf numFmtId="0" fontId="100" fillId="0" borderId="2396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90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390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408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372" applyNumberFormat="0" applyAlignment="0" applyProtection="0"/>
    <xf numFmtId="0" fontId="91" fillId="0" borderId="2375"/>
    <xf numFmtId="0" fontId="100" fillId="0" borderId="2378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40" fillId="13" borderId="2372" applyNumberFormat="0" applyAlignment="0" applyProtection="0"/>
    <xf numFmtId="0" fontId="111" fillId="14" borderId="2372" applyNumberFormat="0" applyAlignment="0" applyProtection="0"/>
    <xf numFmtId="0" fontId="105" fillId="31" borderId="2377" applyNumberFormat="0" applyAlignment="0" applyProtection="0"/>
    <xf numFmtId="0" fontId="99" fillId="0" borderId="2376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74" fillId="7" borderId="238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89" fillId="13" borderId="2366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55" fillId="9" borderId="2373" applyNumberFormat="0" applyFont="0" applyAlignment="0" applyProtection="0"/>
    <xf numFmtId="0" fontId="106" fillId="31" borderId="2372" applyNumberFormat="0" applyAlignment="0" applyProtection="0"/>
    <xf numFmtId="0" fontId="88" fillId="13" borderId="2374" applyNumberFormat="0" applyAlignment="0" applyProtection="0"/>
    <xf numFmtId="0" fontId="75" fillId="7" borderId="2372" applyNumberFormat="0" applyAlignment="0" applyProtection="0"/>
    <xf numFmtId="0" fontId="40" fillId="13" borderId="2111" applyNumberFormat="0" applyAlignment="0" applyProtection="0"/>
    <xf numFmtId="0" fontId="89" fillId="13" borderId="238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8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369" applyNumberFormat="0" applyFill="0" applyAlignment="0" applyProtection="0"/>
    <xf numFmtId="0" fontId="111" fillId="14" borderId="2364" applyNumberFormat="0" applyAlignment="0" applyProtection="0"/>
    <xf numFmtId="0" fontId="105" fillId="31" borderId="2368" applyNumberFormat="0" applyAlignment="0" applyProtection="0"/>
    <xf numFmtId="0" fontId="99" fillId="0" borderId="2367" applyNumberFormat="0" applyFill="0" applyAlignment="0" applyProtection="0"/>
    <xf numFmtId="0" fontId="96" fillId="53" borderId="2361"/>
    <xf numFmtId="0" fontId="3" fillId="9" borderId="2365" applyNumberFormat="0" applyFont="0" applyAlignment="0" applyProtection="0"/>
    <xf numFmtId="0" fontId="75" fillId="7" borderId="236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105" fillId="31" borderId="2368" applyNumberFormat="0" applyAlignment="0" applyProtection="0"/>
    <xf numFmtId="0" fontId="100" fillId="0" borderId="2369" applyNumberFormat="0" applyFill="0" applyAlignment="0" applyProtection="0"/>
    <xf numFmtId="0" fontId="41" fillId="13" borderId="2111" applyNumberFormat="0" applyAlignment="0" applyProtection="0"/>
    <xf numFmtId="0" fontId="111" fillId="14" borderId="2364" applyNumberFormat="0" applyAlignment="0" applyProtection="0"/>
    <xf numFmtId="10" fontId="62" fillId="27" borderId="2370" applyNumberFormat="0" applyBorder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364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365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367" applyNumberFormat="0" applyFill="0" applyAlignment="0" applyProtection="0"/>
    <xf numFmtId="0" fontId="41" fillId="13" borderId="2364" applyNumberFormat="0" applyAlignment="0" applyProtection="0"/>
    <xf numFmtId="0" fontId="3" fillId="9" borderId="2365" applyNumberFormat="0" applyFont="0" applyAlignment="0" applyProtection="0"/>
    <xf numFmtId="0" fontId="41" fillId="13" borderId="2111" applyNumberFormat="0" applyAlignment="0" applyProtection="0"/>
    <xf numFmtId="3" fontId="43" fillId="0" borderId="2370"/>
    <xf numFmtId="0" fontId="88" fillId="13" borderId="2366" applyNumberFormat="0" applyAlignment="0" applyProtection="0"/>
    <xf numFmtId="0" fontId="100" fillId="0" borderId="2115" applyNumberFormat="0" applyFill="0" applyAlignment="0" applyProtection="0"/>
    <xf numFmtId="0" fontId="55" fillId="9" borderId="2365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367" applyNumberFormat="0" applyFill="0" applyAlignment="0" applyProtection="0"/>
    <xf numFmtId="0" fontId="106" fillId="31" borderId="2364" applyNumberFormat="0" applyAlignment="0" applyProtection="0"/>
    <xf numFmtId="0" fontId="75" fillId="7" borderId="2111" applyNumberFormat="0" applyAlignment="0" applyProtection="0"/>
    <xf numFmtId="0" fontId="96" fillId="53" borderId="2370"/>
    <xf numFmtId="0" fontId="74" fillId="7" borderId="2364" applyNumberFormat="0" applyAlignment="0" applyProtection="0"/>
    <xf numFmtId="3" fontId="43" fillId="0" borderId="2361"/>
    <xf numFmtId="0" fontId="33" fillId="9" borderId="2365" applyNumberFormat="0" applyFont="0" applyAlignment="0" applyProtection="0"/>
    <xf numFmtId="0" fontId="55" fillId="9" borderId="2365" applyNumberFormat="0" applyFont="0" applyAlignment="0" applyProtection="0"/>
    <xf numFmtId="0" fontId="106" fillId="31" borderId="2364" applyNumberFormat="0" applyAlignment="0" applyProtection="0"/>
    <xf numFmtId="0" fontId="74" fillId="7" borderId="2364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366" applyNumberFormat="0" applyAlignment="0" applyProtection="0"/>
    <xf numFmtId="0" fontId="74" fillId="7" borderId="2364" applyNumberFormat="0" applyAlignment="0" applyProtection="0"/>
    <xf numFmtId="0" fontId="53" fillId="0" borderId="2370"/>
    <xf numFmtId="0" fontId="75" fillId="7" borderId="2364" applyNumberFormat="0" applyAlignment="0" applyProtection="0"/>
    <xf numFmtId="0" fontId="99" fillId="0" borderId="2367" applyNumberFormat="0" applyFill="0" applyAlignment="0" applyProtection="0"/>
    <xf numFmtId="0" fontId="74" fillId="7" borderId="2364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366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99" fillId="0" borderId="2376" applyNumberFormat="0" applyFill="0" applyAlignment="0" applyProtection="0"/>
    <xf numFmtId="0" fontId="64" fillId="0" borderId="2371">
      <alignment horizontal="left" vertical="center"/>
    </xf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75" fillId="7" borderId="2372" applyNumberFormat="0" applyAlignment="0" applyProtection="0"/>
    <xf numFmtId="0" fontId="3" fillId="9" borderId="2373" applyNumberFormat="0" applyFont="0" applyAlignment="0" applyProtection="0"/>
    <xf numFmtId="0" fontId="88" fillId="13" borderId="2374" applyNumberFormat="0" applyAlignment="0" applyProtection="0"/>
    <xf numFmtId="0" fontId="91" fillId="0" borderId="2375"/>
    <xf numFmtId="0" fontId="99" fillId="0" borderId="2376" applyNumberFormat="0" applyFill="0" applyAlignment="0" applyProtection="0"/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111" fillId="14" borderId="2372" applyNumberFormat="0" applyAlignment="0" applyProtection="0"/>
    <xf numFmtId="0" fontId="100" fillId="0" borderId="2378" applyNumberFormat="0" applyFill="0" applyAlignment="0" applyProtection="0"/>
    <xf numFmtId="0" fontId="55" fillId="9" borderId="2373" applyNumberFormat="0" applyFont="0" applyAlignment="0" applyProtection="0"/>
    <xf numFmtId="0" fontId="88" fillId="13" borderId="2374" applyNumberFormat="0" applyAlignment="0" applyProtection="0"/>
    <xf numFmtId="0" fontId="100" fillId="0" borderId="2378" applyNumberFormat="0" applyFill="0" applyAlignment="0" applyProtection="0"/>
    <xf numFmtId="0" fontId="91" fillId="0" borderId="2375"/>
    <xf numFmtId="0" fontId="55" fillId="9" borderId="2373" applyNumberFormat="0" applyFont="0" applyAlignment="0" applyProtection="0"/>
    <xf numFmtId="0" fontId="111" fillId="14" borderId="2372" applyNumberFormat="0" applyAlignment="0" applyProtection="0"/>
    <xf numFmtId="0" fontId="100" fillId="0" borderId="2387" applyNumberFormat="0" applyFill="0" applyAlignment="0" applyProtection="0"/>
    <xf numFmtId="0" fontId="111" fillId="14" borderId="2381" applyNumberFormat="0" applyAlignment="0" applyProtection="0"/>
    <xf numFmtId="0" fontId="105" fillId="31" borderId="2386" applyNumberFormat="0" applyAlignment="0" applyProtection="0"/>
    <xf numFmtId="0" fontId="99" fillId="0" borderId="2385" applyNumberFormat="0" applyFill="0" applyAlignment="0" applyProtection="0"/>
    <xf numFmtId="0" fontId="96" fillId="53" borderId="2388"/>
    <xf numFmtId="0" fontId="3" fillId="9" borderId="2382" applyNumberFormat="0" applyFont="0" applyAlignment="0" applyProtection="0"/>
    <xf numFmtId="0" fontId="75" fillId="7" borderId="2381" applyNumberFormat="0" applyAlignment="0" applyProtection="0"/>
    <xf numFmtId="10" fontId="62" fillId="27" borderId="2388" applyNumberFormat="0" applyBorder="0" applyAlignment="0" applyProtection="0"/>
    <xf numFmtId="0" fontId="53" fillId="0" borderId="2388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105" fillId="31" borderId="2386" applyNumberFormat="0" applyAlignment="0" applyProtection="0"/>
    <xf numFmtId="0" fontId="100" fillId="0" borderId="2387" applyNumberFormat="0" applyFill="0" applyAlignment="0" applyProtection="0"/>
    <xf numFmtId="0" fontId="41" fillId="13" borderId="2372" applyNumberFormat="0" applyAlignment="0" applyProtection="0"/>
    <xf numFmtId="0" fontId="111" fillId="14" borderId="2381" applyNumberFormat="0" applyAlignment="0" applyProtection="0"/>
    <xf numFmtId="10" fontId="62" fillId="27" borderId="2388" applyNumberFormat="0" applyBorder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100" fillId="0" borderId="2385" applyNumberFormat="0" applyFill="0" applyAlignment="0" applyProtection="0"/>
    <xf numFmtId="0" fontId="74" fillId="7" borderId="2381" applyNumberFormat="0" applyAlignment="0" applyProtection="0"/>
    <xf numFmtId="0" fontId="41" fillId="13" borderId="2381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89" fillId="13" borderId="2383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3" fillId="9" borderId="2373" applyNumberFormat="0" applyFont="0" applyAlignment="0" applyProtection="0"/>
    <xf numFmtId="0" fontId="3" fillId="9" borderId="2373" applyNumberFormat="0" applyFont="0" applyAlignment="0" applyProtection="0"/>
    <xf numFmtId="0" fontId="89" fillId="13" borderId="2374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3" fillId="9" borderId="2382" applyNumberFormat="0" applyFont="0" applyAlignment="0" applyProtection="0"/>
    <xf numFmtId="0" fontId="41" fillId="13" borderId="2381" applyNumberFormat="0" applyAlignment="0" applyProtection="0"/>
    <xf numFmtId="3" fontId="43" fillId="0" borderId="2388"/>
    <xf numFmtId="0" fontId="88" fillId="13" borderId="2383" applyNumberFormat="0" applyAlignment="0" applyProtection="0"/>
    <xf numFmtId="0" fontId="100" fillId="0" borderId="2376" applyNumberFormat="0" applyFill="0" applyAlignment="0" applyProtection="0"/>
    <xf numFmtId="0" fontId="55" fillId="9" borderId="2382" applyNumberFormat="0" applyFont="0" applyAlignment="0" applyProtection="0"/>
    <xf numFmtId="0" fontId="89" fillId="13" borderId="2374" applyNumberFormat="0" applyAlignment="0" applyProtection="0"/>
    <xf numFmtId="0" fontId="41" fillId="13" borderId="2372" applyNumberFormat="0" applyAlignment="0" applyProtection="0"/>
    <xf numFmtId="0" fontId="74" fillId="7" borderId="2372" applyNumberFormat="0" applyAlignment="0" applyProtection="0"/>
    <xf numFmtId="0" fontId="100" fillId="0" borderId="2376" applyNumberFormat="0" applyFill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3" fillId="9" borderId="2373" applyNumberFormat="0" applyFont="0" applyAlignment="0" applyProtection="0"/>
    <xf numFmtId="0" fontId="100" fillId="0" borderId="2385" applyNumberFormat="0" applyFill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96" fillId="53" borderId="2388"/>
    <xf numFmtId="0" fontId="74" fillId="7" borderId="2381" applyNumberFormat="0" applyAlignment="0" applyProtection="0"/>
    <xf numFmtId="3" fontId="43" fillId="0" borderId="2388"/>
    <xf numFmtId="0" fontId="33" fillId="9" borderId="2382" applyNumberFormat="0" applyFont="0" applyAlignment="0" applyProtection="0"/>
    <xf numFmtId="0" fontId="55" fillId="9" borderId="2382" applyNumberFormat="0" applyFont="0" applyAlignment="0" applyProtection="0"/>
    <xf numFmtId="0" fontId="106" fillId="31" borderId="2381" applyNumberFormat="0" applyAlignment="0" applyProtection="0"/>
    <xf numFmtId="0" fontId="74" fillId="7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88" fillId="13" borderId="2383" applyNumberFormat="0" applyAlignment="0" applyProtection="0"/>
    <xf numFmtId="0" fontId="74" fillId="7" borderId="2381" applyNumberFormat="0" applyAlignment="0" applyProtection="0"/>
    <xf numFmtId="0" fontId="53" fillId="0" borderId="2388"/>
    <xf numFmtId="0" fontId="75" fillId="7" borderId="2381" applyNumberFormat="0" applyAlignment="0" applyProtection="0"/>
    <xf numFmtId="0" fontId="99" fillId="0" borderId="2385" applyNumberFormat="0" applyFill="0" applyAlignment="0" applyProtection="0"/>
    <xf numFmtId="0" fontId="74" fillId="7" borderId="2381" applyNumberFormat="0" applyAlignment="0" applyProtection="0"/>
    <xf numFmtId="0" fontId="40" fillId="13" borderId="2381" applyNumberFormat="0" applyAlignment="0" applyProtection="0"/>
    <xf numFmtId="3" fontId="43" fillId="0" borderId="2379"/>
    <xf numFmtId="0" fontId="53" fillId="0" borderId="2379"/>
    <xf numFmtId="0" fontId="64" fillId="0" borderId="2380">
      <alignment horizontal="left" vertical="center"/>
    </xf>
    <xf numFmtId="10" fontId="62" fillId="27" borderId="2379" applyNumberFormat="0" applyBorder="0" applyAlignment="0" applyProtection="0"/>
    <xf numFmtId="0" fontId="75" fillId="7" borderId="2381" applyNumberFormat="0" applyAlignment="0" applyProtection="0"/>
    <xf numFmtId="0" fontId="33" fillId="9" borderId="2382" applyNumberFormat="0" applyFon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6" fillId="53" borderId="2379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64" fillId="0" borderId="2380">
      <alignment horizontal="left" vertical="center"/>
    </xf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64" fillId="0" borderId="2380">
      <alignment horizontal="left" vertical="center"/>
    </xf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91" fillId="0" borderId="2384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111" fillId="14" borderId="2444" applyNumberFormat="0" applyAlignment="0" applyProtection="0"/>
    <xf numFmtId="0" fontId="100" fillId="0" borderId="2450" applyNumberFormat="0" applyFill="0" applyAlignment="0" applyProtection="0"/>
    <xf numFmtId="0" fontId="75" fillId="7" borderId="2399" applyNumberFormat="0" applyAlignment="0" applyProtection="0"/>
    <xf numFmtId="0" fontId="40" fillId="13" borderId="2399" applyNumberFormat="0" applyAlignment="0" applyProtection="0"/>
    <xf numFmtId="0" fontId="40" fillId="13" borderId="2399" applyNumberFormat="0" applyAlignment="0" applyProtection="0"/>
    <xf numFmtId="3" fontId="43" fillId="0" borderId="2388"/>
    <xf numFmtId="0" fontId="64" fillId="0" borderId="2398">
      <alignment horizontal="left" vertical="center"/>
    </xf>
    <xf numFmtId="0" fontId="3" fillId="9" borderId="2400" applyNumberFormat="0" applyFont="0" applyAlignment="0" applyProtection="0"/>
    <xf numFmtId="0" fontId="53" fillId="0" borderId="2388"/>
    <xf numFmtId="0" fontId="99" fillId="0" borderId="2403" applyNumberFormat="0" applyFill="0" applyAlignment="0" applyProtection="0"/>
    <xf numFmtId="0" fontId="64" fillId="0" borderId="2398">
      <alignment horizontal="left" vertical="center"/>
    </xf>
    <xf numFmtId="0" fontId="105" fillId="31" borderId="2404" applyNumberFormat="0" applyAlignment="0" applyProtection="0"/>
    <xf numFmtId="0" fontId="106" fillId="31" borderId="2399" applyNumberFormat="0" applyAlignment="0" applyProtection="0"/>
    <xf numFmtId="10" fontId="62" fillId="27" borderId="2388" applyNumberFormat="0" applyBorder="0" applyAlignment="0" applyProtection="0"/>
    <xf numFmtId="0" fontId="75" fillId="7" borderId="2399" applyNumberFormat="0" applyAlignment="0" applyProtection="0"/>
    <xf numFmtId="0" fontId="3" fillId="9" borderId="2400" applyNumberFormat="0" applyFont="0" applyAlignment="0" applyProtection="0"/>
    <xf numFmtId="0" fontId="88" fillId="13" borderId="2401" applyNumberFormat="0" applyAlignment="0" applyProtection="0"/>
    <xf numFmtId="0" fontId="91" fillId="0" borderId="2402"/>
    <xf numFmtId="0" fontId="96" fillId="53" borderId="2388"/>
    <xf numFmtId="0" fontId="99" fillId="0" borderId="2403" applyNumberFormat="0" applyFill="0" applyAlignment="0" applyProtection="0"/>
    <xf numFmtId="0" fontId="105" fillId="31" borderId="2404" applyNumberFormat="0" applyAlignment="0" applyProtection="0"/>
    <xf numFmtId="0" fontId="106" fillId="31" borderId="2399" applyNumberFormat="0" applyAlignment="0" applyProtection="0"/>
    <xf numFmtId="0" fontId="111" fillId="14" borderId="2399" applyNumberFormat="0" applyAlignment="0" applyProtection="0"/>
    <xf numFmtId="0" fontId="100" fillId="0" borderId="2405" applyNumberFormat="0" applyFill="0" applyAlignment="0" applyProtection="0"/>
    <xf numFmtId="0" fontId="55" fillId="9" borderId="2400" applyNumberFormat="0" applyFont="0" applyAlignment="0" applyProtection="0"/>
    <xf numFmtId="0" fontId="75" fillId="7" borderId="2444" applyNumberFormat="0" applyAlignment="0" applyProtection="0"/>
    <xf numFmtId="0" fontId="88" fillId="13" borderId="2401" applyNumberFormat="0" applyAlignment="0" applyProtection="0"/>
    <xf numFmtId="0" fontId="100" fillId="0" borderId="2405" applyNumberFormat="0" applyFill="0" applyAlignment="0" applyProtection="0"/>
    <xf numFmtId="0" fontId="74" fillId="7" borderId="2444" applyNumberFormat="0" applyAlignment="0" applyProtection="0"/>
    <xf numFmtId="0" fontId="91" fillId="0" borderId="2402"/>
    <xf numFmtId="0" fontId="55" fillId="9" borderId="2400" applyNumberFormat="0" applyFont="0" applyAlignment="0" applyProtection="0"/>
    <xf numFmtId="0" fontId="111" fillId="14" borderId="2399" applyNumberFormat="0" applyAlignment="0" applyProtection="0"/>
    <xf numFmtId="0" fontId="40" fillId="13" borderId="2462" applyNumberFormat="0" applyAlignment="0" applyProtection="0"/>
    <xf numFmtId="0" fontId="100" fillId="0" borderId="2414" applyNumberFormat="0" applyFill="0" applyAlignment="0" applyProtection="0"/>
    <xf numFmtId="0" fontId="111" fillId="14" borderId="2408" applyNumberFormat="0" applyAlignment="0" applyProtection="0"/>
    <xf numFmtId="0" fontId="105" fillId="31" borderId="2413" applyNumberFormat="0" applyAlignment="0" applyProtection="0"/>
    <xf numFmtId="0" fontId="99" fillId="0" borderId="2412" applyNumberFormat="0" applyFill="0" applyAlignment="0" applyProtection="0"/>
    <xf numFmtId="0" fontId="96" fillId="53" borderId="2415"/>
    <xf numFmtId="0" fontId="3" fillId="9" borderId="2409" applyNumberFormat="0" applyFont="0" applyAlignment="0" applyProtection="0"/>
    <xf numFmtId="0" fontId="75" fillId="7" borderId="2408" applyNumberFormat="0" applyAlignment="0" applyProtection="0"/>
    <xf numFmtId="10" fontId="62" fillId="27" borderId="2415" applyNumberFormat="0" applyBorder="0" applyAlignment="0" applyProtection="0"/>
    <xf numFmtId="0" fontId="53" fillId="0" borderId="2415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105" fillId="31" borderId="2413" applyNumberFormat="0" applyAlignment="0" applyProtection="0"/>
    <xf numFmtId="0" fontId="100" fillId="0" borderId="2414" applyNumberFormat="0" applyFill="0" applyAlignment="0" applyProtection="0"/>
    <xf numFmtId="0" fontId="41" fillId="13" borderId="2399" applyNumberFormat="0" applyAlignment="0" applyProtection="0"/>
    <xf numFmtId="0" fontId="111" fillId="14" borderId="2408" applyNumberFormat="0" applyAlignment="0" applyProtection="0"/>
    <xf numFmtId="10" fontId="62" fillId="27" borderId="2415" applyNumberFormat="0" applyBorder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100" fillId="0" borderId="2412" applyNumberFormat="0" applyFill="0" applyAlignment="0" applyProtection="0"/>
    <xf numFmtId="0" fontId="74" fillId="7" borderId="2408" applyNumberFormat="0" applyAlignment="0" applyProtection="0"/>
    <xf numFmtId="0" fontId="41" fillId="13" borderId="2408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89" fillId="13" borderId="2410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3" fillId="9" borderId="2400" applyNumberFormat="0" applyFont="0" applyAlignment="0" applyProtection="0"/>
    <xf numFmtId="0" fontId="3" fillId="9" borderId="2400" applyNumberFormat="0" applyFont="0" applyAlignment="0" applyProtection="0"/>
    <xf numFmtId="0" fontId="89" fillId="13" borderId="2401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3" fillId="9" borderId="2409" applyNumberFormat="0" applyFont="0" applyAlignment="0" applyProtection="0"/>
    <xf numFmtId="0" fontId="41" fillId="13" borderId="2408" applyNumberFormat="0" applyAlignment="0" applyProtection="0"/>
    <xf numFmtId="3" fontId="43" fillId="0" borderId="2415"/>
    <xf numFmtId="0" fontId="88" fillId="13" borderId="2410" applyNumberFormat="0" applyAlignment="0" applyProtection="0"/>
    <xf numFmtId="0" fontId="100" fillId="0" borderId="2403" applyNumberFormat="0" applyFill="0" applyAlignment="0" applyProtection="0"/>
    <xf numFmtId="0" fontId="55" fillId="9" borderId="2409" applyNumberFormat="0" applyFont="0" applyAlignment="0" applyProtection="0"/>
    <xf numFmtId="0" fontId="89" fillId="13" borderId="2401" applyNumberFormat="0" applyAlignment="0" applyProtection="0"/>
    <xf numFmtId="0" fontId="41" fillId="13" borderId="2399" applyNumberFormat="0" applyAlignment="0" applyProtection="0"/>
    <xf numFmtId="0" fontId="74" fillId="7" borderId="2399" applyNumberFormat="0" applyAlignment="0" applyProtection="0"/>
    <xf numFmtId="0" fontId="100" fillId="0" borderId="2403" applyNumberFormat="0" applyFill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3" fillId="9" borderId="2400" applyNumberFormat="0" applyFont="0" applyAlignment="0" applyProtection="0"/>
    <xf numFmtId="0" fontId="100" fillId="0" borderId="2412" applyNumberFormat="0" applyFill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96" fillId="53" borderId="2415"/>
    <xf numFmtId="0" fontId="74" fillId="7" borderId="2408" applyNumberFormat="0" applyAlignment="0" applyProtection="0"/>
    <xf numFmtId="3" fontId="43" fillId="0" borderId="2415"/>
    <xf numFmtId="0" fontId="33" fillId="9" borderId="2409" applyNumberFormat="0" applyFont="0" applyAlignment="0" applyProtection="0"/>
    <xf numFmtId="0" fontId="55" fillId="9" borderId="2409" applyNumberFormat="0" applyFont="0" applyAlignment="0" applyProtection="0"/>
    <xf numFmtId="0" fontId="106" fillId="31" borderId="2408" applyNumberFormat="0" applyAlignment="0" applyProtection="0"/>
    <xf numFmtId="0" fontId="74" fillId="7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88" fillId="13" borderId="2410" applyNumberFormat="0" applyAlignment="0" applyProtection="0"/>
    <xf numFmtId="0" fontId="74" fillId="7" borderId="2408" applyNumberFormat="0" applyAlignment="0" applyProtection="0"/>
    <xf numFmtId="0" fontId="64" fillId="0" borderId="2389">
      <alignment horizontal="left" vertical="center"/>
    </xf>
    <xf numFmtId="0" fontId="53" fillId="0" borderId="2415"/>
    <xf numFmtId="0" fontId="75" fillId="7" borderId="2408" applyNumberFormat="0" applyAlignment="0" applyProtection="0"/>
    <xf numFmtId="0" fontId="99" fillId="0" borderId="2412" applyNumberFormat="0" applyFill="0" applyAlignment="0" applyProtection="0"/>
    <xf numFmtId="0" fontId="74" fillId="7" borderId="2408" applyNumberFormat="0" applyAlignment="0" applyProtection="0"/>
    <xf numFmtId="0" fontId="40" fillId="13" borderId="2408" applyNumberFormat="0" applyAlignment="0" applyProtection="0"/>
    <xf numFmtId="3" fontId="43" fillId="0" borderId="2406"/>
    <xf numFmtId="0" fontId="53" fillId="0" borderId="2406"/>
    <xf numFmtId="0" fontId="64" fillId="0" borderId="2407">
      <alignment horizontal="left" vertical="center"/>
    </xf>
    <xf numFmtId="10" fontId="62" fillId="27" borderId="2406" applyNumberFormat="0" applyBorder="0" applyAlignment="0" applyProtection="0"/>
    <xf numFmtId="0" fontId="75" fillId="7" borderId="2408" applyNumberFormat="0" applyAlignment="0" applyProtection="0"/>
    <xf numFmtId="0" fontId="33" fillId="9" borderId="2409" applyNumberFormat="0" applyFon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6" fillId="53" borderId="2406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07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07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1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389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389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26" applyNumberFormat="0" applyAlignment="0" applyProtection="0"/>
    <xf numFmtId="0" fontId="91" fillId="0" borderId="2429"/>
    <xf numFmtId="0" fontId="100" fillId="0" borderId="2432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40" fillId="13" borderId="2426" applyNumberFormat="0" applyAlignment="0" applyProtection="0"/>
    <xf numFmtId="0" fontId="111" fillId="14" borderId="2426" applyNumberFormat="0" applyAlignment="0" applyProtection="0"/>
    <xf numFmtId="0" fontId="105" fillId="31" borderId="2431" applyNumberFormat="0" applyAlignment="0" applyProtection="0"/>
    <xf numFmtId="0" fontId="99" fillId="0" borderId="2430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74" fillId="7" borderId="2435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3" fillId="9" borderId="2409" applyNumberFormat="0" applyFont="0" applyAlignment="0" applyProtection="0"/>
    <xf numFmtId="0" fontId="40" fillId="13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89" fillId="13" borderId="2420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55" fillId="9" borderId="2427" applyNumberFormat="0" applyFont="0" applyAlignment="0" applyProtection="0"/>
    <xf numFmtId="0" fontId="106" fillId="31" borderId="2426" applyNumberFormat="0" applyAlignment="0" applyProtection="0"/>
    <xf numFmtId="0" fontId="88" fillId="13" borderId="2428" applyNumberFormat="0" applyAlignment="0" applyProtection="0"/>
    <xf numFmtId="0" fontId="75" fillId="7" borderId="2426" applyNumberFormat="0" applyAlignment="0" applyProtection="0"/>
    <xf numFmtId="0" fontId="40" fillId="13" borderId="2408" applyNumberFormat="0" applyAlignment="0" applyProtection="0"/>
    <xf numFmtId="0" fontId="89" fillId="13" borderId="2437" applyNumberFormat="0" applyAlignment="0" applyProtection="0"/>
    <xf numFmtId="0" fontId="64" fillId="0" borderId="2416">
      <alignment horizontal="left" vertical="center"/>
    </xf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35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16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16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7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100" fillId="0" borderId="2423" applyNumberFormat="0" applyFill="0" applyAlignment="0" applyProtection="0"/>
    <xf numFmtId="0" fontId="111" fillId="14" borderId="2418" applyNumberFormat="0" applyAlignment="0" applyProtection="0"/>
    <xf numFmtId="0" fontId="105" fillId="31" borderId="2422" applyNumberFormat="0" applyAlignment="0" applyProtection="0"/>
    <xf numFmtId="0" fontId="99" fillId="0" borderId="2421" applyNumberFormat="0" applyFill="0" applyAlignment="0" applyProtection="0"/>
    <xf numFmtId="0" fontId="96" fillId="53" borderId="2424"/>
    <xf numFmtId="0" fontId="3" fillId="9" borderId="2419" applyNumberFormat="0" applyFont="0" applyAlignment="0" applyProtection="0"/>
    <xf numFmtId="0" fontId="75" fillId="7" borderId="2418" applyNumberFormat="0" applyAlignment="0" applyProtection="0"/>
    <xf numFmtId="10" fontId="62" fillId="27" borderId="2424" applyNumberFormat="0" applyBorder="0" applyAlignment="0" applyProtection="0"/>
    <xf numFmtId="0" fontId="53" fillId="0" borderId="2424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105" fillId="31" borderId="2422" applyNumberFormat="0" applyAlignment="0" applyProtection="0"/>
    <xf numFmtId="0" fontId="100" fillId="0" borderId="2423" applyNumberFormat="0" applyFill="0" applyAlignment="0" applyProtection="0"/>
    <xf numFmtId="0" fontId="41" fillId="13" borderId="2408" applyNumberFormat="0" applyAlignment="0" applyProtection="0"/>
    <xf numFmtId="0" fontId="111" fillId="14" borderId="2418" applyNumberFormat="0" applyAlignment="0" applyProtection="0"/>
    <xf numFmtId="10" fontId="62" fillId="27" borderId="2424" applyNumberFormat="0" applyBorder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100" fillId="0" borderId="2421" applyNumberFormat="0" applyFill="0" applyAlignment="0" applyProtection="0"/>
    <xf numFmtId="0" fontId="74" fillId="7" borderId="2418" applyNumberFormat="0" applyAlignment="0" applyProtection="0"/>
    <xf numFmtId="0" fontId="41" fillId="13" borderId="2418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89" fillId="13" borderId="2420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89" fillId="13" borderId="2410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3" fillId="9" borderId="2419" applyNumberFormat="0" applyFont="0" applyAlignment="0" applyProtection="0"/>
    <xf numFmtId="0" fontId="41" fillId="13" borderId="2418" applyNumberFormat="0" applyAlignment="0" applyProtection="0"/>
    <xf numFmtId="3" fontId="43" fillId="0" borderId="2424"/>
    <xf numFmtId="0" fontId="88" fillId="13" borderId="2420" applyNumberFormat="0" applyAlignment="0" applyProtection="0"/>
    <xf numFmtId="0" fontId="100" fillId="0" borderId="2412" applyNumberFormat="0" applyFill="0" applyAlignment="0" applyProtection="0"/>
    <xf numFmtId="0" fontId="55" fillId="9" borderId="2419" applyNumberFormat="0" applyFont="0" applyAlignment="0" applyProtection="0"/>
    <xf numFmtId="0" fontId="89" fillId="13" borderId="2410" applyNumberFormat="0" applyAlignment="0" applyProtection="0"/>
    <xf numFmtId="0" fontId="41" fillId="13" borderId="2408" applyNumberFormat="0" applyAlignment="0" applyProtection="0"/>
    <xf numFmtId="0" fontId="74" fillId="7" borderId="2408" applyNumberFormat="0" applyAlignment="0" applyProtection="0"/>
    <xf numFmtId="0" fontId="100" fillId="0" borderId="2412" applyNumberFormat="0" applyFill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3" fillId="9" borderId="2409" applyNumberFormat="0" applyFont="0" applyAlignment="0" applyProtection="0"/>
    <xf numFmtId="0" fontId="100" fillId="0" borderId="2421" applyNumberFormat="0" applyFill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96" fillId="53" borderId="2424"/>
    <xf numFmtId="0" fontId="74" fillId="7" borderId="2418" applyNumberFormat="0" applyAlignment="0" applyProtection="0"/>
    <xf numFmtId="3" fontId="43" fillId="0" borderId="2424"/>
    <xf numFmtId="0" fontId="33" fillId="9" borderId="2419" applyNumberFormat="0" applyFont="0" applyAlignment="0" applyProtection="0"/>
    <xf numFmtId="0" fontId="55" fillId="9" borderId="2419" applyNumberFormat="0" applyFont="0" applyAlignment="0" applyProtection="0"/>
    <xf numFmtId="0" fontId="106" fillId="31" borderId="2418" applyNumberFormat="0" applyAlignment="0" applyProtection="0"/>
    <xf numFmtId="0" fontId="74" fillId="7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88" fillId="13" borderId="2420" applyNumberFormat="0" applyAlignment="0" applyProtection="0"/>
    <xf numFmtId="0" fontId="74" fillId="7" borderId="2418" applyNumberFormat="0" applyAlignment="0" applyProtection="0"/>
    <xf numFmtId="0" fontId="53" fillId="0" borderId="2424"/>
    <xf numFmtId="0" fontId="75" fillId="7" borderId="2418" applyNumberFormat="0" applyAlignment="0" applyProtection="0"/>
    <xf numFmtId="0" fontId="99" fillId="0" borderId="2421" applyNumberFormat="0" applyFill="0" applyAlignment="0" applyProtection="0"/>
    <xf numFmtId="0" fontId="74" fillId="7" borderId="2418" applyNumberFormat="0" applyAlignment="0" applyProtection="0"/>
    <xf numFmtId="0" fontId="40" fillId="13" borderId="2418" applyNumberFormat="0" applyAlignment="0" applyProtection="0"/>
    <xf numFmtId="3" fontId="43" fillId="0" borderId="2415"/>
    <xf numFmtId="0" fontId="53" fillId="0" borderId="2415"/>
    <xf numFmtId="0" fontId="64" fillId="0" borderId="2416">
      <alignment horizontal="left" vertical="center"/>
    </xf>
    <xf numFmtId="10" fontId="62" fillId="27" borderId="2415" applyNumberFormat="0" applyBorder="0" applyAlignment="0" applyProtection="0"/>
    <xf numFmtId="0" fontId="75" fillId="7" borderId="2418" applyNumberFormat="0" applyAlignment="0" applyProtection="0"/>
    <xf numFmtId="0" fontId="33" fillId="9" borderId="2419" applyNumberFormat="0" applyFon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6" fillId="53" borderId="2415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64" fillId="0" borderId="2416">
      <alignment horizontal="left" vertical="center"/>
    </xf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64" fillId="0" borderId="2416">
      <alignment horizontal="left" vertical="center"/>
    </xf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91" fillId="0" borderId="2417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99" fillId="0" borderId="2430" applyNumberFormat="0" applyFill="0" applyAlignment="0" applyProtection="0"/>
    <xf numFmtId="0" fontId="64" fillId="0" borderId="2425">
      <alignment horizontal="left" vertical="center"/>
    </xf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75" fillId="7" borderId="2426" applyNumberFormat="0" applyAlignment="0" applyProtection="0"/>
    <xf numFmtId="0" fontId="3" fillId="9" borderId="2427" applyNumberFormat="0" applyFont="0" applyAlignment="0" applyProtection="0"/>
    <xf numFmtId="0" fontId="88" fillId="13" borderId="2428" applyNumberFormat="0" applyAlignment="0" applyProtection="0"/>
    <xf numFmtId="0" fontId="91" fillId="0" borderId="2429"/>
    <xf numFmtId="0" fontId="99" fillId="0" borderId="2430" applyNumberFormat="0" applyFill="0" applyAlignment="0" applyProtection="0"/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111" fillId="14" borderId="2426" applyNumberFormat="0" applyAlignment="0" applyProtection="0"/>
    <xf numFmtId="0" fontId="100" fillId="0" borderId="2432" applyNumberFormat="0" applyFill="0" applyAlignment="0" applyProtection="0"/>
    <xf numFmtId="0" fontId="55" fillId="9" borderId="2427" applyNumberFormat="0" applyFont="0" applyAlignment="0" applyProtection="0"/>
    <xf numFmtId="0" fontId="88" fillId="13" borderId="2428" applyNumberFormat="0" applyAlignment="0" applyProtection="0"/>
    <xf numFmtId="0" fontId="100" fillId="0" borderId="2432" applyNumberFormat="0" applyFill="0" applyAlignment="0" applyProtection="0"/>
    <xf numFmtId="0" fontId="91" fillId="0" borderId="2429"/>
    <xf numFmtId="0" fontId="55" fillId="9" borderId="2427" applyNumberFormat="0" applyFont="0" applyAlignment="0" applyProtection="0"/>
    <xf numFmtId="0" fontId="111" fillId="14" borderId="2426" applyNumberFormat="0" applyAlignment="0" applyProtection="0"/>
    <xf numFmtId="0" fontId="100" fillId="0" borderId="2441" applyNumberFormat="0" applyFill="0" applyAlignment="0" applyProtection="0"/>
    <xf numFmtId="0" fontId="111" fillId="14" borderId="2435" applyNumberFormat="0" applyAlignment="0" applyProtection="0"/>
    <xf numFmtId="0" fontId="105" fillId="31" borderId="2440" applyNumberFormat="0" applyAlignment="0" applyProtection="0"/>
    <xf numFmtId="0" fontId="99" fillId="0" borderId="2439" applyNumberFormat="0" applyFill="0" applyAlignment="0" applyProtection="0"/>
    <xf numFmtId="0" fontId="96" fillId="53" borderId="2442"/>
    <xf numFmtId="0" fontId="3" fillId="9" borderId="2436" applyNumberFormat="0" applyFont="0" applyAlignment="0" applyProtection="0"/>
    <xf numFmtId="0" fontId="75" fillId="7" borderId="2435" applyNumberFormat="0" applyAlignment="0" applyProtection="0"/>
    <xf numFmtId="10" fontId="62" fillId="27" borderId="2442" applyNumberFormat="0" applyBorder="0" applyAlignment="0" applyProtection="0"/>
    <xf numFmtId="0" fontId="53" fillId="0" borderId="2442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105" fillId="31" borderId="2440" applyNumberFormat="0" applyAlignment="0" applyProtection="0"/>
    <xf numFmtId="0" fontId="100" fillId="0" borderId="2441" applyNumberFormat="0" applyFill="0" applyAlignment="0" applyProtection="0"/>
    <xf numFmtId="0" fontId="41" fillId="13" borderId="2426" applyNumberFormat="0" applyAlignment="0" applyProtection="0"/>
    <xf numFmtId="0" fontId="111" fillId="14" borderId="2435" applyNumberFormat="0" applyAlignment="0" applyProtection="0"/>
    <xf numFmtId="10" fontId="62" fillId="27" borderId="2442" applyNumberFormat="0" applyBorder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100" fillId="0" borderId="2439" applyNumberFormat="0" applyFill="0" applyAlignment="0" applyProtection="0"/>
    <xf numFmtId="0" fontId="74" fillId="7" borderId="2435" applyNumberFormat="0" applyAlignment="0" applyProtection="0"/>
    <xf numFmtId="0" fontId="41" fillId="13" borderId="2435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89" fillId="13" borderId="2437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3" fillId="9" borderId="2427" applyNumberFormat="0" applyFont="0" applyAlignment="0" applyProtection="0"/>
    <xf numFmtId="0" fontId="3" fillId="9" borderId="2427" applyNumberFormat="0" applyFont="0" applyAlignment="0" applyProtection="0"/>
    <xf numFmtId="0" fontId="89" fillId="13" borderId="2428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3" fillId="9" borderId="2436" applyNumberFormat="0" applyFont="0" applyAlignment="0" applyProtection="0"/>
    <xf numFmtId="0" fontId="41" fillId="13" borderId="2435" applyNumberFormat="0" applyAlignment="0" applyProtection="0"/>
    <xf numFmtId="3" fontId="43" fillId="0" borderId="2442"/>
    <xf numFmtId="0" fontId="88" fillId="13" borderId="2437" applyNumberFormat="0" applyAlignment="0" applyProtection="0"/>
    <xf numFmtId="0" fontId="100" fillId="0" borderId="2430" applyNumberFormat="0" applyFill="0" applyAlignment="0" applyProtection="0"/>
    <xf numFmtId="0" fontId="55" fillId="9" borderId="2436" applyNumberFormat="0" applyFont="0" applyAlignment="0" applyProtection="0"/>
    <xf numFmtId="0" fontId="89" fillId="13" borderId="2428" applyNumberFormat="0" applyAlignment="0" applyProtection="0"/>
    <xf numFmtId="0" fontId="41" fillId="13" borderId="2426" applyNumberFormat="0" applyAlignment="0" applyProtection="0"/>
    <xf numFmtId="0" fontId="74" fillId="7" borderId="2426" applyNumberFormat="0" applyAlignment="0" applyProtection="0"/>
    <xf numFmtId="0" fontId="100" fillId="0" borderId="2430" applyNumberFormat="0" applyFill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3" fillId="9" borderId="2427" applyNumberFormat="0" applyFont="0" applyAlignment="0" applyProtection="0"/>
    <xf numFmtId="0" fontId="100" fillId="0" borderId="2439" applyNumberFormat="0" applyFill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96" fillId="53" borderId="2442"/>
    <xf numFmtId="0" fontId="74" fillId="7" borderId="2435" applyNumberFormat="0" applyAlignment="0" applyProtection="0"/>
    <xf numFmtId="3" fontId="43" fillId="0" borderId="2442"/>
    <xf numFmtId="0" fontId="33" fillId="9" borderId="2436" applyNumberFormat="0" applyFont="0" applyAlignment="0" applyProtection="0"/>
    <xf numFmtId="0" fontId="55" fillId="9" borderId="2436" applyNumberFormat="0" applyFont="0" applyAlignment="0" applyProtection="0"/>
    <xf numFmtId="0" fontId="106" fillId="31" borderId="2435" applyNumberFormat="0" applyAlignment="0" applyProtection="0"/>
    <xf numFmtId="0" fontId="74" fillId="7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88" fillId="13" borderId="2437" applyNumberFormat="0" applyAlignment="0" applyProtection="0"/>
    <xf numFmtId="0" fontId="74" fillId="7" borderId="2435" applyNumberFormat="0" applyAlignment="0" applyProtection="0"/>
    <xf numFmtId="0" fontId="53" fillId="0" borderId="2442"/>
    <xf numFmtId="0" fontId="75" fillId="7" borderId="2435" applyNumberFormat="0" applyAlignment="0" applyProtection="0"/>
    <xf numFmtId="0" fontId="99" fillId="0" borderId="2439" applyNumberFormat="0" applyFill="0" applyAlignment="0" applyProtection="0"/>
    <xf numFmtId="0" fontId="74" fillId="7" borderId="2435" applyNumberFormat="0" applyAlignment="0" applyProtection="0"/>
    <xf numFmtId="0" fontId="40" fillId="13" borderId="2435" applyNumberFormat="0" applyAlignment="0" applyProtection="0"/>
    <xf numFmtId="3" fontId="43" fillId="0" borderId="2433"/>
    <xf numFmtId="0" fontId="53" fillId="0" borderId="2433"/>
    <xf numFmtId="0" fontId="64" fillId="0" borderId="2434">
      <alignment horizontal="left" vertical="center"/>
    </xf>
    <xf numFmtId="10" fontId="62" fillId="27" borderId="2433" applyNumberFormat="0" applyBorder="0" applyAlignment="0" applyProtection="0"/>
    <xf numFmtId="0" fontId="75" fillId="7" borderId="2435" applyNumberFormat="0" applyAlignment="0" applyProtection="0"/>
    <xf numFmtId="0" fontId="33" fillId="9" borderId="2436" applyNumberFormat="0" applyFon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6" fillId="53" borderId="2433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64" fillId="0" borderId="2434">
      <alignment horizontal="left" vertical="center"/>
    </xf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64" fillId="0" borderId="2434">
      <alignment horizontal="left" vertical="center"/>
    </xf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91" fillId="0" borderId="2438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53" applyNumberFormat="0" applyAlignment="0" applyProtection="0"/>
    <xf numFmtId="0" fontId="40" fillId="13" borderId="2453" applyNumberFormat="0" applyAlignment="0" applyProtection="0"/>
    <xf numFmtId="0" fontId="40" fillId="13" borderId="2453" applyNumberFormat="0" applyAlignment="0" applyProtection="0"/>
    <xf numFmtId="3" fontId="43" fillId="0" borderId="2442"/>
    <xf numFmtId="0" fontId="64" fillId="0" borderId="2452">
      <alignment horizontal="left" vertical="center"/>
    </xf>
    <xf numFmtId="0" fontId="3" fillId="9" borderId="2454" applyNumberFormat="0" applyFont="0" applyAlignment="0" applyProtection="0"/>
    <xf numFmtId="0" fontId="53" fillId="0" borderId="2442"/>
    <xf numFmtId="0" fontId="99" fillId="0" borderId="2457" applyNumberFormat="0" applyFill="0" applyAlignment="0" applyProtection="0"/>
    <xf numFmtId="0" fontId="64" fillId="0" borderId="2452">
      <alignment horizontal="left" vertical="center"/>
    </xf>
    <xf numFmtId="0" fontId="105" fillId="31" borderId="2458" applyNumberFormat="0" applyAlignment="0" applyProtection="0"/>
    <xf numFmtId="0" fontId="106" fillId="31" borderId="2453" applyNumberFormat="0" applyAlignment="0" applyProtection="0"/>
    <xf numFmtId="10" fontId="62" fillId="27" borderId="2442" applyNumberFormat="0" applyBorder="0" applyAlignment="0" applyProtection="0"/>
    <xf numFmtId="0" fontId="75" fillId="7" borderId="2453" applyNumberFormat="0" applyAlignment="0" applyProtection="0"/>
    <xf numFmtId="0" fontId="3" fillId="9" borderId="2454" applyNumberFormat="0" applyFont="0" applyAlignment="0" applyProtection="0"/>
    <xf numFmtId="0" fontId="88" fillId="13" borderId="2455" applyNumberFormat="0" applyAlignment="0" applyProtection="0"/>
    <xf numFmtId="0" fontId="91" fillId="0" borderId="2456"/>
    <xf numFmtId="0" fontId="96" fillId="53" borderId="2442"/>
    <xf numFmtId="0" fontId="99" fillId="0" borderId="2457" applyNumberFormat="0" applyFill="0" applyAlignment="0" applyProtection="0"/>
    <xf numFmtId="0" fontId="105" fillId="31" borderId="2458" applyNumberFormat="0" applyAlignment="0" applyProtection="0"/>
    <xf numFmtId="0" fontId="106" fillId="31" borderId="2453" applyNumberFormat="0" applyAlignment="0" applyProtection="0"/>
    <xf numFmtId="0" fontId="111" fillId="14" borderId="2453" applyNumberFormat="0" applyAlignment="0" applyProtection="0"/>
    <xf numFmtId="0" fontId="100" fillId="0" borderId="2459" applyNumberFormat="0" applyFill="0" applyAlignment="0" applyProtection="0"/>
    <xf numFmtId="0" fontId="55" fillId="9" borderId="2454" applyNumberFormat="0" applyFont="0" applyAlignment="0" applyProtection="0"/>
    <xf numFmtId="0" fontId="88" fillId="13" borderId="2455" applyNumberFormat="0" applyAlignment="0" applyProtection="0"/>
    <xf numFmtId="0" fontId="100" fillId="0" borderId="2459" applyNumberFormat="0" applyFill="0" applyAlignment="0" applyProtection="0"/>
    <xf numFmtId="0" fontId="91" fillId="0" borderId="2456"/>
    <xf numFmtId="0" fontId="55" fillId="9" borderId="2454" applyNumberFormat="0" applyFont="0" applyAlignment="0" applyProtection="0"/>
    <xf numFmtId="0" fontId="111" fillId="14" borderId="2453" applyNumberFormat="0" applyAlignment="0" applyProtection="0"/>
    <xf numFmtId="0" fontId="100" fillId="0" borderId="2468" applyNumberFormat="0" applyFill="0" applyAlignment="0" applyProtection="0"/>
    <xf numFmtId="0" fontId="111" fillId="14" borderId="2462" applyNumberFormat="0" applyAlignment="0" applyProtection="0"/>
    <xf numFmtId="0" fontId="105" fillId="31" borderId="2467" applyNumberFormat="0" applyAlignment="0" applyProtection="0"/>
    <xf numFmtId="0" fontId="99" fillId="0" borderId="2466" applyNumberFormat="0" applyFill="0" applyAlignment="0" applyProtection="0"/>
    <xf numFmtId="0" fontId="96" fillId="53" borderId="2469"/>
    <xf numFmtId="0" fontId="3" fillId="9" borderId="2463" applyNumberFormat="0" applyFont="0" applyAlignment="0" applyProtection="0"/>
    <xf numFmtId="0" fontId="75" fillId="7" borderId="2462" applyNumberFormat="0" applyAlignment="0" applyProtection="0"/>
    <xf numFmtId="10" fontId="62" fillId="27" borderId="2469" applyNumberFormat="0" applyBorder="0" applyAlignment="0" applyProtection="0"/>
    <xf numFmtId="0" fontId="53" fillId="0" borderId="2469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105" fillId="31" borderId="2467" applyNumberFormat="0" applyAlignment="0" applyProtection="0"/>
    <xf numFmtId="0" fontId="100" fillId="0" borderId="2468" applyNumberFormat="0" applyFill="0" applyAlignment="0" applyProtection="0"/>
    <xf numFmtId="0" fontId="41" fillId="13" borderId="2453" applyNumberFormat="0" applyAlignment="0" applyProtection="0"/>
    <xf numFmtId="0" fontId="111" fillId="14" borderId="2462" applyNumberFormat="0" applyAlignment="0" applyProtection="0"/>
    <xf numFmtId="10" fontId="62" fillId="27" borderId="2469" applyNumberFormat="0" applyBorder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100" fillId="0" borderId="2466" applyNumberFormat="0" applyFill="0" applyAlignment="0" applyProtection="0"/>
    <xf numFmtId="0" fontId="74" fillId="7" borderId="2462" applyNumberFormat="0" applyAlignment="0" applyProtection="0"/>
    <xf numFmtId="0" fontId="41" fillId="13" borderId="2462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89" fillId="13" borderId="2464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3" fillId="9" borderId="2454" applyNumberFormat="0" applyFont="0" applyAlignment="0" applyProtection="0"/>
    <xf numFmtId="0" fontId="3" fillId="9" borderId="2454" applyNumberFormat="0" applyFont="0" applyAlignment="0" applyProtection="0"/>
    <xf numFmtId="0" fontId="89" fillId="13" borderId="2455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3" fillId="9" borderId="2463" applyNumberFormat="0" applyFont="0" applyAlignment="0" applyProtection="0"/>
    <xf numFmtId="0" fontId="41" fillId="13" borderId="2462" applyNumberFormat="0" applyAlignment="0" applyProtection="0"/>
    <xf numFmtId="3" fontId="43" fillId="0" borderId="2469"/>
    <xf numFmtId="0" fontId="88" fillId="13" borderId="2464" applyNumberFormat="0" applyAlignment="0" applyProtection="0"/>
    <xf numFmtId="0" fontId="100" fillId="0" borderId="2457" applyNumberFormat="0" applyFill="0" applyAlignment="0" applyProtection="0"/>
    <xf numFmtId="0" fontId="55" fillId="9" borderId="2463" applyNumberFormat="0" applyFont="0" applyAlignment="0" applyProtection="0"/>
    <xf numFmtId="0" fontId="89" fillId="13" borderId="2455" applyNumberFormat="0" applyAlignment="0" applyProtection="0"/>
    <xf numFmtId="0" fontId="41" fillId="13" borderId="2453" applyNumberFormat="0" applyAlignment="0" applyProtection="0"/>
    <xf numFmtId="0" fontId="74" fillId="7" borderId="2453" applyNumberFormat="0" applyAlignment="0" applyProtection="0"/>
    <xf numFmtId="0" fontId="100" fillId="0" borderId="2457" applyNumberFormat="0" applyFill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3" fillId="9" borderId="2454" applyNumberFormat="0" applyFont="0" applyAlignment="0" applyProtection="0"/>
    <xf numFmtId="0" fontId="100" fillId="0" borderId="2466" applyNumberFormat="0" applyFill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96" fillId="53" borderId="2469"/>
    <xf numFmtId="0" fontId="74" fillId="7" borderId="2462" applyNumberFormat="0" applyAlignment="0" applyProtection="0"/>
    <xf numFmtId="3" fontId="43" fillId="0" borderId="2469"/>
    <xf numFmtId="0" fontId="33" fillId="9" borderId="2463" applyNumberFormat="0" applyFont="0" applyAlignment="0" applyProtection="0"/>
    <xf numFmtId="0" fontId="55" fillId="9" borderId="2463" applyNumberFormat="0" applyFont="0" applyAlignment="0" applyProtection="0"/>
    <xf numFmtId="0" fontId="106" fillId="31" borderId="2462" applyNumberFormat="0" applyAlignment="0" applyProtection="0"/>
    <xf numFmtId="0" fontId="74" fillId="7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88" fillId="13" borderId="2464" applyNumberFormat="0" applyAlignment="0" applyProtection="0"/>
    <xf numFmtId="0" fontId="74" fillId="7" borderId="2462" applyNumberFormat="0" applyAlignment="0" applyProtection="0"/>
    <xf numFmtId="0" fontId="64" fillId="0" borderId="2443">
      <alignment horizontal="left" vertical="center"/>
    </xf>
    <xf numFmtId="0" fontId="53" fillId="0" borderId="2469"/>
    <xf numFmtId="0" fontId="75" fillId="7" borderId="2462" applyNumberFormat="0" applyAlignment="0" applyProtection="0"/>
    <xf numFmtId="0" fontId="99" fillId="0" borderId="2466" applyNumberFormat="0" applyFill="0" applyAlignment="0" applyProtection="0"/>
    <xf numFmtId="0" fontId="74" fillId="7" borderId="2462" applyNumberFormat="0" applyAlignment="0" applyProtection="0"/>
    <xf numFmtId="0" fontId="40" fillId="13" borderId="2462" applyNumberFormat="0" applyAlignment="0" applyProtection="0"/>
    <xf numFmtId="3" fontId="43" fillId="0" borderId="2460"/>
    <xf numFmtId="0" fontId="53" fillId="0" borderId="2460"/>
    <xf numFmtId="0" fontId="64" fillId="0" borderId="2461">
      <alignment horizontal="left" vertical="center"/>
    </xf>
    <xf numFmtId="10" fontId="62" fillId="27" borderId="2460" applyNumberFormat="0" applyBorder="0" applyAlignment="0" applyProtection="0"/>
    <xf numFmtId="0" fontId="75" fillId="7" borderId="2462" applyNumberFormat="0" applyAlignment="0" applyProtection="0"/>
    <xf numFmtId="0" fontId="33" fillId="9" borderId="2463" applyNumberFormat="0" applyFon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6" fillId="53" borderId="246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61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61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65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43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43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80" applyNumberFormat="0" applyAlignment="0" applyProtection="0"/>
    <xf numFmtId="0" fontId="91" fillId="0" borderId="2483"/>
    <xf numFmtId="0" fontId="100" fillId="0" borderId="2486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40" fillId="13" borderId="2480" applyNumberFormat="0" applyAlignment="0" applyProtection="0"/>
    <xf numFmtId="0" fontId="111" fillId="14" borderId="2480" applyNumberFormat="0" applyAlignment="0" applyProtection="0"/>
    <xf numFmtId="0" fontId="105" fillId="31" borderId="2485" applyNumberFormat="0" applyAlignment="0" applyProtection="0"/>
    <xf numFmtId="0" fontId="99" fillId="0" borderId="2484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74" fillId="7" borderId="2489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3" fillId="9" borderId="2463" applyNumberFormat="0" applyFont="0" applyAlignment="0" applyProtection="0"/>
    <xf numFmtId="0" fontId="40" fillId="13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89" fillId="13" borderId="2474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55" fillId="9" borderId="2481" applyNumberFormat="0" applyFont="0" applyAlignment="0" applyProtection="0"/>
    <xf numFmtId="0" fontId="106" fillId="31" borderId="2480" applyNumberFormat="0" applyAlignment="0" applyProtection="0"/>
    <xf numFmtId="0" fontId="88" fillId="13" borderId="2482" applyNumberFormat="0" applyAlignment="0" applyProtection="0"/>
    <xf numFmtId="0" fontId="75" fillId="7" borderId="2480" applyNumberFormat="0" applyAlignment="0" applyProtection="0"/>
    <xf numFmtId="0" fontId="40" fillId="13" borderId="2462" applyNumberFormat="0" applyAlignment="0" applyProtection="0"/>
    <xf numFmtId="0" fontId="89" fillId="13" borderId="2491" applyNumberFormat="0" applyAlignment="0" applyProtection="0"/>
    <xf numFmtId="0" fontId="64" fillId="0" borderId="2470">
      <alignment horizontal="left" vertical="center"/>
    </xf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89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70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70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71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100" fillId="0" borderId="2477" applyNumberFormat="0" applyFill="0" applyAlignment="0" applyProtection="0"/>
    <xf numFmtId="0" fontId="111" fillId="14" borderId="2472" applyNumberFormat="0" applyAlignment="0" applyProtection="0"/>
    <xf numFmtId="0" fontId="105" fillId="31" borderId="2476" applyNumberFormat="0" applyAlignment="0" applyProtection="0"/>
    <xf numFmtId="0" fontId="99" fillId="0" borderId="2475" applyNumberFormat="0" applyFill="0" applyAlignment="0" applyProtection="0"/>
    <xf numFmtId="0" fontId="96" fillId="53" borderId="2478"/>
    <xf numFmtId="0" fontId="3" fillId="9" borderId="2473" applyNumberFormat="0" applyFont="0" applyAlignment="0" applyProtection="0"/>
    <xf numFmtId="0" fontId="75" fillId="7" borderId="2472" applyNumberFormat="0" applyAlignment="0" applyProtection="0"/>
    <xf numFmtId="10" fontId="62" fillId="27" borderId="2478" applyNumberFormat="0" applyBorder="0" applyAlignment="0" applyProtection="0"/>
    <xf numFmtId="0" fontId="53" fillId="0" borderId="2478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105" fillId="31" borderId="2476" applyNumberFormat="0" applyAlignment="0" applyProtection="0"/>
    <xf numFmtId="0" fontId="100" fillId="0" borderId="2477" applyNumberFormat="0" applyFill="0" applyAlignment="0" applyProtection="0"/>
    <xf numFmtId="0" fontId="41" fillId="13" borderId="2462" applyNumberFormat="0" applyAlignment="0" applyProtection="0"/>
    <xf numFmtId="0" fontId="111" fillId="14" borderId="2472" applyNumberFormat="0" applyAlignment="0" applyProtection="0"/>
    <xf numFmtId="10" fontId="62" fillId="27" borderId="2478" applyNumberFormat="0" applyBorder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100" fillId="0" borderId="2475" applyNumberFormat="0" applyFill="0" applyAlignment="0" applyProtection="0"/>
    <xf numFmtId="0" fontId="74" fillId="7" borderId="2472" applyNumberFormat="0" applyAlignment="0" applyProtection="0"/>
    <xf numFmtId="0" fontId="41" fillId="13" borderId="2472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89" fillId="13" borderId="2474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89" fillId="13" borderId="2464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3" fillId="9" borderId="2473" applyNumberFormat="0" applyFont="0" applyAlignment="0" applyProtection="0"/>
    <xf numFmtId="0" fontId="41" fillId="13" borderId="2472" applyNumberFormat="0" applyAlignment="0" applyProtection="0"/>
    <xf numFmtId="3" fontId="43" fillId="0" borderId="2478"/>
    <xf numFmtId="0" fontId="88" fillId="13" borderId="2474" applyNumberFormat="0" applyAlignment="0" applyProtection="0"/>
    <xf numFmtId="0" fontId="100" fillId="0" borderId="2466" applyNumberFormat="0" applyFill="0" applyAlignment="0" applyProtection="0"/>
    <xf numFmtId="0" fontId="55" fillId="9" borderId="2473" applyNumberFormat="0" applyFont="0" applyAlignment="0" applyProtection="0"/>
    <xf numFmtId="0" fontId="89" fillId="13" borderId="2464" applyNumberFormat="0" applyAlignment="0" applyProtection="0"/>
    <xf numFmtId="0" fontId="41" fillId="13" borderId="2462" applyNumberFormat="0" applyAlignment="0" applyProtection="0"/>
    <xf numFmtId="0" fontId="74" fillId="7" borderId="2462" applyNumberFormat="0" applyAlignment="0" applyProtection="0"/>
    <xf numFmtId="0" fontId="100" fillId="0" borderId="2466" applyNumberFormat="0" applyFill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3" fillId="9" borderId="2463" applyNumberFormat="0" applyFont="0" applyAlignment="0" applyProtection="0"/>
    <xf numFmtId="0" fontId="100" fillId="0" borderId="2475" applyNumberFormat="0" applyFill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96" fillId="53" borderId="2478"/>
    <xf numFmtId="0" fontId="74" fillId="7" borderId="2472" applyNumberFormat="0" applyAlignment="0" applyProtection="0"/>
    <xf numFmtId="3" fontId="43" fillId="0" borderId="2478"/>
    <xf numFmtId="0" fontId="33" fillId="9" borderId="2473" applyNumberFormat="0" applyFont="0" applyAlignment="0" applyProtection="0"/>
    <xf numFmtId="0" fontId="55" fillId="9" borderId="2473" applyNumberFormat="0" applyFont="0" applyAlignment="0" applyProtection="0"/>
    <xf numFmtId="0" fontId="106" fillId="31" borderId="2472" applyNumberFormat="0" applyAlignment="0" applyProtection="0"/>
    <xf numFmtId="0" fontId="74" fillId="7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88" fillId="13" borderId="2474" applyNumberFormat="0" applyAlignment="0" applyProtection="0"/>
    <xf numFmtId="0" fontId="74" fillId="7" borderId="2472" applyNumberFormat="0" applyAlignment="0" applyProtection="0"/>
    <xf numFmtId="0" fontId="53" fillId="0" borderId="2478"/>
    <xf numFmtId="0" fontId="75" fillId="7" borderId="2472" applyNumberFormat="0" applyAlignment="0" applyProtection="0"/>
    <xf numFmtId="0" fontId="99" fillId="0" borderId="2475" applyNumberFormat="0" applyFill="0" applyAlignment="0" applyProtection="0"/>
    <xf numFmtId="0" fontId="74" fillId="7" borderId="2472" applyNumberFormat="0" applyAlignment="0" applyProtection="0"/>
    <xf numFmtId="0" fontId="40" fillId="13" borderId="2472" applyNumberFormat="0" applyAlignment="0" applyProtection="0"/>
    <xf numFmtId="3" fontId="43" fillId="0" borderId="2469"/>
    <xf numFmtId="0" fontId="53" fillId="0" borderId="2469"/>
    <xf numFmtId="0" fontId="64" fillId="0" borderId="2470">
      <alignment horizontal="left" vertical="center"/>
    </xf>
    <xf numFmtId="10" fontId="62" fillId="27" borderId="2469" applyNumberFormat="0" applyBorder="0" applyAlignment="0" applyProtection="0"/>
    <xf numFmtId="0" fontId="75" fillId="7" borderId="2472" applyNumberFormat="0" applyAlignment="0" applyProtection="0"/>
    <xf numFmtId="0" fontId="33" fillId="9" borderId="2473" applyNumberFormat="0" applyFon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6" fillId="53" borderId="2469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64" fillId="0" borderId="2470">
      <alignment horizontal="left" vertical="center"/>
    </xf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64" fillId="0" borderId="2470">
      <alignment horizontal="left" vertical="center"/>
    </xf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91" fillId="0" borderId="2471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99" fillId="0" borderId="2484" applyNumberFormat="0" applyFill="0" applyAlignment="0" applyProtection="0"/>
    <xf numFmtId="0" fontId="64" fillId="0" borderId="2479">
      <alignment horizontal="left" vertical="center"/>
    </xf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75" fillId="7" borderId="2480" applyNumberFormat="0" applyAlignment="0" applyProtection="0"/>
    <xf numFmtId="0" fontId="3" fillId="9" borderId="2481" applyNumberFormat="0" applyFont="0" applyAlignment="0" applyProtection="0"/>
    <xf numFmtId="0" fontId="88" fillId="13" borderId="2482" applyNumberFormat="0" applyAlignment="0" applyProtection="0"/>
    <xf numFmtId="0" fontId="91" fillId="0" borderId="2483"/>
    <xf numFmtId="0" fontId="99" fillId="0" borderId="2484" applyNumberFormat="0" applyFill="0" applyAlignment="0" applyProtection="0"/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111" fillId="14" borderId="2480" applyNumberFormat="0" applyAlignment="0" applyProtection="0"/>
    <xf numFmtId="0" fontId="100" fillId="0" borderId="2486" applyNumberFormat="0" applyFill="0" applyAlignment="0" applyProtection="0"/>
    <xf numFmtId="0" fontId="55" fillId="9" borderId="2481" applyNumberFormat="0" applyFont="0" applyAlignment="0" applyProtection="0"/>
    <xf numFmtId="0" fontId="88" fillId="13" borderId="2482" applyNumberFormat="0" applyAlignment="0" applyProtection="0"/>
    <xf numFmtId="0" fontId="100" fillId="0" borderId="2486" applyNumberFormat="0" applyFill="0" applyAlignment="0" applyProtection="0"/>
    <xf numFmtId="0" fontId="91" fillId="0" borderId="2483"/>
    <xf numFmtId="0" fontId="55" fillId="9" borderId="2481" applyNumberFormat="0" applyFont="0" applyAlignment="0" applyProtection="0"/>
    <xf numFmtId="0" fontId="111" fillId="14" borderId="2480" applyNumberFormat="0" applyAlignment="0" applyProtection="0"/>
    <xf numFmtId="0" fontId="100" fillId="0" borderId="2495" applyNumberFormat="0" applyFill="0" applyAlignment="0" applyProtection="0"/>
    <xf numFmtId="0" fontId="111" fillId="14" borderId="2489" applyNumberFormat="0" applyAlignment="0" applyProtection="0"/>
    <xf numFmtId="0" fontId="105" fillId="31" borderId="2494" applyNumberFormat="0" applyAlignment="0" applyProtection="0"/>
    <xf numFmtId="0" fontId="99" fillId="0" borderId="2493" applyNumberFormat="0" applyFill="0" applyAlignment="0" applyProtection="0"/>
    <xf numFmtId="0" fontId="96" fillId="53" borderId="2496"/>
    <xf numFmtId="0" fontId="3" fillId="9" borderId="2490" applyNumberFormat="0" applyFont="0" applyAlignment="0" applyProtection="0"/>
    <xf numFmtId="0" fontId="75" fillId="7" borderId="2489" applyNumberFormat="0" applyAlignment="0" applyProtection="0"/>
    <xf numFmtId="10" fontId="62" fillId="27" borderId="2496" applyNumberFormat="0" applyBorder="0" applyAlignment="0" applyProtection="0"/>
    <xf numFmtId="0" fontId="53" fillId="0" borderId="2496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105" fillId="31" borderId="2494" applyNumberFormat="0" applyAlignment="0" applyProtection="0"/>
    <xf numFmtId="0" fontId="100" fillId="0" borderId="2495" applyNumberFormat="0" applyFill="0" applyAlignment="0" applyProtection="0"/>
    <xf numFmtId="0" fontId="41" fillId="13" borderId="2480" applyNumberFormat="0" applyAlignment="0" applyProtection="0"/>
    <xf numFmtId="0" fontId="111" fillId="14" borderId="2489" applyNumberFormat="0" applyAlignment="0" applyProtection="0"/>
    <xf numFmtId="10" fontId="62" fillId="27" borderId="2496" applyNumberFormat="0" applyBorder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100" fillId="0" borderId="2493" applyNumberFormat="0" applyFill="0" applyAlignment="0" applyProtection="0"/>
    <xf numFmtId="0" fontId="74" fillId="7" borderId="2489" applyNumberFormat="0" applyAlignment="0" applyProtection="0"/>
    <xf numFmtId="0" fontId="41" fillId="13" borderId="2489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3" fillId="9" borderId="2481" applyNumberFormat="0" applyFont="0" applyAlignment="0" applyProtection="0"/>
    <xf numFmtId="0" fontId="3" fillId="9" borderId="2481" applyNumberFormat="0" applyFont="0" applyAlignment="0" applyProtection="0"/>
    <xf numFmtId="0" fontId="89" fillId="13" borderId="2482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3" fillId="9" borderId="2490" applyNumberFormat="0" applyFont="0" applyAlignment="0" applyProtection="0"/>
    <xf numFmtId="0" fontId="41" fillId="13" borderId="2489" applyNumberFormat="0" applyAlignment="0" applyProtection="0"/>
    <xf numFmtId="3" fontId="43" fillId="0" borderId="2496"/>
    <xf numFmtId="0" fontId="88" fillId="13" borderId="2491" applyNumberFormat="0" applyAlignment="0" applyProtection="0"/>
    <xf numFmtId="0" fontId="100" fillId="0" borderId="2484" applyNumberFormat="0" applyFill="0" applyAlignment="0" applyProtection="0"/>
    <xf numFmtId="0" fontId="55" fillId="9" borderId="2490" applyNumberFormat="0" applyFont="0" applyAlignment="0" applyProtection="0"/>
    <xf numFmtId="0" fontId="89" fillId="13" borderId="2482" applyNumberFormat="0" applyAlignment="0" applyProtection="0"/>
    <xf numFmtId="0" fontId="41" fillId="13" borderId="2480" applyNumberFormat="0" applyAlignment="0" applyProtection="0"/>
    <xf numFmtId="0" fontId="74" fillId="7" borderId="2480" applyNumberFormat="0" applyAlignment="0" applyProtection="0"/>
    <xf numFmtId="0" fontId="100" fillId="0" borderId="2484" applyNumberFormat="0" applyFill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3" fillId="9" borderId="2481" applyNumberFormat="0" applyFont="0" applyAlignment="0" applyProtection="0"/>
    <xf numFmtId="0" fontId="100" fillId="0" borderId="2493" applyNumberFormat="0" applyFill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96" fillId="53" borderId="2496"/>
    <xf numFmtId="0" fontId="74" fillId="7" borderId="2489" applyNumberFormat="0" applyAlignment="0" applyProtection="0"/>
    <xf numFmtId="3" fontId="43" fillId="0" borderId="2496"/>
    <xf numFmtId="0" fontId="33" fillId="9" borderId="2490" applyNumberFormat="0" applyFont="0" applyAlignment="0" applyProtection="0"/>
    <xf numFmtId="0" fontId="55" fillId="9" borderId="2490" applyNumberFormat="0" applyFont="0" applyAlignment="0" applyProtection="0"/>
    <xf numFmtId="0" fontId="106" fillId="31" borderId="2489" applyNumberFormat="0" applyAlignment="0" applyProtection="0"/>
    <xf numFmtId="0" fontId="74" fillId="7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88" fillId="13" borderId="2491" applyNumberFormat="0" applyAlignment="0" applyProtection="0"/>
    <xf numFmtId="0" fontId="74" fillId="7" borderId="2489" applyNumberFormat="0" applyAlignment="0" applyProtection="0"/>
    <xf numFmtId="0" fontId="53" fillId="0" borderId="2496"/>
    <xf numFmtId="0" fontId="75" fillId="7" borderId="2489" applyNumberFormat="0" applyAlignment="0" applyProtection="0"/>
    <xf numFmtId="0" fontId="99" fillId="0" borderId="2493" applyNumberFormat="0" applyFill="0" applyAlignment="0" applyProtection="0"/>
    <xf numFmtId="0" fontId="74" fillId="7" borderId="2489" applyNumberFormat="0" applyAlignment="0" applyProtection="0"/>
    <xf numFmtId="0" fontId="40" fillId="13" borderId="2489" applyNumberFormat="0" applyAlignment="0" applyProtection="0"/>
    <xf numFmtId="3" fontId="43" fillId="0" borderId="2487"/>
    <xf numFmtId="0" fontId="53" fillId="0" borderId="2487"/>
    <xf numFmtId="0" fontId="64" fillId="0" borderId="2488">
      <alignment horizontal="left" vertical="center"/>
    </xf>
    <xf numFmtId="10" fontId="62" fillId="27" borderId="2487" applyNumberFormat="0" applyBorder="0" applyAlignment="0" applyProtection="0"/>
    <xf numFmtId="0" fontId="75" fillId="7" borderId="2489" applyNumberFormat="0" applyAlignment="0" applyProtection="0"/>
    <xf numFmtId="0" fontId="33" fillId="9" borderId="2490" applyNumberFormat="0" applyFon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6" fillId="53" borderId="2487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64" fillId="0" borderId="2488">
      <alignment horizontal="left" vertical="center"/>
    </xf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64" fillId="0" borderId="2488">
      <alignment horizontal="left" vertical="center"/>
    </xf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91" fillId="0" borderId="2492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4" fontId="55" fillId="37" borderId="2491" applyNumberFormat="0" applyProtection="0">
      <alignment vertical="center"/>
    </xf>
    <xf numFmtId="4" fontId="55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39" borderId="2491" applyNumberFormat="0" applyProtection="0">
      <alignment horizontal="right" vertical="center"/>
    </xf>
    <xf numFmtId="4" fontId="55" fillId="39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137" fillId="48" borderId="2491" applyNumberFormat="0" applyProtection="0">
      <alignment horizontal="left" vertical="center" indent="1"/>
    </xf>
    <xf numFmtId="4" fontId="137" fillId="48" borderId="2491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27" borderId="2491" applyNumberFormat="0" applyProtection="0">
      <alignment vertical="center"/>
    </xf>
    <xf numFmtId="4" fontId="55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49" borderId="2491" applyNumberFormat="0" applyProtection="0">
      <alignment horizontal="right" vertical="center"/>
    </xf>
    <xf numFmtId="4" fontId="55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136" fillId="49" borderId="2491" applyNumberFormat="0" applyProtection="0">
      <alignment horizontal="right" vertical="center"/>
    </xf>
    <xf numFmtId="4" fontId="136" fillId="49" borderId="2491" applyNumberFormat="0" applyProtection="0">
      <alignment horizontal="right" vertical="center"/>
    </xf>
    <xf numFmtId="0" fontId="91" fillId="0" borderId="1339"/>
    <xf numFmtId="0" fontId="91" fillId="0" borderId="1339"/>
    <xf numFmtId="0" fontId="91" fillId="0" borderId="1339"/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0" fontId="96" fillId="53" borderId="2496"/>
    <xf numFmtId="0" fontId="96" fillId="53" borderId="2496"/>
    <xf numFmtId="0" fontId="96" fillId="53" borderId="2496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0" fontId="100" fillId="0" borderId="2493" applyNumberFormat="0" applyFill="0" applyAlignment="0" applyProtection="0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0" fontId="89" fillId="13" borderId="2491" applyNumberFormat="0" applyAlignment="0" applyProtection="0"/>
    <xf numFmtId="0" fontId="89" fillId="13" borderId="2491" applyNumberFormat="0" applyAlignment="0" applyProtection="0"/>
    <xf numFmtId="0" fontId="105" fillId="31" borderId="2494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7" fillId="0" borderId="0"/>
    <xf numFmtId="44" fontId="7" fillId="0" borderId="0" applyFont="0" applyFill="0" applyBorder="0" applyAlignment="0" applyProtection="0"/>
  </cellStyleXfs>
  <cellXfs count="261">
    <xf numFmtId="0" fontId="0" fillId="0" borderId="0" xfId="0"/>
    <xf numFmtId="166" fontId="0" fillId="0" borderId="0" xfId="516" applyNumberFormat="1" applyFont="1" applyFill="1" applyBorder="1" applyAlignment="1">
      <alignment horizontal="center"/>
    </xf>
    <xf numFmtId="166" fontId="6" fillId="0" borderId="38" xfId="516" applyNumberFormat="1" applyFont="1" applyFill="1" applyBorder="1" applyAlignment="1">
      <alignment horizontal="center"/>
    </xf>
    <xf numFmtId="166" fontId="0" fillId="0" borderId="38" xfId="516" applyNumberFormat="1" applyFont="1" applyFill="1" applyBorder="1" applyAlignment="1">
      <alignment horizontal="center"/>
    </xf>
    <xf numFmtId="43" fontId="6" fillId="0" borderId="0" xfId="516" applyFont="1" applyFill="1" applyBorder="1" applyAlignment="1"/>
    <xf numFmtId="166" fontId="7" fillId="0" borderId="0" xfId="516" applyNumberFormat="1" applyFont="1" applyFill="1" applyBorder="1" applyAlignment="1"/>
    <xf numFmtId="166" fontId="6" fillId="0" borderId="0" xfId="516" applyNumberFormat="1" applyFont="1" applyFill="1" applyAlignment="1"/>
    <xf numFmtId="43" fontId="6" fillId="0" borderId="0" xfId="516" applyFont="1" applyFill="1" applyAlignment="1">
      <alignment horizontal="center"/>
    </xf>
    <xf numFmtId="41" fontId="6" fillId="0" borderId="0" xfId="516" applyNumberFormat="1" applyFont="1" applyFill="1" applyAlignment="1"/>
    <xf numFmtId="166" fontId="267" fillId="0" borderId="0" xfId="516" applyNumberFormat="1" applyFont="1" applyFill="1" applyAlignment="1"/>
    <xf numFmtId="166" fontId="268" fillId="0" borderId="0" xfId="516" applyNumberFormat="1" applyFont="1" applyFill="1" applyAlignment="1"/>
    <xf numFmtId="43" fontId="7" fillId="0" borderId="0" xfId="516" applyFont="1" applyFill="1" applyBorder="1" applyAlignment="1"/>
    <xf numFmtId="166" fontId="31" fillId="0" borderId="0" xfId="516" applyNumberFormat="1" applyFont="1" applyFill="1" applyAlignment="1"/>
    <xf numFmtId="166" fontId="268" fillId="0" borderId="13" xfId="516" applyNumberFormat="1" applyFont="1" applyFill="1" applyBorder="1" applyAlignment="1">
      <alignment horizontal="center"/>
    </xf>
    <xf numFmtId="166" fontId="6" fillId="0" borderId="2499" xfId="516" applyNumberFormat="1" applyFont="1" applyFill="1" applyBorder="1" applyAlignment="1">
      <alignment horizontal="center"/>
    </xf>
    <xf numFmtId="43" fontId="0" fillId="0" borderId="0" xfId="516" applyFont="1" applyFill="1" applyBorder="1" applyAlignment="1"/>
    <xf numFmtId="166" fontId="7" fillId="0" borderId="0" xfId="516" applyNumberFormat="1" applyFont="1" applyFill="1" applyBorder="1" applyAlignment="1">
      <alignment horizontal="center"/>
    </xf>
    <xf numFmtId="166" fontId="6" fillId="0" borderId="0" xfId="516" applyNumberFormat="1" applyFont="1" applyFill="1" applyBorder="1" applyAlignment="1">
      <alignment horizontal="center"/>
    </xf>
    <xf numFmtId="43" fontId="7" fillId="0" borderId="0" xfId="516" applyFont="1" applyFill="1"/>
    <xf numFmtId="166" fontId="6" fillId="0" borderId="0" xfId="516" applyNumberFormat="1" applyFont="1" applyFill="1" applyBorder="1" applyAlignment="1">
      <alignment horizontal="right"/>
    </xf>
    <xf numFmtId="166" fontId="6" fillId="0" borderId="0" xfId="516" applyNumberFormat="1" applyFont="1" applyFill="1" applyAlignment="1">
      <alignment horizontal="center"/>
    </xf>
    <xf numFmtId="43" fontId="7" fillId="0" borderId="0" xfId="516" applyFont="1" applyFill="1" applyAlignment="1"/>
    <xf numFmtId="43" fontId="7" fillId="0" borderId="0" xfId="516" applyFont="1" applyFill="1" applyAlignment="1">
      <alignment horizontal="center"/>
    </xf>
    <xf numFmtId="41" fontId="7" fillId="0" borderId="0" xfId="516" applyNumberFormat="1" applyFont="1" applyFill="1" applyAlignment="1">
      <alignment horizontal="center"/>
    </xf>
    <xf numFmtId="166" fontId="7" fillId="0" borderId="0" xfId="516" applyNumberFormat="1" applyFont="1" applyFill="1" applyAlignment="1">
      <alignment horizontal="center"/>
    </xf>
    <xf numFmtId="166" fontId="7" fillId="0" borderId="0" xfId="516" applyNumberFormat="1" applyFont="1" applyFill="1" applyBorder="1" applyAlignment="1">
      <alignment horizontal="right"/>
    </xf>
    <xf numFmtId="43" fontId="6" fillId="0" borderId="2499" xfId="516" applyFont="1" applyFill="1" applyBorder="1" applyAlignment="1"/>
    <xf numFmtId="166" fontId="6" fillId="0" borderId="2499" xfId="516" applyNumberFormat="1" applyFont="1" applyFill="1" applyBorder="1" applyAlignment="1"/>
    <xf numFmtId="43" fontId="7" fillId="0" borderId="0" xfId="516" applyFont="1" applyFill="1" applyBorder="1" applyAlignment="1">
      <alignment horizontal="center"/>
    </xf>
    <xf numFmtId="166" fontId="6" fillId="0" borderId="2499" xfId="516" applyNumberFormat="1" applyFont="1" applyFill="1" applyBorder="1" applyAlignment="1">
      <alignment horizontal="right"/>
    </xf>
    <xf numFmtId="166" fontId="6" fillId="0" borderId="37" xfId="516" applyNumberFormat="1" applyFont="1" applyFill="1" applyBorder="1" applyAlignment="1">
      <alignment horizontal="right"/>
    </xf>
    <xf numFmtId="166" fontId="8" fillId="0" borderId="0" xfId="516" applyNumberFormat="1" applyFont="1" applyFill="1" applyAlignment="1">
      <alignment horizontal="right"/>
    </xf>
    <xf numFmtId="166" fontId="6" fillId="0" borderId="0" xfId="516" applyNumberFormat="1" applyFont="1" applyFill="1" applyAlignment="1">
      <alignment horizontal="right"/>
    </xf>
    <xf numFmtId="37" fontId="0" fillId="0" borderId="0" xfId="516" applyNumberFormat="1" applyFont="1" applyFill="1" applyBorder="1" applyAlignment="1">
      <alignment horizontal="right"/>
    </xf>
    <xf numFmtId="166" fontId="0" fillId="0" borderId="0" xfId="516" applyNumberFormat="1" applyFont="1" applyFill="1" applyBorder="1" applyAlignment="1">
      <alignment horizontal="right"/>
    </xf>
    <xf numFmtId="166" fontId="0" fillId="0" borderId="0" xfId="516" applyNumberFormat="1" applyFont="1" applyFill="1" applyAlignment="1"/>
    <xf numFmtId="166" fontId="0" fillId="0" borderId="0" xfId="516" applyNumberFormat="1" applyFont="1" applyFill="1" applyAlignment="1">
      <alignment horizontal="right"/>
    </xf>
    <xf numFmtId="166" fontId="0" fillId="0" borderId="38" xfId="516" applyNumberFormat="1" applyFont="1" applyFill="1" applyBorder="1" applyAlignment="1">
      <alignment horizontal="right"/>
    </xf>
    <xf numFmtId="41" fontId="31" fillId="0" borderId="0" xfId="516" applyNumberFormat="1" applyFont="1" applyFill="1" applyBorder="1" applyAlignment="1"/>
    <xf numFmtId="166" fontId="0" fillId="0" borderId="38" xfId="516" applyNumberFormat="1" applyFont="1" applyFill="1" applyBorder="1" applyAlignment="1"/>
    <xf numFmtId="166" fontId="6" fillId="0" borderId="13" xfId="516" applyNumberFormat="1" applyFont="1" applyFill="1" applyBorder="1" applyAlignment="1">
      <alignment horizontal="right"/>
    </xf>
    <xf numFmtId="37" fontId="6" fillId="0" borderId="0" xfId="516" applyNumberFormat="1" applyFont="1" applyFill="1" applyBorder="1" applyAlignment="1">
      <alignment horizontal="right"/>
    </xf>
    <xf numFmtId="43" fontId="0" fillId="0" borderId="0" xfId="516" applyFont="1" applyFill="1" applyBorder="1" applyAlignment="1">
      <alignment horizontal="right"/>
    </xf>
    <xf numFmtId="43" fontId="0" fillId="0" borderId="0" xfId="516" applyFont="1" applyFill="1" applyAlignment="1"/>
    <xf numFmtId="43" fontId="0" fillId="0" borderId="0" xfId="516" applyFont="1" applyFill="1" applyAlignment="1">
      <alignment horizontal="right"/>
    </xf>
    <xf numFmtId="166" fontId="0" fillId="0" borderId="0" xfId="516" applyNumberFormat="1" applyFont="1" applyFill="1" applyBorder="1" applyAlignment="1"/>
    <xf numFmtId="43" fontId="0" fillId="0" borderId="0" xfId="516" applyFont="1" applyFill="1" applyAlignment="1">
      <alignment horizontal="center"/>
    </xf>
    <xf numFmtId="166" fontId="0" fillId="0" borderId="0" xfId="516" applyNumberFormat="1" applyFont="1" applyFill="1" applyAlignment="1">
      <alignment horizontal="center"/>
    </xf>
    <xf numFmtId="43" fontId="8" fillId="0" borderId="0" xfId="516" applyFont="1" applyFill="1" applyBorder="1" applyAlignment="1">
      <alignment horizontal="center"/>
    </xf>
    <xf numFmtId="43" fontId="6" fillId="0" borderId="2499" xfId="516" applyFont="1" applyFill="1" applyBorder="1" applyAlignment="1">
      <alignment horizontal="center"/>
    </xf>
    <xf numFmtId="166" fontId="6" fillId="0" borderId="0" xfId="516" applyNumberFormat="1" applyFont="1" applyFill="1" applyBorder="1" applyAlignment="1"/>
    <xf numFmtId="43" fontId="0" fillId="0" borderId="38" xfId="516" applyFont="1" applyFill="1" applyBorder="1" applyAlignment="1">
      <alignment horizontal="center"/>
    </xf>
    <xf numFmtId="43" fontId="7" fillId="0" borderId="38" xfId="516" applyFont="1" applyFill="1" applyBorder="1" applyAlignment="1">
      <alignment horizontal="center"/>
    </xf>
    <xf numFmtId="41" fontId="6" fillId="0" borderId="2499" xfId="516" applyNumberFormat="1" applyFont="1" applyFill="1" applyBorder="1" applyAlignment="1">
      <alignment horizontal="right"/>
    </xf>
    <xf numFmtId="41" fontId="6" fillId="0" borderId="2499" xfId="516" applyNumberFormat="1" applyFont="1" applyFill="1" applyBorder="1" applyAlignment="1">
      <alignment horizontal="center"/>
    </xf>
    <xf numFmtId="41" fontId="6" fillId="0" borderId="0" xfId="516" applyNumberFormat="1" applyFont="1" applyFill="1" applyBorder="1" applyAlignment="1">
      <alignment horizontal="right"/>
    </xf>
    <xf numFmtId="41" fontId="6" fillId="0" borderId="38" xfId="516" applyNumberFormat="1" applyFont="1" applyFill="1" applyBorder="1" applyAlignment="1">
      <alignment horizontal="right"/>
    </xf>
    <xf numFmtId="41" fontId="6" fillId="0" borderId="0" xfId="516" applyNumberFormat="1" applyFont="1" applyFill="1" applyBorder="1" applyAlignment="1"/>
    <xf numFmtId="41" fontId="6" fillId="0" borderId="37" xfId="516" applyNumberFormat="1" applyFont="1" applyFill="1" applyBorder="1" applyAlignment="1"/>
    <xf numFmtId="43" fontId="7" fillId="0" borderId="38" xfId="516" applyFont="1" applyFill="1" applyBorder="1" applyAlignment="1"/>
    <xf numFmtId="41" fontId="7" fillId="0" borderId="38" xfId="516" applyNumberFormat="1" applyFont="1" applyFill="1" applyBorder="1" applyAlignment="1">
      <alignment horizontal="center"/>
    </xf>
    <xf numFmtId="166" fontId="7" fillId="0" borderId="38" xfId="516" applyNumberFormat="1" applyFont="1" applyFill="1" applyBorder="1" applyAlignment="1">
      <alignment horizontal="center"/>
    </xf>
    <xf numFmtId="166" fontId="7" fillId="0" borderId="38" xfId="516" applyNumberFormat="1" applyFont="1" applyFill="1" applyBorder="1" applyAlignment="1">
      <alignment horizontal="right"/>
    </xf>
    <xf numFmtId="41" fontId="7" fillId="0" borderId="0" xfId="516" applyNumberFormat="1" applyFont="1" applyFill="1" applyBorder="1" applyAlignment="1">
      <alignment horizontal="center"/>
    </xf>
    <xf numFmtId="41" fontId="0" fillId="0" borderId="0" xfId="516" applyNumberFormat="1" applyFont="1" applyFill="1" applyBorder="1" applyAlignment="1">
      <alignment horizontal="right"/>
    </xf>
    <xf numFmtId="43" fontId="0" fillId="0" borderId="38" xfId="54981" applyNumberFormat="1" applyFont="1" applyFill="1" applyBorder="1" applyAlignment="1">
      <alignment horizontal="center"/>
    </xf>
    <xf numFmtId="43" fontId="0" fillId="0" borderId="0" xfId="54981" applyNumberFormat="1" applyFont="1" applyFill="1" applyBorder="1" applyAlignment="1">
      <alignment horizontal="center"/>
    </xf>
    <xf numFmtId="43" fontId="6" fillId="0" borderId="0" xfId="54981" applyNumberFormat="1" applyFont="1" applyFill="1" applyBorder="1" applyAlignment="1"/>
    <xf numFmtId="43" fontId="267" fillId="0" borderId="0" xfId="54981" applyNumberFormat="1" applyFont="1" applyFill="1" applyAlignment="1"/>
    <xf numFmtId="43" fontId="268" fillId="0" borderId="13" xfId="54981" applyNumberFormat="1" applyFont="1" applyFill="1" applyBorder="1" applyAlignment="1">
      <alignment horizontal="center"/>
    </xf>
    <xf numFmtId="43" fontId="0" fillId="0" borderId="38" xfId="54981" applyNumberFormat="1" applyFont="1" applyFill="1" applyBorder="1" applyAlignment="1"/>
    <xf numFmtId="166" fontId="0" fillId="0" borderId="38" xfId="54981" applyNumberFormat="1" applyFont="1" applyFill="1" applyBorder="1" applyAlignment="1">
      <alignment horizontal="center"/>
    </xf>
    <xf numFmtId="166" fontId="6" fillId="0" borderId="38" xfId="54981" applyNumberFormat="1" applyFont="1" applyFill="1" applyBorder="1" applyAlignment="1">
      <alignment horizontal="center"/>
    </xf>
    <xf numFmtId="166" fontId="6" fillId="0" borderId="2499" xfId="54981" applyNumberFormat="1" applyFont="1" applyFill="1" applyBorder="1" applyAlignment="1">
      <alignment horizontal="center"/>
    </xf>
    <xf numFmtId="166" fontId="0" fillId="0" borderId="0" xfId="54981" applyNumberFormat="1" applyFont="1" applyFill="1" applyBorder="1" applyAlignment="1">
      <alignment horizontal="right"/>
    </xf>
    <xf numFmtId="166" fontId="6" fillId="0" borderId="13" xfId="54981" applyNumberFormat="1" applyFont="1" applyFill="1" applyBorder="1" applyAlignment="1">
      <alignment horizontal="right"/>
    </xf>
    <xf numFmtId="166" fontId="6" fillId="0" borderId="0" xfId="54981" applyNumberFormat="1" applyFont="1" applyFill="1" applyAlignment="1">
      <alignment horizontal="right"/>
    </xf>
    <xf numFmtId="166" fontId="6" fillId="0" borderId="37" xfId="54981" applyNumberFormat="1" applyFont="1" applyFill="1" applyBorder="1" applyAlignment="1">
      <alignment horizontal="right"/>
    </xf>
    <xf numFmtId="41" fontId="6" fillId="0" borderId="13" xfId="516" applyNumberFormat="1" applyFont="1" applyFill="1" applyBorder="1" applyAlignment="1">
      <alignment horizontal="right"/>
    </xf>
    <xf numFmtId="41" fontId="7" fillId="0" borderId="0" xfId="516" applyNumberFormat="1" applyFont="1" applyFill="1" applyBorder="1" applyAlignment="1">
      <alignment horizontal="right"/>
    </xf>
    <xf numFmtId="41" fontId="6" fillId="0" borderId="37" xfId="516" applyNumberFormat="1" applyFont="1" applyFill="1" applyBorder="1" applyAlignment="1">
      <alignment horizontal="right"/>
    </xf>
    <xf numFmtId="49" fontId="0" fillId="0" borderId="0" xfId="0" quotePrefix="1" applyNumberFormat="1" applyAlignment="1">
      <alignment horizontal="center"/>
    </xf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41" fontId="7" fillId="0" borderId="37" xfId="516" applyNumberFormat="1" applyFont="1" applyFill="1" applyBorder="1" applyAlignment="1"/>
    <xf numFmtId="41" fontId="7" fillId="0" borderId="0" xfId="516" applyNumberFormat="1" applyFont="1" applyFill="1" applyBorder="1" applyAlignment="1"/>
    <xf numFmtId="41" fontId="7" fillId="0" borderId="38" xfId="516" applyNumberFormat="1" applyFont="1" applyFill="1" applyBorder="1" applyAlignment="1">
      <alignment horizontal="right"/>
    </xf>
    <xf numFmtId="166" fontId="7" fillId="0" borderId="0" xfId="516" applyNumberFormat="1" applyFont="1" applyFill="1" applyAlignment="1">
      <alignment horizontal="right"/>
    </xf>
    <xf numFmtId="43" fontId="7" fillId="0" borderId="0" xfId="516" applyFont="1" applyFill="1" applyBorder="1" applyAlignment="1">
      <alignment horizontal="right"/>
    </xf>
    <xf numFmtId="41" fontId="6" fillId="0" borderId="0" xfId="516" applyNumberFormat="1" applyFont="1" applyFill="1" applyAlignment="1">
      <alignment horizontal="right"/>
    </xf>
    <xf numFmtId="166" fontId="7" fillId="0" borderId="0" xfId="1906" applyNumberFormat="1" applyAlignment="1">
      <alignment horizontal="right"/>
    </xf>
    <xf numFmtId="166" fontId="6" fillId="0" borderId="0" xfId="1906" applyNumberFormat="1" applyFont="1" applyAlignment="1">
      <alignment horizontal="right"/>
    </xf>
    <xf numFmtId="41" fontId="7" fillId="0" borderId="0" xfId="516" applyNumberFormat="1" applyFont="1" applyFill="1" applyAlignment="1">
      <alignment horizontal="right"/>
    </xf>
    <xf numFmtId="41" fontId="6" fillId="0" borderId="0" xfId="516" applyNumberFormat="1" applyFont="1" applyFill="1"/>
    <xf numFmtId="0" fontId="7" fillId="0" borderId="0" xfId="1906"/>
    <xf numFmtId="41" fontId="0" fillId="0" borderId="0" xfId="516" applyNumberFormat="1" applyFont="1" applyFill="1" applyAlignment="1">
      <alignment horizontal="center"/>
    </xf>
    <xf numFmtId="166" fontId="0" fillId="0" borderId="0" xfId="0" applyNumberFormat="1" applyAlignment="1">
      <alignment horizontal="right"/>
    </xf>
    <xf numFmtId="166" fontId="6" fillId="0" borderId="0" xfId="0" applyNumberFormat="1" applyFont="1" applyAlignment="1">
      <alignment horizontal="right"/>
    </xf>
    <xf numFmtId="41" fontId="0" fillId="0" borderId="0" xfId="516" applyNumberFormat="1" applyFont="1" applyFill="1" applyAlignment="1">
      <alignment horizontal="right"/>
    </xf>
    <xf numFmtId="41" fontId="6" fillId="0" borderId="0" xfId="0" applyNumberFormat="1" applyFont="1"/>
    <xf numFmtId="0" fontId="9" fillId="0" borderId="0" xfId="0" applyFont="1" applyAlignment="1">
      <alignment horizontal="center"/>
    </xf>
    <xf numFmtId="43" fontId="6" fillId="0" borderId="38" xfId="516" applyFont="1" applyFill="1" applyBorder="1" applyAlignment="1">
      <alignment horizontal="right"/>
    </xf>
    <xf numFmtId="0" fontId="6" fillId="0" borderId="0" xfId="1951" applyFont="1"/>
    <xf numFmtId="43" fontId="0" fillId="0" borderId="0" xfId="54981" applyNumberFormat="1" applyFont="1" applyFill="1" applyAlignment="1">
      <alignment horizontal="right"/>
    </xf>
    <xf numFmtId="43" fontId="0" fillId="0" borderId="0" xfId="54981" applyNumberFormat="1" applyFont="1" applyFill="1" applyBorder="1" applyAlignment="1"/>
    <xf numFmtId="43" fontId="6" fillId="0" borderId="0" xfId="54981" applyNumberFormat="1" applyFont="1" applyFill="1" applyBorder="1" applyAlignment="1">
      <alignment horizontal="center"/>
    </xf>
    <xf numFmtId="43" fontId="0" fillId="0" borderId="0" xfId="54981" applyNumberFormat="1" applyFont="1" applyFill="1" applyBorder="1" applyAlignment="1">
      <alignment horizontal="right"/>
    </xf>
    <xf numFmtId="166" fontId="0" fillId="0" borderId="0" xfId="54981" applyNumberFormat="1" applyFont="1" applyFill="1" applyBorder="1" applyAlignment="1">
      <alignment horizontal="center"/>
    </xf>
    <xf numFmtId="43" fontId="6" fillId="0" borderId="0" xfId="54981" applyNumberFormat="1" applyFont="1" applyFill="1" applyAlignment="1">
      <alignment horizontal="right"/>
    </xf>
    <xf numFmtId="43" fontId="6" fillId="0" borderId="0" xfId="54981" applyNumberFormat="1" applyFont="1" applyFill="1" applyAlignment="1">
      <alignment horizont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justify"/>
    </xf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9" fillId="0" borderId="0" xfId="0" applyFont="1"/>
    <xf numFmtId="37" fontId="0" fillId="0" borderId="0" xfId="0" applyNumberFormat="1"/>
    <xf numFmtId="0" fontId="0" fillId="0" borderId="0" xfId="0" applyAlignment="1">
      <alignment horizontal="left"/>
    </xf>
    <xf numFmtId="41" fontId="6" fillId="0" borderId="13" xfId="516" applyNumberFormat="1" applyFont="1" applyFill="1" applyBorder="1" applyAlignment="1"/>
    <xf numFmtId="41" fontId="0" fillId="0" borderId="0" xfId="516" applyNumberFormat="1" applyFont="1" applyFill="1" applyAlignment="1"/>
    <xf numFmtId="41" fontId="6" fillId="0" borderId="38" xfId="516" applyNumberFormat="1" applyFont="1" applyFill="1" applyBorder="1" applyAlignment="1"/>
    <xf numFmtId="37" fontId="6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0" fontId="8" fillId="0" borderId="0" xfId="0" applyFont="1"/>
    <xf numFmtId="167" fontId="7" fillId="0" borderId="0" xfId="2326" applyNumberFormat="1" applyAlignment="1">
      <alignment horizontal="right"/>
    </xf>
    <xf numFmtId="166" fontId="7" fillId="0" borderId="37" xfId="516" applyNumberFormat="1" applyFont="1" applyFill="1" applyBorder="1" applyAlignment="1"/>
    <xf numFmtId="37" fontId="7" fillId="0" borderId="0" xfId="0" applyNumberFormat="1" applyFont="1"/>
    <xf numFmtId="166" fontId="7" fillId="0" borderId="0" xfId="516" applyNumberFormat="1" applyFont="1" applyFill="1" applyAlignment="1"/>
    <xf numFmtId="41" fontId="7" fillId="0" borderId="0" xfId="516" applyNumberFormat="1" applyFont="1" applyFill="1" applyAlignment="1"/>
    <xf numFmtId="0" fontId="6" fillId="0" borderId="0" xfId="3376" applyFont="1" applyAlignment="1">
      <alignment horizontal="left"/>
    </xf>
    <xf numFmtId="0" fontId="8" fillId="0" borderId="0" xfId="3376" applyFont="1" applyAlignment="1">
      <alignment horizontal="center"/>
    </xf>
    <xf numFmtId="41" fontId="6" fillId="0" borderId="0" xfId="3376" applyNumberFormat="1" applyFont="1"/>
    <xf numFmtId="0" fontId="6" fillId="0" borderId="0" xfId="0" applyFont="1" applyAlignment="1">
      <alignment horizontal="right"/>
    </xf>
    <xf numFmtId="166" fontId="0" fillId="0" borderId="0" xfId="2547" applyNumberFormat="1" applyFont="1" applyAlignment="1">
      <alignment horizontal="right"/>
    </xf>
    <xf numFmtId="167" fontId="9" fillId="0" borderId="0" xfId="0" applyNumberFormat="1" applyFont="1" applyAlignment="1">
      <alignment horizontal="center"/>
    </xf>
    <xf numFmtId="0" fontId="31" fillId="0" borderId="0" xfId="0" applyFont="1" applyAlignment="1">
      <alignment horizontal="center"/>
    </xf>
    <xf numFmtId="0" fontId="31" fillId="0" borderId="0" xfId="0" applyFont="1"/>
    <xf numFmtId="166" fontId="0" fillId="0" borderId="38" xfId="54981" applyNumberFormat="1" applyFont="1" applyFill="1" applyBorder="1" applyAlignment="1">
      <alignment horizontal="right"/>
    </xf>
    <xf numFmtId="38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166" fontId="6" fillId="0" borderId="37" xfId="0" applyNumberFormat="1" applyFont="1" applyBorder="1" applyAlignment="1">
      <alignment horizontal="right"/>
    </xf>
    <xf numFmtId="43" fontId="0" fillId="0" borderId="0" xfId="54981" applyNumberFormat="1" applyFont="1" applyFill="1" applyAlignment="1">
      <alignment horizontal="center"/>
    </xf>
    <xf numFmtId="167" fontId="6" fillId="0" borderId="0" xfId="0" applyNumberFormat="1" applyFont="1" applyAlignment="1">
      <alignment horizontal="center"/>
    </xf>
    <xf numFmtId="0" fontId="0" fillId="0" borderId="0" xfId="1892" applyFont="1" applyAlignment="1">
      <alignment horizontal="center"/>
    </xf>
    <xf numFmtId="166" fontId="6" fillId="0" borderId="0" xfId="516" quotePrefix="1" applyNumberFormat="1" applyFont="1" applyFill="1" applyBorder="1" applyAlignment="1">
      <alignment horizontal="center"/>
    </xf>
    <xf numFmtId="43" fontId="6" fillId="0" borderId="0" xfId="516" quotePrefix="1" applyFont="1" applyFill="1" applyBorder="1" applyAlignment="1">
      <alignment horizontal="center"/>
    </xf>
    <xf numFmtId="43" fontId="6" fillId="0" borderId="38" xfId="54981" applyNumberFormat="1" applyFont="1" applyFill="1" applyBorder="1" applyAlignment="1">
      <alignment horizontal="center"/>
    </xf>
    <xf numFmtId="166" fontId="6" fillId="0" borderId="0" xfId="54981" applyNumberFormat="1" applyFont="1" applyFill="1" applyBorder="1" applyAlignment="1">
      <alignment horizontal="center"/>
    </xf>
    <xf numFmtId="43" fontId="6" fillId="0" borderId="13" xfId="54981" applyNumberFormat="1" applyFont="1" applyFill="1" applyBorder="1" applyAlignment="1">
      <alignment horizontal="center"/>
    </xf>
    <xf numFmtId="43" fontId="6" fillId="0" borderId="0" xfId="54981" quotePrefix="1" applyNumberFormat="1" applyFont="1" applyFill="1" applyBorder="1" applyAlignment="1">
      <alignment horizontal="center"/>
    </xf>
    <xf numFmtId="166" fontId="6" fillId="0" borderId="13" xfId="54981" applyNumberFormat="1" applyFont="1" applyFill="1" applyBorder="1" applyAlignment="1">
      <alignment horizontal="center"/>
    </xf>
    <xf numFmtId="0" fontId="11" fillId="0" borderId="0" xfId="1951" applyFont="1" applyAlignment="1">
      <alignment horizontal="left"/>
    </xf>
    <xf numFmtId="0" fontId="31" fillId="0" borderId="0" xfId="1951" applyFont="1"/>
    <xf numFmtId="0" fontId="31" fillId="0" borderId="0" xfId="54980" applyFont="1"/>
    <xf numFmtId="0" fontId="10" fillId="0" borderId="0" xfId="1951" applyFont="1" applyAlignment="1">
      <alignment horizontal="left"/>
    </xf>
    <xf numFmtId="0" fontId="6" fillId="0" borderId="0" xfId="1951" applyFont="1" applyAlignment="1">
      <alignment horizontal="left"/>
    </xf>
    <xf numFmtId="0" fontId="7" fillId="0" borderId="0" xfId="1951" applyFont="1" applyAlignment="1">
      <alignment horizontal="left"/>
    </xf>
    <xf numFmtId="0" fontId="7" fillId="0" borderId="0" xfId="1951" applyFont="1"/>
    <xf numFmtId="0" fontId="7" fillId="0" borderId="0" xfId="54980"/>
    <xf numFmtId="0" fontId="7" fillId="0" borderId="0" xfId="1951" applyFont="1" applyAlignment="1">
      <alignment horizontal="center"/>
    </xf>
    <xf numFmtId="0" fontId="7" fillId="0" borderId="0" xfId="54980" applyAlignment="1">
      <alignment horizontal="center"/>
    </xf>
    <xf numFmtId="0" fontId="8" fillId="0" borderId="0" xfId="1951" applyFont="1"/>
    <xf numFmtId="166" fontId="9" fillId="0" borderId="0" xfId="1951" applyNumberFormat="1" applyFont="1" applyAlignment="1">
      <alignment horizontal="center"/>
    </xf>
    <xf numFmtId="37" fontId="7" fillId="0" borderId="0" xfId="1951" applyNumberFormat="1" applyFont="1" applyAlignment="1">
      <alignment horizontal="right"/>
    </xf>
    <xf numFmtId="0" fontId="0" fillId="0" borderId="0" xfId="1951" applyFont="1"/>
    <xf numFmtId="0" fontId="9" fillId="0" borderId="0" xfId="1951" applyFont="1"/>
    <xf numFmtId="37" fontId="6" fillId="0" borderId="0" xfId="1951" applyNumberFormat="1" applyFont="1" applyAlignment="1">
      <alignment horizontal="right"/>
    </xf>
    <xf numFmtId="0" fontId="6" fillId="0" borderId="0" xfId="1951" applyFont="1" applyAlignment="1">
      <alignment wrapText="1"/>
    </xf>
    <xf numFmtId="0" fontId="0" fillId="0" borderId="0" xfId="1951" applyFont="1" applyAlignment="1">
      <alignment horizontal="left"/>
    </xf>
    <xf numFmtId="0" fontId="31" fillId="0" borderId="0" xfId="54980" applyFont="1" applyAlignment="1">
      <alignment horizontal="left"/>
    </xf>
    <xf numFmtId="166" fontId="295" fillId="0" borderId="0" xfId="54980" applyNumberFormat="1" applyFont="1"/>
    <xf numFmtId="0" fontId="9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0" fontId="11" fillId="0" borderId="0" xfId="1906" applyFont="1" applyAlignment="1">
      <alignment horizontal="left"/>
    </xf>
    <xf numFmtId="0" fontId="8" fillId="0" borderId="0" xfId="1906" applyFont="1"/>
    <xf numFmtId="0" fontId="10" fillId="0" borderId="0" xfId="1906" applyFont="1" applyAlignment="1">
      <alignment horizontal="left"/>
    </xf>
    <xf numFmtId="0" fontId="9" fillId="0" borderId="0" xfId="1906" applyFont="1" applyAlignment="1">
      <alignment horizontal="left"/>
    </xf>
    <xf numFmtId="43" fontId="7" fillId="0" borderId="0" xfId="516" applyFont="1" applyFill="1" applyAlignment="1">
      <alignment horizontal="right"/>
    </xf>
    <xf numFmtId="0" fontId="7" fillId="0" borderId="0" xfId="1906" applyAlignment="1">
      <alignment horizontal="right"/>
    </xf>
    <xf numFmtId="0" fontId="7" fillId="0" borderId="0" xfId="1906" applyAlignment="1">
      <alignment horizontal="left"/>
    </xf>
    <xf numFmtId="0" fontId="0" fillId="0" borderId="0" xfId="1906" applyFont="1" applyAlignment="1">
      <alignment horizontal="left"/>
    </xf>
    <xf numFmtId="0" fontId="6" fillId="0" borderId="0" xfId="1906" applyFont="1"/>
    <xf numFmtId="49" fontId="7" fillId="0" borderId="0" xfId="1906" applyNumberFormat="1" applyAlignment="1">
      <alignment horizontal="center"/>
    </xf>
    <xf numFmtId="0" fontId="0" fillId="0" borderId="0" xfId="1906" applyFont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38" fontId="0" fillId="0" borderId="0" xfId="0" applyNumberFormat="1" applyAlignment="1">
      <alignment horizontal="center"/>
    </xf>
    <xf numFmtId="166" fontId="0" fillId="0" borderId="0" xfId="516" quotePrefix="1" applyNumberFormat="1" applyFont="1" applyFill="1" applyBorder="1" applyAlignment="1">
      <alignment horizontal="center"/>
    </xf>
    <xf numFmtId="43" fontId="0" fillId="0" borderId="38" xfId="516" applyFont="1" applyFill="1" applyBorder="1" applyAlignment="1">
      <alignment horizontal="right"/>
    </xf>
    <xf numFmtId="166" fontId="298" fillId="0" borderId="0" xfId="516" quotePrefix="1" applyNumberFormat="1" applyFont="1" applyFill="1" applyAlignment="1">
      <alignment horizontal="center"/>
    </xf>
    <xf numFmtId="166" fontId="0" fillId="0" borderId="0" xfId="54981" quotePrefix="1" applyNumberFormat="1" applyFont="1" applyFill="1" applyBorder="1" applyAlignment="1">
      <alignment horizontal="center"/>
    </xf>
    <xf numFmtId="166" fontId="0" fillId="0" borderId="0" xfId="54981" applyNumberFormat="1" applyFont="1" applyFill="1" applyAlignment="1">
      <alignment horizontal="center"/>
    </xf>
    <xf numFmtId="43" fontId="0" fillId="0" borderId="0" xfId="54981" applyNumberFormat="1" applyFont="1" applyFill="1" applyAlignment="1"/>
    <xf numFmtId="43" fontId="6" fillId="0" borderId="0" xfId="54981" applyNumberFormat="1" applyFont="1" applyFill="1" applyAlignment="1"/>
    <xf numFmtId="0" fontId="0" fillId="0" borderId="0" xfId="2655" applyFont="1" applyFill="1"/>
    <xf numFmtId="166" fontId="0" fillId="0" borderId="0" xfId="54981" applyNumberFormat="1" applyFont="1" applyFill="1" applyAlignment="1"/>
    <xf numFmtId="166" fontId="0" fillId="0" borderId="0" xfId="54981" applyNumberFormat="1" applyFont="1" applyFill="1" applyBorder="1" applyAlignment="1"/>
    <xf numFmtId="3" fontId="6" fillId="0" borderId="0" xfId="0" applyNumberFormat="1" applyFont="1"/>
    <xf numFmtId="166" fontId="6" fillId="0" borderId="0" xfId="0" applyNumberFormat="1" applyFont="1"/>
    <xf numFmtId="41" fontId="0" fillId="0" borderId="0" xfId="0" applyNumberFormat="1"/>
    <xf numFmtId="41" fontId="6" fillId="0" borderId="13" xfId="0" applyNumberFormat="1" applyFont="1" applyBorder="1"/>
    <xf numFmtId="38" fontId="0" fillId="0" borderId="0" xfId="0" applyNumberFormat="1" applyAlignment="1">
      <alignment horizontal="left"/>
    </xf>
    <xf numFmtId="167" fontId="0" fillId="0" borderId="0" xfId="0" applyNumberFormat="1" applyAlignment="1">
      <alignment horizontal="right"/>
    </xf>
    <xf numFmtId="166" fontId="0" fillId="0" borderId="38" xfId="0" applyNumberFormat="1" applyBorder="1" applyAlignment="1">
      <alignment horizontal="right"/>
    </xf>
    <xf numFmtId="0" fontId="9" fillId="0" borderId="0" xfId="2655" applyFont="1" applyFill="1"/>
    <xf numFmtId="43" fontId="296" fillId="0" borderId="0" xfId="54981" applyNumberFormat="1" applyFont="1" applyFill="1" applyAlignment="1">
      <alignment horizontal="right"/>
    </xf>
    <xf numFmtId="41" fontId="296" fillId="0" borderId="0" xfId="516" applyNumberFormat="1" applyFont="1" applyFill="1" applyAlignment="1">
      <alignment horizontal="right"/>
    </xf>
    <xf numFmtId="43" fontId="296" fillId="0" borderId="0" xfId="54981" quotePrefix="1" applyNumberFormat="1" applyFont="1" applyFill="1" applyBorder="1" applyAlignment="1">
      <alignment horizontal="center"/>
    </xf>
    <xf numFmtId="41" fontId="297" fillId="0" borderId="0" xfId="516" applyNumberFormat="1" applyFont="1" applyFill="1" applyAlignment="1">
      <alignment horizontal="center"/>
    </xf>
    <xf numFmtId="1" fontId="296" fillId="0" borderId="0" xfId="54980" applyNumberFormat="1" applyFont="1"/>
    <xf numFmtId="166" fontId="299" fillId="0" borderId="0" xfId="516" applyNumberFormat="1" applyFont="1" applyFill="1" applyBorder="1" applyAlignment="1">
      <alignment horizontal="right"/>
    </xf>
    <xf numFmtId="0" fontId="9" fillId="0" borderId="0" xfId="1951" applyFont="1" applyAlignment="1">
      <alignment horizontal="left"/>
    </xf>
    <xf numFmtId="41" fontId="6" fillId="0" borderId="6" xfId="516" applyNumberFormat="1" applyFont="1" applyFill="1" applyBorder="1" applyAlignment="1">
      <alignment horizontal="right"/>
    </xf>
    <xf numFmtId="41" fontId="6" fillId="0" borderId="30" xfId="516" applyNumberFormat="1" applyFont="1" applyFill="1" applyBorder="1" applyAlignment="1">
      <alignment horizontal="right"/>
    </xf>
    <xf numFmtId="41" fontId="6" fillId="0" borderId="2497" xfId="516" applyNumberFormat="1" applyFont="1" applyFill="1" applyBorder="1" applyAlignment="1">
      <alignment horizontal="right"/>
    </xf>
    <xf numFmtId="43" fontId="6" fillId="0" borderId="2499" xfId="516" applyFont="1" applyFill="1" applyBorder="1" applyAlignment="1">
      <alignment horizontal="right"/>
    </xf>
    <xf numFmtId="166" fontId="8" fillId="0" borderId="0" xfId="0" applyNumberFormat="1" applyFont="1" applyAlignment="1">
      <alignment horizontal="right"/>
    </xf>
    <xf numFmtId="41" fontId="8" fillId="0" borderId="0" xfId="516" applyNumberFormat="1" applyFont="1" applyFill="1" applyAlignment="1">
      <alignment horizontal="right"/>
    </xf>
    <xf numFmtId="167" fontId="0" fillId="0" borderId="0" xfId="516" applyNumberFormat="1" applyFont="1" applyFill="1" applyAlignment="1">
      <alignment horizontal="right"/>
    </xf>
    <xf numFmtId="43" fontId="6" fillId="0" borderId="0" xfId="516" applyFont="1" applyFill="1" applyBorder="1" applyAlignment="1">
      <alignment horizontal="right"/>
    </xf>
    <xf numFmtId="41" fontId="6" fillId="0" borderId="0" xfId="1906" applyNumberFormat="1" applyFont="1" applyAlignment="1">
      <alignment horizontal="right"/>
    </xf>
    <xf numFmtId="248" fontId="6" fillId="0" borderId="37" xfId="516" applyNumberFormat="1" applyFont="1" applyFill="1" applyBorder="1" applyAlignment="1">
      <alignment horizontal="right"/>
    </xf>
    <xf numFmtId="248" fontId="6" fillId="0" borderId="0" xfId="516" applyNumberFormat="1" applyFont="1" applyFill="1" applyAlignment="1">
      <alignment horizontal="right"/>
    </xf>
    <xf numFmtId="43" fontId="6" fillId="0" borderId="2499" xfId="54981" applyNumberFormat="1" applyFont="1" applyFill="1" applyBorder="1" applyAlignment="1">
      <alignment horizontal="right"/>
    </xf>
    <xf numFmtId="43" fontId="8" fillId="0" borderId="0" xfId="516" applyFont="1" applyFill="1" applyBorder="1" applyAlignment="1">
      <alignment horizontal="right"/>
    </xf>
    <xf numFmtId="0" fontId="8" fillId="0" borderId="0" xfId="0" applyFont="1" applyAlignment="1">
      <alignment horizontal="right"/>
    </xf>
    <xf numFmtId="166" fontId="8" fillId="0" borderId="0" xfId="516" applyNumberFormat="1" applyFont="1" applyFill="1" applyBorder="1" applyAlignment="1">
      <alignment horizontal="right"/>
    </xf>
    <xf numFmtId="41" fontId="6" fillId="0" borderId="0" xfId="0" applyNumberFormat="1" applyFont="1" applyAlignment="1">
      <alignment horizontal="right"/>
    </xf>
    <xf numFmtId="267" fontId="6" fillId="0" borderId="37" xfId="516" applyNumberFormat="1" applyFont="1" applyFill="1" applyBorder="1" applyAlignment="1">
      <alignment horizontal="right"/>
    </xf>
    <xf numFmtId="267" fontId="6" fillId="0" borderId="0" xfId="516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1906" applyFont="1" applyAlignment="1">
      <alignment horizontal="center"/>
    </xf>
    <xf numFmtId="0" fontId="6" fillId="0" borderId="0" xfId="1906" applyFont="1" applyAlignment="1">
      <alignment horizontal="left"/>
    </xf>
    <xf numFmtId="0" fontId="6" fillId="0" borderId="0" xfId="1906" applyFont="1" applyAlignment="1">
      <alignment horizontal="center"/>
    </xf>
    <xf numFmtId="0" fontId="7" fillId="0" borderId="0" xfId="1906" applyAlignment="1">
      <alignment horizontal="center"/>
    </xf>
    <xf numFmtId="0" fontId="6" fillId="0" borderId="0" xfId="1951" applyFont="1" applyAlignment="1">
      <alignment horizontal="center"/>
    </xf>
    <xf numFmtId="0" fontId="8" fillId="0" borderId="0" xfId="1951" applyFont="1" applyAlignment="1">
      <alignment horizontal="center"/>
    </xf>
    <xf numFmtId="0" fontId="10" fillId="0" borderId="0" xfId="0" applyFont="1" applyAlignment="1">
      <alignment horizontal="left"/>
    </xf>
    <xf numFmtId="37" fontId="8" fillId="0" borderId="0" xfId="516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1906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7" fillId="0" borderId="0" xfId="1906" applyAlignment="1">
      <alignment horizontal="center"/>
    </xf>
    <xf numFmtId="0" fontId="8" fillId="0" borderId="0" xfId="1906" applyFont="1" applyAlignment="1">
      <alignment horizontal="center"/>
    </xf>
    <xf numFmtId="0" fontId="6" fillId="0" borderId="0" xfId="1906" applyFont="1" applyAlignment="1">
      <alignment horizontal="left"/>
    </xf>
    <xf numFmtId="0" fontId="6" fillId="0" borderId="0" xfId="1951" applyFont="1" applyAlignment="1">
      <alignment horizontal="center"/>
    </xf>
    <xf numFmtId="0" fontId="7" fillId="0" borderId="38" xfId="1951" applyFont="1" applyBorder="1" applyAlignment="1">
      <alignment horizontal="center"/>
    </xf>
    <xf numFmtId="0" fontId="8" fillId="0" borderId="0" xfId="1951" applyFont="1" applyAlignment="1">
      <alignment horizontal="center"/>
    </xf>
    <xf numFmtId="0" fontId="0" fillId="0" borderId="38" xfId="0" applyBorder="1" applyAlignment="1">
      <alignment horizontal="center"/>
    </xf>
    <xf numFmtId="0" fontId="10" fillId="0" borderId="0" xfId="0" applyFont="1" applyAlignment="1">
      <alignment horizontal="left"/>
    </xf>
    <xf numFmtId="3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0" xfId="0" quotePrefix="1" applyNumberFormat="1" applyAlignment="1">
      <alignment horizontal="center" wrapText="1"/>
    </xf>
    <xf numFmtId="37" fontId="8" fillId="0" borderId="0" xfId="516" applyNumberFormat="1" applyFont="1" applyFill="1" applyBorder="1" applyAlignment="1">
      <alignment horizontal="center"/>
    </xf>
  </cellXfs>
  <cellStyles count="54982">
    <cellStyle name="_x000f_" xfId="4106" xr:uid="{80C05F46-F6D5-4C2D-B5D9-84268A399F66}"/>
    <cellStyle name=" _x0005_M_x0004_" xfId="4107" xr:uid="{90961EE3-D0E5-41B6-A8C7-D917E41237FC}"/>
    <cellStyle name="_x000a__x0005__x001c__x0005__x000a_" xfId="4108" xr:uid="{E9D34F55-842E-44F7-BD8B-CF894D7335FA}"/>
    <cellStyle name="_x000b_" xfId="4109" xr:uid="{BAA6A795-1B85-4C05-8E31-B108CB149617}"/>
    <cellStyle name="&amp;R&amp;&quot;Book Antiqua,Bold&quot;&amp;16A" xfId="4110" xr:uid="{2D42C0A0-534B-4A86-B2E1-D24E60C8D623}"/>
    <cellStyle name=",Regular&quot;&amp;F. &amp;A_x000a_&amp;D, &amp;Tb" xfId="4111" xr:uid="{374F8163-71E5-4EF5-8D47-E619D8A2CDB2}"/>
    <cellStyle name="??" xfId="1" xr:uid="{00000000-0005-0000-0000-000000000000}"/>
    <cellStyle name="?? - Style1" xfId="2" xr:uid="{00000000-0005-0000-0000-000001000000}"/>
    <cellStyle name="?? [0.00]_ADMAG" xfId="3" xr:uid="{00000000-0005-0000-0000-000002000000}"/>
    <cellStyle name="?? [0] - Style2" xfId="4" xr:uid="{00000000-0005-0000-0000-000003000000}"/>
    <cellStyle name="?? [0]_liz-ss" xfId="5" xr:uid="{00000000-0005-0000-0000-000004000000}"/>
    <cellStyle name="?? 2" xfId="6" xr:uid="{00000000-0005-0000-0000-000005000000}"/>
    <cellStyle name="?? 3" xfId="7" xr:uid="{00000000-0005-0000-0000-000006000000}"/>
    <cellStyle name="???" xfId="8" xr:uid="{00000000-0005-0000-0000-000007000000}"/>
    <cellStyle name="????" xfId="9" xr:uid="{00000000-0005-0000-0000-000008000000}"/>
    <cellStyle name="???? [0.00]_ADMAG" xfId="10" xr:uid="{00000000-0005-0000-0000-000009000000}"/>
    <cellStyle name="??????" xfId="11" xr:uid="{00000000-0005-0000-0000-00000A000000}"/>
    <cellStyle name="?????? - Style3" xfId="12" xr:uid="{00000000-0005-0000-0000-00000B000000}"/>
    <cellStyle name="?????? - Style4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^6A_x0001_" xfId="4112" xr:uid="{CEE42F18-1A5E-4762-A968-03389312104A}"/>
    <cellStyle name="_20-30" xfId="27" xr:uid="{00000000-0005-0000-0000-00001A000000}"/>
    <cellStyle name="_20-TEST'04-yim" xfId="28" xr:uid="{00000000-0005-0000-0000-00001B000000}"/>
    <cellStyle name="_30 11" xfId="29" xr:uid="{00000000-0005-0000-0000-00001C000000}"/>
    <cellStyle name="_AGING AR" xfId="30" xr:uid="{00000000-0005-0000-0000-00001D000000}"/>
    <cellStyle name="_AJE - RJE" xfId="31" xr:uid="{00000000-0005-0000-0000-00001E000000}"/>
    <cellStyle name="_Anol_PCC_06.30.05" xfId="32" xr:uid="{00000000-0005-0000-0000-00001F000000}"/>
    <cellStyle name="_AP" xfId="33" xr:uid="{00000000-0005-0000-0000-000020000000}"/>
    <cellStyle name="_BB" xfId="34" xr:uid="{00000000-0005-0000-0000-000021000000}"/>
    <cellStyle name="_BCC_31.12.06" xfId="35" xr:uid="{00000000-0005-0000-0000-000022000000}"/>
    <cellStyle name="_cabtec cut" xfId="36" xr:uid="{00000000-0005-0000-0000-000023000000}"/>
    <cellStyle name="_cost &amp; sa -kei" xfId="37" xr:uid="{00000000-0005-0000-0000-000024000000}"/>
    <cellStyle name="_Final AR ratio-BCC" xfId="38" xr:uid="{00000000-0005-0000-0000-000025000000}"/>
    <cellStyle name="_fixed asset" xfId="39" xr:uid="{00000000-0005-0000-0000-000026000000}"/>
    <cellStyle name="_Fixed Asset Working(Interim)" xfId="40" xr:uid="{00000000-0005-0000-0000-000027000000}"/>
    <cellStyle name="_Fixed assets" xfId="4113" xr:uid="{8290064C-3A17-46CF-862F-5E132A3524D2}"/>
    <cellStyle name="_FSA-FH" xfId="4114" xr:uid="{7CE1595B-D106-4B27-873B-2315D36BC4B9}"/>
    <cellStyle name="_FSA-FH2" xfId="4115" xr:uid="{AF94C1B9-3568-4AAB-BCBD-35E76D303E1E}"/>
    <cellStyle name="_Ind.xls" xfId="41" xr:uid="{00000000-0005-0000-0000-000028000000}"/>
    <cellStyle name="_insurance invent-sima" xfId="42" xr:uid="{00000000-0005-0000-0000-000029000000}"/>
    <cellStyle name="_L-AR,Sale" xfId="43" xr:uid="{00000000-0005-0000-0000-00002A000000}"/>
    <cellStyle name="_Lead Seiko" xfId="44" xr:uid="{00000000-0005-0000-0000-00002B000000}"/>
    <cellStyle name="_LTX-DEC05" xfId="45" xr:uid="{00000000-0005-0000-0000-00002C000000}"/>
    <cellStyle name="_MATAQ2'05" xfId="46" xr:uid="{00000000-0005-0000-0000-00002D000000}"/>
    <cellStyle name="_PCC_Q2'05" xfId="47" xr:uid="{00000000-0005-0000-0000-00002E000000}"/>
    <cellStyle name="_PCC_Q'3 05-Tal" xfId="48" xr:uid="{00000000-0005-0000-0000-00002F000000}"/>
    <cellStyle name="_PCC-Tal" xfId="49" xr:uid="{00000000-0005-0000-0000-000030000000}"/>
    <cellStyle name="_Q2'05-Jeab" xfId="50" xr:uid="{00000000-0005-0000-0000-000031000000}"/>
    <cellStyle name="_Roche Thailand 2005-1" xfId="51" xr:uid="{00000000-0005-0000-0000-000032000000}"/>
    <cellStyle name="_salary reconcile-sima" xfId="52" xr:uid="{00000000-0005-0000-0000-000033000000}"/>
    <cellStyle name="_Seiko 07 31 06" xfId="53" xr:uid="{00000000-0005-0000-0000-000034000000}"/>
    <cellStyle name="_Showa-2004-Test" xfId="54" xr:uid="{00000000-0005-0000-0000-000035000000}"/>
    <cellStyle name="_SimaTech-Dec05" xfId="55" xr:uid="{00000000-0005-0000-0000-000036000000}"/>
    <cellStyle name="_test purchase-Mega" xfId="56" xr:uid="{00000000-0005-0000-0000-000037000000}"/>
    <cellStyle name="_top eve-06-ni" xfId="57" xr:uid="{00000000-0005-0000-0000-000038000000}"/>
    <cellStyle name="_Top- Kirin 07" xfId="58" xr:uid="{00000000-0005-0000-0000-000039000000}"/>
    <cellStyle name="_TopQ3' 07" xfId="59" xr:uid="{00000000-0005-0000-0000-00003A000000}"/>
    <cellStyle name="_Top-sima-p'yim" xfId="60" xr:uid="{00000000-0005-0000-0000-00003B000000}"/>
    <cellStyle name="_V1" xfId="61" xr:uid="{00000000-0005-0000-0000-00003C000000}"/>
    <cellStyle name="_wp 12.31.05" xfId="62" xr:uid="{00000000-0005-0000-0000-00003D000000}"/>
    <cellStyle name="_WP N.I." xfId="63" xr:uid="{00000000-0005-0000-0000-00003E000000}"/>
    <cellStyle name="_wp nan-roche 31.12.06" xfId="64" xr:uid="{00000000-0005-0000-0000-00003F000000}"/>
    <cellStyle name="_wp NI31.12.06-nan.new" xfId="65" xr:uid="{00000000-0005-0000-0000-000040000000}"/>
    <cellStyle name="_WP_2003new" xfId="66" xr:uid="{00000000-0005-0000-0000-000041000000}"/>
    <cellStyle name="_wp_other assets_BCT" xfId="67" xr:uid="{00000000-0005-0000-0000-000042000000}"/>
    <cellStyle name="_wp_other income_BQR" xfId="68" xr:uid="{00000000-0005-0000-0000-000043000000}"/>
    <cellStyle name="_WP-BOY 31Dec'07" xfId="69" xr:uid="{00000000-0005-0000-0000-000044000000}"/>
    <cellStyle name="_YE" xfId="70" xr:uid="{00000000-0005-0000-0000-000045000000}"/>
    <cellStyle name="_ZC" xfId="71" xr:uid="{00000000-0005-0000-0000-000046000000}"/>
    <cellStyle name="’??? [0.00]_TMCA Spreadsheet(body)" xfId="72" xr:uid="{00000000-0005-0000-0000-000047000000}"/>
    <cellStyle name="’???_TMCA Spreadsheet(body)" xfId="73" xr:uid="{00000000-0005-0000-0000-000048000000}"/>
    <cellStyle name="•W?_TMCA Spreadsheet(body)" xfId="74" xr:uid="{00000000-0005-0000-0000-000049000000}"/>
    <cellStyle name="_x0018__x0002__x0003_⟀Å٢b" xfId="4116" xr:uid="{0AE0577B-DF4B-4376-864A-87411D7EC8EA}"/>
    <cellStyle name="঴" xfId="4117" xr:uid="{56F05DE4-A4C4-412B-982E-853F39DD5993}"/>
    <cellStyle name="\¦ÏÝÌnCp[N" xfId="75" xr:uid="{00000000-0005-0000-0000-00004A000000}"/>
    <cellStyle name="nCp[N" xfId="76" xr:uid="{00000000-0005-0000-0000-00004B000000}"/>
    <cellStyle name="W_formasset2002" xfId="77" xr:uid="{00000000-0005-0000-0000-00004C000000}"/>
    <cellStyle name="0,0_x000d__x000a_NA_x000d__x000a_" xfId="4118" xr:uid="{D6C517F1-F743-4E49-B05B-83DCDA750546}"/>
    <cellStyle name="0::Color [Empty]:False:False:Color [Empty]:Right:None:" xfId="4119" xr:uid="{47FC6D14-C4CC-4D36-A288-75BC321E8728}"/>
    <cellStyle name="0::Color [Empty]:True:False:Color [Empty]:Center:None:" xfId="4120" xr:uid="{81A7425A-49B3-4D20-B046-758079D113D3}"/>
    <cellStyle name="0::Color [Empty]:True:False:Color [Empty]:Right:None:" xfId="4121" xr:uid="{C4ABE9BA-7FDC-403F-AE0B-882485FBBAD1}"/>
    <cellStyle name="0:0.00 [$EUR]:Color [Empty]:False:False:Color [Empty]:Right:None:" xfId="4122" xr:uid="{320FA47B-3546-472C-9492-CCFEA196A07E}"/>
    <cellStyle name="0]_ITOCPX" xfId="4123" xr:uid="{F8FBD8B1-B0AF-4526-A24D-706FFA55F5A5}"/>
    <cellStyle name="_x0005_0&gt;឴Ǵ" xfId="26485" xr:uid="{14A4980B-DE79-4FD0-AF95-76537347441F}"/>
    <cellStyle name="_x0005_0&gt;឴Ǵ 2" xfId="26488" xr:uid="{34BAB3BE-FD04-4C74-97FF-D705008DEA98}"/>
    <cellStyle name="_x0005_0&gt;឴Ǵ 2 2" xfId="26491" xr:uid="{E0D4DB3A-4D14-494C-8D0F-1E340A19591F}"/>
    <cellStyle name="14::Color [Empty]:True:False:Color [Empty]:Right:None:" xfId="4124" xr:uid="{4463F484-34BE-4AE0-8CB7-489A9F81D79B}"/>
    <cellStyle name="2)" xfId="78" xr:uid="{00000000-0005-0000-0000-00004D000000}"/>
    <cellStyle name="20 % - Akzent1" xfId="79" xr:uid="{00000000-0005-0000-0000-00004E000000}"/>
    <cellStyle name="20 % - Akzent1 2" xfId="80" xr:uid="{00000000-0005-0000-0000-00004F000000}"/>
    <cellStyle name="20 % - Akzent2" xfId="81" xr:uid="{00000000-0005-0000-0000-000050000000}"/>
    <cellStyle name="20 % - Akzent2 2" xfId="82" xr:uid="{00000000-0005-0000-0000-000051000000}"/>
    <cellStyle name="20 % - Akzent3" xfId="83" xr:uid="{00000000-0005-0000-0000-000052000000}"/>
    <cellStyle name="20 % - Akzent3 2" xfId="84" xr:uid="{00000000-0005-0000-0000-000053000000}"/>
    <cellStyle name="20 % - Akzent4" xfId="85" xr:uid="{00000000-0005-0000-0000-000054000000}"/>
    <cellStyle name="20 % - Akzent4 2" xfId="86" xr:uid="{00000000-0005-0000-0000-000055000000}"/>
    <cellStyle name="20 % - Akzent5" xfId="87" xr:uid="{00000000-0005-0000-0000-000056000000}"/>
    <cellStyle name="20 % - Akzent5 2" xfId="88" xr:uid="{00000000-0005-0000-0000-000057000000}"/>
    <cellStyle name="20 % - Akzent6" xfId="89" xr:uid="{00000000-0005-0000-0000-000058000000}"/>
    <cellStyle name="20 % - Akzent6 2" xfId="90" xr:uid="{00000000-0005-0000-0000-000059000000}"/>
    <cellStyle name="20% - Accent1" xfId="91" builtinId="30" customBuiltin="1"/>
    <cellStyle name="20% - Accent1 10" xfId="5160" xr:uid="{F87288EE-9A70-4AA7-8ECD-2D1D15EAB8B6}"/>
    <cellStyle name="20% - Accent1 11" xfId="3377" xr:uid="{8ED0F4A4-CF98-428E-9141-C2A55E2B4704}"/>
    <cellStyle name="20% - Accent1 2" xfId="92" xr:uid="{00000000-0005-0000-0000-00005B000000}"/>
    <cellStyle name="20% - Accent1 2 2" xfId="93" xr:uid="{00000000-0005-0000-0000-00005C000000}"/>
    <cellStyle name="20% - Accent1 2 2 2" xfId="94" xr:uid="{00000000-0005-0000-0000-00005D000000}"/>
    <cellStyle name="20% - Accent1 2 2 2 2" xfId="4127" xr:uid="{C2A428B2-CC59-4AD1-BDF8-A230F68E7B53}"/>
    <cellStyle name="20% - Accent1 2 2 2 3" xfId="4126" xr:uid="{2B6ADECF-5C3C-4DDA-B1E3-35C406B3AA43}"/>
    <cellStyle name="20% - Accent1 2 2 3" xfId="4125" xr:uid="{8B889E10-46BD-4945-854F-72A79C5A70EF}"/>
    <cellStyle name="20% - Accent1 2 2 3 2" xfId="31091" xr:uid="{18040165-0D78-44AA-8F85-4E4038293080}"/>
    <cellStyle name="20% - Accent1 2 2 4" xfId="3378" xr:uid="{572F5635-8FAF-436D-A45C-35F218D1ACF0}"/>
    <cellStyle name="20% - Accent1 2 3" xfId="95" xr:uid="{00000000-0005-0000-0000-00005E000000}"/>
    <cellStyle name="20% - Accent1 2 3 2" xfId="4129" xr:uid="{66F2F805-197F-45B6-AE2E-026A89005B85}"/>
    <cellStyle name="20% - Accent1 2 3 3" xfId="4128" xr:uid="{E15A8872-501F-4297-92C5-148583D088EB}"/>
    <cellStyle name="20% - Accent1 2 3 3 2" xfId="31186" xr:uid="{9741A3F0-F7AE-4502-AE3A-567DE322CAD9}"/>
    <cellStyle name="20% - Accent1 2 3 4" xfId="3379" xr:uid="{E94C05FA-BC1B-45A5-85A1-C72711D675F4}"/>
    <cellStyle name="20% - Accent1 2 4" xfId="96" xr:uid="{00000000-0005-0000-0000-00005F000000}"/>
    <cellStyle name="20% - Accent1 2 4 2" xfId="4130" xr:uid="{7062A648-CEFD-40A4-9487-145EC1FF13D9}"/>
    <cellStyle name="20% - Accent1 2 5" xfId="4131" xr:uid="{FF911B87-FF66-4B51-9556-D95B54F7B632}"/>
    <cellStyle name="20% - Accent1 2 6" xfId="4132" xr:uid="{9D9F2170-01B8-427C-BE51-B242A0F2872B}"/>
    <cellStyle name="20% - Accent1 3" xfId="97" xr:uid="{00000000-0005-0000-0000-000060000000}"/>
    <cellStyle name="20% - Accent1 3 2" xfId="98" xr:uid="{00000000-0005-0000-0000-000061000000}"/>
    <cellStyle name="20% - Accent1 3 2 2" xfId="4133" xr:uid="{594FFB1D-9656-418C-8BE1-FAC28B1EE3AC}"/>
    <cellStyle name="20% - Accent1 3 3" xfId="99" xr:uid="{00000000-0005-0000-0000-000062000000}"/>
    <cellStyle name="20% - Accent1 3 3 2" xfId="4134" xr:uid="{E1CDDBCF-F1BE-4EE3-AEDD-C48B8FA0DB99}"/>
    <cellStyle name="20% - Accent1 3 3 2 2" xfId="6076" xr:uid="{F57894BA-7235-43FF-A8D6-5C20BF1A051E}"/>
    <cellStyle name="20% - Accent1 3 4" xfId="4135" xr:uid="{C9321D16-0479-48AE-9E41-B1631FDC5DF5}"/>
    <cellStyle name="20% - Accent1 4" xfId="4136" xr:uid="{A023705B-3DC8-4414-9200-5B2D4B7FEA5B}"/>
    <cellStyle name="20% - Accent1 4 2" xfId="4137" xr:uid="{121A80B0-1BA5-43AF-A300-CDB9D7A96E54}"/>
    <cellStyle name="20% - Accent1 4 2 2" xfId="4138" xr:uid="{2FF02588-3CD6-49F8-B33E-BF0AAAD71B26}"/>
    <cellStyle name="20% - Accent1 4 2 3" xfId="11566" xr:uid="{83A0213F-DFCE-4E74-A2D7-6F9F6F0892FE}"/>
    <cellStyle name="20% - Accent1 4 3" xfId="4139" xr:uid="{67D26B5B-72B0-4014-B5B2-30C423E8FDEF}"/>
    <cellStyle name="20% - Accent1 4 4" xfId="6041" xr:uid="{118A322F-AA9D-4C2C-B4E1-158A6F6A5635}"/>
    <cellStyle name="20% - Accent1 5" xfId="4140" xr:uid="{ED10B049-AFDB-4FEC-91B1-F3E1AD0D5F8A}"/>
    <cellStyle name="20% - Accent1 5 2" xfId="4141" xr:uid="{B0FCF868-AA05-4AAA-B123-93B00C5E8623}"/>
    <cellStyle name="20% - Accent1 5 2 2" xfId="13395" xr:uid="{85EC874A-54B7-45C6-8A9A-E2A0B023F056}"/>
    <cellStyle name="20% - Accent1 5 3" xfId="4142" xr:uid="{79206EEE-3089-4E1A-8399-9C1DDDD331B6}"/>
    <cellStyle name="20% - Accent1 5 4" xfId="8015" xr:uid="{5F57E183-4188-4059-9CB8-436697FA2736}"/>
    <cellStyle name="20% - Accent1 6" xfId="4143" xr:uid="{D4CAAC41-A8AD-42E6-8FB4-17DFEE6BAACB}"/>
    <cellStyle name="20% - Accent1 6 2" xfId="11448" xr:uid="{A64DEB6D-05B2-4505-B26B-C94A1D2CCFA5}"/>
    <cellStyle name="20% - Accent1 7" xfId="21494" xr:uid="{65498597-636E-488E-8F14-055BFA0C8D87}"/>
    <cellStyle name="20% - Accent1 8" xfId="31090" xr:uid="{54C89548-9223-4F94-9374-CC058B2601AA}"/>
    <cellStyle name="20% - Accent1 9" xfId="5901" xr:uid="{8417B19A-1658-4D42-A999-F61AC465F1C2}"/>
    <cellStyle name="20% - Accent2" xfId="100" builtinId="34" customBuiltin="1"/>
    <cellStyle name="20% - Accent2 10" xfId="5162" xr:uid="{5D29ACD7-0B40-4B82-9D0F-BE3C4E35F124}"/>
    <cellStyle name="20% - Accent2 11" xfId="3380" xr:uid="{2E31924A-7E55-45A3-B63A-A6319010AE72}"/>
    <cellStyle name="20% - Accent2 2" xfId="101" xr:uid="{00000000-0005-0000-0000-000064000000}"/>
    <cellStyle name="20% - Accent2 2 2" xfId="102" xr:uid="{00000000-0005-0000-0000-000065000000}"/>
    <cellStyle name="20% - Accent2 2 2 2" xfId="103" xr:uid="{00000000-0005-0000-0000-000066000000}"/>
    <cellStyle name="20% - Accent2 2 2 2 2" xfId="4146" xr:uid="{B5E8E238-3A14-446F-9799-CF3B04376428}"/>
    <cellStyle name="20% - Accent2 2 2 2 3" xfId="4145" xr:uid="{82CFA0C9-FAFE-4CB3-B87B-0372AA7A845C}"/>
    <cellStyle name="20% - Accent2 2 2 3" xfId="4144" xr:uid="{1A9C7C0E-9134-4AD2-A802-68C57A65CB49}"/>
    <cellStyle name="20% - Accent2 2 2 3 2" xfId="31093" xr:uid="{ECE408C6-4075-415E-B11D-6C247D3BFA86}"/>
    <cellStyle name="20% - Accent2 2 2 4" xfId="3381" xr:uid="{9A62E28C-B837-4F4F-8006-89423A5DEDCB}"/>
    <cellStyle name="20% - Accent2 2 3" xfId="104" xr:uid="{00000000-0005-0000-0000-000067000000}"/>
    <cellStyle name="20% - Accent2 2 3 2" xfId="4148" xr:uid="{B7C9DD3D-E44A-48E9-A3F3-AF9DB65D7DE4}"/>
    <cellStyle name="20% - Accent2 2 3 3" xfId="4147" xr:uid="{82987568-82BB-407F-9419-E9C47AB614FD}"/>
    <cellStyle name="20% - Accent2 2 3 3 2" xfId="31187" xr:uid="{0B4C9718-E693-4E42-B0F2-4BC69CC14A88}"/>
    <cellStyle name="20% - Accent2 2 3 4" xfId="3382" xr:uid="{CA84F759-0D4F-4BE4-BBAC-3187D7841C87}"/>
    <cellStyle name="20% - Accent2 2 4" xfId="105" xr:uid="{00000000-0005-0000-0000-000068000000}"/>
    <cellStyle name="20% - Accent2 2 4 2" xfId="4149" xr:uid="{AB7162C2-6A48-4746-9AB0-810377E2504E}"/>
    <cellStyle name="20% - Accent2 2 5" xfId="4150" xr:uid="{B53B32C8-8087-49B2-978C-BE71C202CB77}"/>
    <cellStyle name="20% - Accent2 2 6" xfId="4151" xr:uid="{5CE8710A-82FC-4060-A36B-E8DCCF804CD1}"/>
    <cellStyle name="20% - Accent2 3" xfId="106" xr:uid="{00000000-0005-0000-0000-000069000000}"/>
    <cellStyle name="20% - Accent2 3 2" xfId="107" xr:uid="{00000000-0005-0000-0000-00006A000000}"/>
    <cellStyle name="20% - Accent2 3 2 2" xfId="4152" xr:uid="{9C20B843-9CEE-4068-8856-286A01812567}"/>
    <cellStyle name="20% - Accent2 3 3" xfId="108" xr:uid="{00000000-0005-0000-0000-00006B000000}"/>
    <cellStyle name="20% - Accent2 3 3 2" xfId="4153" xr:uid="{24AACD8E-A58B-4AA0-90A0-59EE33CB2197}"/>
    <cellStyle name="20% - Accent2 3 3 2 2" xfId="6077" xr:uid="{235C25DA-3EAE-4442-A3A5-D166D6F03E99}"/>
    <cellStyle name="20% - Accent2 3 4" xfId="4154" xr:uid="{6575A46D-2E60-4711-98C9-90C087BFDEE0}"/>
    <cellStyle name="20% - Accent2 4" xfId="4155" xr:uid="{2DB33B36-B7DF-4CC4-87B3-27584D099262}"/>
    <cellStyle name="20% - Accent2 4 2" xfId="4156" xr:uid="{E639ADF4-16A2-48A1-97C7-1DEBB3BB53F1}"/>
    <cellStyle name="20% - Accent2 4 2 2" xfId="4157" xr:uid="{1A37F934-3E2E-4927-94C6-AA8E6D80F98A}"/>
    <cellStyle name="20% - Accent2 4 2 3" xfId="11568" xr:uid="{70B566C4-767B-4EE2-BB94-3EE2DE26B794}"/>
    <cellStyle name="20% - Accent2 4 3" xfId="4158" xr:uid="{248A9F28-EAAF-43FF-9119-C87601663242}"/>
    <cellStyle name="20% - Accent2 4 4" xfId="6043" xr:uid="{4AE18633-4184-451C-BE75-5F0A2BCBD6CB}"/>
    <cellStyle name="20% - Accent2 5" xfId="4159" xr:uid="{FB50C056-1979-409A-85E5-BA5CAE6152BC}"/>
    <cellStyle name="20% - Accent2 5 2" xfId="4160" xr:uid="{DC0B7B4D-8B5B-4775-9C61-DAD94825B6ED}"/>
    <cellStyle name="20% - Accent2 5 2 2" xfId="13397" xr:uid="{B32F23BE-4493-4689-BCE0-506943E8D45E}"/>
    <cellStyle name="20% - Accent2 5 3" xfId="4161" xr:uid="{CD11A556-2DA4-4AFA-ACB9-EADD5A5175AA}"/>
    <cellStyle name="20% - Accent2 5 4" xfId="8017" xr:uid="{3E29FC3A-1B09-4F40-93CA-69216D4D877C}"/>
    <cellStyle name="20% - Accent2 6" xfId="4162" xr:uid="{9B783235-83E1-4D0A-9ACA-A8CA73211972}"/>
    <cellStyle name="20% - Accent2 6 2" xfId="11450" xr:uid="{ADBD3D89-2612-4E2C-951E-90FCBE7AB739}"/>
    <cellStyle name="20% - Accent2 7" xfId="21496" xr:uid="{2C4BAF01-FB89-472E-8186-00465B13A657}"/>
    <cellStyle name="20% - Accent2 8" xfId="31092" xr:uid="{26C22375-ADC3-410B-BEA7-BB4CEF4C8C25}"/>
    <cellStyle name="20% - Accent2 9" xfId="5903" xr:uid="{8BD99BBB-56CF-4F96-9902-649834C4DA85}"/>
    <cellStyle name="20% - Accent3" xfId="109" builtinId="38" customBuiltin="1"/>
    <cellStyle name="20% - Accent3 10" xfId="5164" xr:uid="{A734D9EF-B488-4FCF-A60B-16E06900D12D}"/>
    <cellStyle name="20% - Accent3 11" xfId="3383" xr:uid="{53144533-C876-4CB6-836D-A2289F3B3814}"/>
    <cellStyle name="20% - Accent3 2" xfId="110" xr:uid="{00000000-0005-0000-0000-00006D000000}"/>
    <cellStyle name="20% - Accent3 2 2" xfId="111" xr:uid="{00000000-0005-0000-0000-00006E000000}"/>
    <cellStyle name="20% - Accent3 2 2 2" xfId="112" xr:uid="{00000000-0005-0000-0000-00006F000000}"/>
    <cellStyle name="20% - Accent3 2 2 2 2" xfId="4165" xr:uid="{BC7E1A28-9393-47F9-8CEC-F0EF19D09FAC}"/>
    <cellStyle name="20% - Accent3 2 2 2 3" xfId="4164" xr:uid="{8B681B89-5505-42C8-8DA9-FD94EA43F83B}"/>
    <cellStyle name="20% - Accent3 2 2 3" xfId="4163" xr:uid="{B0453DD6-5B41-4544-9D67-1741306FECF6}"/>
    <cellStyle name="20% - Accent3 2 2 3 2" xfId="31095" xr:uid="{9F65C382-61DF-4AAD-84C1-C0B7DD07DC8D}"/>
    <cellStyle name="20% - Accent3 2 2 4" xfId="3384" xr:uid="{DF30A087-1EAB-4DF7-963B-DFB213953817}"/>
    <cellStyle name="20% - Accent3 2 3" xfId="113" xr:uid="{00000000-0005-0000-0000-000070000000}"/>
    <cellStyle name="20% - Accent3 2 3 2" xfId="4167" xr:uid="{D25A534C-420D-4172-9243-7B1DAEA88C5A}"/>
    <cellStyle name="20% - Accent3 2 3 3" xfId="4166" xr:uid="{9535D5F4-FCDE-4B23-9885-F7B77805CC7C}"/>
    <cellStyle name="20% - Accent3 2 3 3 2" xfId="31188" xr:uid="{57EB9EE6-86DD-4175-8936-DB42A954CCC5}"/>
    <cellStyle name="20% - Accent3 2 3 4" xfId="3385" xr:uid="{84CDFB2F-7D04-4496-B59D-E8E240F17101}"/>
    <cellStyle name="20% - Accent3 2 4" xfId="114" xr:uid="{00000000-0005-0000-0000-000071000000}"/>
    <cellStyle name="20% - Accent3 2 4 2" xfId="4169" xr:uid="{25EB2DB3-2ED5-4EE5-BB8E-6DAE290A8F80}"/>
    <cellStyle name="20% - Accent3 2 5" xfId="4170" xr:uid="{70538063-5E83-474B-AFF3-95248471C9C5}"/>
    <cellStyle name="20% - Accent3 2 6" xfId="4171" xr:uid="{979EC846-D836-4137-A07C-59930EB013FF}"/>
    <cellStyle name="20% - Accent3 3" xfId="115" xr:uid="{00000000-0005-0000-0000-000072000000}"/>
    <cellStyle name="20% - Accent3 3 2" xfId="116" xr:uid="{00000000-0005-0000-0000-000073000000}"/>
    <cellStyle name="20% - Accent3 3 2 2" xfId="4172" xr:uid="{87F4C400-27B7-4614-B0B7-D4F6A64D47AA}"/>
    <cellStyle name="20% - Accent3 3 3" xfId="117" xr:uid="{00000000-0005-0000-0000-000074000000}"/>
    <cellStyle name="20% - Accent3 3 3 2" xfId="4173" xr:uid="{CEB09882-E4B1-4979-9F99-48F8ABF56D56}"/>
    <cellStyle name="20% - Accent3 3 3 2 2" xfId="6078" xr:uid="{40018707-97B3-44AD-9A34-87D03AF944BB}"/>
    <cellStyle name="20% - Accent3 3 4" xfId="4174" xr:uid="{0D8C3DC9-28BA-4DE2-8A95-33F81D6EFF70}"/>
    <cellStyle name="20% - Accent3 4" xfId="4175" xr:uid="{EDC1FA7F-D7C8-417A-9CDE-6214874574F3}"/>
    <cellStyle name="20% - Accent3 4 2" xfId="4176" xr:uid="{A45F2A11-EF8C-467A-8AB3-FE5642FF71E1}"/>
    <cellStyle name="20% - Accent3 4 2 2" xfId="4177" xr:uid="{12665683-62CB-46D6-8C01-13EC8C19D79F}"/>
    <cellStyle name="20% - Accent3 4 2 3" xfId="11570" xr:uid="{F4CDC847-D416-4401-A76A-1269DAE2842C}"/>
    <cellStyle name="20% - Accent3 4 3" xfId="4178" xr:uid="{87068F85-185C-4C1F-8D04-0907C1D5AB99}"/>
    <cellStyle name="20% - Accent3 4 4" xfId="6045" xr:uid="{54ADA58B-DE94-41FA-A121-7152649175C4}"/>
    <cellStyle name="20% - Accent3 5" xfId="4179" xr:uid="{E6E52B54-E062-4E86-9A9D-C25B29EBDB72}"/>
    <cellStyle name="20% - Accent3 5 2" xfId="4180" xr:uid="{9C8DD7BF-78D3-492F-AFB5-6D5BA259B91D}"/>
    <cellStyle name="20% - Accent3 5 2 2" xfId="13399" xr:uid="{605CE4CA-2811-44F5-8947-A3C86A61CAE4}"/>
    <cellStyle name="20% - Accent3 5 3" xfId="4181" xr:uid="{D6812AD5-071D-4782-B9EC-5162C6B01E39}"/>
    <cellStyle name="20% - Accent3 5 4" xfId="8019" xr:uid="{45E5F85C-B9F1-4943-857A-D4D68C6DC9D2}"/>
    <cellStyle name="20% - Accent3 6" xfId="4182" xr:uid="{733F5954-B934-4FC5-A402-530F7A82A0A6}"/>
    <cellStyle name="20% - Accent3 6 2" xfId="11452" xr:uid="{731DCD0B-93B2-4183-99E2-CA821EC638A1}"/>
    <cellStyle name="20% - Accent3 7" xfId="21498" xr:uid="{3326F918-83AB-4484-BB51-825ABE9F70E0}"/>
    <cellStyle name="20% - Accent3 8" xfId="31094" xr:uid="{DA0087F4-5B57-4A5A-A356-638DD47A1134}"/>
    <cellStyle name="20% - Accent3 9" xfId="5905" xr:uid="{54A0D169-5AEB-47DA-A518-CE71CAEF7AB2}"/>
    <cellStyle name="20% - Accent4" xfId="118" builtinId="42" customBuiltin="1"/>
    <cellStyle name="20% - Accent4 10" xfId="5166" xr:uid="{7BC5E1EA-99F9-4BB8-B318-6774C758B510}"/>
    <cellStyle name="20% - Accent4 11" xfId="3386" xr:uid="{0CF24DFC-420D-43B5-90D4-AB2AEBA6E61B}"/>
    <cellStyle name="20% - Accent4 2" xfId="119" xr:uid="{00000000-0005-0000-0000-000076000000}"/>
    <cellStyle name="20% - Accent4 2 2" xfId="120" xr:uid="{00000000-0005-0000-0000-000077000000}"/>
    <cellStyle name="20% - Accent4 2 2 2" xfId="121" xr:uid="{00000000-0005-0000-0000-000078000000}"/>
    <cellStyle name="20% - Accent4 2 2 2 2" xfId="4185" xr:uid="{93A8EEC9-E9AA-487F-8E8E-DBC56E3FD5F4}"/>
    <cellStyle name="20% - Accent4 2 2 2 3" xfId="4184" xr:uid="{4D6E8B16-D5F3-4792-AAD6-19BFECBF3B80}"/>
    <cellStyle name="20% - Accent4 2 2 3" xfId="4183" xr:uid="{6D3D496F-3380-4743-93C4-8966A66451AC}"/>
    <cellStyle name="20% - Accent4 2 2 3 2" xfId="31097" xr:uid="{77092A4C-6D64-4A50-9396-182A81E7C17E}"/>
    <cellStyle name="20% - Accent4 2 2 4" xfId="3387" xr:uid="{B0CC4D40-83B1-47A5-AF32-50F4FAC21A2D}"/>
    <cellStyle name="20% - Accent4 2 3" xfId="122" xr:uid="{00000000-0005-0000-0000-000079000000}"/>
    <cellStyle name="20% - Accent4 2 3 2" xfId="4187" xr:uid="{888790F6-597F-479E-9A1A-7FB71C74DA97}"/>
    <cellStyle name="20% - Accent4 2 3 3" xfId="4186" xr:uid="{4835816A-CF49-428E-AD29-9365F6F7C3C6}"/>
    <cellStyle name="20% - Accent4 2 3 3 2" xfId="31189" xr:uid="{16DE382E-CB66-467F-A7AD-100F5CA69B6E}"/>
    <cellStyle name="20% - Accent4 2 3 4" xfId="3388" xr:uid="{533E1619-9433-49D5-8758-FA904CB3E379}"/>
    <cellStyle name="20% - Accent4 2 4" xfId="123" xr:uid="{00000000-0005-0000-0000-00007A000000}"/>
    <cellStyle name="20% - Accent4 2 4 2" xfId="4188" xr:uid="{0887A785-B3E7-411F-8317-D7646FF9358B}"/>
    <cellStyle name="20% - Accent4 2 5" xfId="4189" xr:uid="{429B9346-7CA3-450E-B6DA-005AD9B196C9}"/>
    <cellStyle name="20% - Accent4 2 6" xfId="4190" xr:uid="{DC35BDB7-7D99-4E2B-995D-2D20A09634F4}"/>
    <cellStyle name="20% - Accent4 3" xfId="124" xr:uid="{00000000-0005-0000-0000-00007B000000}"/>
    <cellStyle name="20% - Accent4 3 2" xfId="125" xr:uid="{00000000-0005-0000-0000-00007C000000}"/>
    <cellStyle name="20% - Accent4 3 2 2" xfId="4191" xr:uid="{C1376C74-1AEA-4167-965A-2134BE54DCB8}"/>
    <cellStyle name="20% - Accent4 3 3" xfId="126" xr:uid="{00000000-0005-0000-0000-00007D000000}"/>
    <cellStyle name="20% - Accent4 3 3 2" xfId="4192" xr:uid="{7EB559C5-2570-4A6C-B6C6-6A8CD88326B2}"/>
    <cellStyle name="20% - Accent4 3 3 2 2" xfId="6079" xr:uid="{B9E3A9BA-46EF-4DF0-9E22-BF821A6130CC}"/>
    <cellStyle name="20% - Accent4 3 4" xfId="4193" xr:uid="{751A68C3-8C9C-402E-B6D9-E4055A2DB548}"/>
    <cellStyle name="20% - Accent4 4" xfId="4194" xr:uid="{A6A2D62E-663D-449E-9C13-DC050E745161}"/>
    <cellStyle name="20% - Accent4 4 2" xfId="4195" xr:uid="{04022A99-ED8C-44B2-8750-65ABDDC5AEE2}"/>
    <cellStyle name="20% - Accent4 4 2 2" xfId="4196" xr:uid="{968CCD18-7325-46CC-8566-E4A75F299C17}"/>
    <cellStyle name="20% - Accent4 4 2 3" xfId="11572" xr:uid="{42046537-A0CF-4995-8AD3-30107248F925}"/>
    <cellStyle name="20% - Accent4 4 3" xfId="4197" xr:uid="{8E8FB131-2693-4D77-8A65-45ABAD579E4E}"/>
    <cellStyle name="20% - Accent4 4 4" xfId="6047" xr:uid="{762C8FA1-3297-4BA6-B203-AC4598AA472D}"/>
    <cellStyle name="20% - Accent4 5" xfId="4198" xr:uid="{5BDCD049-F1A0-4751-B837-EA7A48C835F4}"/>
    <cellStyle name="20% - Accent4 5 2" xfId="4199" xr:uid="{7C31BBDB-9362-49D3-8462-01A5C4D1B20E}"/>
    <cellStyle name="20% - Accent4 5 2 2" xfId="13401" xr:uid="{8F655D4D-4FC3-4BC0-8920-F373F2F90B01}"/>
    <cellStyle name="20% - Accent4 5 3" xfId="4200" xr:uid="{D012BFF2-8609-44B1-81D5-3A284C632083}"/>
    <cellStyle name="20% - Accent4 5 4" xfId="8021" xr:uid="{4291CE09-948E-4150-BDD5-43C7C83F4982}"/>
    <cellStyle name="20% - Accent4 6" xfId="4201" xr:uid="{9DDAB679-4054-482C-AE28-D5E356E5204B}"/>
    <cellStyle name="20% - Accent4 6 2" xfId="11454" xr:uid="{243E40FB-BAB0-44D2-AA67-EBC9EBF301B0}"/>
    <cellStyle name="20% - Accent4 7" xfId="21500" xr:uid="{92E27E16-EAAD-4FC1-BD84-4BA8EEE0609E}"/>
    <cellStyle name="20% - Accent4 8" xfId="31096" xr:uid="{44D1A13B-CF8B-4028-9016-54C98BF9C408}"/>
    <cellStyle name="20% - Accent4 9" xfId="5907" xr:uid="{05F97F9B-42F9-4EE4-B72B-87C18236C2C8}"/>
    <cellStyle name="20% - Accent5" xfId="127" builtinId="46" customBuiltin="1"/>
    <cellStyle name="20% - Accent5 10" xfId="5168" xr:uid="{5500690A-0F29-4757-8A67-6CEE56C3F78A}"/>
    <cellStyle name="20% - Accent5 11" xfId="3389" xr:uid="{5CEDA76C-9E26-4748-8D23-4885E283EE3B}"/>
    <cellStyle name="20% - Accent5 2" xfId="128" xr:uid="{00000000-0005-0000-0000-00007F000000}"/>
    <cellStyle name="20% - Accent5 2 2" xfId="129" xr:uid="{00000000-0005-0000-0000-000080000000}"/>
    <cellStyle name="20% - Accent5 2 2 2" xfId="130" xr:uid="{00000000-0005-0000-0000-000081000000}"/>
    <cellStyle name="20% - Accent5 2 2 2 2" xfId="4204" xr:uid="{F8F0713B-E686-40EC-B805-4854911AB0FD}"/>
    <cellStyle name="20% - Accent5 2 2 2 3" xfId="4203" xr:uid="{9038344D-07BA-4FDC-A278-9A7A34E28234}"/>
    <cellStyle name="20% - Accent5 2 2 3" xfId="4202" xr:uid="{ECE885DF-8D2D-42B5-A398-54F945973CE2}"/>
    <cellStyle name="20% - Accent5 2 2 3 2" xfId="31099" xr:uid="{4D8B2F3F-54E0-4430-AA30-2011A017C087}"/>
    <cellStyle name="20% - Accent5 2 2 4" xfId="3390" xr:uid="{0E217854-F407-47EE-977F-814C6C7B2964}"/>
    <cellStyle name="20% - Accent5 2 3" xfId="131" xr:uid="{00000000-0005-0000-0000-000082000000}"/>
    <cellStyle name="20% - Accent5 2 3 2" xfId="4206" xr:uid="{67693724-F186-4F26-A6AD-B29ECFBAAAED}"/>
    <cellStyle name="20% - Accent5 2 3 3" xfId="4205" xr:uid="{B9FA8F4E-8755-4FA5-BBC1-55DF8A7154C0}"/>
    <cellStyle name="20% - Accent5 2 3 3 2" xfId="31190" xr:uid="{830AEC02-B41F-4744-BC55-EB091004895A}"/>
    <cellStyle name="20% - Accent5 2 3 4" xfId="3391" xr:uid="{781A33D5-7795-434D-8E90-E839C450C3EA}"/>
    <cellStyle name="20% - Accent5 2 4" xfId="132" xr:uid="{00000000-0005-0000-0000-000083000000}"/>
    <cellStyle name="20% - Accent5 2 4 2" xfId="4207" xr:uid="{C6AF58C9-596C-4BD7-A959-9809775DB26B}"/>
    <cellStyle name="20% - Accent5 2 5" xfId="4208" xr:uid="{3924393D-6CC2-498C-A022-AB67E5A3A06A}"/>
    <cellStyle name="20% - Accent5 2 6" xfId="4209" xr:uid="{0AF867FD-96E5-4481-B13F-B469E7205128}"/>
    <cellStyle name="20% - Accent5 3" xfId="133" xr:uid="{00000000-0005-0000-0000-000084000000}"/>
    <cellStyle name="20% - Accent5 3 2" xfId="134" xr:uid="{00000000-0005-0000-0000-000085000000}"/>
    <cellStyle name="20% - Accent5 3 2 2" xfId="4210" xr:uid="{CFD69DA3-BAF5-46FA-8AEA-7F38289D6BEE}"/>
    <cellStyle name="20% - Accent5 3 3" xfId="135" xr:uid="{00000000-0005-0000-0000-000086000000}"/>
    <cellStyle name="20% - Accent5 3 3 2" xfId="4211" xr:uid="{6DC7CD1C-21A6-4859-8EE8-A74E1D8627C3}"/>
    <cellStyle name="20% - Accent5 3 3 2 2" xfId="6080" xr:uid="{5F0CDE10-17DE-4A22-8A55-37BF9BDC3F60}"/>
    <cellStyle name="20% - Accent5 3 4" xfId="4212" xr:uid="{338CCFB5-6234-431B-A947-6EB586478863}"/>
    <cellStyle name="20% - Accent5 4" xfId="4213" xr:uid="{0C5C91AD-9D4B-4CE4-85F3-F227341FB823}"/>
    <cellStyle name="20% - Accent5 4 2" xfId="4214" xr:uid="{FA9153C2-184F-4701-8DE0-C785087CB4F7}"/>
    <cellStyle name="20% - Accent5 4 2 2" xfId="4215" xr:uid="{5044C373-AC27-4544-B1D4-F9B00590961B}"/>
    <cellStyle name="20% - Accent5 4 2 3" xfId="11574" xr:uid="{68D86D12-B2A8-4C45-9028-73CAE5419E1A}"/>
    <cellStyle name="20% - Accent5 4 3" xfId="4216" xr:uid="{86B5860C-4268-4F53-AB81-1C6DD4BCD97B}"/>
    <cellStyle name="20% - Accent5 4 4" xfId="6049" xr:uid="{D353C203-FC05-4B12-82AE-AEA5A05711B5}"/>
    <cellStyle name="20% - Accent5 5" xfId="4217" xr:uid="{5BCA6B6E-0482-4AE8-9525-FBC30105E94B}"/>
    <cellStyle name="20% - Accent5 5 2" xfId="4218" xr:uid="{FD40BBC1-730A-4143-8397-23E21D056537}"/>
    <cellStyle name="20% - Accent5 5 2 2" xfId="13404" xr:uid="{2C2A426E-E278-49C8-AEFD-231C762C00B5}"/>
    <cellStyle name="20% - Accent5 5 3" xfId="4219" xr:uid="{6F4B7D47-26B6-4EC1-909A-9606CC41F4A2}"/>
    <cellStyle name="20% - Accent5 5 4" xfId="8024" xr:uid="{348FD760-06F1-44F0-AC62-C37F4B559F02}"/>
    <cellStyle name="20% - Accent5 6" xfId="4220" xr:uid="{3E5B80F9-8E77-415F-BB59-263ECD78FB05}"/>
    <cellStyle name="20% - Accent5 6 2" xfId="11456" xr:uid="{12F5195F-D623-434E-9CAC-24C742A24E51}"/>
    <cellStyle name="20% - Accent5 7" xfId="21502" xr:uid="{3C3A5366-CBB2-4045-8FD4-A4E0D4908CEB}"/>
    <cellStyle name="20% - Accent5 8" xfId="31098" xr:uid="{F64579D2-ACB7-4519-A9F2-CBF5A96263C6}"/>
    <cellStyle name="20% - Accent5 9" xfId="5909" xr:uid="{15DC1FE6-BC0E-4D74-A7D4-CC6097E905B7}"/>
    <cellStyle name="20% - Accent6" xfId="136" builtinId="50" customBuiltin="1"/>
    <cellStyle name="20% - Accent6 10" xfId="5170" xr:uid="{F1EAC6B4-354E-49B1-AB45-17E34ACC31EF}"/>
    <cellStyle name="20% - Accent6 11" xfId="3392" xr:uid="{BA7CDF9A-7257-4236-B0BA-668CFF573D04}"/>
    <cellStyle name="20% - Accent6 2" xfId="137" xr:uid="{00000000-0005-0000-0000-000088000000}"/>
    <cellStyle name="20% - Accent6 2 2" xfId="138" xr:uid="{00000000-0005-0000-0000-000089000000}"/>
    <cellStyle name="20% - Accent6 2 2 2" xfId="139" xr:uid="{00000000-0005-0000-0000-00008A000000}"/>
    <cellStyle name="20% - Accent6 2 2 2 2" xfId="4223" xr:uid="{A336CEF7-15EF-4913-8BE2-9CFA11C29CE0}"/>
    <cellStyle name="20% - Accent6 2 2 2 3" xfId="4222" xr:uid="{14D7F9E8-B686-425D-B893-4482C990B6D3}"/>
    <cellStyle name="20% - Accent6 2 2 3" xfId="4221" xr:uid="{2721C813-B840-46E9-BC48-025EF61B5F59}"/>
    <cellStyle name="20% - Accent6 2 2 3 2" xfId="31101" xr:uid="{8C0354D6-69D8-4CF9-AE29-7A462E8DB20F}"/>
    <cellStyle name="20% - Accent6 2 2 4" xfId="3393" xr:uid="{E28F11DE-F620-4839-9F53-3A7DA697AB4C}"/>
    <cellStyle name="20% - Accent6 2 3" xfId="140" xr:uid="{00000000-0005-0000-0000-00008B000000}"/>
    <cellStyle name="20% - Accent6 2 3 2" xfId="4225" xr:uid="{CBE35C52-5372-45E1-996D-FBB7CA53EBE1}"/>
    <cellStyle name="20% - Accent6 2 3 3" xfId="4224" xr:uid="{A9EF0907-67AF-469D-AC23-398FF8A1449E}"/>
    <cellStyle name="20% - Accent6 2 3 3 2" xfId="31191" xr:uid="{FA955C53-039D-4B45-92B3-B1145A2DF72E}"/>
    <cellStyle name="20% - Accent6 2 3 4" xfId="3394" xr:uid="{025CAF06-3C7E-4F22-B005-178EE86036AB}"/>
    <cellStyle name="20% - Accent6 2 4" xfId="141" xr:uid="{00000000-0005-0000-0000-00008C000000}"/>
    <cellStyle name="20% - Accent6 2 4 2" xfId="4226" xr:uid="{47994698-3A59-42A0-BC35-696830173E03}"/>
    <cellStyle name="20% - Accent6 2 5" xfId="4227" xr:uid="{91F0ACA6-5ABD-48ED-BFAF-B20C3F7E6643}"/>
    <cellStyle name="20% - Accent6 2 6" xfId="4228" xr:uid="{AAE0CC11-1776-443E-AC1F-55E93F2C7AE0}"/>
    <cellStyle name="20% - Accent6 3" xfId="142" xr:uid="{00000000-0005-0000-0000-00008D000000}"/>
    <cellStyle name="20% - Accent6 3 2" xfId="143" xr:uid="{00000000-0005-0000-0000-00008E000000}"/>
    <cellStyle name="20% - Accent6 3 2 2" xfId="4229" xr:uid="{BD547E37-1E9F-4E8F-A94B-70942189F71C}"/>
    <cellStyle name="20% - Accent6 3 3" xfId="144" xr:uid="{00000000-0005-0000-0000-00008F000000}"/>
    <cellStyle name="20% - Accent6 3 3 2" xfId="4230" xr:uid="{FAE2B58F-88C7-4FF3-8B30-CD9FEDF14FF0}"/>
    <cellStyle name="20% - Accent6 3 3 2 2" xfId="6081" xr:uid="{89E3A2D7-F2ED-4CB4-89D1-6B49A24476A8}"/>
    <cellStyle name="20% - Accent6 3 4" xfId="4231" xr:uid="{ED32ABDE-2F4A-405A-AC4A-6AAB7939B7B3}"/>
    <cellStyle name="20% - Accent6 4" xfId="4232" xr:uid="{5A3DAFF0-5E0A-4898-8843-778360C54633}"/>
    <cellStyle name="20% - Accent6 4 2" xfId="4233" xr:uid="{13884601-3473-43D6-BE80-B9CC20AD8ACD}"/>
    <cellStyle name="20% - Accent6 4 2 2" xfId="4234" xr:uid="{4F394AEA-EC74-4409-AEE4-E6B8B46D1CD5}"/>
    <cellStyle name="20% - Accent6 4 2 3" xfId="11576" xr:uid="{1F25A34C-7575-4431-99D4-ECB41562F73A}"/>
    <cellStyle name="20% - Accent6 4 3" xfId="4235" xr:uid="{FF96D126-01E6-43EA-B509-255DD4FD6F4A}"/>
    <cellStyle name="20% - Accent6 4 4" xfId="6051" xr:uid="{0A3FF893-AC72-4DEC-99FB-ACB2B1853881}"/>
    <cellStyle name="20% - Accent6 5" xfId="4236" xr:uid="{CC43EEBE-042F-403D-B751-008DA4867DC9}"/>
    <cellStyle name="20% - Accent6 5 2" xfId="4237" xr:uid="{4BF4EC81-7923-407B-9B6A-0154DA7EF8D5}"/>
    <cellStyle name="20% - Accent6 5 2 2" xfId="13407" xr:uid="{FEE19E6D-55AB-4803-8B27-92A4C6F8BBD9}"/>
    <cellStyle name="20% - Accent6 5 3" xfId="4238" xr:uid="{99B70251-1B79-4FFA-8E29-D2F4C082C127}"/>
    <cellStyle name="20% - Accent6 5 4" xfId="8027" xr:uid="{DFC56B20-0040-4C36-95C2-38F138FC792F}"/>
    <cellStyle name="20% - Accent6 6" xfId="4239" xr:uid="{FBEE67DA-3A0A-4F17-B82D-2F033F4E9766}"/>
    <cellStyle name="20% - Accent6 6 2" xfId="11458" xr:uid="{D58F7A2C-B9EC-4333-91A4-4E9EA6F2607C}"/>
    <cellStyle name="20% - Accent6 7" xfId="21504" xr:uid="{54959BB9-0AFB-4CDA-9AFA-9A9C3B6E7BAF}"/>
    <cellStyle name="20% - Accent6 8" xfId="31100" xr:uid="{78D924FF-E297-4D2D-9C5B-4CB245FA129C}"/>
    <cellStyle name="20% - Accent6 9" xfId="5911" xr:uid="{5A966D0D-75BF-4A34-82C1-A9B82EC5646B}"/>
    <cellStyle name="20% - ส่วนที่ถูกเน้น1" xfId="145" xr:uid="{00000000-0005-0000-0000-000090000000}"/>
    <cellStyle name="20% - ส่วนที่ถูกเน้น1 2" xfId="146" xr:uid="{00000000-0005-0000-0000-000091000000}"/>
    <cellStyle name="20% - ส่วนที่ถูกเน้น1 3" xfId="147" xr:uid="{00000000-0005-0000-0000-000092000000}"/>
    <cellStyle name="20% - ส่วนที่ถูกเน้น2" xfId="148" xr:uid="{00000000-0005-0000-0000-000093000000}"/>
    <cellStyle name="20% - ส่วนที่ถูกเน้น2 2" xfId="149" xr:uid="{00000000-0005-0000-0000-000094000000}"/>
    <cellStyle name="20% - ส่วนที่ถูกเน้น2 3" xfId="150" xr:uid="{00000000-0005-0000-0000-000095000000}"/>
    <cellStyle name="20% - ส่วนที่ถูกเน้น3" xfId="151" xr:uid="{00000000-0005-0000-0000-000096000000}"/>
    <cellStyle name="20% - ส่วนที่ถูกเน้น3 2" xfId="152" xr:uid="{00000000-0005-0000-0000-000097000000}"/>
    <cellStyle name="20% - ส่วนที่ถูกเน้น3 3" xfId="153" xr:uid="{00000000-0005-0000-0000-000098000000}"/>
    <cellStyle name="20% - ส่วนที่ถูกเน้น4" xfId="154" xr:uid="{00000000-0005-0000-0000-000099000000}"/>
    <cellStyle name="20% - ส่วนที่ถูกเน้น4 2" xfId="155" xr:uid="{00000000-0005-0000-0000-00009A000000}"/>
    <cellStyle name="20% - ส่วนที่ถูกเน้น4 3" xfId="156" xr:uid="{00000000-0005-0000-0000-00009B000000}"/>
    <cellStyle name="20% - ส่วนที่ถูกเน้น5" xfId="157" xr:uid="{00000000-0005-0000-0000-00009C000000}"/>
    <cellStyle name="20% - ส่วนที่ถูกเน้น5 2" xfId="158" xr:uid="{00000000-0005-0000-0000-00009D000000}"/>
    <cellStyle name="20% - ส่วนที่ถูกเน้น6" xfId="159" xr:uid="{00000000-0005-0000-0000-00009E000000}"/>
    <cellStyle name="20% - ส่วนที่ถูกเน้น6 2" xfId="160" xr:uid="{00000000-0005-0000-0000-00009F000000}"/>
    <cellStyle name="20% - ส่วนที่ถูกเน้น6 3" xfId="161" xr:uid="{00000000-0005-0000-0000-0000A0000000}"/>
    <cellStyle name="๒๖๋_x000d_A_x0001_" xfId="4240" xr:uid="{22F17068-8A20-4D3E-87AB-EE9639D16A8D}"/>
    <cellStyle name="๒๖๋_x000d_A_x0001_ 2" xfId="4241" xr:uid="{FECE2680-DDBD-4D17-BCF2-2FA2ABEE13C0}"/>
    <cellStyle name="๒๖๋_x000d_A_x0001_ 3" xfId="4242" xr:uid="{6E84CC2F-6BDB-4843-81B7-707C74C99701}"/>
    <cellStyle name="2decimal" xfId="162" xr:uid="{00000000-0005-0000-0000-0000A1000000}"/>
    <cellStyle name="40 % - Akzent1" xfId="163" xr:uid="{00000000-0005-0000-0000-0000A2000000}"/>
    <cellStyle name="40 % - Akzent1 2" xfId="164" xr:uid="{00000000-0005-0000-0000-0000A3000000}"/>
    <cellStyle name="40 % - Akzent2" xfId="165" xr:uid="{00000000-0005-0000-0000-0000A4000000}"/>
    <cellStyle name="40 % - Akzent2 2" xfId="166" xr:uid="{00000000-0005-0000-0000-0000A5000000}"/>
    <cellStyle name="40 % - Akzent3" xfId="167" xr:uid="{00000000-0005-0000-0000-0000A6000000}"/>
    <cellStyle name="40 % - Akzent3 2" xfId="168" xr:uid="{00000000-0005-0000-0000-0000A7000000}"/>
    <cellStyle name="40 % - Akzent4" xfId="169" xr:uid="{00000000-0005-0000-0000-0000A8000000}"/>
    <cellStyle name="40 % - Akzent4 2" xfId="170" xr:uid="{00000000-0005-0000-0000-0000A9000000}"/>
    <cellStyle name="40 % - Akzent5" xfId="171" xr:uid="{00000000-0005-0000-0000-0000AA000000}"/>
    <cellStyle name="40 % - Akzent5 2" xfId="172" xr:uid="{00000000-0005-0000-0000-0000AB000000}"/>
    <cellStyle name="40 % - Akzent6" xfId="173" xr:uid="{00000000-0005-0000-0000-0000AC000000}"/>
    <cellStyle name="40 % - Akzent6 2" xfId="174" xr:uid="{00000000-0005-0000-0000-0000AD000000}"/>
    <cellStyle name="40% - Accent1" xfId="175" builtinId="31" customBuiltin="1"/>
    <cellStyle name="40% - Accent1 10" xfId="5161" xr:uid="{FAFFB951-A314-43C8-9742-FFDA1AA42E3D}"/>
    <cellStyle name="40% - Accent1 11" xfId="3395" xr:uid="{6B83E4A4-8096-4DF1-BB8B-44D3070092C3}"/>
    <cellStyle name="40% - Accent1 2" xfId="176" xr:uid="{00000000-0005-0000-0000-0000AF000000}"/>
    <cellStyle name="40% - Accent1 2 2" xfId="177" xr:uid="{00000000-0005-0000-0000-0000B0000000}"/>
    <cellStyle name="40% - Accent1 2 2 2" xfId="178" xr:uid="{00000000-0005-0000-0000-0000B1000000}"/>
    <cellStyle name="40% - Accent1 2 2 2 2" xfId="4245" xr:uid="{3ED19DB3-E957-46F1-9F26-D2A6100B95FA}"/>
    <cellStyle name="40% - Accent1 2 2 2 3" xfId="4244" xr:uid="{6F1272CF-9D68-4475-B81A-BC58AFB4FBEC}"/>
    <cellStyle name="40% - Accent1 2 2 3" xfId="4243" xr:uid="{FC27D85F-CCB6-44F3-82FF-44FBCA9D0618}"/>
    <cellStyle name="40% - Accent1 2 2 3 2" xfId="31103" xr:uid="{69DC2D07-9840-4A61-BC5B-3260BA5742FB}"/>
    <cellStyle name="40% - Accent1 2 2 4" xfId="3396" xr:uid="{304632A0-5368-476D-8496-1E7F91F1E491}"/>
    <cellStyle name="40% - Accent1 2 3" xfId="179" xr:uid="{00000000-0005-0000-0000-0000B2000000}"/>
    <cellStyle name="40% - Accent1 2 3 2" xfId="4247" xr:uid="{D01C7FB0-7615-4EE8-91B3-85C13F419938}"/>
    <cellStyle name="40% - Accent1 2 3 3" xfId="4246" xr:uid="{23787854-E337-48C0-A429-E335A54BB4E5}"/>
    <cellStyle name="40% - Accent1 2 3 3 2" xfId="31192" xr:uid="{8C642BB0-7F89-417B-9052-51772FD6FC93}"/>
    <cellStyle name="40% - Accent1 2 3 4" xfId="3397" xr:uid="{8170B8CB-1710-4352-AE5C-188A076595C4}"/>
    <cellStyle name="40% - Accent1 2 4" xfId="180" xr:uid="{00000000-0005-0000-0000-0000B3000000}"/>
    <cellStyle name="40% - Accent1 2 4 2" xfId="4248" xr:uid="{19394742-8567-456D-8AF4-DD3F3409811F}"/>
    <cellStyle name="40% - Accent1 2 5" xfId="4249" xr:uid="{BECB0E7E-B363-4D45-B636-B2C79250D07B}"/>
    <cellStyle name="40% - Accent1 2 6" xfId="4250" xr:uid="{76A7A040-08F0-404A-8CB3-DE6061C49BF2}"/>
    <cellStyle name="40% - Accent1 3" xfId="181" xr:uid="{00000000-0005-0000-0000-0000B4000000}"/>
    <cellStyle name="40% - Accent1 3 2" xfId="182" xr:uid="{00000000-0005-0000-0000-0000B5000000}"/>
    <cellStyle name="40% - Accent1 3 2 2" xfId="4251" xr:uid="{36C5BF85-B553-43E6-A2CE-946C74BA170F}"/>
    <cellStyle name="40% - Accent1 3 3" xfId="183" xr:uid="{00000000-0005-0000-0000-0000B6000000}"/>
    <cellStyle name="40% - Accent1 3 3 2" xfId="4252" xr:uid="{4164945D-07F5-4BAD-B24D-99CCC00F3823}"/>
    <cellStyle name="40% - Accent1 3 3 2 2" xfId="6083" xr:uid="{88C807BA-9CE0-40CA-A143-C01EB65AFB06}"/>
    <cellStyle name="40% - Accent1 3 4" xfId="4253" xr:uid="{CFA39812-8C23-493D-8AFF-D50A6E8803EB}"/>
    <cellStyle name="40% - Accent1 4" xfId="4254" xr:uid="{77475889-D86D-411D-A692-189054D9AF83}"/>
    <cellStyle name="40% - Accent1 4 2" xfId="4255" xr:uid="{559B3A16-6310-4C9F-A72F-10A6D94B79C7}"/>
    <cellStyle name="40% - Accent1 4 2 2" xfId="4256" xr:uid="{592B0CC2-5C5E-4128-836E-57B2CCD88022}"/>
    <cellStyle name="40% - Accent1 4 2 3" xfId="11567" xr:uid="{65FF1647-D8C7-4C66-A254-44C02F6F63EB}"/>
    <cellStyle name="40% - Accent1 4 3" xfId="4257" xr:uid="{DC4F20E7-5049-4375-AD2C-5731B17B9B99}"/>
    <cellStyle name="40% - Accent1 4 4" xfId="6042" xr:uid="{600FDFF1-7F1E-4765-8D7B-E3AFB25B18D7}"/>
    <cellStyle name="40% - Accent1 5" xfId="4258" xr:uid="{85D2DEB2-9194-4019-885D-65A8BC7D072C}"/>
    <cellStyle name="40% - Accent1 5 2" xfId="4259" xr:uid="{5BB753FD-FEC0-4784-AD05-04EAF5F77260}"/>
    <cellStyle name="40% - Accent1 5 2 2" xfId="13396" xr:uid="{21D100CC-1823-4B33-B206-2FAC8CF0AA81}"/>
    <cellStyle name="40% - Accent1 5 3" xfId="4260" xr:uid="{1FA28FDC-EFF4-45FD-A9B9-6C55135D53C7}"/>
    <cellStyle name="40% - Accent1 5 4" xfId="8016" xr:uid="{31FE6418-970A-4572-B024-C214863D80B1}"/>
    <cellStyle name="40% - Accent1 6" xfId="4261" xr:uid="{C8346796-A741-4546-B25C-84FE71628FC8}"/>
    <cellStyle name="40% - Accent1 6 2" xfId="11449" xr:uid="{771D4A87-71D5-4389-8A62-40C213B86D7D}"/>
    <cellStyle name="40% - Accent1 7" xfId="21495" xr:uid="{DCFBD318-97BF-476F-8D88-5ACD04DA9CCC}"/>
    <cellStyle name="40% - Accent1 8" xfId="31102" xr:uid="{0B5483E7-9EB2-4846-8773-31549BA5F083}"/>
    <cellStyle name="40% - Accent1 9" xfId="5902" xr:uid="{7951899A-F910-4CCC-8C6B-291E8D71BD99}"/>
    <cellStyle name="40% - Accent2" xfId="184" builtinId="35" customBuiltin="1"/>
    <cellStyle name="40% - Accent2 10" xfId="5163" xr:uid="{DF96894D-826B-43CD-BE7B-AB3AE67A9485}"/>
    <cellStyle name="40% - Accent2 11" xfId="3398" xr:uid="{CDFE05D8-241F-4E40-BD62-A57E8A5C0782}"/>
    <cellStyle name="40% - Accent2 2" xfId="185" xr:uid="{00000000-0005-0000-0000-0000B8000000}"/>
    <cellStyle name="40% - Accent2 2 2" xfId="186" xr:uid="{00000000-0005-0000-0000-0000B9000000}"/>
    <cellStyle name="40% - Accent2 2 2 2" xfId="187" xr:uid="{00000000-0005-0000-0000-0000BA000000}"/>
    <cellStyle name="40% - Accent2 2 2 2 2" xfId="4264" xr:uid="{577E0217-1901-4E9D-80D3-42B2B186625F}"/>
    <cellStyle name="40% - Accent2 2 2 2 3" xfId="4263" xr:uid="{707E9D17-54AA-4748-A7A9-F9554E1E21D0}"/>
    <cellStyle name="40% - Accent2 2 2 3" xfId="4262" xr:uid="{397ECB34-B3B4-47BB-BFEA-B728BCEADF5E}"/>
    <cellStyle name="40% - Accent2 2 2 3 2" xfId="31105" xr:uid="{B15C9B27-5D39-4F42-A48C-7DD10468E642}"/>
    <cellStyle name="40% - Accent2 2 2 4" xfId="3399" xr:uid="{734F75BE-00F5-491F-8A68-6FA99BD86041}"/>
    <cellStyle name="40% - Accent2 2 3" xfId="188" xr:uid="{00000000-0005-0000-0000-0000BB000000}"/>
    <cellStyle name="40% - Accent2 2 3 2" xfId="4266" xr:uid="{E94DC9E0-8D6D-4E34-AF48-F5BEAB408F4D}"/>
    <cellStyle name="40% - Accent2 2 3 3" xfId="4265" xr:uid="{0BA1F2DB-3A7B-43A1-8769-359CBE981F1A}"/>
    <cellStyle name="40% - Accent2 2 3 3 2" xfId="31193" xr:uid="{6BC11BF6-F543-4610-8C15-69ECCFD8C599}"/>
    <cellStyle name="40% - Accent2 2 3 4" xfId="3400" xr:uid="{D0DB89EB-CD99-4690-A7AE-F960E9CD8995}"/>
    <cellStyle name="40% - Accent2 2 4" xfId="189" xr:uid="{00000000-0005-0000-0000-0000BC000000}"/>
    <cellStyle name="40% - Accent2 2 4 2" xfId="4267" xr:uid="{9DC3BF15-AE37-41A2-B575-8BC34B35DA3A}"/>
    <cellStyle name="40% - Accent2 2 5" xfId="4268" xr:uid="{D153398E-36E5-4A56-BD89-66071E0C78D3}"/>
    <cellStyle name="40% - Accent2 2 6" xfId="4269" xr:uid="{FBA70DB0-C90E-463E-920F-1E2F3417ACD0}"/>
    <cellStyle name="40% - Accent2 3" xfId="190" xr:uid="{00000000-0005-0000-0000-0000BD000000}"/>
    <cellStyle name="40% - Accent2 3 2" xfId="191" xr:uid="{00000000-0005-0000-0000-0000BE000000}"/>
    <cellStyle name="40% - Accent2 3 2 2" xfId="4270" xr:uid="{18A35AE0-7A2D-4CFF-A92E-9494AA44AFAD}"/>
    <cellStyle name="40% - Accent2 3 3" xfId="192" xr:uid="{00000000-0005-0000-0000-0000BF000000}"/>
    <cellStyle name="40% - Accent2 3 3 2" xfId="4271" xr:uid="{6750DE53-D1BB-4621-BC92-21ECC8752A5B}"/>
    <cellStyle name="40% - Accent2 3 3 2 2" xfId="6084" xr:uid="{BE9B40E0-F482-4518-9FFA-278B493FB174}"/>
    <cellStyle name="40% - Accent2 3 4" xfId="4272" xr:uid="{4CC39F52-1736-44B5-9B74-42B95AA2147D}"/>
    <cellStyle name="40% - Accent2 4" xfId="4273" xr:uid="{88403EFB-0396-4A5D-99E4-FF56273E409D}"/>
    <cellStyle name="40% - Accent2 4 2" xfId="4274" xr:uid="{3B9CAD28-B62A-437A-871D-FDB900786586}"/>
    <cellStyle name="40% - Accent2 4 2 2" xfId="4275" xr:uid="{9E41C089-8225-4183-805D-F1D717FD6486}"/>
    <cellStyle name="40% - Accent2 4 2 3" xfId="11569" xr:uid="{48B56657-8B36-4184-8136-4D9EBC28368C}"/>
    <cellStyle name="40% - Accent2 4 3" xfId="4276" xr:uid="{76C5DC70-F360-4975-9EC3-6A2CBB16FD89}"/>
    <cellStyle name="40% - Accent2 4 4" xfId="6044" xr:uid="{DB0CB456-3B2C-4479-AA66-AEA8076B8E22}"/>
    <cellStyle name="40% - Accent2 5" xfId="4277" xr:uid="{81674AD9-4C34-40BC-93BD-F6698EBC9F49}"/>
    <cellStyle name="40% - Accent2 5 2" xfId="4278" xr:uid="{FB8A11B4-D2B5-4E20-8540-3A1694085E06}"/>
    <cellStyle name="40% - Accent2 5 2 2" xfId="13398" xr:uid="{207461E3-790A-4A01-B49A-94A5DA129695}"/>
    <cellStyle name="40% - Accent2 5 3" xfId="4279" xr:uid="{9E798434-41E5-4762-BD17-5AED7C973D33}"/>
    <cellStyle name="40% - Accent2 5 4" xfId="8018" xr:uid="{2542398E-2C48-4759-89FA-4708E8B871F9}"/>
    <cellStyle name="40% - Accent2 6" xfId="4280" xr:uid="{6B5EDEFB-8ABE-4658-8B4A-76521603432A}"/>
    <cellStyle name="40% - Accent2 6 2" xfId="11451" xr:uid="{64D505C2-3D54-41F2-8926-5937DCFB9BCA}"/>
    <cellStyle name="40% - Accent2 7" xfId="21497" xr:uid="{67E5B922-B968-412F-86BD-707AA8595367}"/>
    <cellStyle name="40% - Accent2 8" xfId="31104" xr:uid="{51C45D21-AF06-4E14-A365-1AEE354D7A07}"/>
    <cellStyle name="40% - Accent2 9" xfId="5904" xr:uid="{D4E6BA90-3AF0-4C16-9361-A987625EC2B8}"/>
    <cellStyle name="40% - Accent3" xfId="193" builtinId="39" customBuiltin="1"/>
    <cellStyle name="40% - Accent3 10" xfId="5165" xr:uid="{1BA2ADB0-4C7A-4470-98BD-8A5B167CABF2}"/>
    <cellStyle name="40% - Accent3 11" xfId="3401" xr:uid="{BA914C7A-F38A-47C2-A4A8-F64A826350ED}"/>
    <cellStyle name="40% - Accent3 2" xfId="194" xr:uid="{00000000-0005-0000-0000-0000C1000000}"/>
    <cellStyle name="40% - Accent3 2 2" xfId="195" xr:uid="{00000000-0005-0000-0000-0000C2000000}"/>
    <cellStyle name="40% - Accent3 2 2 2" xfId="196" xr:uid="{00000000-0005-0000-0000-0000C3000000}"/>
    <cellStyle name="40% - Accent3 2 2 2 2" xfId="4283" xr:uid="{59E9413E-7624-49BF-BA9C-379B3493955B}"/>
    <cellStyle name="40% - Accent3 2 2 2 3" xfId="4282" xr:uid="{21BFDBCC-FD8E-461B-8364-AC0F80B81BD6}"/>
    <cellStyle name="40% - Accent3 2 2 3" xfId="4281" xr:uid="{2F5D0F98-66A5-418D-AC9E-83E32909434D}"/>
    <cellStyle name="40% - Accent3 2 2 3 2" xfId="31107" xr:uid="{445D300D-B548-4EC1-9DE7-B9C108D981E5}"/>
    <cellStyle name="40% - Accent3 2 2 4" xfId="3402" xr:uid="{DEE27231-FF11-402F-886E-36B630E1B88B}"/>
    <cellStyle name="40% - Accent3 2 3" xfId="197" xr:uid="{00000000-0005-0000-0000-0000C4000000}"/>
    <cellStyle name="40% - Accent3 2 3 2" xfId="4285" xr:uid="{D7A9826D-D89D-4917-BF0E-D7E7B0CA99A9}"/>
    <cellStyle name="40% - Accent3 2 3 3" xfId="4284" xr:uid="{E85BAADF-4D6F-41BF-B932-5F12EA04697B}"/>
    <cellStyle name="40% - Accent3 2 3 3 2" xfId="31194" xr:uid="{98CE332C-E4A4-467A-A5B0-9FA1317418D0}"/>
    <cellStyle name="40% - Accent3 2 3 4" xfId="3403" xr:uid="{1E5075A3-14BC-4B4D-AF6D-37E305453093}"/>
    <cellStyle name="40% - Accent3 2 4" xfId="198" xr:uid="{00000000-0005-0000-0000-0000C5000000}"/>
    <cellStyle name="40% - Accent3 2 4 2" xfId="4286" xr:uid="{575FC404-AFAC-45EC-A29F-4F1403D0C09A}"/>
    <cellStyle name="40% - Accent3 2 5" xfId="4287" xr:uid="{55143B86-834E-490A-9400-CC7B69198A5B}"/>
    <cellStyle name="40% - Accent3 2 6" xfId="4288" xr:uid="{1AA131FD-EDC2-4FC3-A03D-B338E31FEF35}"/>
    <cellStyle name="40% - Accent3 3" xfId="199" xr:uid="{00000000-0005-0000-0000-0000C6000000}"/>
    <cellStyle name="40% - Accent3 3 2" xfId="200" xr:uid="{00000000-0005-0000-0000-0000C7000000}"/>
    <cellStyle name="40% - Accent3 3 2 2" xfId="4289" xr:uid="{973FB20C-D8E9-4933-8057-C6771B0F26A8}"/>
    <cellStyle name="40% - Accent3 3 3" xfId="201" xr:uid="{00000000-0005-0000-0000-0000C8000000}"/>
    <cellStyle name="40% - Accent3 3 3 2" xfId="4290" xr:uid="{F0AAC49F-B179-40E3-8131-334817900FE6}"/>
    <cellStyle name="40% - Accent3 3 3 2 2" xfId="6085" xr:uid="{7944CD4A-D600-4D1D-8828-AD6C9DCD3327}"/>
    <cellStyle name="40% - Accent3 3 4" xfId="4291" xr:uid="{BEB44FD6-A08F-41B2-8CE9-7EA5046E2B77}"/>
    <cellStyle name="40% - Accent3 4" xfId="4292" xr:uid="{5C349B1F-1027-49C1-9BB9-C8B6BC0FC496}"/>
    <cellStyle name="40% - Accent3 4 2" xfId="4293" xr:uid="{19797435-F3F9-478E-A97B-A50F9DAEF1EB}"/>
    <cellStyle name="40% - Accent3 4 2 2" xfId="4294" xr:uid="{D28BEEAE-F1FB-45C0-9484-512503358C9F}"/>
    <cellStyle name="40% - Accent3 4 2 3" xfId="11571" xr:uid="{1E07A583-4C95-415B-8787-2BD113AB7B44}"/>
    <cellStyle name="40% - Accent3 4 3" xfId="4295" xr:uid="{0FC35155-7FAA-4103-8B32-92155A87E7A1}"/>
    <cellStyle name="40% - Accent3 4 4" xfId="6046" xr:uid="{7D31C08C-33AB-4FED-9EE0-72189391BA14}"/>
    <cellStyle name="40% - Accent3 5" xfId="4296" xr:uid="{22B040D9-FA56-447F-9746-DCE6989B4BA2}"/>
    <cellStyle name="40% - Accent3 5 2" xfId="4297" xr:uid="{62FC528B-797F-48B9-AF19-C106A9394154}"/>
    <cellStyle name="40% - Accent3 5 2 2" xfId="13400" xr:uid="{A7F6285F-AB16-45C1-ABEA-0F987F32D7A3}"/>
    <cellStyle name="40% - Accent3 5 3" xfId="4298" xr:uid="{B55EAFD4-C6ED-46E4-8A51-FD8021880E6C}"/>
    <cellStyle name="40% - Accent3 5 4" xfId="8020" xr:uid="{C5A20AFA-183A-4738-B569-809DAA4F9F2E}"/>
    <cellStyle name="40% - Accent3 6" xfId="4299" xr:uid="{C33E7791-8195-4B61-9AAA-64557820F687}"/>
    <cellStyle name="40% - Accent3 6 2" xfId="11453" xr:uid="{0EE1C1D0-7270-41EB-BEE3-20EE9A7A7E2F}"/>
    <cellStyle name="40% - Accent3 7" xfId="21499" xr:uid="{E89ECDF2-6AD3-44C1-A623-F68A7367DEFB}"/>
    <cellStyle name="40% - Accent3 8" xfId="31106" xr:uid="{71A98AAF-6A94-47AA-931E-A6E279D6CF8B}"/>
    <cellStyle name="40% - Accent3 9" xfId="5906" xr:uid="{0D2AC5BE-483D-4951-B545-0AC2615E57A1}"/>
    <cellStyle name="40% - Accent4" xfId="202" builtinId="43" customBuiltin="1"/>
    <cellStyle name="40% - Accent4 10" xfId="5167" xr:uid="{8B9A8A13-A59D-4A3D-983D-4ECCE65339F4}"/>
    <cellStyle name="40% - Accent4 11" xfId="3404" xr:uid="{6E6D76C7-0B16-4ABF-A3D0-FC3AD26E3A43}"/>
    <cellStyle name="40% - Accent4 2" xfId="203" xr:uid="{00000000-0005-0000-0000-0000CA000000}"/>
    <cellStyle name="40% - Accent4 2 2" xfId="204" xr:uid="{00000000-0005-0000-0000-0000CB000000}"/>
    <cellStyle name="40% - Accent4 2 2 2" xfId="205" xr:uid="{00000000-0005-0000-0000-0000CC000000}"/>
    <cellStyle name="40% - Accent4 2 2 2 2" xfId="4302" xr:uid="{CF5F78AE-68DB-4FD9-9B03-A186DFD85A63}"/>
    <cellStyle name="40% - Accent4 2 2 2 3" xfId="4301" xr:uid="{96F04515-2124-4C6B-95E4-E15ECFB85874}"/>
    <cellStyle name="40% - Accent4 2 2 3" xfId="4300" xr:uid="{C053828D-9E80-45E3-9FE9-C68694A7F758}"/>
    <cellStyle name="40% - Accent4 2 2 3 2" xfId="31109" xr:uid="{B74C2974-6DF6-4E40-9506-412E2D3B6699}"/>
    <cellStyle name="40% - Accent4 2 2 4" xfId="3405" xr:uid="{C25EAB7B-763A-4914-8B24-6FC3CBAAC924}"/>
    <cellStyle name="40% - Accent4 2 3" xfId="206" xr:uid="{00000000-0005-0000-0000-0000CD000000}"/>
    <cellStyle name="40% - Accent4 2 3 2" xfId="4304" xr:uid="{1C1234CF-D331-4A7E-B82C-56BD9B0B5DA5}"/>
    <cellStyle name="40% - Accent4 2 3 3" xfId="4303" xr:uid="{60919BDD-3C61-4BFE-B87D-222422E795F2}"/>
    <cellStyle name="40% - Accent4 2 3 3 2" xfId="31195" xr:uid="{87FFF2B6-074A-4DD8-84F2-6AC0C687037A}"/>
    <cellStyle name="40% - Accent4 2 3 4" xfId="3406" xr:uid="{50210DA2-3AB2-4EAC-9423-BC45C65E82F3}"/>
    <cellStyle name="40% - Accent4 2 4" xfId="207" xr:uid="{00000000-0005-0000-0000-0000CE000000}"/>
    <cellStyle name="40% - Accent4 2 4 2" xfId="4305" xr:uid="{FBE9C1C8-63BC-45EC-8B22-5A2331B6F089}"/>
    <cellStyle name="40% - Accent4 2 5" xfId="4306" xr:uid="{1D6DDED4-805D-4843-9536-EDE8A6B806B5}"/>
    <cellStyle name="40% - Accent4 2 6" xfId="4307" xr:uid="{0A90701C-2AD4-419F-AB13-47A0201E2A16}"/>
    <cellStyle name="40% - Accent4 3" xfId="208" xr:uid="{00000000-0005-0000-0000-0000CF000000}"/>
    <cellStyle name="40% - Accent4 3 2" xfId="209" xr:uid="{00000000-0005-0000-0000-0000D0000000}"/>
    <cellStyle name="40% - Accent4 3 2 2" xfId="4308" xr:uid="{90EC730E-51B1-4A8D-995D-BAF20FF75CB4}"/>
    <cellStyle name="40% - Accent4 3 3" xfId="210" xr:uid="{00000000-0005-0000-0000-0000D1000000}"/>
    <cellStyle name="40% - Accent4 3 3 2" xfId="4309" xr:uid="{19A63CF5-3BAA-48BF-A358-65FB4349AA71}"/>
    <cellStyle name="40% - Accent4 3 3 2 2" xfId="6086" xr:uid="{6F419AEA-E0AE-4376-AED6-CA07F081A922}"/>
    <cellStyle name="40% - Accent4 3 4" xfId="4310" xr:uid="{3BB0C176-431C-4302-8B2D-F67C76184826}"/>
    <cellStyle name="40% - Accent4 4" xfId="4311" xr:uid="{0448860F-98E4-4E1D-B1B5-AD36F5DBBAE8}"/>
    <cellStyle name="40% - Accent4 4 2" xfId="4312" xr:uid="{ED1A2AB6-0029-4AC2-B10D-8A9DF6D66A07}"/>
    <cellStyle name="40% - Accent4 4 2 2" xfId="4313" xr:uid="{327EFBC7-5523-40BE-B1B3-DACF3120C561}"/>
    <cellStyle name="40% - Accent4 4 2 3" xfId="11573" xr:uid="{5924EF5A-0B21-4587-9D15-524EADB0C4DD}"/>
    <cellStyle name="40% - Accent4 4 3" xfId="4314" xr:uid="{C5B1797E-4B4A-44BE-A470-8DBAD6FF0C38}"/>
    <cellStyle name="40% - Accent4 4 4" xfId="6048" xr:uid="{B4046F78-0D30-4521-8168-54CC95516612}"/>
    <cellStyle name="40% - Accent4 5" xfId="4315" xr:uid="{2CAF1A34-3897-4E0C-B119-20ED8BC22087}"/>
    <cellStyle name="40% - Accent4 5 2" xfId="4316" xr:uid="{A48CBE86-8FD8-4951-822D-C6DCF81C6A3E}"/>
    <cellStyle name="40% - Accent4 5 2 2" xfId="13402" xr:uid="{B3383BFC-4C31-414B-B76D-71B53419C4F5}"/>
    <cellStyle name="40% - Accent4 5 3" xfId="4317" xr:uid="{564501E4-DC6E-4D4F-AE01-EBB700E99E6E}"/>
    <cellStyle name="40% - Accent4 5 4" xfId="8022" xr:uid="{D107EEE5-B88E-496D-9785-AC49B0ECCCA4}"/>
    <cellStyle name="40% - Accent4 6" xfId="4318" xr:uid="{1A4CFA75-35D5-4D8C-9635-7D72FA0734EA}"/>
    <cellStyle name="40% - Accent4 6 2" xfId="11455" xr:uid="{C983A7F0-D769-412D-8766-73D431D86158}"/>
    <cellStyle name="40% - Accent4 7" xfId="21501" xr:uid="{E8D59162-9980-4FB9-9ED5-BBD208D6706D}"/>
    <cellStyle name="40% - Accent4 8" xfId="31108" xr:uid="{2EFE0ECB-A4AA-4215-BEB3-F81C97DDC08C}"/>
    <cellStyle name="40% - Accent4 9" xfId="5908" xr:uid="{5C2EED81-E3DC-4664-AF5B-ECCEDC4B345A}"/>
    <cellStyle name="40% - Accent5" xfId="211" builtinId="47" customBuiltin="1"/>
    <cellStyle name="40% - Accent5 10" xfId="5169" xr:uid="{9025FD39-CCD7-44B4-B150-8A91065DDB21}"/>
    <cellStyle name="40% - Accent5 11" xfId="3407" xr:uid="{AC0275FD-7D9A-420D-8E6B-4841844EFEBC}"/>
    <cellStyle name="40% - Accent5 2" xfId="212" xr:uid="{00000000-0005-0000-0000-0000D3000000}"/>
    <cellStyle name="40% - Accent5 2 2" xfId="213" xr:uid="{00000000-0005-0000-0000-0000D4000000}"/>
    <cellStyle name="40% - Accent5 2 2 2" xfId="214" xr:uid="{00000000-0005-0000-0000-0000D5000000}"/>
    <cellStyle name="40% - Accent5 2 2 2 2" xfId="4321" xr:uid="{E866A875-2CBE-49A7-94E8-BB8148BB3743}"/>
    <cellStyle name="40% - Accent5 2 2 2 3" xfId="4320" xr:uid="{94DA54A5-7B4F-454D-AD2C-B41182754AEC}"/>
    <cellStyle name="40% - Accent5 2 2 3" xfId="4319" xr:uid="{E7DB6EFC-6A20-456C-AEE7-99ECAA2CF12E}"/>
    <cellStyle name="40% - Accent5 2 2 3 2" xfId="31111" xr:uid="{EE1F1F23-EE4C-422B-A8A3-238B547F8ECE}"/>
    <cellStyle name="40% - Accent5 2 2 4" xfId="3408" xr:uid="{17E76B0E-DBD9-4A08-A82E-FD808DA0A1D9}"/>
    <cellStyle name="40% - Accent5 2 3" xfId="215" xr:uid="{00000000-0005-0000-0000-0000D6000000}"/>
    <cellStyle name="40% - Accent5 2 3 2" xfId="4323" xr:uid="{BB39802C-4365-4BF5-AC6C-563D68DD126C}"/>
    <cellStyle name="40% - Accent5 2 3 3" xfId="4322" xr:uid="{4D2E2766-BDE6-44CB-A364-45F9535B2997}"/>
    <cellStyle name="40% - Accent5 2 3 3 2" xfId="31196" xr:uid="{B4A970DF-B610-4C12-8C7B-363538417AC6}"/>
    <cellStyle name="40% - Accent5 2 3 4" xfId="3409" xr:uid="{A4053792-8467-4D80-AAF0-09C011043582}"/>
    <cellStyle name="40% - Accent5 2 4" xfId="216" xr:uid="{00000000-0005-0000-0000-0000D7000000}"/>
    <cellStyle name="40% - Accent5 2 4 2" xfId="4324" xr:uid="{92EF4B79-13C2-4673-A5F4-8D58FCF713BC}"/>
    <cellStyle name="40% - Accent5 2 5" xfId="4325" xr:uid="{78125C79-A6CB-407B-A479-6C70D6ED6A71}"/>
    <cellStyle name="40% - Accent5 2 6" xfId="4326" xr:uid="{F72FF555-FDDA-4BB7-98C3-768DD3940DEB}"/>
    <cellStyle name="40% - Accent5 3" xfId="217" xr:uid="{00000000-0005-0000-0000-0000D8000000}"/>
    <cellStyle name="40% - Accent5 3 2" xfId="218" xr:uid="{00000000-0005-0000-0000-0000D9000000}"/>
    <cellStyle name="40% - Accent5 3 2 2" xfId="4327" xr:uid="{A3F7B2EC-35AB-4A58-88C3-0492F7E31A00}"/>
    <cellStyle name="40% - Accent5 3 3" xfId="219" xr:uid="{00000000-0005-0000-0000-0000DA000000}"/>
    <cellStyle name="40% - Accent5 3 3 2" xfId="4328" xr:uid="{2B9271B3-907E-409A-87D4-04894413B603}"/>
    <cellStyle name="40% - Accent5 3 3 2 2" xfId="6087" xr:uid="{3FE96E67-1F04-408C-BDE3-A5DE2C897BF7}"/>
    <cellStyle name="40% - Accent5 3 4" xfId="4329" xr:uid="{63580CB4-7D3E-41DF-8C91-C7FA7C61F544}"/>
    <cellStyle name="40% - Accent5 4" xfId="4330" xr:uid="{3C1FDDB1-3C54-4763-9B79-576BAAB95EEA}"/>
    <cellStyle name="40% - Accent5 4 2" xfId="4331" xr:uid="{A96AE31D-7DA8-42A0-A1A2-8857CD81F0F6}"/>
    <cellStyle name="40% - Accent5 4 2 2" xfId="4332" xr:uid="{85043599-86E3-469D-AEB3-460E0E31C7F8}"/>
    <cellStyle name="40% - Accent5 4 2 3" xfId="11575" xr:uid="{2DCDD98E-F724-471F-AE9C-C1BE41C126A8}"/>
    <cellStyle name="40% - Accent5 4 3" xfId="4333" xr:uid="{C4951C69-79A7-4718-B94B-577AFF83A3AA}"/>
    <cellStyle name="40% - Accent5 4 4" xfId="6050" xr:uid="{A8A4A4F6-A46A-4023-984C-215F6BFA5D46}"/>
    <cellStyle name="40% - Accent5 5" xfId="4334" xr:uid="{53ABF9C7-3CF8-4F3E-BF8F-9E5956E685E2}"/>
    <cellStyle name="40% - Accent5 5 2" xfId="4335" xr:uid="{18C5C262-BAB4-4206-AB00-E5A59FDC8833}"/>
    <cellStyle name="40% - Accent5 5 2 2" xfId="13405" xr:uid="{3D0D6C9D-5ACD-45AD-B656-9956EBE9F1CF}"/>
    <cellStyle name="40% - Accent5 5 3" xfId="4336" xr:uid="{FDDCAC64-6A6D-4EE5-AF59-9B023D76B168}"/>
    <cellStyle name="40% - Accent5 5 4" xfId="8025" xr:uid="{ED414204-3B5E-40A6-AD36-D70F4F6BC5B5}"/>
    <cellStyle name="40% - Accent5 6" xfId="4337" xr:uid="{024F4FA1-92E7-4E6E-ADA5-41FD4ED090FA}"/>
    <cellStyle name="40% - Accent5 6 2" xfId="11457" xr:uid="{2C70EF86-55EC-44A2-B681-BFF720B518F1}"/>
    <cellStyle name="40% - Accent5 7" xfId="21503" xr:uid="{4C4755EB-C7BA-4C35-839B-618B69927DC1}"/>
    <cellStyle name="40% - Accent5 8" xfId="31110" xr:uid="{70CE9FDE-745A-4956-B270-40A1B50ADE19}"/>
    <cellStyle name="40% - Accent5 9" xfId="5910" xr:uid="{9533FDCC-412D-4B87-A1C6-6D9D59FDB7C4}"/>
    <cellStyle name="40% - Accent6" xfId="220" builtinId="51" customBuiltin="1"/>
    <cellStyle name="40% - Accent6 10" xfId="5171" xr:uid="{9C51A835-CDA0-4A00-A9B8-0B67CB6FEA1F}"/>
    <cellStyle name="40% - Accent6 11" xfId="3410" xr:uid="{B4D90D1F-A593-474C-8350-26F949032156}"/>
    <cellStyle name="40% - Accent6 2" xfId="221" xr:uid="{00000000-0005-0000-0000-0000DC000000}"/>
    <cellStyle name="40% - Accent6 2 2" xfId="222" xr:uid="{00000000-0005-0000-0000-0000DD000000}"/>
    <cellStyle name="40% - Accent6 2 2 2" xfId="223" xr:uid="{00000000-0005-0000-0000-0000DE000000}"/>
    <cellStyle name="40% - Accent6 2 2 2 2" xfId="4340" xr:uid="{4993CA2B-24B6-4A38-9363-74CF5FE139E5}"/>
    <cellStyle name="40% - Accent6 2 2 2 3" xfId="4339" xr:uid="{9C038DA4-BAA6-4617-9C2A-F20D96D91CBE}"/>
    <cellStyle name="40% - Accent6 2 2 3" xfId="4338" xr:uid="{67B40535-C118-4DE8-A10F-4466BB1D41A6}"/>
    <cellStyle name="40% - Accent6 2 2 3 2" xfId="31113" xr:uid="{A8F3F95D-DA92-449B-9E9F-62A448968908}"/>
    <cellStyle name="40% - Accent6 2 2 4" xfId="3411" xr:uid="{5B4C9657-F1DD-41EA-BB3A-1D31972216D5}"/>
    <cellStyle name="40% - Accent6 2 3" xfId="224" xr:uid="{00000000-0005-0000-0000-0000DF000000}"/>
    <cellStyle name="40% - Accent6 2 3 2" xfId="4342" xr:uid="{1164929C-0158-4368-AFDE-F4189A75EBEA}"/>
    <cellStyle name="40% - Accent6 2 3 3" xfId="4341" xr:uid="{610CADCB-8FF2-42BE-B13B-D47739989E44}"/>
    <cellStyle name="40% - Accent6 2 3 3 2" xfId="31197" xr:uid="{CAED74CC-4641-4760-8FE5-E0618CE14FD1}"/>
    <cellStyle name="40% - Accent6 2 3 4" xfId="3412" xr:uid="{C86D4F75-49BA-4E03-BC18-EB6A83F538F2}"/>
    <cellStyle name="40% - Accent6 2 4" xfId="225" xr:uid="{00000000-0005-0000-0000-0000E0000000}"/>
    <cellStyle name="40% - Accent6 2 4 2" xfId="4343" xr:uid="{E7D27B2E-829B-4CC3-B21B-9B0B0E8DBBCE}"/>
    <cellStyle name="40% - Accent6 2 5" xfId="4344" xr:uid="{6887C6DE-3BDC-4F7A-A26E-E9EEF52189A9}"/>
    <cellStyle name="40% - Accent6 2 6" xfId="4345" xr:uid="{A8CA6A08-D838-4755-8150-FBAD30D2F15B}"/>
    <cellStyle name="40% - Accent6 3" xfId="226" xr:uid="{00000000-0005-0000-0000-0000E1000000}"/>
    <cellStyle name="40% - Accent6 3 2" xfId="227" xr:uid="{00000000-0005-0000-0000-0000E2000000}"/>
    <cellStyle name="40% - Accent6 3 2 2" xfId="4346" xr:uid="{5667D270-3F92-4750-ADF9-A44225766C15}"/>
    <cellStyle name="40% - Accent6 3 3" xfId="228" xr:uid="{00000000-0005-0000-0000-0000E3000000}"/>
    <cellStyle name="40% - Accent6 3 3 2" xfId="4347" xr:uid="{C59FD84D-C910-41D9-B6F4-E30DB04BFCFE}"/>
    <cellStyle name="40% - Accent6 3 3 2 2" xfId="6088" xr:uid="{464891C3-62BF-4006-8106-13B099AA6F31}"/>
    <cellStyle name="40% - Accent6 3 4" xfId="4348" xr:uid="{3149EEF7-EF3D-4621-BF3A-F8204E343B50}"/>
    <cellStyle name="40% - Accent6 4" xfId="4349" xr:uid="{64D051C8-49F1-4076-A162-9355F5C90B63}"/>
    <cellStyle name="40% - Accent6 4 2" xfId="4350" xr:uid="{AE89FCF1-BC22-4C5C-8FDB-027FD205F2D2}"/>
    <cellStyle name="40% - Accent6 4 2 2" xfId="4351" xr:uid="{2FA3F09B-BFD7-48AC-BEBB-BEEBF16B2C77}"/>
    <cellStyle name="40% - Accent6 4 2 3" xfId="11577" xr:uid="{25F9410F-CECE-4BCF-8B50-6FBA5A58146B}"/>
    <cellStyle name="40% - Accent6 4 3" xfId="4352" xr:uid="{7B5F0F69-43D2-45E1-A34E-AAA6B6EB36EC}"/>
    <cellStyle name="40% - Accent6 4 4" xfId="6052" xr:uid="{3764FB84-FB75-47B2-A96E-511B96083E70}"/>
    <cellStyle name="40% - Accent6 5" xfId="4353" xr:uid="{345FF0E6-E023-475D-B12E-CF218972A255}"/>
    <cellStyle name="40% - Accent6 5 2" xfId="4354" xr:uid="{8398EB3E-76C6-4B05-B294-DC473BCAF1BB}"/>
    <cellStyle name="40% - Accent6 5 2 2" xfId="13408" xr:uid="{C593AD5A-12D9-4004-A2EA-7F0E15DC743C}"/>
    <cellStyle name="40% - Accent6 5 3" xfId="4355" xr:uid="{1AA96648-FF9D-4F6B-BC6C-979D934A1A1D}"/>
    <cellStyle name="40% - Accent6 5 4" xfId="8028" xr:uid="{D79C554C-554E-4DBB-9D1F-3C94BAC8D9DC}"/>
    <cellStyle name="40% - Accent6 6" xfId="4356" xr:uid="{30891C4B-3103-42D9-8F6A-744799B0AC3E}"/>
    <cellStyle name="40% - Accent6 6 2" xfId="11459" xr:uid="{F2FA5420-BA70-4F02-AD87-68BDCEF98EB2}"/>
    <cellStyle name="40% - Accent6 7" xfId="21505" xr:uid="{077344AE-AE29-4ACA-B215-B2C8334BCD7B}"/>
    <cellStyle name="40% - Accent6 8" xfId="31112" xr:uid="{23096FF6-1107-4CF6-978F-3EE82F0FEA33}"/>
    <cellStyle name="40% - Accent6 9" xfId="5912" xr:uid="{6C5A851D-6756-4EC2-8CCC-642D8419950E}"/>
    <cellStyle name="40% - ส่วนที่ถูกเน้น1" xfId="229" xr:uid="{00000000-0005-0000-0000-0000E4000000}"/>
    <cellStyle name="40% - ส่วนที่ถูกเน้น1 2" xfId="230" xr:uid="{00000000-0005-0000-0000-0000E5000000}"/>
    <cellStyle name="40% - ส่วนที่ถูกเน้น1 3" xfId="231" xr:uid="{00000000-0005-0000-0000-0000E6000000}"/>
    <cellStyle name="40% - ส่วนที่ถูกเน้น2" xfId="232" xr:uid="{00000000-0005-0000-0000-0000E7000000}"/>
    <cellStyle name="40% - ส่วนที่ถูกเน้น2 2" xfId="233" xr:uid="{00000000-0005-0000-0000-0000E8000000}"/>
    <cellStyle name="40% - ส่วนที่ถูกเน้น3" xfId="234" xr:uid="{00000000-0005-0000-0000-0000E9000000}"/>
    <cellStyle name="40% - ส่วนที่ถูกเน้น3 2" xfId="235" xr:uid="{00000000-0005-0000-0000-0000EA000000}"/>
    <cellStyle name="40% - ส่วนที่ถูกเน้น3 3" xfId="236" xr:uid="{00000000-0005-0000-0000-0000EB000000}"/>
    <cellStyle name="40% - ส่วนที่ถูกเน้น4" xfId="237" xr:uid="{00000000-0005-0000-0000-0000EC000000}"/>
    <cellStyle name="40% - ส่วนที่ถูกเน้น4 2" xfId="238" xr:uid="{00000000-0005-0000-0000-0000ED000000}"/>
    <cellStyle name="40% - ส่วนที่ถูกเน้น4 3" xfId="239" xr:uid="{00000000-0005-0000-0000-0000EE000000}"/>
    <cellStyle name="40% - ส่วนที่ถูกเน้น5" xfId="240" xr:uid="{00000000-0005-0000-0000-0000EF000000}"/>
    <cellStyle name="40% - ส่วนที่ถูกเน้น5 2" xfId="241" xr:uid="{00000000-0005-0000-0000-0000F0000000}"/>
    <cellStyle name="40% - ส่วนที่ถูกเน้น6" xfId="242" xr:uid="{00000000-0005-0000-0000-0000F1000000}"/>
    <cellStyle name="40% - ส่วนที่ถูกเน้น6 2" xfId="243" xr:uid="{00000000-0005-0000-0000-0000F2000000}"/>
    <cellStyle name="40% - ส่วนที่ถูกเน้น6 3" xfId="244" xr:uid="{00000000-0005-0000-0000-0000F3000000}"/>
    <cellStyle name="594941.25" xfId="245" xr:uid="{00000000-0005-0000-0000-0000F4000000}"/>
    <cellStyle name="60 % - Akzent1" xfId="246" xr:uid="{00000000-0005-0000-0000-0000F5000000}"/>
    <cellStyle name="60 % - Akzent2" xfId="247" xr:uid="{00000000-0005-0000-0000-0000F6000000}"/>
    <cellStyle name="60 % - Akzent3" xfId="248" xr:uid="{00000000-0005-0000-0000-0000F7000000}"/>
    <cellStyle name="60 % - Akzent4" xfId="249" xr:uid="{00000000-0005-0000-0000-0000F8000000}"/>
    <cellStyle name="60 % - Akzent5" xfId="250" xr:uid="{00000000-0005-0000-0000-0000F9000000}"/>
    <cellStyle name="60 % - Akzent6" xfId="251" xr:uid="{00000000-0005-0000-0000-0000FA000000}"/>
    <cellStyle name="60% - Accent1" xfId="252" builtinId="32" customBuiltin="1"/>
    <cellStyle name="60% - Accent1 2" xfId="253" xr:uid="{00000000-0005-0000-0000-0000FC000000}"/>
    <cellStyle name="60% - Accent1 2 2" xfId="254" xr:uid="{00000000-0005-0000-0000-0000FD000000}"/>
    <cellStyle name="60% - Accent1 2 2 2" xfId="255" xr:uid="{00000000-0005-0000-0000-0000FE000000}"/>
    <cellStyle name="60% - Accent1 2 2 2 2" xfId="4358" xr:uid="{AC5A66DC-2F15-4CD5-BECE-98F5CA891510}"/>
    <cellStyle name="60% - Accent1 2 2 3" xfId="4357" xr:uid="{07013CF9-3FA9-410D-8D8D-AC7290AA82B1}"/>
    <cellStyle name="60% - Accent1 2 2 3 2" xfId="31114" xr:uid="{1D179FD7-E9A2-45B3-8072-9DD57FA7B6A1}"/>
    <cellStyle name="60% - Accent1 2 3" xfId="256" xr:uid="{00000000-0005-0000-0000-0000FF000000}"/>
    <cellStyle name="60% - Accent1 2 3 2" xfId="4359" xr:uid="{D01A4893-C5C9-4D68-B7C4-898ED0C9D8C3}"/>
    <cellStyle name="60% - Accent1 2 3 2 2" xfId="31198" xr:uid="{1E6F0D8C-1CDF-4EFD-88F8-498060DCDBE9}"/>
    <cellStyle name="60% - Accent1 2 4" xfId="257" xr:uid="{00000000-0005-0000-0000-000000010000}"/>
    <cellStyle name="60% - Accent1 2 5" xfId="4360" xr:uid="{C37888DE-4AE3-4C48-8B1A-60308A8FC847}"/>
    <cellStyle name="60% - Accent1 3" xfId="258" xr:uid="{00000000-0005-0000-0000-000001010000}"/>
    <cellStyle name="60% - Accent1 3 2" xfId="259" xr:uid="{00000000-0005-0000-0000-000002010000}"/>
    <cellStyle name="60% - Accent1 3 3" xfId="260" xr:uid="{00000000-0005-0000-0000-000003010000}"/>
    <cellStyle name="60% - Accent1 3 3 2" xfId="4361" xr:uid="{52E46994-D8C0-4814-8E71-4B8F03644C78}"/>
    <cellStyle name="60% - Accent1 3 3 2 2" xfId="6089" xr:uid="{8C4636B0-3E8E-4C5A-BD37-B4AAC14176BB}"/>
    <cellStyle name="60% - Accent1 4" xfId="4362" xr:uid="{6474488C-C983-487A-9A38-CDD8033E9B62}"/>
    <cellStyle name="60% - Accent1 4 2" xfId="4363" xr:uid="{1241CECB-A0DE-4F1B-92B8-8009FB608FFD}"/>
    <cellStyle name="60% - Accent1 5" xfId="4364" xr:uid="{B062EE1F-91C3-4C67-8A37-2D491C1B6D35}"/>
    <cellStyle name="60% - Accent1 5 2" xfId="4365" xr:uid="{6ACEE73C-7825-4B01-8616-9E98E5982834}"/>
    <cellStyle name="60% - Accent1 6" xfId="4366" xr:uid="{B9377C37-F970-473A-BA9B-BD37DD989733}"/>
    <cellStyle name="60% - Accent1 7" xfId="5412" xr:uid="{374FCC2B-35D4-44F8-9CF0-1B894EB41220}"/>
    <cellStyle name="60% - Accent2" xfId="261" builtinId="36" customBuiltin="1"/>
    <cellStyle name="60% - Accent2 2" xfId="262" xr:uid="{00000000-0005-0000-0000-000005010000}"/>
    <cellStyle name="60% - Accent2 2 2" xfId="263" xr:uid="{00000000-0005-0000-0000-000006010000}"/>
    <cellStyle name="60% - Accent2 2 2 2" xfId="264" xr:uid="{00000000-0005-0000-0000-000007010000}"/>
    <cellStyle name="60% - Accent2 2 2 2 2" xfId="4368" xr:uid="{4855B70E-FDD6-4F23-AE6A-54CB4B6B6F31}"/>
    <cellStyle name="60% - Accent2 2 2 3" xfId="4367" xr:uid="{91E2A20D-0B35-413F-A184-A94F5410FDE5}"/>
    <cellStyle name="60% - Accent2 2 2 3 2" xfId="31115" xr:uid="{274E4C74-58FC-45A7-843F-C5070F5FC294}"/>
    <cellStyle name="60% - Accent2 2 3" xfId="265" xr:uid="{00000000-0005-0000-0000-000008010000}"/>
    <cellStyle name="60% - Accent2 2 3 2" xfId="4369" xr:uid="{6DB8B322-54D2-4389-B6FA-117E5D1A05EF}"/>
    <cellStyle name="60% - Accent2 2 3 2 2" xfId="31199" xr:uid="{6D701713-4501-4045-87E7-607904A05207}"/>
    <cellStyle name="60% - Accent2 2 4" xfId="266" xr:uid="{00000000-0005-0000-0000-000009010000}"/>
    <cellStyle name="60% - Accent2 2 5" xfId="4370" xr:uid="{423C2E61-A020-4523-B339-515F677224D7}"/>
    <cellStyle name="60% - Accent2 3" xfId="267" xr:uid="{00000000-0005-0000-0000-00000A010000}"/>
    <cellStyle name="60% - Accent2 3 2" xfId="268" xr:uid="{00000000-0005-0000-0000-00000B010000}"/>
    <cellStyle name="60% - Accent2 3 3" xfId="269" xr:uid="{00000000-0005-0000-0000-00000C010000}"/>
    <cellStyle name="60% - Accent2 3 3 2" xfId="4371" xr:uid="{EA76D757-EA04-44BD-BDBD-F1FDDBA7CA65}"/>
    <cellStyle name="60% - Accent2 3 3 2 2" xfId="6090" xr:uid="{9A56EB34-B8EC-48FA-9B33-C3B046160176}"/>
    <cellStyle name="60% - Accent2 4" xfId="4372" xr:uid="{D3A969C7-9819-4359-A2E4-E923BF8CD9E9}"/>
    <cellStyle name="60% - Accent2 4 2" xfId="4373" xr:uid="{B06C7D62-EAA1-47B1-933F-2590A4779763}"/>
    <cellStyle name="60% - Accent2 5" xfId="4374" xr:uid="{D731CCE2-70B9-4675-B563-AD7A0D8B386E}"/>
    <cellStyle name="60% - Accent2 5 2" xfId="4375" xr:uid="{5BD4B866-66DE-4AEA-88CE-36F08B975F75}"/>
    <cellStyle name="60% - Accent2 6" xfId="4376" xr:uid="{906FA053-A6F6-4088-8110-E0769F88E64E}"/>
    <cellStyle name="60% - Accent2 7" xfId="5413" xr:uid="{227C607D-B45E-45E7-AEA9-FEE5D5EF2088}"/>
    <cellStyle name="60% - Accent3" xfId="270" builtinId="40" customBuiltin="1"/>
    <cellStyle name="60% - Accent3 2" xfId="271" xr:uid="{00000000-0005-0000-0000-00000E010000}"/>
    <cellStyle name="60% - Accent3 2 2" xfId="272" xr:uid="{00000000-0005-0000-0000-00000F010000}"/>
    <cellStyle name="60% - Accent3 2 2 2" xfId="273" xr:uid="{00000000-0005-0000-0000-000010010000}"/>
    <cellStyle name="60% - Accent3 2 2 2 2" xfId="4378" xr:uid="{4AF73737-9365-4844-8A66-71EA3B150816}"/>
    <cellStyle name="60% - Accent3 2 2 3" xfId="4377" xr:uid="{E252DC7A-F56E-4946-9371-A4A586997825}"/>
    <cellStyle name="60% - Accent3 2 2 3 2" xfId="31116" xr:uid="{6380873A-F55A-4E92-B4FF-23AC18C9417E}"/>
    <cellStyle name="60% - Accent3 2 3" xfId="274" xr:uid="{00000000-0005-0000-0000-000011010000}"/>
    <cellStyle name="60% - Accent3 2 3 2" xfId="4379" xr:uid="{E2F8EE18-AE98-4E45-A404-1C987B81F28A}"/>
    <cellStyle name="60% - Accent3 2 3 2 2" xfId="31200" xr:uid="{90C68FC6-2D74-458C-BB0D-3A188613BA66}"/>
    <cellStyle name="60% - Accent3 2 4" xfId="275" xr:uid="{00000000-0005-0000-0000-000012010000}"/>
    <cellStyle name="60% - Accent3 2 5" xfId="4380" xr:uid="{E66E366C-E78E-461C-993F-F430FFB0A099}"/>
    <cellStyle name="60% - Accent3 3" xfId="276" xr:uid="{00000000-0005-0000-0000-000013010000}"/>
    <cellStyle name="60% - Accent3 3 2" xfId="277" xr:uid="{00000000-0005-0000-0000-000014010000}"/>
    <cellStyle name="60% - Accent3 3 3" xfId="278" xr:uid="{00000000-0005-0000-0000-000015010000}"/>
    <cellStyle name="60% - Accent3 3 3 2" xfId="4381" xr:uid="{7EA57BC0-810A-4CD9-A2B3-94A7A2F0F4F3}"/>
    <cellStyle name="60% - Accent3 3 3 2 2" xfId="6091" xr:uid="{FA14A968-9CAC-4DAE-A45D-943BA95FC88B}"/>
    <cellStyle name="60% - Accent3 4" xfId="4382" xr:uid="{8CEB70F9-1072-40EC-BA57-6B942D47F7B9}"/>
    <cellStyle name="60% - Accent3 4 2" xfId="4383" xr:uid="{6CA80C46-4DE7-44D0-95EF-5BE8ECEF8510}"/>
    <cellStyle name="60% - Accent3 5" xfId="4384" xr:uid="{2DBD35C7-31D7-4907-9975-A5F76FB07A7F}"/>
    <cellStyle name="60% - Accent3 5 2" xfId="4385" xr:uid="{6990BB5E-C4B8-4428-AC77-E8B93ADB4011}"/>
    <cellStyle name="60% - Accent3 6" xfId="4386" xr:uid="{F90E28A9-AF36-40CC-968E-BB71271FC1A1}"/>
    <cellStyle name="60% - Accent3 7" xfId="5414" xr:uid="{3F3D7ED0-190C-4B80-BC0F-9B5C9AAD02A0}"/>
    <cellStyle name="60% - Accent4" xfId="279" builtinId="44" customBuiltin="1"/>
    <cellStyle name="60% - Accent4 2" xfId="280" xr:uid="{00000000-0005-0000-0000-000017010000}"/>
    <cellStyle name="60% - Accent4 2 2" xfId="281" xr:uid="{00000000-0005-0000-0000-000018010000}"/>
    <cellStyle name="60% - Accent4 2 2 2" xfId="282" xr:uid="{00000000-0005-0000-0000-000019010000}"/>
    <cellStyle name="60% - Accent4 2 2 2 2" xfId="4388" xr:uid="{94D61C43-D807-47DE-8DD8-865DED6A3738}"/>
    <cellStyle name="60% - Accent4 2 2 3" xfId="4387" xr:uid="{CE0C2758-716C-4BB2-A98A-B375A2DB5896}"/>
    <cellStyle name="60% - Accent4 2 2 3 2" xfId="31117" xr:uid="{7918F3F4-CBD9-498F-B9D2-BA4E304226EF}"/>
    <cellStyle name="60% - Accent4 2 3" xfId="283" xr:uid="{00000000-0005-0000-0000-00001A010000}"/>
    <cellStyle name="60% - Accent4 2 3 2" xfId="4389" xr:uid="{566BD9F8-BC59-448A-BE39-0B11581A27C4}"/>
    <cellStyle name="60% - Accent4 2 3 2 2" xfId="31201" xr:uid="{D1E1C2DF-9666-4D1E-8407-E39F759159C4}"/>
    <cellStyle name="60% - Accent4 2 4" xfId="284" xr:uid="{00000000-0005-0000-0000-00001B010000}"/>
    <cellStyle name="60% - Accent4 2 5" xfId="4390" xr:uid="{AA87249C-B5FD-4065-9C30-129BFDD8BFD1}"/>
    <cellStyle name="60% - Accent4 3" xfId="285" xr:uid="{00000000-0005-0000-0000-00001C010000}"/>
    <cellStyle name="60% - Accent4 3 2" xfId="286" xr:uid="{00000000-0005-0000-0000-00001D010000}"/>
    <cellStyle name="60% - Accent4 3 3" xfId="287" xr:uid="{00000000-0005-0000-0000-00001E010000}"/>
    <cellStyle name="60% - Accent4 3 3 2" xfId="4391" xr:uid="{1AACEF3B-02F7-486F-B949-41DBE9481344}"/>
    <cellStyle name="60% - Accent4 3 3 2 2" xfId="6092" xr:uid="{C2C72088-529A-4943-8A2F-AB1D51609158}"/>
    <cellStyle name="60% - Accent4 4" xfId="4392" xr:uid="{844145C6-838B-4820-9951-C14F2EDAEB19}"/>
    <cellStyle name="60% - Accent4 4 2" xfId="4393" xr:uid="{8A9CBDA5-1370-4CC9-894C-13B20CD2D945}"/>
    <cellStyle name="60% - Accent4 5" xfId="4394" xr:uid="{47E3A7B4-32FA-42A9-B00E-B3F1D624E756}"/>
    <cellStyle name="60% - Accent4 5 2" xfId="4395" xr:uid="{BAC5D786-ECF0-42E7-9C5C-DE00120C9A5F}"/>
    <cellStyle name="60% - Accent4 6" xfId="4396" xr:uid="{800A364D-400B-4E9B-B0BB-51F5FC014CAE}"/>
    <cellStyle name="60% - Accent4 7" xfId="5415" xr:uid="{4DD4E976-42B1-4D8D-AB28-E7E3A48126F2}"/>
    <cellStyle name="60% - Accent5" xfId="288" builtinId="48" customBuiltin="1"/>
    <cellStyle name="60% - Accent5 2" xfId="289" xr:uid="{00000000-0005-0000-0000-000020010000}"/>
    <cellStyle name="60% - Accent5 2 2" xfId="290" xr:uid="{00000000-0005-0000-0000-000021010000}"/>
    <cellStyle name="60% - Accent5 2 2 2" xfId="291" xr:uid="{00000000-0005-0000-0000-000022010000}"/>
    <cellStyle name="60% - Accent5 2 2 2 2" xfId="4398" xr:uid="{C7C65D82-4BFB-4320-8DEE-3F7E77E14E71}"/>
    <cellStyle name="60% - Accent5 2 2 3" xfId="4397" xr:uid="{B8E193F8-FDC4-4BCF-A6EC-6D6D7F0171A9}"/>
    <cellStyle name="60% - Accent5 2 2 3 2" xfId="31118" xr:uid="{4A5FD5AA-D0E7-4082-8109-4D2EF4AEAF05}"/>
    <cellStyle name="60% - Accent5 2 3" xfId="292" xr:uid="{00000000-0005-0000-0000-000023010000}"/>
    <cellStyle name="60% - Accent5 2 3 2" xfId="4399" xr:uid="{5CF126F3-9CDA-447D-A28B-DD2F5BBB6453}"/>
    <cellStyle name="60% - Accent5 2 3 2 2" xfId="31202" xr:uid="{1833C481-D899-4A73-B6EA-17433166BF09}"/>
    <cellStyle name="60% - Accent5 2 4" xfId="293" xr:uid="{00000000-0005-0000-0000-000024010000}"/>
    <cellStyle name="60% - Accent5 2 5" xfId="4400" xr:uid="{904F9B86-5ABC-4DEE-A093-B06BC8F61B8E}"/>
    <cellStyle name="60% - Accent5 3" xfId="294" xr:uid="{00000000-0005-0000-0000-000025010000}"/>
    <cellStyle name="60% - Accent5 3 2" xfId="295" xr:uid="{00000000-0005-0000-0000-000026010000}"/>
    <cellStyle name="60% - Accent5 3 3" xfId="296" xr:uid="{00000000-0005-0000-0000-000027010000}"/>
    <cellStyle name="60% - Accent5 3 3 2" xfId="4401" xr:uid="{A831FACA-F7B1-4B08-93CB-2AC3F884BA92}"/>
    <cellStyle name="60% - Accent5 3 3 2 2" xfId="6093" xr:uid="{D3E1A404-EC6B-441B-B5E5-B6A55C93641F}"/>
    <cellStyle name="60% - Accent5 4" xfId="4402" xr:uid="{048F40F6-B28B-475A-AEA9-5DF57128FD8A}"/>
    <cellStyle name="60% - Accent5 4 2" xfId="4403" xr:uid="{80290BCF-07E1-4B43-A225-3F90A2597CE4}"/>
    <cellStyle name="60% - Accent5 5" xfId="4404" xr:uid="{FE94AE72-15EF-4BAE-90FA-C9A3E05B4969}"/>
    <cellStyle name="60% - Accent5 5 2" xfId="4405" xr:uid="{07B61007-4F5F-476B-BC1A-86A0B9DFC223}"/>
    <cellStyle name="60% - Accent5 6" xfId="4406" xr:uid="{8ABB3FAA-BD9F-477B-952E-FCE342BBF0DE}"/>
    <cellStyle name="60% - Accent5 7" xfId="5416" xr:uid="{57DD371C-6384-4ED2-A123-3F68CAE880A1}"/>
    <cellStyle name="60% - Accent6" xfId="297" builtinId="52" customBuiltin="1"/>
    <cellStyle name="60% - Accent6 2" xfId="298" xr:uid="{00000000-0005-0000-0000-000029010000}"/>
    <cellStyle name="60% - Accent6 2 2" xfId="299" xr:uid="{00000000-0005-0000-0000-00002A010000}"/>
    <cellStyle name="60% - Accent6 2 2 2" xfId="300" xr:uid="{00000000-0005-0000-0000-00002B010000}"/>
    <cellStyle name="60% - Accent6 2 2 2 2" xfId="4408" xr:uid="{6163881A-F10F-4FC8-93B6-68BD50D4F976}"/>
    <cellStyle name="60% - Accent6 2 2 3" xfId="4407" xr:uid="{F779F0FF-3D30-4A1B-AC09-8EE9150BDB3B}"/>
    <cellStyle name="60% - Accent6 2 2 3 2" xfId="31119" xr:uid="{35FD55E2-1ADC-4B1C-B99C-A73A4456674E}"/>
    <cellStyle name="60% - Accent6 2 3" xfId="301" xr:uid="{00000000-0005-0000-0000-00002C010000}"/>
    <cellStyle name="60% - Accent6 2 3 2" xfId="4409" xr:uid="{65F9D53E-78DE-4F58-9E6B-3165F34D5A2C}"/>
    <cellStyle name="60% - Accent6 2 3 2 2" xfId="31203" xr:uid="{CCDA468B-C35A-486D-A243-93C381EAD007}"/>
    <cellStyle name="60% - Accent6 2 4" xfId="302" xr:uid="{00000000-0005-0000-0000-00002D010000}"/>
    <cellStyle name="60% - Accent6 2 5" xfId="4410" xr:uid="{0F8F3528-73CF-46EB-8A70-8E588E842BF7}"/>
    <cellStyle name="60% - Accent6 3" xfId="303" xr:uid="{00000000-0005-0000-0000-00002E010000}"/>
    <cellStyle name="60% - Accent6 3 2" xfId="304" xr:uid="{00000000-0005-0000-0000-00002F010000}"/>
    <cellStyle name="60% - Accent6 3 3" xfId="305" xr:uid="{00000000-0005-0000-0000-000030010000}"/>
    <cellStyle name="60% - Accent6 3 3 2" xfId="4411" xr:uid="{A4145721-202F-492B-8895-FFD9A4C7D9C8}"/>
    <cellStyle name="60% - Accent6 3 3 2 2" xfId="6094" xr:uid="{C9433E1D-EEE6-4FCF-96FE-75684C9F16FB}"/>
    <cellStyle name="60% - Accent6 4" xfId="4412" xr:uid="{5CF415FA-9F51-4136-A776-7A115ABD8E80}"/>
    <cellStyle name="60% - Accent6 4 2" xfId="4413" xr:uid="{AF6D9165-1BFC-42C6-8B9A-ED9ED3B63E61}"/>
    <cellStyle name="60% - Accent6 5" xfId="4414" xr:uid="{384B7BBF-7ED6-4214-A748-C115E938FFA1}"/>
    <cellStyle name="60% - Accent6 5 2" xfId="4415" xr:uid="{57A5F870-A66D-4B40-973B-1E7672EEE696}"/>
    <cellStyle name="60% - Accent6 6" xfId="4416" xr:uid="{B24A5FC9-79E2-4002-8403-5D43F6762BE6}"/>
    <cellStyle name="60% - Accent6 7" xfId="5417" xr:uid="{134381A5-D613-4557-AC63-5FD2F2090838}"/>
    <cellStyle name="60% - ส่วนที่ถูกเน้น1" xfId="306" xr:uid="{00000000-0005-0000-0000-000031010000}"/>
    <cellStyle name="60% - ส่วนที่ถูกเน้น1 2" xfId="307" xr:uid="{00000000-0005-0000-0000-000032010000}"/>
    <cellStyle name="60% - ส่วนที่ถูกเน้น1 3" xfId="308" xr:uid="{00000000-0005-0000-0000-000033010000}"/>
    <cellStyle name="60% - ส่วนที่ถูกเน้น2" xfId="309" xr:uid="{00000000-0005-0000-0000-000034010000}"/>
    <cellStyle name="60% - ส่วนที่ถูกเน้น2 2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4" xfId="314" xr:uid="{00000000-0005-0000-0000-000039010000}"/>
    <cellStyle name="60% - ส่วนที่ถูกเน้น4 2" xfId="315" xr:uid="{00000000-0005-0000-0000-00003A010000}"/>
    <cellStyle name="60% - ส่วนที่ถูกเน้น4 3" xfId="316" xr:uid="{00000000-0005-0000-0000-00003B010000}"/>
    <cellStyle name="60% - ส่วนที่ถูกเน้น5" xfId="317" xr:uid="{00000000-0005-0000-0000-00003C010000}"/>
    <cellStyle name="60% - ส่วนที่ถูกเน้น5 2" xfId="318" xr:uid="{00000000-0005-0000-0000-00003D010000}"/>
    <cellStyle name="60% - ส่วนที่ถูกเน้น5 3" xfId="319" xr:uid="{00000000-0005-0000-0000-00003E010000}"/>
    <cellStyle name="60% - ส่วนที่ถูกเน้น6" xfId="320" xr:uid="{00000000-0005-0000-0000-00003F010000}"/>
    <cellStyle name="60% - ส่วนที่ถูกเน้น6 2" xfId="321" xr:uid="{00000000-0005-0000-0000-000040010000}"/>
    <cellStyle name="60% - ส่วนที่ถูกเน้น6 3" xfId="322" xr:uid="{00000000-0005-0000-0000-000041010000}"/>
    <cellStyle name="6Ab&amp;&amp;L&amp;&quot;Book Antiqua,Regular&quot;&amp;F. &amp;A_x000a_&amp;D, &amp;Tb" xfId="4417" xr:uid="{1685D3E7-866C-4A53-AD36-0535E1225258}"/>
    <cellStyle name="75" xfId="323" xr:uid="{00000000-0005-0000-0000-000042010000}"/>
    <cellStyle name="75 2" xfId="324" xr:uid="{00000000-0005-0000-0000-000043010000}"/>
    <cellStyle name="75 2 2" xfId="4418" xr:uid="{0AFE0EA0-82DF-4205-A6B1-FB8D52751A25}"/>
    <cellStyle name="75 3" xfId="4419" xr:uid="{6480A2EB-0DB1-4463-A4CF-EE3C638153A7}"/>
    <cellStyle name="A_x0001_" xfId="4420" xr:uid="{3AAC0198-1CC6-4475-85B5-AAC0F7270B8D}"/>
    <cellStyle name="A_x0001_ 2" xfId="4421" xr:uid="{E6110DFD-9A1D-432B-AE76-0364D2050BCC}"/>
    <cellStyle name="A_x0001_ 3" xfId="4422" xr:uid="{0EC61FDF-C07F-48C8-ADDB-B415E4E67ADF}"/>
    <cellStyle name="a_QTR94_95_1ฟ๙ศธบ๑ณปฟช (2)" xfId="325" xr:uid="{00000000-0005-0000-0000-000044010000}"/>
    <cellStyle name="AA FRAME" xfId="326" xr:uid="{00000000-0005-0000-0000-000045010000}"/>
    <cellStyle name="AA FRAME 2" xfId="327" xr:uid="{00000000-0005-0000-0000-000046010000}"/>
    <cellStyle name="AA FRAME 2 2" xfId="4040" xr:uid="{D4D763FB-05A5-4698-A24C-93B91AA35C06}"/>
    <cellStyle name="AA FRAME 3" xfId="328" xr:uid="{00000000-0005-0000-0000-000047010000}"/>
    <cellStyle name="AA FRAME 3 2" xfId="329" xr:uid="{00000000-0005-0000-0000-000048010000}"/>
    <cellStyle name="AA FRAME 3 2 2" xfId="4038" xr:uid="{8670C664-83B3-4F91-8DDB-EF5BEE77E383}"/>
    <cellStyle name="AA FRAME 3 3" xfId="4039" xr:uid="{4C2B8ED6-674C-4F99-BA44-60529F6889AC}"/>
    <cellStyle name="AA FRAME 4" xfId="330" xr:uid="{00000000-0005-0000-0000-000049010000}"/>
    <cellStyle name="AA FRAME 4 2" xfId="4037" xr:uid="{A97DD1EB-42BD-490F-B60D-4BCE6D0E4169}"/>
    <cellStyle name="AA FRAME 5" xfId="331" xr:uid="{00000000-0005-0000-0000-00004A010000}"/>
    <cellStyle name="AA FRAME 5 2" xfId="4036" xr:uid="{B9D750A2-73E5-4501-B2A3-F4F8F005A881}"/>
    <cellStyle name="AA FRAME 6" xfId="4041" xr:uid="{A7BBD5C7-1EA4-44AA-ABB7-D3A0948A8815}"/>
    <cellStyle name="AA HEADING" xfId="332" xr:uid="{00000000-0005-0000-0000-00004B010000}"/>
    <cellStyle name="AA INITIALS" xfId="333" xr:uid="{00000000-0005-0000-0000-00004C010000}"/>
    <cellStyle name="AA INITIALS 2" xfId="334" xr:uid="{00000000-0005-0000-0000-00004D010000}"/>
    <cellStyle name="AA INPUT" xfId="335" xr:uid="{00000000-0005-0000-0000-00004E010000}"/>
    <cellStyle name="AA LOCK" xfId="336" xr:uid="{00000000-0005-0000-0000-00004F010000}"/>
    <cellStyle name="AA MGR NAME" xfId="337" xr:uid="{00000000-0005-0000-0000-000050010000}"/>
    <cellStyle name="AA NORMAL" xfId="338" xr:uid="{00000000-0005-0000-0000-000051010000}"/>
    <cellStyle name="AA NUMBER" xfId="339" xr:uid="{00000000-0005-0000-0000-000052010000}"/>
    <cellStyle name="AA NUMBER2" xfId="340" xr:uid="{00000000-0005-0000-0000-000053010000}"/>
    <cellStyle name="AA QUESTION" xfId="341" xr:uid="{00000000-0005-0000-0000-000054010000}"/>
    <cellStyle name="AA SHADE" xfId="342" xr:uid="{00000000-0005-0000-0000-000055010000}"/>
    <cellStyle name="Accent1" xfId="343" builtinId="29" customBuiltin="1"/>
    <cellStyle name="Accent1 2" xfId="344" xr:uid="{00000000-0005-0000-0000-000057010000}"/>
    <cellStyle name="Accent1 2 2" xfId="345" xr:uid="{00000000-0005-0000-0000-000058010000}"/>
    <cellStyle name="Accent1 2 2 2" xfId="346" xr:uid="{00000000-0005-0000-0000-000059010000}"/>
    <cellStyle name="Accent1 2 2 2 2" xfId="4424" xr:uid="{1933DBCE-75D7-49CD-A41D-D27B798B9F92}"/>
    <cellStyle name="Accent1 2 2 3" xfId="4423" xr:uid="{D17083EA-555D-49A8-A204-27F56E483804}"/>
    <cellStyle name="Accent1 2 2 3 2" xfId="31120" xr:uid="{1C80C1CC-76F2-431F-82F8-1D708607D526}"/>
    <cellStyle name="Accent1 2 3" xfId="347" xr:uid="{00000000-0005-0000-0000-00005A010000}"/>
    <cellStyle name="Accent1 2 3 2" xfId="4425" xr:uid="{5B5BD0F9-AC0D-4B3A-A0B9-172BD65EE81B}"/>
    <cellStyle name="Accent1 2 4" xfId="348" xr:uid="{00000000-0005-0000-0000-00005B010000}"/>
    <cellStyle name="Accent1 2 5" xfId="4426" xr:uid="{7CA7AE97-573F-4AC0-A88B-2CB1A1A76056}"/>
    <cellStyle name="Accent1 3" xfId="349" xr:uid="{00000000-0005-0000-0000-00005C010000}"/>
    <cellStyle name="Accent1 3 2" xfId="350" xr:uid="{00000000-0005-0000-0000-00005D010000}"/>
    <cellStyle name="Accent1 3 3" xfId="351" xr:uid="{00000000-0005-0000-0000-00005E010000}"/>
    <cellStyle name="Accent1 3 3 2" xfId="4427" xr:uid="{AC73435B-4699-4D10-A2A1-753238A2235F}"/>
    <cellStyle name="Accent1 3 3 2 2" xfId="6095" xr:uid="{76E9F76C-BC5A-47A1-AEC4-567B907B7189}"/>
    <cellStyle name="Accent1 4" xfId="4428" xr:uid="{33A88CEC-0798-4AD0-AD72-B04D69695B19}"/>
    <cellStyle name="Accent1 4 2" xfId="4429" xr:uid="{F383EF12-7050-4F20-84B9-D46C8036048D}"/>
    <cellStyle name="Accent1 5" xfId="4430" xr:uid="{01373FD7-D333-4CC0-93C0-13B6334144A3}"/>
    <cellStyle name="Accent1 5 2" xfId="4431" xr:uid="{B4DC35BA-1C9D-44A7-937A-82E59406D569}"/>
    <cellStyle name="Accent1 6" xfId="4432" xr:uid="{A85966CC-D27E-4BEA-BB17-0F88AD9DF08C}"/>
    <cellStyle name="Accent2" xfId="352" builtinId="33" customBuiltin="1"/>
    <cellStyle name="Accent2 2" xfId="353" xr:uid="{00000000-0005-0000-0000-000060010000}"/>
    <cellStyle name="Accent2 2 2" xfId="354" xr:uid="{00000000-0005-0000-0000-000061010000}"/>
    <cellStyle name="Accent2 2 2 2" xfId="355" xr:uid="{00000000-0005-0000-0000-000062010000}"/>
    <cellStyle name="Accent2 2 2 2 2" xfId="4434" xr:uid="{86AB332B-8C00-4D09-90F5-7F5AA9813B7B}"/>
    <cellStyle name="Accent2 2 2 3" xfId="4433" xr:uid="{A0987D7E-C14C-4B06-85A3-F3F8E2B85F08}"/>
    <cellStyle name="Accent2 2 2 3 2" xfId="31121" xr:uid="{3678C25E-6C9B-4B54-8872-36DF7A2E5DEE}"/>
    <cellStyle name="Accent2 2 3" xfId="356" xr:uid="{00000000-0005-0000-0000-000063010000}"/>
    <cellStyle name="Accent2 2 3 2" xfId="4435" xr:uid="{3FA10C3A-4571-4D24-AF02-E06D84F51A6C}"/>
    <cellStyle name="Accent2 2 4" xfId="357" xr:uid="{00000000-0005-0000-0000-000064010000}"/>
    <cellStyle name="Accent2 2 5" xfId="4436" xr:uid="{798D0F1D-1A00-4058-AFC9-9571CE11D217}"/>
    <cellStyle name="Accent2 3" xfId="358" xr:uid="{00000000-0005-0000-0000-000065010000}"/>
    <cellStyle name="Accent2 3 2" xfId="359" xr:uid="{00000000-0005-0000-0000-000066010000}"/>
    <cellStyle name="Accent2 3 3" xfId="360" xr:uid="{00000000-0005-0000-0000-000067010000}"/>
    <cellStyle name="Accent2 3 3 2" xfId="4437" xr:uid="{9BA9AD34-3561-4638-9B71-1FCB3BE0639B}"/>
    <cellStyle name="Accent2 3 3 2 2" xfId="6096" xr:uid="{016335C7-C7DC-4D9E-880E-759944EB4E87}"/>
    <cellStyle name="Accent2 4" xfId="4438" xr:uid="{90A57CAE-C7BF-4937-853E-C10708AF225E}"/>
    <cellStyle name="Accent2 4 2" xfId="4439" xr:uid="{8ACAC6C0-3935-47D4-8D39-5F7C2275A1D7}"/>
    <cellStyle name="Accent2 5" xfId="4440" xr:uid="{71C616B4-1B3C-465A-B795-8746E97EE4A1}"/>
    <cellStyle name="Accent2 5 2" xfId="4441" xr:uid="{A293BB98-E198-413E-8952-925C4275FBF7}"/>
    <cellStyle name="Accent2 6" xfId="4442" xr:uid="{CEF51CA3-B4A2-4EA4-B7C1-68589A66E446}"/>
    <cellStyle name="Accent3" xfId="361" builtinId="37" customBuiltin="1"/>
    <cellStyle name="Accent3 2" xfId="362" xr:uid="{00000000-0005-0000-0000-000069010000}"/>
    <cellStyle name="Accent3 2 2" xfId="363" xr:uid="{00000000-0005-0000-0000-00006A010000}"/>
    <cellStyle name="Accent3 2 2 2" xfId="364" xr:uid="{00000000-0005-0000-0000-00006B010000}"/>
    <cellStyle name="Accent3 2 2 2 2" xfId="4444" xr:uid="{6E055C50-6B58-4A47-93A4-AAE121C6B0B5}"/>
    <cellStyle name="Accent3 2 2 3" xfId="4443" xr:uid="{AE98E903-BE0E-42AD-9D54-D41BCD295FB1}"/>
    <cellStyle name="Accent3 2 2 3 2" xfId="31122" xr:uid="{67985C1E-51FC-4748-8A9E-893EE08C7BBA}"/>
    <cellStyle name="Accent3 2 3" xfId="365" xr:uid="{00000000-0005-0000-0000-00006C010000}"/>
    <cellStyle name="Accent3 2 3 2" xfId="4445" xr:uid="{67BC8059-D92C-4D8E-8FF6-136A2B96465A}"/>
    <cellStyle name="Accent3 2 4" xfId="366" xr:uid="{00000000-0005-0000-0000-00006D010000}"/>
    <cellStyle name="Accent3 2 5" xfId="4446" xr:uid="{4A1D4ACD-41FA-4055-9F32-33F0BE957DD4}"/>
    <cellStyle name="Accent3 3" xfId="367" xr:uid="{00000000-0005-0000-0000-00006E010000}"/>
    <cellStyle name="Accent3 3 2" xfId="368" xr:uid="{00000000-0005-0000-0000-00006F010000}"/>
    <cellStyle name="Accent3 3 3" xfId="369" xr:uid="{00000000-0005-0000-0000-000070010000}"/>
    <cellStyle name="Accent3 3 3 2" xfId="4447" xr:uid="{A99AD8C5-6156-4237-9D16-10984CD0049E}"/>
    <cellStyle name="Accent3 3 3 2 2" xfId="6097" xr:uid="{F0C2EC24-A66F-4462-BDE4-D5CFA89F7CF7}"/>
    <cellStyle name="Accent3 4" xfId="4448" xr:uid="{08DE9EC0-1E7A-40FB-8A3C-2E4991EA5DB2}"/>
    <cellStyle name="Accent3 4 2" xfId="4449" xr:uid="{75128A26-4E5F-4570-B732-6F6BF5C9E5ED}"/>
    <cellStyle name="Accent3 5" xfId="4450" xr:uid="{348775CA-E3EA-463A-98D0-3C113693A489}"/>
    <cellStyle name="Accent3 5 2" xfId="4451" xr:uid="{EEF40742-B9AF-4624-BAD3-7F5C86C0AD35}"/>
    <cellStyle name="Accent3 6" xfId="4452" xr:uid="{EDF979D1-E4AD-4481-A190-D71A5D25B4BD}"/>
    <cellStyle name="Accent4" xfId="370" builtinId="41" customBuiltin="1"/>
    <cellStyle name="Accent4 2" xfId="371" xr:uid="{00000000-0005-0000-0000-000072010000}"/>
    <cellStyle name="Accent4 2 2" xfId="372" xr:uid="{00000000-0005-0000-0000-000073010000}"/>
    <cellStyle name="Accent4 2 2 2" xfId="373" xr:uid="{00000000-0005-0000-0000-000074010000}"/>
    <cellStyle name="Accent4 2 2 2 2" xfId="4454" xr:uid="{FDA80805-1477-4F83-B476-ACABBC174296}"/>
    <cellStyle name="Accent4 2 2 3" xfId="4453" xr:uid="{CA0BA629-F86E-49E8-8772-9DA417649605}"/>
    <cellStyle name="Accent4 2 2 3 2" xfId="31123" xr:uid="{0F4D0C24-AC28-4087-88DA-F4C3B29D5100}"/>
    <cellStyle name="Accent4 2 3" xfId="374" xr:uid="{00000000-0005-0000-0000-000075010000}"/>
    <cellStyle name="Accent4 2 3 2" xfId="4455" xr:uid="{9F5399DE-E76A-4F57-B9DE-931A93255D86}"/>
    <cellStyle name="Accent4 2 4" xfId="375" xr:uid="{00000000-0005-0000-0000-000076010000}"/>
    <cellStyle name="Accent4 2 5" xfId="4456" xr:uid="{D924AF40-C42D-44B7-BF9E-85D2582DB4B3}"/>
    <cellStyle name="Accent4 3" xfId="376" xr:uid="{00000000-0005-0000-0000-000077010000}"/>
    <cellStyle name="Accent4 3 2" xfId="377" xr:uid="{00000000-0005-0000-0000-000078010000}"/>
    <cellStyle name="Accent4 3 3" xfId="378" xr:uid="{00000000-0005-0000-0000-000079010000}"/>
    <cellStyle name="Accent4 3 3 2" xfId="4457" xr:uid="{5F58B381-8DF5-4474-AA31-76BC1809D5DB}"/>
    <cellStyle name="Accent4 3 3 2 2" xfId="6098" xr:uid="{8BA3FAF3-7A4B-4165-8510-C1FE20D7610B}"/>
    <cellStyle name="Accent4 4" xfId="4458" xr:uid="{FEFFD694-002A-4B0F-B456-349414B7F0FB}"/>
    <cellStyle name="Accent4 4 2" xfId="4459" xr:uid="{A58A3E25-DA0A-464B-94AA-DADF4EED4406}"/>
    <cellStyle name="Accent4 5" xfId="4460" xr:uid="{36A6A2B2-532F-4653-96C3-0588F42FE6FB}"/>
    <cellStyle name="Accent4 5 2" xfId="4461" xr:uid="{DBDA91AF-5CAF-4CF0-B81A-6AA324901E43}"/>
    <cellStyle name="Accent4 6" xfId="4462" xr:uid="{3FB5C135-DE97-4521-8379-A9E39A143557}"/>
    <cellStyle name="Accent5" xfId="379" builtinId="45" customBuiltin="1"/>
    <cellStyle name="Accent5 2" xfId="380" xr:uid="{00000000-0005-0000-0000-00007B010000}"/>
    <cellStyle name="Accent5 2 2" xfId="381" xr:uid="{00000000-0005-0000-0000-00007C010000}"/>
    <cellStyle name="Accent5 2 2 2" xfId="382" xr:uid="{00000000-0005-0000-0000-00007D010000}"/>
    <cellStyle name="Accent5 2 2 2 2" xfId="4464" xr:uid="{FB6A8CB6-FE02-4E4C-AC8F-B39845C18781}"/>
    <cellStyle name="Accent5 2 2 3" xfId="4463" xr:uid="{C73DB1AE-131B-4EF1-8EF4-B54364107568}"/>
    <cellStyle name="Accent5 2 2 3 2" xfId="31124" xr:uid="{527430AD-7381-45A4-8030-7D501F5F3F63}"/>
    <cellStyle name="Accent5 2 3" xfId="383" xr:uid="{00000000-0005-0000-0000-00007E010000}"/>
    <cellStyle name="Accent5 2 3 2" xfId="4465" xr:uid="{399FB2D5-437C-4448-A5CD-508AC5B07F8D}"/>
    <cellStyle name="Accent5 2 4" xfId="384" xr:uid="{00000000-0005-0000-0000-00007F010000}"/>
    <cellStyle name="Accent5 2 5" xfId="4466" xr:uid="{74D06520-1A4B-4AA3-BDCF-AE94D8C621CD}"/>
    <cellStyle name="Accent5 3" xfId="385" xr:uid="{00000000-0005-0000-0000-000080010000}"/>
    <cellStyle name="Accent5 3 2" xfId="386" xr:uid="{00000000-0005-0000-0000-000081010000}"/>
    <cellStyle name="Accent5 3 3" xfId="387" xr:uid="{00000000-0005-0000-0000-000082010000}"/>
    <cellStyle name="Accent5 3 3 2" xfId="4467" xr:uid="{A14635EE-1AB4-4FAB-8EC6-A61F3869C554}"/>
    <cellStyle name="Accent5 3 3 2 2" xfId="6099" xr:uid="{E36FF730-A298-4B57-B6BC-63C36268AA59}"/>
    <cellStyle name="Accent5 4" xfId="4468" xr:uid="{E14C29A2-E4C7-4E45-B662-A142835178D2}"/>
    <cellStyle name="Accent5 4 2" xfId="4469" xr:uid="{CA545BBA-254B-41A5-9709-EB5BDC66F812}"/>
    <cellStyle name="Accent5 5" xfId="4470" xr:uid="{65C66BFF-284E-4F10-967C-02AC4B0D6342}"/>
    <cellStyle name="Accent5 5 2" xfId="4471" xr:uid="{5823E033-7D2C-4DED-BAFF-A5DB66BCD208}"/>
    <cellStyle name="Accent5 6" xfId="4472" xr:uid="{817D8A59-C4BE-472C-B002-16FB40EC1A42}"/>
    <cellStyle name="Accent6" xfId="388" builtinId="49" customBuiltin="1"/>
    <cellStyle name="Accent6 2" xfId="389" xr:uid="{00000000-0005-0000-0000-000084010000}"/>
    <cellStyle name="Accent6 2 2" xfId="390" xr:uid="{00000000-0005-0000-0000-000085010000}"/>
    <cellStyle name="Accent6 2 2 2" xfId="391" xr:uid="{00000000-0005-0000-0000-000086010000}"/>
    <cellStyle name="Accent6 2 2 2 2" xfId="4474" xr:uid="{FDF9803F-F92F-4A7F-A5D5-8F4EDB353889}"/>
    <cellStyle name="Accent6 2 2 3" xfId="4473" xr:uid="{FA5D916F-6170-4FF0-AF20-D2EC0D2ABEB9}"/>
    <cellStyle name="Accent6 2 2 3 2" xfId="31125" xr:uid="{24C7F1BF-F79A-4B30-A6F4-EBDE88980DD7}"/>
    <cellStyle name="Accent6 2 3" xfId="392" xr:uid="{00000000-0005-0000-0000-000087010000}"/>
    <cellStyle name="Accent6 2 3 2" xfId="4475" xr:uid="{1DDA1455-BE8A-4B83-8199-7F58BC6111FB}"/>
    <cellStyle name="Accent6 2 4" xfId="393" xr:uid="{00000000-0005-0000-0000-000088010000}"/>
    <cellStyle name="Accent6 2 5" xfId="4476" xr:uid="{CB7CED74-D352-4C2E-A90F-56FDCB4869AB}"/>
    <cellStyle name="Accent6 3" xfId="394" xr:uid="{00000000-0005-0000-0000-000089010000}"/>
    <cellStyle name="Accent6 3 2" xfId="395" xr:uid="{00000000-0005-0000-0000-00008A010000}"/>
    <cellStyle name="Accent6 3 3" xfId="396" xr:uid="{00000000-0005-0000-0000-00008B010000}"/>
    <cellStyle name="Accent6 3 3 2" xfId="4477" xr:uid="{AA9E7081-85BD-4115-AE90-DC165F4A4216}"/>
    <cellStyle name="Accent6 3 3 2 2" xfId="6100" xr:uid="{1FFA9430-1AE0-4D55-B5F5-718276110B25}"/>
    <cellStyle name="Accent6 4" xfId="4478" xr:uid="{4C0C69D5-B86C-4D39-A504-EE470B1C76EC}"/>
    <cellStyle name="Accent6 4 2" xfId="4479" xr:uid="{091FE97F-8C15-44EE-AE05-3E16F40FE59F}"/>
    <cellStyle name="Accent6 5" xfId="4480" xr:uid="{96472D7C-AE10-4537-9391-C99F749759FD}"/>
    <cellStyle name="Accent6 5 2" xfId="4481" xr:uid="{67613FA0-3F8E-4F3B-8910-B0EC9575A482}"/>
    <cellStyle name="Accent6 6" xfId="4482" xr:uid="{662A5537-21F6-474D-98C7-DC6228F61A71}"/>
    <cellStyle name="Akzent1" xfId="397" xr:uid="{00000000-0005-0000-0000-00008C010000}"/>
    <cellStyle name="Akzent2" xfId="398" xr:uid="{00000000-0005-0000-0000-00008D010000}"/>
    <cellStyle name="Akzent3" xfId="399" xr:uid="{00000000-0005-0000-0000-00008E010000}"/>
    <cellStyle name="Akzent4" xfId="400" xr:uid="{00000000-0005-0000-0000-00008F010000}"/>
    <cellStyle name="Akzent5" xfId="401" xr:uid="{00000000-0005-0000-0000-000090010000}"/>
    <cellStyle name="Akzent6" xfId="402" xr:uid="{00000000-0005-0000-0000-000091010000}"/>
    <cellStyle name="args.style" xfId="403" xr:uid="{00000000-0005-0000-0000-000092010000}"/>
    <cellStyle name="Ausgabe" xfId="404" xr:uid="{00000000-0005-0000-0000-000093010000}"/>
    <cellStyle name="Ausgabe 2" xfId="405" xr:uid="{00000000-0005-0000-0000-000094010000}"/>
    <cellStyle name="Ausgabe 2 2" xfId="4034" xr:uid="{7F9CC5E4-0B5E-474B-A15C-2D372E9CC812}"/>
    <cellStyle name="Ausgabe 3" xfId="4035" xr:uid="{561205FD-611D-451B-ADA1-90286022A86F}"/>
    <cellStyle name="b" xfId="4483" xr:uid="{68C4F819-E744-40DF-9FD8-5D203964DCF7}"/>
    <cellStyle name="Bad" xfId="406" builtinId="27" customBuiltin="1"/>
    <cellStyle name="Bad 2" xfId="407" xr:uid="{00000000-0005-0000-0000-000096010000}"/>
    <cellStyle name="Bad 2 2" xfId="408" xr:uid="{00000000-0005-0000-0000-000097010000}"/>
    <cellStyle name="Bad 2 2 2" xfId="409" xr:uid="{00000000-0005-0000-0000-000098010000}"/>
    <cellStyle name="Bad 2 2 2 2" xfId="4485" xr:uid="{59749205-F253-4765-BE11-0962E2A88D7A}"/>
    <cellStyle name="Bad 2 2 3" xfId="4484" xr:uid="{68E0BADA-AFAB-4DFA-9F44-A97E01E71F85}"/>
    <cellStyle name="Bad 2 2 3 2" xfId="31126" xr:uid="{7A6994AD-FB4F-461E-A178-357AA979BD0A}"/>
    <cellStyle name="Bad 2 3" xfId="410" xr:uid="{00000000-0005-0000-0000-000099010000}"/>
    <cellStyle name="Bad 2 3 2" xfId="4486" xr:uid="{5F1C5B80-79CE-485D-94A9-0FADAD54BA79}"/>
    <cellStyle name="Bad 2 4" xfId="411" xr:uid="{00000000-0005-0000-0000-00009A010000}"/>
    <cellStyle name="Bad 2 5" xfId="4487" xr:uid="{0E17669D-860A-43BB-BA9C-644C582F7E3F}"/>
    <cellStyle name="Bad 3" xfId="412" xr:uid="{00000000-0005-0000-0000-00009B010000}"/>
    <cellStyle name="Bad 3 2" xfId="413" xr:uid="{00000000-0005-0000-0000-00009C010000}"/>
    <cellStyle name="Bad 3 3" xfId="414" xr:uid="{00000000-0005-0000-0000-00009D010000}"/>
    <cellStyle name="Bad 3 3 2" xfId="4488" xr:uid="{424E63AF-4542-4146-9A86-600836E83557}"/>
    <cellStyle name="Bad 3 3 2 2" xfId="6101" xr:uid="{716A6A3A-2B2B-44F5-BC1B-DA2B0DCFD8EE}"/>
    <cellStyle name="Bad 4" xfId="4489" xr:uid="{30F9B741-55DD-4E2A-A988-1C2FE203DF04}"/>
    <cellStyle name="Bad 4 2" xfId="4490" xr:uid="{FC40AFC6-8899-4F58-A71E-4E7893AE739F}"/>
    <cellStyle name="Bad 5" xfId="4491" xr:uid="{D1A7D398-3284-4F92-94A6-03F4AB717199}"/>
    <cellStyle name="Bad 5 2" xfId="4492" xr:uid="{28A78CF0-9C39-4BFD-98CB-24CDF05D10AC}"/>
    <cellStyle name="Bad 6" xfId="4493" xr:uid="{D26C9120-F54A-48B3-8B61-0A6A14F82275}"/>
    <cellStyle name="Berechnung" xfId="415" xr:uid="{00000000-0005-0000-0000-00009E010000}"/>
    <cellStyle name="Berechnung 2" xfId="416" xr:uid="{00000000-0005-0000-0000-00009F010000}"/>
    <cellStyle name="Berechnung 2 2" xfId="4032" xr:uid="{9804DA53-A9FB-4ABB-A2F0-5DB3885526A6}"/>
    <cellStyle name="Berechnung 3" xfId="4033" xr:uid="{3DE5E29B-0C91-41F4-9575-A763B4EC681E}"/>
    <cellStyle name="BL - Style2" xfId="417" xr:uid="{00000000-0005-0000-0000-0000A0010000}"/>
    <cellStyle name="Body" xfId="418" xr:uid="{00000000-0005-0000-0000-0000A1010000}"/>
    <cellStyle name="Body 2" xfId="4494" xr:uid="{13468402-89AF-421F-A0D6-1CA7227E2DF6}"/>
    <cellStyle name="BOLD10 - Style1" xfId="419" xr:uid="{00000000-0005-0000-0000-0000A2010000}"/>
    <cellStyle name="BOLD12 - Style3" xfId="420" xr:uid="{00000000-0005-0000-0000-0000A3010000}"/>
    <cellStyle name="BOLDl" xfId="421" xr:uid="{00000000-0005-0000-0000-0000A4010000}"/>
    <cellStyle name="BOLDl 2" xfId="422" xr:uid="{00000000-0005-0000-0000-0000A5010000}"/>
    <cellStyle name="BOLDl 3" xfId="423" xr:uid="{00000000-0005-0000-0000-0000A6010000}"/>
    <cellStyle name="BOLDl 4" xfId="424" xr:uid="{00000000-0005-0000-0000-0000A7010000}"/>
    <cellStyle name="Border" xfId="425" xr:uid="{00000000-0005-0000-0000-0000A8010000}"/>
    <cellStyle name="Border 10" xfId="11590" xr:uid="{3C6FB583-9523-4180-9118-F5FC42598188}"/>
    <cellStyle name="Border 10 2" xfId="35960" xr:uid="{5D7C1CDE-578B-4E76-9622-2D3A6A2038C8}"/>
    <cellStyle name="Border 11" xfId="11579" xr:uid="{081E637A-D3A5-435C-B884-AF01A100AEBA}"/>
    <cellStyle name="Border 11 2" xfId="35950" xr:uid="{713226C7-CB32-4113-938D-27743B92C654}"/>
    <cellStyle name="Border 12" xfId="21510" xr:uid="{3CEAB8B7-4E2A-4D0B-980D-ED5AAB22B48C}"/>
    <cellStyle name="Border 13" xfId="21670" xr:uid="{ABEC3B7D-5065-43EA-9A2C-0690F9BB98AD}"/>
    <cellStyle name="Border 14" xfId="6102" xr:uid="{FA060645-40FC-4EF8-951C-6214B73A9DFD}"/>
    <cellStyle name="Border 15" xfId="6371" xr:uid="{3DFE59CD-562C-4793-9F01-7B65C4240673}"/>
    <cellStyle name="Border 16" xfId="4031" xr:uid="{D374DB02-1944-4CA8-85D2-44F4C72AE277}"/>
    <cellStyle name="Border 2" xfId="426" xr:uid="{00000000-0005-0000-0000-0000A9010000}"/>
    <cellStyle name="Border 2 10" xfId="16809" xr:uid="{A2676D49-7631-4BF0-90A9-70AB762EFA57}"/>
    <cellStyle name="Border 2 10 2" xfId="40838" xr:uid="{C60A07CA-BE0E-480A-AEAE-492094353A82}"/>
    <cellStyle name="Border 2 11" xfId="21781" xr:uid="{C01E03A9-79B2-4935-802A-B171D6E054B8}"/>
    <cellStyle name="Border 2 12" xfId="6500" xr:uid="{3F35E56A-FCBC-4B7F-ADB7-D3EF91249343}"/>
    <cellStyle name="Border 2 13" xfId="31278" xr:uid="{FB9B34D0-078D-4BEC-A20F-950A0F158F41}"/>
    <cellStyle name="Border 2 14" xfId="4030" xr:uid="{C7EFA2A4-ADCC-45D0-99C1-CD7EBA22D52E}"/>
    <cellStyle name="Border 2 2" xfId="427" xr:uid="{00000000-0005-0000-0000-0000AA010000}"/>
    <cellStyle name="Border 2 2 10" xfId="26773" xr:uid="{3FEE3281-B5BE-46A4-A720-5D7F304AAC58}"/>
    <cellStyle name="Border 2 2 11" xfId="6784" xr:uid="{3CE00B2C-F09D-409E-98BA-72D0D4CF6AE6}"/>
    <cellStyle name="Border 2 2 12" xfId="5697" xr:uid="{95780600-CB7C-4116-8376-3E20DC89253E}"/>
    <cellStyle name="Border 2 2 13" xfId="4029" xr:uid="{67128196-0BA1-4470-9354-F87BC9A7E388}"/>
    <cellStyle name="Border 2 2 2" xfId="7587" xr:uid="{FEAFD0AD-642B-482D-9FCF-869B6AB94FEF}"/>
    <cellStyle name="Border 2 2 2 2" xfId="12967" xr:uid="{EBAF539E-F488-49FE-8147-CFFA9ED181AA}"/>
    <cellStyle name="Border 2 2 2 2 2" xfId="37178" xr:uid="{AA072EEF-FAB1-45A2-8C76-C4A5C72525E9}"/>
    <cellStyle name="Border 2 2 2 3" xfId="17882" xr:uid="{5779B17A-815C-4570-9610-EE1FAC04F007}"/>
    <cellStyle name="Border 2 2 2 3 2" xfId="41911" xr:uid="{B64D1CB4-97B2-4EE6-A172-0A41654BD9FB}"/>
    <cellStyle name="Border 2 2 2 4" xfId="23116" xr:uid="{56120928-3D79-4BEB-B2D0-FD2BA9D80ED5}"/>
    <cellStyle name="Border 2 2 3" xfId="8693" xr:uid="{248A256B-B683-4B4B-8C53-293763A5EF5D}"/>
    <cellStyle name="Border 2 2 3 2" xfId="14072" xr:uid="{CDB53802-8508-457B-8B0F-635E969A44A0}"/>
    <cellStyle name="Border 2 2 3 2 2" xfId="38108" xr:uid="{31DA28AA-16E9-4793-82C9-8E5EF7579FB1}"/>
    <cellStyle name="Border 2 2 3 3" xfId="18813" xr:uid="{636EAAA1-95A2-4DEF-B45C-FBE0C78B2E64}"/>
    <cellStyle name="Border 2 2 3 3 2" xfId="42842" xr:uid="{D3043A80-5231-499D-BDB7-E4966ED75118}"/>
    <cellStyle name="Border 2 2 3 4" xfId="23861" xr:uid="{AFA33283-E416-4FBD-906B-08660293B614}"/>
    <cellStyle name="Border 2 2 4" xfId="9474" xr:uid="{C0ABBE34-AE6A-4535-93C4-B3FB30902E49}"/>
    <cellStyle name="Border 2 2 4 2" xfId="14853" xr:uid="{DD6324BC-13B3-4EC8-B78B-05751FD9279D}"/>
    <cellStyle name="Border 2 2 4 2 2" xfId="38886" xr:uid="{3C32319B-8D82-4AE4-84DE-879AF5840F70}"/>
    <cellStyle name="Border 2 2 4 3" xfId="19591" xr:uid="{9FB6B8C9-F4B2-4625-9C0A-A528E4EFB462}"/>
    <cellStyle name="Border 2 2 4 3 2" xfId="43620" xr:uid="{CD4F1BF4-CCD6-4674-A97E-6644C741CE0F}"/>
    <cellStyle name="Border 2 2 4 4" xfId="24597" xr:uid="{19AE0317-21A0-4837-B3E1-E2EA0DE77B2D}"/>
    <cellStyle name="Border 2 2 5" xfId="10213" xr:uid="{A359D05A-3A25-4728-B29D-4D39165CA59F}"/>
    <cellStyle name="Border 2 2 5 2" xfId="15592" xr:uid="{B5A5C0E5-8694-4B08-B4B7-DDB1574214A5}"/>
    <cellStyle name="Border 2 2 5 2 2" xfId="39623" xr:uid="{B380EC4C-0846-4F56-BAF6-1573968004CD}"/>
    <cellStyle name="Border 2 2 5 3" xfId="20328" xr:uid="{6A241513-9BE5-46C7-8A14-24A90145455E}"/>
    <cellStyle name="Border 2 2 5 3 2" xfId="44357" xr:uid="{856DC3C0-EE81-47E3-BDF2-CAAF55804B03}"/>
    <cellStyle name="Border 2 2 5 4" xfId="25333" xr:uid="{17225470-080F-4F86-8D39-33D65901C84F}"/>
    <cellStyle name="Border 2 2 6" xfId="10946" xr:uid="{672AC375-5619-42A2-9B8D-A2F654A5B9DD}"/>
    <cellStyle name="Border 2 2 6 2" xfId="16325" xr:uid="{968FDFB9-48F0-4E40-94E3-C8759CDDF900}"/>
    <cellStyle name="Border 2 2 6 2 2" xfId="40354" xr:uid="{1F60C5BD-C885-49F1-A294-4ED803417010}"/>
    <cellStyle name="Border 2 2 6 3" xfId="21059" xr:uid="{ABA9A374-27D7-4988-A11B-1076A30E60B6}"/>
    <cellStyle name="Border 2 2 6 3 2" xfId="45088" xr:uid="{E6A6E21B-3642-4981-85A6-C4B89F2C913B}"/>
    <cellStyle name="Border 2 2 6 4" xfId="26064" xr:uid="{31736EA8-CCD6-4A05-82E3-E59D48ED5223}"/>
    <cellStyle name="Border 2 2 7" xfId="12166" xr:uid="{707357F7-0B56-4593-864E-7399A503F61E}"/>
    <cellStyle name="Border 2 2 7 2" xfId="36379" xr:uid="{60E3E64E-F034-4899-AA05-0EB391F98C7F}"/>
    <cellStyle name="Border 2 2 8" xfId="17083" xr:uid="{B0C90163-2949-4F70-87E4-18FD50337F05}"/>
    <cellStyle name="Border 2 2 8 2" xfId="41112" xr:uid="{D3DA3B63-59EF-444A-B679-E59287F132F2}"/>
    <cellStyle name="Border 2 2 9" xfId="22057" xr:uid="{1363FC60-FD96-4DEC-94FA-9585925B2AD8}"/>
    <cellStyle name="Border 2 3" xfId="428" xr:uid="{00000000-0005-0000-0000-0000AB010000}"/>
    <cellStyle name="Border 2 3 10" xfId="7008" xr:uid="{8841CDD1-F802-418B-8918-BB8DD96FA8DD}"/>
    <cellStyle name="Border 2 3 11" xfId="4028" xr:uid="{3BE0BE5E-9C90-4DE5-98C7-581A8C418B4E}"/>
    <cellStyle name="Border 2 3 2" xfId="7811" xr:uid="{AA42FBC0-3318-4056-A118-22B228E81427}"/>
    <cellStyle name="Border 2 3 2 2" xfId="13191" xr:uid="{77997CC1-1C97-4704-8605-98C11E2A0A54}"/>
    <cellStyle name="Border 2 3 2 2 2" xfId="37402" xr:uid="{48011E48-4E2D-4C66-89FE-CBDCA3F1FB65}"/>
    <cellStyle name="Border 2 3 2 3" xfId="18106" xr:uid="{1A7AA643-3A7A-4A33-9EDF-CA6FBDEDF48B}"/>
    <cellStyle name="Border 2 3 2 3 2" xfId="42135" xr:uid="{0D27241A-7EC4-4730-A909-82725F89C039}"/>
    <cellStyle name="Border 2 3 2 4" xfId="23340" xr:uid="{B4E06536-014D-46F3-A03D-29CE777AA9D9}"/>
    <cellStyle name="Border 2 3 3" xfId="8917" xr:uid="{6F7EE68F-7A0B-430B-8332-E1AA01532958}"/>
    <cellStyle name="Border 2 3 3 2" xfId="14296" xr:uid="{02DB699D-F359-4EBE-A8CE-A17B0F0DC076}"/>
    <cellStyle name="Border 2 3 3 2 2" xfId="38332" xr:uid="{6C1AE068-C11E-4402-8DF9-DDA95C82048C}"/>
    <cellStyle name="Border 2 3 3 3" xfId="19037" xr:uid="{ED6F2B95-145D-448E-8B0B-B94C33D623A8}"/>
    <cellStyle name="Border 2 3 3 3 2" xfId="43066" xr:uid="{B9C4D28D-22C2-42B6-8B2B-C0D76C2FFAA2}"/>
    <cellStyle name="Border 2 3 3 4" xfId="24085" xr:uid="{B3494059-8BB8-46D8-B48C-737ABA016DCB}"/>
    <cellStyle name="Border 2 3 4" xfId="9698" xr:uid="{D13D03E7-02E5-4FF5-919C-2258D322638A}"/>
    <cellStyle name="Border 2 3 4 2" xfId="15077" xr:uid="{161890F5-6B6E-491D-9C58-32C3BF649C13}"/>
    <cellStyle name="Border 2 3 4 2 2" xfId="39110" xr:uid="{0D66CA54-2641-4C22-ABE0-435AE56AEF39}"/>
    <cellStyle name="Border 2 3 4 3" xfId="19815" xr:uid="{255A71AC-14EE-4348-8393-953EEFD4569E}"/>
    <cellStyle name="Border 2 3 4 3 2" xfId="43844" xr:uid="{09BE4DCD-70AF-42C6-8F37-E18AC9FA67F8}"/>
    <cellStyle name="Border 2 3 4 4" xfId="24821" xr:uid="{05DC05F8-0CA0-45BB-8C2E-A0536D5D5746}"/>
    <cellStyle name="Border 2 3 5" xfId="10437" xr:uid="{E159A3A5-E7DA-4725-8BC4-3B04644B816A}"/>
    <cellStyle name="Border 2 3 5 2" xfId="15816" xr:uid="{1EB4E83D-D682-4577-B431-5435F9F3DBFA}"/>
    <cellStyle name="Border 2 3 5 2 2" xfId="39847" xr:uid="{218A98EF-8F6A-45F5-82EE-E5D1D932C6F1}"/>
    <cellStyle name="Border 2 3 5 3" xfId="20552" xr:uid="{8334E71E-A7EF-465E-9C21-959184804E4E}"/>
    <cellStyle name="Border 2 3 5 3 2" xfId="44581" xr:uid="{5999B883-4539-46E6-BCC1-9AFA6FCE9F02}"/>
    <cellStyle name="Border 2 3 5 4" xfId="25557" xr:uid="{ADC5155C-F036-4AAF-94DB-827B1BD01E93}"/>
    <cellStyle name="Border 2 3 6" xfId="11170" xr:uid="{E03A149E-B441-4768-B1CF-680C5C2B61DF}"/>
    <cellStyle name="Border 2 3 6 2" xfId="16549" xr:uid="{4AFF0186-9E29-4C76-91B2-3C2332CF1B3E}"/>
    <cellStyle name="Border 2 3 6 2 2" xfId="40578" xr:uid="{3B84C593-16DD-4C33-9879-16F0C3516987}"/>
    <cellStyle name="Border 2 3 6 3" xfId="21283" xr:uid="{92F32669-18DE-4F7E-8E99-FCDC89BE443F}"/>
    <cellStyle name="Border 2 3 6 3 2" xfId="45312" xr:uid="{7D782B3E-CF4C-41A6-9C9E-33585F09E74F}"/>
    <cellStyle name="Border 2 3 6 4" xfId="26288" xr:uid="{337B3260-6E3A-4B17-B91D-464DDBD685C6}"/>
    <cellStyle name="Border 2 3 7" xfId="12390" xr:uid="{247F52BA-4919-4BB8-A16C-B5D37E92C0FB}"/>
    <cellStyle name="Border 2 3 7 2" xfId="36603" xr:uid="{6137F9AF-934C-48CE-8C25-85CC00C703C4}"/>
    <cellStyle name="Border 2 3 8" xfId="17307" xr:uid="{A2B69D76-DA9E-4731-AB5A-1FEB38D2CE3C}"/>
    <cellStyle name="Border 2 3 8 2" xfId="41336" xr:uid="{B7FD9595-F5D9-4DD6-BFED-89464576A0CB}"/>
    <cellStyle name="Border 2 3 9" xfId="22281" xr:uid="{B202D005-AD08-4D41-9380-FAD744DF70A7}"/>
    <cellStyle name="Border 2 4" xfId="7311" xr:uid="{D3EC8FDD-D05F-4BB9-9FF0-CE714109244E}"/>
    <cellStyle name="Border 2 4 2" xfId="12691" xr:uid="{296C40ED-58DC-4B15-80D8-9689F350517A}"/>
    <cellStyle name="Border 2 4 2 2" xfId="36904" xr:uid="{2D7FC187-FD0B-4F7A-BF63-F317B4A932B9}"/>
    <cellStyle name="Border 2 4 3" xfId="17608" xr:uid="{F56C2B0C-D4AD-439B-971D-2986526E690E}"/>
    <cellStyle name="Border 2 4 3 2" xfId="41637" xr:uid="{5968F258-C668-4D0D-8ACB-06E426244C60}"/>
    <cellStyle name="Border 2 4 4" xfId="22840" xr:uid="{FE235140-E6CC-42C3-A29E-7AA8081EF2EE}"/>
    <cellStyle name="Border 2 5" xfId="8416" xr:uid="{31D2C095-B02E-4960-BEDE-4916C0C3B54E}"/>
    <cellStyle name="Border 2 5 2" xfId="13795" xr:uid="{681FBA3C-2E35-4B49-B3DC-1F8301A0C9C6}"/>
    <cellStyle name="Border 2 5 2 2" xfId="37833" xr:uid="{DE3464FB-3D2B-44C8-A81D-429880D0957A}"/>
    <cellStyle name="Border 2 5 3" xfId="18538" xr:uid="{A2599746-4219-405A-B2DE-8F43F27A9B9F}"/>
    <cellStyle name="Border 2 5 3 2" xfId="42567" xr:uid="{6E576703-78E6-4245-924A-9A1CE2DD894F}"/>
    <cellStyle name="Border 2 5 4" xfId="23586" xr:uid="{D8868317-6162-4060-B2DE-C6BE1C47D2BC}"/>
    <cellStyle name="Border 2 6" xfId="9197" xr:uid="{C7756C37-2B53-4D5D-84E8-FFC771A16B89}"/>
    <cellStyle name="Border 2 6 2" xfId="14576" xr:uid="{E11AB1FE-5300-4D2C-B089-18F3F96BCC41}"/>
    <cellStyle name="Border 2 6 2 2" xfId="38611" xr:uid="{D5C81FE1-145D-436D-9082-1222869A89FE}"/>
    <cellStyle name="Border 2 6 3" xfId="19316" xr:uid="{401BDBD3-51CE-443A-B8B1-6B81605F23FD}"/>
    <cellStyle name="Border 2 6 3 2" xfId="43345" xr:uid="{FFD52D81-219A-49F9-9786-37833C0D5031}"/>
    <cellStyle name="Border 2 6 4" xfId="24323" xr:uid="{A2937796-9E44-4509-83FB-BEBB44774A94}"/>
    <cellStyle name="Border 2 7" xfId="9937" xr:uid="{E89210F3-FC11-4B25-955F-975B539C0643}"/>
    <cellStyle name="Border 2 7 2" xfId="15316" xr:uid="{389540EA-0FC6-4F83-AA98-C24EA7FAC3A3}"/>
    <cellStyle name="Border 2 7 2 2" xfId="39349" xr:uid="{6E6A0075-5684-4718-8E96-690B91E7D007}"/>
    <cellStyle name="Border 2 7 3" xfId="20054" xr:uid="{4E13CDCA-E536-46D8-A86C-90E20264CBDC}"/>
    <cellStyle name="Border 2 7 3 2" xfId="44083" xr:uid="{6F7835F6-A1AC-41A6-98FE-507FE707CC5A}"/>
    <cellStyle name="Border 2 7 4" xfId="25059" xr:uid="{E10B24FC-D0F7-42DF-979B-C8082716B024}"/>
    <cellStyle name="Border 2 8" xfId="10670" xr:uid="{1ADB451B-DB8E-4272-B763-20E861731AF7}"/>
    <cellStyle name="Border 2 8 2" xfId="16049" xr:uid="{2BC0D49F-FC7B-4865-B21B-20EE62ED1E91}"/>
    <cellStyle name="Border 2 8 2 2" xfId="40080" xr:uid="{4D7D8859-5A1B-45A5-A4CA-CEB371B40696}"/>
    <cellStyle name="Border 2 8 3" xfId="20785" xr:uid="{5628BEB5-EA96-440C-B9E0-29B7D05D6B46}"/>
    <cellStyle name="Border 2 8 3 2" xfId="44814" xr:uid="{C2412911-5324-4B60-862A-485CA47D9BF6}"/>
    <cellStyle name="Border 2 8 4" xfId="25790" xr:uid="{C654DCF2-81B8-465A-89CE-CBCCF3718B19}"/>
    <cellStyle name="Border 2 9" xfId="11887" xr:uid="{DC84F913-7472-4585-9DBD-91E115D6CAF0}"/>
    <cellStyle name="Border 2 9 2" xfId="36102" xr:uid="{C36EAA11-F803-404A-9E3E-092E1D934CB3}"/>
    <cellStyle name="Border 3" xfId="429" xr:uid="{00000000-0005-0000-0000-0000AC010000}"/>
    <cellStyle name="Border 3 10" xfId="16887" xr:uid="{EF50EA91-2C42-4B8B-BDD4-AFA5244307ED}"/>
    <cellStyle name="Border 3 10 2" xfId="40916" xr:uid="{86DF738B-C85B-44A9-BD29-C50C27B59D20}"/>
    <cellStyle name="Border 3 11" xfId="21859" xr:uid="{60EFDF19-0225-4455-BF46-DD02629F4FBF}"/>
    <cellStyle name="Border 3 12" xfId="6578" xr:uid="{CAA14612-0E47-4222-A44D-A2CBC80AACAE}"/>
    <cellStyle name="Border 3 13" xfId="5291" xr:uid="{E21CCF79-A8D3-4AF4-9BF8-34658B800A8C}"/>
    <cellStyle name="Border 3 14" xfId="4027" xr:uid="{AEC89052-0F1F-47FA-AFF9-825E5A900804}"/>
    <cellStyle name="Border 3 2" xfId="430" xr:uid="{00000000-0005-0000-0000-0000AD010000}"/>
    <cellStyle name="Border 3 2 10" xfId="6862" xr:uid="{B061BF8B-54CC-4419-B51B-C96743CBEDFC}"/>
    <cellStyle name="Border 3 2 11" xfId="4026" xr:uid="{2EFEAE71-081A-4E14-BA2A-83A93E0115C8}"/>
    <cellStyle name="Border 3 2 2" xfId="7665" xr:uid="{9A15F83C-3AF8-4199-BC6C-DBD35E9FD54C}"/>
    <cellStyle name="Border 3 2 2 2" xfId="13045" xr:uid="{4C72F43E-B80B-4C50-B175-20A20A912038}"/>
    <cellStyle name="Border 3 2 2 2 2" xfId="37256" xr:uid="{4B420617-FC46-4447-83CF-F32EE4B35DEC}"/>
    <cellStyle name="Border 3 2 2 3" xfId="17960" xr:uid="{DF133ECF-6E45-4E99-964F-371D8109D0FA}"/>
    <cellStyle name="Border 3 2 2 3 2" xfId="41989" xr:uid="{0FA14C37-B2FB-4E75-8FF8-EAB087919CD8}"/>
    <cellStyle name="Border 3 2 2 4" xfId="23194" xr:uid="{AFF0D3F2-646D-4ECC-8D7A-B2636A30CD40}"/>
    <cellStyle name="Border 3 2 3" xfId="8771" xr:uid="{036EB115-0C6C-46CB-9748-53296638C845}"/>
    <cellStyle name="Border 3 2 3 2" xfId="14150" xr:uid="{C27DCFFF-2426-4303-BFAB-875B3E3AEC19}"/>
    <cellStyle name="Border 3 2 3 2 2" xfId="38186" xr:uid="{3EA48C0A-B062-48B3-B106-2BAFA866DD6C}"/>
    <cellStyle name="Border 3 2 3 3" xfId="18891" xr:uid="{BC5E5D2A-C3BD-4773-B1AB-6C2022A8F3FF}"/>
    <cellStyle name="Border 3 2 3 3 2" xfId="42920" xr:uid="{7E514F5A-3C79-468F-8F9E-C506F11A55DF}"/>
    <cellStyle name="Border 3 2 3 4" xfId="23939" xr:uid="{2F6A3C09-AEFA-40B6-95A6-4A9A6462E8F6}"/>
    <cellStyle name="Border 3 2 4" xfId="9552" xr:uid="{4B33DE1F-D316-40C9-860D-233056405AA8}"/>
    <cellStyle name="Border 3 2 4 2" xfId="14931" xr:uid="{3F604007-6634-488B-8D27-DB80767CDAAE}"/>
    <cellStyle name="Border 3 2 4 2 2" xfId="38964" xr:uid="{1969BCFF-6667-4E82-900A-97214C7CAF71}"/>
    <cellStyle name="Border 3 2 4 3" xfId="19669" xr:uid="{29E270BD-FF14-43CA-8200-20772F709AFF}"/>
    <cellStyle name="Border 3 2 4 3 2" xfId="43698" xr:uid="{CE271BC5-B68E-40FB-81FD-6676994A5B4E}"/>
    <cellStyle name="Border 3 2 4 4" xfId="24675" xr:uid="{4B02B4E7-D3BD-44CC-B2BB-988B2D33BECB}"/>
    <cellStyle name="Border 3 2 5" xfId="10291" xr:uid="{D3A86D91-E074-4858-AF73-1CB33AE258E7}"/>
    <cellStyle name="Border 3 2 5 2" xfId="15670" xr:uid="{774CBB35-15B0-4E34-91FC-D3D64378B3C8}"/>
    <cellStyle name="Border 3 2 5 2 2" xfId="39701" xr:uid="{15D8BC43-2508-4649-B2DF-AB2E234E5DB4}"/>
    <cellStyle name="Border 3 2 5 3" xfId="20406" xr:uid="{6AF07D76-B589-47B6-9E38-2584CEECA745}"/>
    <cellStyle name="Border 3 2 5 3 2" xfId="44435" xr:uid="{4B6A153D-646C-4DD0-986A-F71A9CC5D37C}"/>
    <cellStyle name="Border 3 2 5 4" xfId="25411" xr:uid="{6A008866-9424-4C0F-AE80-C8FC4430227E}"/>
    <cellStyle name="Border 3 2 6" xfId="11024" xr:uid="{DFA1D36E-9808-45F1-A934-BBA8C5555EF8}"/>
    <cellStyle name="Border 3 2 6 2" xfId="16403" xr:uid="{58A7C9A1-9B4C-4B52-B6CB-DEF8319AF873}"/>
    <cellStyle name="Border 3 2 6 2 2" xfId="40432" xr:uid="{B959EAB4-795F-425D-B39A-0750B3BB08A7}"/>
    <cellStyle name="Border 3 2 6 3" xfId="21137" xr:uid="{10A43027-E9AF-41A8-A129-9DA6B3BA5C55}"/>
    <cellStyle name="Border 3 2 6 3 2" xfId="45166" xr:uid="{A20B92AC-7874-4BBB-AD9F-EDDB2F6E1284}"/>
    <cellStyle name="Border 3 2 6 4" xfId="26142" xr:uid="{412A956B-FA3A-4A48-8A1E-2B118FF15114}"/>
    <cellStyle name="Border 3 2 7" xfId="12244" xr:uid="{A5381229-359B-4A5A-8DF7-57AEBA1E2FE4}"/>
    <cellStyle name="Border 3 2 7 2" xfId="36457" xr:uid="{3445D92F-079C-47CB-957E-BF015F52AED9}"/>
    <cellStyle name="Border 3 2 8" xfId="17161" xr:uid="{FCB7B109-9012-4862-9E5C-EF912F4A4C5E}"/>
    <cellStyle name="Border 3 2 8 2" xfId="41190" xr:uid="{8600113C-78CB-4A89-A109-B346081089FF}"/>
    <cellStyle name="Border 3 2 9" xfId="22135" xr:uid="{99679127-F61C-4182-B8FF-BD3EAAD115AA}"/>
    <cellStyle name="Border 3 3" xfId="7086" xr:uid="{02F0DACD-CE68-4452-8977-67F1F3AD59FE}"/>
    <cellStyle name="Border 3 3 2" xfId="7889" xr:uid="{F82324C2-014A-42C4-9985-556522ADFDDB}"/>
    <cellStyle name="Border 3 3 2 2" xfId="13269" xr:uid="{4A535007-BAB0-44D6-AC30-81F2A95F88B4}"/>
    <cellStyle name="Border 3 3 2 2 2" xfId="37480" xr:uid="{4DCD32A3-AFAA-419A-B42F-C2220A393982}"/>
    <cellStyle name="Border 3 3 2 3" xfId="18184" xr:uid="{1EDD74A9-7C6D-422A-A9B3-ACC2DCCC7A23}"/>
    <cellStyle name="Border 3 3 2 3 2" xfId="42213" xr:uid="{A6938956-BEE0-4CD2-B307-B3EC41D2BAC9}"/>
    <cellStyle name="Border 3 3 2 4" xfId="23418" xr:uid="{20297E49-1873-4B4C-8EDD-EA72C7B475C4}"/>
    <cellStyle name="Border 3 3 3" xfId="8995" xr:uid="{02B11AB0-3AB5-435F-8A99-A74A687545BE}"/>
    <cellStyle name="Border 3 3 3 2" xfId="14374" xr:uid="{4202DB3E-7EBD-4DBE-9460-0035B88C7BB5}"/>
    <cellStyle name="Border 3 3 3 2 2" xfId="38410" xr:uid="{398C0A16-4D2C-4680-9A80-89359D91A2FC}"/>
    <cellStyle name="Border 3 3 3 3" xfId="19115" xr:uid="{92B83335-9A62-46F3-B712-22B0C300725D}"/>
    <cellStyle name="Border 3 3 3 3 2" xfId="43144" xr:uid="{36BBD7E3-113F-41CF-9D86-F1519BD21618}"/>
    <cellStyle name="Border 3 3 3 4" xfId="24163" xr:uid="{7FD71E24-E136-44AF-B0E9-513E24CA4408}"/>
    <cellStyle name="Border 3 3 4" xfId="9776" xr:uid="{7D95AC94-DC09-41EE-B58B-8BB67DDCC88F}"/>
    <cellStyle name="Border 3 3 4 2" xfId="15155" xr:uid="{009D727E-5E7A-4A72-A987-F9EED57ECA0E}"/>
    <cellStyle name="Border 3 3 4 2 2" xfId="39188" xr:uid="{6DF2ECD4-AEA1-4400-AEE3-63E2D75F956E}"/>
    <cellStyle name="Border 3 3 4 3" xfId="19893" xr:uid="{FCEBA572-3898-4950-BD9D-098AB9A8F0D7}"/>
    <cellStyle name="Border 3 3 4 3 2" xfId="43922" xr:uid="{ACA31D4C-737F-4CCB-81BD-F74FC08D6EEA}"/>
    <cellStyle name="Border 3 3 4 4" xfId="24899" xr:uid="{A0484569-DA3E-48BE-B9A0-B041038DC42A}"/>
    <cellStyle name="Border 3 3 5" xfId="10515" xr:uid="{57B2FF5B-65E8-473C-A68E-C4EF126992A7}"/>
    <cellStyle name="Border 3 3 5 2" xfId="15894" xr:uid="{E0B74C73-9CE5-41EA-A552-EEF91D38CA36}"/>
    <cellStyle name="Border 3 3 5 2 2" xfId="39925" xr:uid="{55B66942-D872-4F46-9C00-5A7947FD9DAD}"/>
    <cellStyle name="Border 3 3 5 3" xfId="20630" xr:uid="{EEA5D4A0-0FD9-4DFE-8D08-2E5FB1566E52}"/>
    <cellStyle name="Border 3 3 5 3 2" xfId="44659" xr:uid="{15CC052D-D0FA-4218-87D8-9FC567D860A6}"/>
    <cellStyle name="Border 3 3 5 4" xfId="25635" xr:uid="{4AAFA8FF-D3A3-4FE0-9805-F1911833033F}"/>
    <cellStyle name="Border 3 3 6" xfId="11248" xr:uid="{2D01E33A-E253-4671-97CD-35E08AED00A4}"/>
    <cellStyle name="Border 3 3 6 2" xfId="16627" xr:uid="{6FABF5B8-8FB3-4E30-A35F-12B576262143}"/>
    <cellStyle name="Border 3 3 6 2 2" xfId="40656" xr:uid="{924FA3AE-F3B0-491C-952F-9E547119024F}"/>
    <cellStyle name="Border 3 3 6 3" xfId="21361" xr:uid="{E5560159-1668-4DB3-92EE-74861778CD62}"/>
    <cellStyle name="Border 3 3 6 3 2" xfId="45390" xr:uid="{33D9C520-7072-4D9A-BA5A-EE6C3F373A24}"/>
    <cellStyle name="Border 3 3 6 4" xfId="26366" xr:uid="{32960660-CD1F-44EF-9AFE-560DAE441CB8}"/>
    <cellStyle name="Border 3 3 7" xfId="12468" xr:uid="{05E5D169-00C2-42D8-8C95-9FC86049AB73}"/>
    <cellStyle name="Border 3 3 7 2" xfId="36681" xr:uid="{1445FA07-33CC-4AF9-BF35-6B7D7C331CD4}"/>
    <cellStyle name="Border 3 3 8" xfId="17385" xr:uid="{7ECE639F-D013-4093-9C7E-F04AAECB245D}"/>
    <cellStyle name="Border 3 3 8 2" xfId="41414" xr:uid="{38226851-9ACC-4341-BF6C-F27AFD2E5554}"/>
    <cellStyle name="Border 3 3 9" xfId="22359" xr:uid="{14A70AD1-0C71-4A3F-B96E-28A2638F55B0}"/>
    <cellStyle name="Border 3 4" xfId="7389" xr:uid="{30A436D7-F816-4595-A53A-00D1788D5DC5}"/>
    <cellStyle name="Border 3 4 2" xfId="12769" xr:uid="{545F2395-2BAC-4935-B912-66E01BAF1A46}"/>
    <cellStyle name="Border 3 4 2 2" xfId="36982" xr:uid="{541ABF57-1D96-43B1-95AD-E329811CFDA9}"/>
    <cellStyle name="Border 3 4 3" xfId="17686" xr:uid="{8EDE0018-2CA0-486F-A67A-9A71939B3E5A}"/>
    <cellStyle name="Border 3 4 3 2" xfId="41715" xr:uid="{E5D5B411-D0C3-4F5E-BE7D-760F91BCE99E}"/>
    <cellStyle name="Border 3 4 4" xfId="22918" xr:uid="{2D817EDF-FC51-49BA-B874-ED2D707F68CD}"/>
    <cellStyle name="Border 3 5" xfId="8494" xr:uid="{62CC3085-F65E-42E4-96DB-E11AF3645C08}"/>
    <cellStyle name="Border 3 5 2" xfId="13873" xr:uid="{97A67E6B-4592-4952-B7B4-743FAD551ED9}"/>
    <cellStyle name="Border 3 5 2 2" xfId="37911" xr:uid="{7097CFE7-0DFC-46FA-88D3-110EC6C169E1}"/>
    <cellStyle name="Border 3 5 3" xfId="18616" xr:uid="{28C5D535-BAB2-4DC0-9577-F0543819608A}"/>
    <cellStyle name="Border 3 5 3 2" xfId="42645" xr:uid="{7D8810DD-E631-49C2-A1D7-7C2F1B2BBADC}"/>
    <cellStyle name="Border 3 5 4" xfId="23664" xr:uid="{C78B6F19-8659-400C-BC2C-88753E409992}"/>
    <cellStyle name="Border 3 6" xfId="9275" xr:uid="{9333F77B-F28E-447F-BDB8-253435E4423F}"/>
    <cellStyle name="Border 3 6 2" xfId="14654" xr:uid="{0D080E3C-231E-4EA0-B7A7-A2C23F089E6C}"/>
    <cellStyle name="Border 3 6 2 2" xfId="38689" xr:uid="{6D016EB3-F025-4B9C-A419-6B4CB2A56344}"/>
    <cellStyle name="Border 3 6 3" xfId="19394" xr:uid="{A86DC78E-71F8-4FDD-AECA-D97423C999D5}"/>
    <cellStyle name="Border 3 6 3 2" xfId="43423" xr:uid="{54808C27-0DA7-4846-8677-869A89B2DF59}"/>
    <cellStyle name="Border 3 6 4" xfId="24401" xr:uid="{095FDE99-C1C4-4EE0-875F-725C1395121F}"/>
    <cellStyle name="Border 3 7" xfId="10015" xr:uid="{E47F682D-9D7E-4AC9-AC1E-CB09A435FAA5}"/>
    <cellStyle name="Border 3 7 2" xfId="15394" xr:uid="{A2F80773-A2B4-4281-A0D8-159E6D12FAAA}"/>
    <cellStyle name="Border 3 7 2 2" xfId="39427" xr:uid="{44CBCB88-8CF9-47BA-964C-F993C9ABAD12}"/>
    <cellStyle name="Border 3 7 3" xfId="20132" xr:uid="{D5F10CBC-BE4D-427D-A518-23918396CF71}"/>
    <cellStyle name="Border 3 7 3 2" xfId="44161" xr:uid="{6260B23F-E70F-4082-8C3E-89302CB7FE93}"/>
    <cellStyle name="Border 3 7 4" xfId="25137" xr:uid="{21A923B3-98E3-4C5A-BB32-FAB0DEA536F6}"/>
    <cellStyle name="Border 3 8" xfId="10748" xr:uid="{80C6A664-41FB-46EB-83B5-1B1E66AF2169}"/>
    <cellStyle name="Border 3 8 2" xfId="16127" xr:uid="{5DB2D123-BB02-4780-93C3-731183D3EB8F}"/>
    <cellStyle name="Border 3 8 2 2" xfId="40158" xr:uid="{CE72CAE0-0640-4C16-972A-39AE472CFB1E}"/>
    <cellStyle name="Border 3 8 3" xfId="20863" xr:uid="{8AC0C63F-D25A-4147-83D9-F0981F0B7BDA}"/>
    <cellStyle name="Border 3 8 3 2" xfId="44892" xr:uid="{AB3579B5-27D6-4019-8342-ACCEE7DEA303}"/>
    <cellStyle name="Border 3 8 4" xfId="25868" xr:uid="{FD924813-6729-4B96-9EC1-B5D5A6A2D09D}"/>
    <cellStyle name="Border 3 9" xfId="11965" xr:uid="{598989EC-E947-44AB-9BA5-A93B27DA6425}"/>
    <cellStyle name="Border 3 9 2" xfId="36180" xr:uid="{5E0944E3-5D9A-4D6D-AAFF-E83CF319BDC1}"/>
    <cellStyle name="Border 4" xfId="431" xr:uid="{00000000-0005-0000-0000-0000AE010000}"/>
    <cellStyle name="Border 4 10" xfId="16822" xr:uid="{538232F9-DA24-43D1-9E64-3EB0335DD885}"/>
    <cellStyle name="Border 4 10 2" xfId="40851" xr:uid="{37543AAF-D2CE-40FF-8EB7-8C9AAE993E93}"/>
    <cellStyle name="Border 4 11" xfId="21794" xr:uid="{BCAF8C1F-0DB0-4C32-87C8-4FEB35F8E8A4}"/>
    <cellStyle name="Border 4 12" xfId="31291" xr:uid="{5E52A587-2CC9-4683-8F3F-F9794069151B}"/>
    <cellStyle name="Border 4 13" xfId="6513" xr:uid="{DF39A809-5A12-438C-B9B1-FFBDBEC55F2B}"/>
    <cellStyle name="Border 4 14" xfId="4025" xr:uid="{EB2E2CB1-CCE3-4C44-97D2-2733666DB190}"/>
    <cellStyle name="Border 4 2" xfId="6797" xr:uid="{1AEFCE4B-7807-4083-A0A6-4BFD59F28CD2}"/>
    <cellStyle name="Border 4 2 2" xfId="7600" xr:uid="{73AA1AFF-E15A-4463-B1FC-1195880937E5}"/>
    <cellStyle name="Border 4 2 2 2" xfId="12980" xr:uid="{F6112093-E3EE-466F-99EC-F63D4E4E2DFF}"/>
    <cellStyle name="Border 4 2 2 2 2" xfId="37191" xr:uid="{DB45ED37-3BBB-465B-93CA-C8CB04A4C057}"/>
    <cellStyle name="Border 4 2 2 3" xfId="17895" xr:uid="{969FB7F3-D72D-4419-9CC6-55D8462001C6}"/>
    <cellStyle name="Border 4 2 2 3 2" xfId="41924" xr:uid="{B7B6F5F8-429C-49B6-94C0-07356D77AAC0}"/>
    <cellStyle name="Border 4 2 2 4" xfId="23129" xr:uid="{43A3CE33-8CFC-440D-BE4D-933727BDDB19}"/>
    <cellStyle name="Border 4 2 3" xfId="8706" xr:uid="{C6FE4008-A32D-4A68-B4FB-84FBF2211A53}"/>
    <cellStyle name="Border 4 2 3 2" xfId="14085" xr:uid="{97CF5161-E395-415F-86C5-797FA66D241C}"/>
    <cellStyle name="Border 4 2 3 2 2" xfId="38121" xr:uid="{FA15FF14-D36D-4428-A328-899906FD8636}"/>
    <cellStyle name="Border 4 2 3 3" xfId="18826" xr:uid="{4BD977F7-AFBA-4B24-A740-3DC51C1E7957}"/>
    <cellStyle name="Border 4 2 3 3 2" xfId="42855" xr:uid="{691AC83C-8C5F-481A-8073-92BBDB9F8F6B}"/>
    <cellStyle name="Border 4 2 3 4" xfId="23874" xr:uid="{DC52746A-52BF-42F7-A0E4-0EB462CE670A}"/>
    <cellStyle name="Border 4 2 4" xfId="9487" xr:uid="{50D2BEF3-90D3-4C00-A843-52C0DB85F8D2}"/>
    <cellStyle name="Border 4 2 4 2" xfId="14866" xr:uid="{27B79C5A-1847-4726-9C1A-F56908AB4594}"/>
    <cellStyle name="Border 4 2 4 2 2" xfId="38899" xr:uid="{34FA2C34-C5BD-4212-9DDC-87D8C62C3056}"/>
    <cellStyle name="Border 4 2 4 3" xfId="19604" xr:uid="{AE49FFF6-3A63-4EC1-9500-F71F0181CA6B}"/>
    <cellStyle name="Border 4 2 4 3 2" xfId="43633" xr:uid="{125A431C-BC22-4DC6-9942-B0037CF50A5D}"/>
    <cellStyle name="Border 4 2 4 4" xfId="24610" xr:uid="{0ACB906D-C5C9-4ABC-A932-82E822A0C377}"/>
    <cellStyle name="Border 4 2 5" xfId="10226" xr:uid="{5184BDBD-E660-4A1E-839F-69F78CCA63FC}"/>
    <cellStyle name="Border 4 2 5 2" xfId="15605" xr:uid="{0735C0A5-E4FB-4DEB-847E-ECF2ABFD0371}"/>
    <cellStyle name="Border 4 2 5 2 2" xfId="39636" xr:uid="{85E5629B-DD0E-40CA-BF7A-1DCB537CBB61}"/>
    <cellStyle name="Border 4 2 5 3" xfId="20341" xr:uid="{D2E30C7E-6E16-4D7A-AC1C-AB340C66D624}"/>
    <cellStyle name="Border 4 2 5 3 2" xfId="44370" xr:uid="{2B121EF3-19A5-437A-93F9-2AE7D2166949}"/>
    <cellStyle name="Border 4 2 5 4" xfId="25346" xr:uid="{B19E9FCF-F412-49A7-9FEB-3746FC68D6C1}"/>
    <cellStyle name="Border 4 2 6" xfId="10959" xr:uid="{4EF2F972-44AD-4FA4-906F-07FF69D0EA6F}"/>
    <cellStyle name="Border 4 2 6 2" xfId="16338" xr:uid="{67D8672A-E254-4B71-9C4B-A421D9357F07}"/>
    <cellStyle name="Border 4 2 6 2 2" xfId="40367" xr:uid="{9A88C090-E4F3-49B5-AA0F-7988C09B2527}"/>
    <cellStyle name="Border 4 2 6 3" xfId="21072" xr:uid="{1981ECDD-4090-4071-BF75-1E0D07FEDB39}"/>
    <cellStyle name="Border 4 2 6 3 2" xfId="45101" xr:uid="{A6EF3233-E833-416D-A46D-E28814990527}"/>
    <cellStyle name="Border 4 2 6 4" xfId="26077" xr:uid="{82AF7FEC-393E-465D-A186-BE3BDE87315B}"/>
    <cellStyle name="Border 4 2 7" xfId="12179" xr:uid="{61B70836-B49B-44C6-BD38-DDFE3CDD3CC3}"/>
    <cellStyle name="Border 4 2 7 2" xfId="36392" xr:uid="{301C3DCA-0094-42A7-A725-CA030174ADB4}"/>
    <cellStyle name="Border 4 2 8" xfId="17096" xr:uid="{DEB391B8-9414-4AA4-B7C6-548FFF27D8D7}"/>
    <cellStyle name="Border 4 2 8 2" xfId="41125" xr:uid="{9A919960-FA1C-4351-851F-6893FB852983}"/>
    <cellStyle name="Border 4 2 9" xfId="22070" xr:uid="{BD3F3624-7EB9-41CB-BF50-73510E484CE2}"/>
    <cellStyle name="Border 4 3" xfId="7021" xr:uid="{2E00792F-E464-4FA8-B8FA-4D06896AAFD6}"/>
    <cellStyle name="Border 4 3 2" xfId="7824" xr:uid="{BB2A7A57-9FD5-4771-8F22-8CF7B3C4490A}"/>
    <cellStyle name="Border 4 3 2 2" xfId="13204" xr:uid="{CD2660EB-A842-47C8-9EA1-50CC1B4902EC}"/>
    <cellStyle name="Border 4 3 2 2 2" xfId="37415" xr:uid="{D9CA135F-D767-4571-B2D1-37E22AF95970}"/>
    <cellStyle name="Border 4 3 2 3" xfId="18119" xr:uid="{1358E439-3C11-4276-AC7A-D6F73C081E82}"/>
    <cellStyle name="Border 4 3 2 3 2" xfId="42148" xr:uid="{F21DB2C0-2C4E-4708-9934-D81C4AD21E21}"/>
    <cellStyle name="Border 4 3 2 4" xfId="23353" xr:uid="{55BEA055-4A5F-4166-906A-D275D0186F46}"/>
    <cellStyle name="Border 4 3 3" xfId="8930" xr:uid="{1525A531-ED2E-459C-BC3A-A4B5074E3345}"/>
    <cellStyle name="Border 4 3 3 2" xfId="14309" xr:uid="{378CDB73-E9BF-402E-B9C8-55FE81C5F52A}"/>
    <cellStyle name="Border 4 3 3 2 2" xfId="38345" xr:uid="{AC6E9EB5-169F-4F5C-AF77-690C73BDE6A3}"/>
    <cellStyle name="Border 4 3 3 3" xfId="19050" xr:uid="{C2C25E56-2F63-43F2-955D-1608600E2506}"/>
    <cellStyle name="Border 4 3 3 3 2" xfId="43079" xr:uid="{E6C5AA54-5E11-445B-8677-2AE923CA42DF}"/>
    <cellStyle name="Border 4 3 3 4" xfId="24098" xr:uid="{BFAA0117-5F00-43AC-8AC8-E414ADFB4730}"/>
    <cellStyle name="Border 4 3 4" xfId="9711" xr:uid="{F3BD2010-3231-49EE-A5C2-A202216E5C04}"/>
    <cellStyle name="Border 4 3 4 2" xfId="15090" xr:uid="{DCCE50D2-7F79-4ADF-9CF9-362704C65BBB}"/>
    <cellStyle name="Border 4 3 4 2 2" xfId="39123" xr:uid="{8CB903F2-E655-4DDE-B3E4-B9DC0CE14C26}"/>
    <cellStyle name="Border 4 3 4 3" xfId="19828" xr:uid="{98253DC3-3BEA-4909-B221-B0B14BAD4A38}"/>
    <cellStyle name="Border 4 3 4 3 2" xfId="43857" xr:uid="{5C937ED8-F9A2-4419-95DE-C27E78379CEA}"/>
    <cellStyle name="Border 4 3 4 4" xfId="24834" xr:uid="{30E35B8D-C3D1-4811-973B-FFE081309B00}"/>
    <cellStyle name="Border 4 3 5" xfId="10450" xr:uid="{50CB743E-E069-466A-B3D2-C15358874BDD}"/>
    <cellStyle name="Border 4 3 5 2" xfId="15829" xr:uid="{A78FF157-961D-4FA1-93E5-834F4F4C0C83}"/>
    <cellStyle name="Border 4 3 5 2 2" xfId="39860" xr:uid="{D828F531-C8AF-4FC0-8362-5E8A16EA02C4}"/>
    <cellStyle name="Border 4 3 5 3" xfId="20565" xr:uid="{D5D405C4-51EE-4CE5-97C3-2DAED747CE2D}"/>
    <cellStyle name="Border 4 3 5 3 2" xfId="44594" xr:uid="{F43E84C0-790E-4671-8FD2-6EC4A1A61717}"/>
    <cellStyle name="Border 4 3 5 4" xfId="25570" xr:uid="{4DB617B2-C7D0-471F-9B4B-25B0BD5879F2}"/>
    <cellStyle name="Border 4 3 6" xfId="11183" xr:uid="{1C683105-6E9B-46EB-9702-D16948AD319E}"/>
    <cellStyle name="Border 4 3 6 2" xfId="16562" xr:uid="{D2F6DF0B-2CCF-479B-920C-CB930C633402}"/>
    <cellStyle name="Border 4 3 6 2 2" xfId="40591" xr:uid="{3BB013B1-9E08-4503-BB6A-C2C1EF75B4E9}"/>
    <cellStyle name="Border 4 3 6 3" xfId="21296" xr:uid="{20E43D7B-7DE8-4E88-BF6C-5813922D3D6A}"/>
    <cellStyle name="Border 4 3 6 3 2" xfId="45325" xr:uid="{8B2FB051-98D8-4F2E-87D2-F35E1D690BC2}"/>
    <cellStyle name="Border 4 3 6 4" xfId="26301" xr:uid="{CDC9E548-2FA1-4D07-8CD6-1D2EF0CDA56C}"/>
    <cellStyle name="Border 4 3 7" xfId="12403" xr:uid="{AE2399DF-551B-4F58-8B86-DF1FB9C2DB7D}"/>
    <cellStyle name="Border 4 3 7 2" xfId="36616" xr:uid="{83F8FAD6-132E-406D-8240-CDCB466B4FCC}"/>
    <cellStyle name="Border 4 3 8" xfId="17320" xr:uid="{525AC063-57A7-45E6-B402-A1897A6BD667}"/>
    <cellStyle name="Border 4 3 8 2" xfId="41349" xr:uid="{27B80D62-906B-4E49-8432-4589545F9532}"/>
    <cellStyle name="Border 4 3 9" xfId="22294" xr:uid="{10F75F3E-CD1D-4588-B2B1-351640576626}"/>
    <cellStyle name="Border 4 4" xfId="7324" xr:uid="{28B1DAB2-E7F0-4400-BF1E-8154A1963C63}"/>
    <cellStyle name="Border 4 4 2" xfId="12704" xr:uid="{0433B7FB-88A9-4FFE-A54D-7D4C977C365E}"/>
    <cellStyle name="Border 4 4 2 2" xfId="36917" xr:uid="{56864E6D-5A69-4B63-B853-58172D507F50}"/>
    <cellStyle name="Border 4 4 3" xfId="17621" xr:uid="{E9552C31-5094-4991-931F-C28075C61F2D}"/>
    <cellStyle name="Border 4 4 3 2" xfId="41650" xr:uid="{F53EF80A-9993-40BD-8350-ABB022DE0998}"/>
    <cellStyle name="Border 4 4 4" xfId="22853" xr:uid="{4DBE522F-9EED-4D21-B0AE-19249FCBB58F}"/>
    <cellStyle name="Border 4 5" xfId="8429" xr:uid="{9A54A310-94B8-488E-A5BA-850948BC52BC}"/>
    <cellStyle name="Border 4 5 2" xfId="13808" xr:uid="{D5614B33-847A-4F4E-B15F-4B55DFEA4504}"/>
    <cellStyle name="Border 4 5 2 2" xfId="37846" xr:uid="{81DF9F51-38A1-41DF-B572-5D12CDB99262}"/>
    <cellStyle name="Border 4 5 3" xfId="18551" xr:uid="{C0E2AE36-2529-4069-B473-9DAD549E509F}"/>
    <cellStyle name="Border 4 5 3 2" xfId="42580" xr:uid="{BA18530D-EDC9-4FF2-A383-355B9EF6014E}"/>
    <cellStyle name="Border 4 5 4" xfId="23599" xr:uid="{C5AC4327-C2AC-43B6-967D-C98B605DDF71}"/>
    <cellStyle name="Border 4 6" xfId="9210" xr:uid="{3204C95F-0B3B-4C15-B0AF-DD967188FA71}"/>
    <cellStyle name="Border 4 6 2" xfId="14589" xr:uid="{6D493BD7-E2AE-4A70-812F-F53767CE00E7}"/>
    <cellStyle name="Border 4 6 2 2" xfId="38624" xr:uid="{BB65D0CF-9B7E-4617-BE85-F764E90CFD49}"/>
    <cellStyle name="Border 4 6 3" xfId="19329" xr:uid="{45D5F5FC-93F5-407D-AEB2-E1E34CAAC278}"/>
    <cellStyle name="Border 4 6 3 2" xfId="43358" xr:uid="{12A3C17C-C130-49EB-9C6E-DB715BF17935}"/>
    <cellStyle name="Border 4 6 4" xfId="24336" xr:uid="{E06722A7-AB69-4557-ADF2-5936F37F67EA}"/>
    <cellStyle name="Border 4 7" xfId="9950" xr:uid="{55494E44-E801-4241-B9E4-ABA105424AFA}"/>
    <cellStyle name="Border 4 7 2" xfId="15329" xr:uid="{507749DB-92F5-4679-9DBC-5BB1BE371C36}"/>
    <cellStyle name="Border 4 7 2 2" xfId="39362" xr:uid="{AAFA6AAE-7B15-4DF8-99DD-ED9609D907B5}"/>
    <cellStyle name="Border 4 7 3" xfId="20067" xr:uid="{9303FAD3-E512-4BD6-8AD0-336EA37F6D70}"/>
    <cellStyle name="Border 4 7 3 2" xfId="44096" xr:uid="{38A7F0EA-6185-4E9A-B321-7748FC92C58D}"/>
    <cellStyle name="Border 4 7 4" xfId="25072" xr:uid="{0925D659-851E-448F-ABBA-460D9518AAF2}"/>
    <cellStyle name="Border 4 8" xfId="10683" xr:uid="{8807FF67-A003-4FD3-A4D7-B54D24D6BD83}"/>
    <cellStyle name="Border 4 8 2" xfId="16062" xr:uid="{077BE863-B562-4494-BEBE-3DAA62EA1437}"/>
    <cellStyle name="Border 4 8 2 2" xfId="40093" xr:uid="{1E47D0A8-81B2-452F-A0B4-3552FC6C754D}"/>
    <cellStyle name="Border 4 8 3" xfId="20798" xr:uid="{08C037D3-65A5-41EC-9653-7E5B6A690BE4}"/>
    <cellStyle name="Border 4 8 3 2" xfId="44827" xr:uid="{651C18DC-1AD1-4638-83FB-D3684B0E3F1A}"/>
    <cellStyle name="Border 4 8 4" xfId="25803" xr:uid="{18F003D8-1AF0-4552-9E3E-E2DC85A0C9C8}"/>
    <cellStyle name="Border 4 9" xfId="11900" xr:uid="{C7D73A4A-AE7F-4F7E-8A64-0E7F419E0FB8}"/>
    <cellStyle name="Border 4 9 2" xfId="36115" xr:uid="{99F6B875-9BA4-43B4-A84C-62F8B400A41C}"/>
    <cellStyle name="Border 5" xfId="432" xr:uid="{00000000-0005-0000-0000-0000AF010000}"/>
    <cellStyle name="Border 5 2" xfId="11588" xr:uid="{D61AA145-1DDF-4F9D-B9F3-22B157F060F1}"/>
    <cellStyle name="Border 5 2 2" xfId="35958" xr:uid="{3EBD88F8-6EDD-4CBA-BE20-E178B3EA3D57}"/>
    <cellStyle name="Border 5 3" xfId="11554" xr:uid="{CEAB2D47-6E8A-4F8A-A1CC-42A988F121DA}"/>
    <cellStyle name="Border 5 3 2" xfId="35946" xr:uid="{70EC5462-7110-45CA-967B-AA8902C8B1FE}"/>
    <cellStyle name="Border 5 4" xfId="22519" xr:uid="{C4340D40-3E8F-495D-8BD1-7340074EA005}"/>
    <cellStyle name="Border 5 5" xfId="6082" xr:uid="{0CA38ED0-3D25-448F-9B11-8549DB02C531}"/>
    <cellStyle name="Border 5 6" xfId="4024" xr:uid="{5AE4461A-53F6-4347-9541-C5411190B515}"/>
    <cellStyle name="Border 6" xfId="433" xr:uid="{00000000-0005-0000-0000-0000B0010000}"/>
    <cellStyle name="Border 6 2" xfId="13435" xr:uid="{A3A69B69-44E8-446B-8AC5-3B1548CA4469}"/>
    <cellStyle name="Border 6 2 2" xfId="37628" xr:uid="{DCC6F6A5-53AD-434F-89FD-E736A4E10A4F}"/>
    <cellStyle name="Border 6 3" xfId="18332" xr:uid="{4FC25D46-6914-48F7-ABAB-51A6175AEBE7}"/>
    <cellStyle name="Border 6 3 2" xfId="42361" xr:uid="{82DCD3E9-CA70-439D-91F8-56CD55AB0CBA}"/>
    <cellStyle name="Border 6 4" xfId="22491" xr:uid="{39D33EB9-1847-4086-9177-C3602173398D}"/>
    <cellStyle name="Border 6 5" xfId="8055" xr:uid="{E9658EC9-DE4E-4E3C-9E1B-3F342436D576}"/>
    <cellStyle name="Border 6 6" xfId="4023" xr:uid="{C09DB43A-57A9-4394-A092-8B64339D4ADA}"/>
    <cellStyle name="Border 7" xfId="434" xr:uid="{00000000-0005-0000-0000-0000B1010000}"/>
    <cellStyle name="Border 7 2" xfId="13562" xr:uid="{67608049-0F1B-4AFA-ABF8-CFDAEE68FE7C}"/>
    <cellStyle name="Border 7 2 2" xfId="37713" xr:uid="{85C81F93-7EAF-450D-B0AB-B02492A95556}"/>
    <cellStyle name="Border 7 3" xfId="18418" xr:uid="{7EEF61A7-E589-4281-A2A7-0CD29AE6BBFE}"/>
    <cellStyle name="Border 7 3 2" xfId="42447" xr:uid="{051AD082-D2F0-4109-9A04-384EBDB80637}"/>
    <cellStyle name="Border 7 4" xfId="22681" xr:uid="{E4417E78-C2F4-48B8-8CCC-99E4012EFE24}"/>
    <cellStyle name="Border 7 5" xfId="8183" xr:uid="{90470F3A-E2EA-4CD7-8ADB-5D53934A1E0E}"/>
    <cellStyle name="Border 7 6" xfId="4022" xr:uid="{0C086BB6-0A52-40E4-B4E5-80689DFB79B6}"/>
    <cellStyle name="Border 8" xfId="435" xr:uid="{00000000-0005-0000-0000-0000B2010000}"/>
    <cellStyle name="Border 8 2" xfId="13681" xr:uid="{67EAC6FE-F78B-4D59-8DF8-5F9765D0A7DF}"/>
    <cellStyle name="Border 8 2 2" xfId="37783" xr:uid="{DC00C7AC-8A1C-4E5A-AEA7-0CB3001BAAC1}"/>
    <cellStyle name="Border 8 3" xfId="18488" xr:uid="{9AB22D9C-248E-4EDB-8DA9-9A01DA6FC4EA}"/>
    <cellStyle name="Border 8 3 2" xfId="42517" xr:uid="{4C660808-D6F8-4BF7-B8B1-F7E01B0BEAC2}"/>
    <cellStyle name="Border 8 4" xfId="22543" xr:uid="{E40C7A57-CE2C-4585-89FF-56DE204FB08B}"/>
    <cellStyle name="Border 8 5" xfId="8302" xr:uid="{DD21D24E-F94E-45EC-8A95-41565ECF8675}"/>
    <cellStyle name="Border 8 6" xfId="4021" xr:uid="{CDF62A96-B7CA-4F34-93D6-A447BB8CF21B}"/>
    <cellStyle name="Border 9" xfId="8220" xr:uid="{62B9AA35-C88E-48E1-89F0-A050AE143AB6}"/>
    <cellStyle name="Border 9 2" xfId="13599" xr:uid="{752A088E-8A9F-4EF1-8D2D-43C5A660A311}"/>
    <cellStyle name="Border 9 2 2" xfId="37744" xr:uid="{C888FDFC-3138-4BAE-B5B7-6911456E662A}"/>
    <cellStyle name="Border 9 3" xfId="18449" xr:uid="{9BA430CD-3513-4073-9B78-8C5C56ED1BA7}"/>
    <cellStyle name="Border 9 3 2" xfId="42478" xr:uid="{92D274C5-70FC-4358-8BB0-2D59843570E3}"/>
    <cellStyle name="Border 9 4" xfId="22645" xr:uid="{A7096F27-F127-4B12-8559-EC358213DFDB}"/>
    <cellStyle name="Calc Currency (0)" xfId="436" xr:uid="{00000000-0005-0000-0000-0000B3010000}"/>
    <cellStyle name="Calc Currency (0) 2" xfId="437" xr:uid="{00000000-0005-0000-0000-0000B4010000}"/>
    <cellStyle name="Calc Currency (0) 2 2" xfId="4495" xr:uid="{4DDD3ABF-EE5A-4E8C-BDD9-05F2FD4CA357}"/>
    <cellStyle name="Calc Currency (0) 2 2 2" xfId="5558" xr:uid="{668CD646-762F-4062-96E9-E138CAEE7511}"/>
    <cellStyle name="Calc Currency (0) 3" xfId="438" xr:uid="{00000000-0005-0000-0000-0000B5010000}"/>
    <cellStyle name="Calc Currency (0) 3 2" xfId="6103" xr:uid="{C7A38FA3-5A1C-4714-93C8-A66900B6B655}"/>
    <cellStyle name="Calc Currency (2)" xfId="439" xr:uid="{00000000-0005-0000-0000-0000B6010000}"/>
    <cellStyle name="Calc Currency (2) 2" xfId="440" xr:uid="{00000000-0005-0000-0000-0000B7010000}"/>
    <cellStyle name="Calc Currency (2) 3" xfId="441" xr:uid="{00000000-0005-0000-0000-0000B8010000}"/>
    <cellStyle name="Calc Currency (2) 3 2" xfId="4496" xr:uid="{BA30C513-3348-4939-9A4C-8D1BD666919C}"/>
    <cellStyle name="Calc Currency (2) 3 2 2" xfId="5559" xr:uid="{9F995C27-6950-4127-8AB1-22E5AC0AF091}"/>
    <cellStyle name="Calc Currency (2) 4" xfId="442" xr:uid="{00000000-0005-0000-0000-0000B9010000}"/>
    <cellStyle name="Calc Currency (2) 4 2" xfId="6104" xr:uid="{DE135818-744D-45C7-B1C4-AB3AD72125C5}"/>
    <cellStyle name="Calc Percent (0)" xfId="443" xr:uid="{00000000-0005-0000-0000-0000BA010000}"/>
    <cellStyle name="Calc Percent (0) 2" xfId="444" xr:uid="{00000000-0005-0000-0000-0000BB010000}"/>
    <cellStyle name="Calc Percent (0) 3" xfId="445" xr:uid="{00000000-0005-0000-0000-0000BC010000}"/>
    <cellStyle name="Calc Percent (0) 3 2" xfId="4497" xr:uid="{CFFFB43E-CABA-43C6-8DA8-C10185D82E90}"/>
    <cellStyle name="Calc Percent (0) 3 2 2" xfId="5560" xr:uid="{D32B4CF0-0CA2-42A9-9AFF-422E437BFB37}"/>
    <cellStyle name="Calc Percent (0) 4" xfId="446" xr:uid="{00000000-0005-0000-0000-0000BD010000}"/>
    <cellStyle name="Calc Percent (0) 4 2" xfId="6105" xr:uid="{ED475B2F-A535-412B-BFF4-71B1C1626A7D}"/>
    <cellStyle name="Calc Percent (1)" xfId="447" xr:uid="{00000000-0005-0000-0000-0000BE010000}"/>
    <cellStyle name="Calc Percent (1) 2" xfId="448" xr:uid="{00000000-0005-0000-0000-0000BF010000}"/>
    <cellStyle name="Calc Percent (1) 3" xfId="449" xr:uid="{00000000-0005-0000-0000-0000C0010000}"/>
    <cellStyle name="Calc Percent (1) 3 2" xfId="4498" xr:uid="{4709662B-19EC-4526-8483-E9D24F1BC06D}"/>
    <cellStyle name="Calc Percent (1) 3 2 2" xfId="5561" xr:uid="{E8671C9C-BD40-4FE3-AC28-916BFAC158AE}"/>
    <cellStyle name="Calc Percent (1) 4" xfId="450" xr:uid="{00000000-0005-0000-0000-0000C1010000}"/>
    <cellStyle name="Calc Percent (1) 4 2" xfId="6106" xr:uid="{631E9B6F-94F3-4545-BB16-4A5CD671E053}"/>
    <cellStyle name="Calc Percent (2)" xfId="451" xr:uid="{00000000-0005-0000-0000-0000C2010000}"/>
    <cellStyle name="Calc Percent (2) 2" xfId="452" xr:uid="{00000000-0005-0000-0000-0000C3010000}"/>
    <cellStyle name="Calc Percent (2) 3" xfId="453" xr:uid="{00000000-0005-0000-0000-0000C4010000}"/>
    <cellStyle name="Calc Percent (2) 3 2" xfId="4499" xr:uid="{E7266265-D638-4FBC-8B91-3237F8DD7AF3}"/>
    <cellStyle name="Calc Percent (2) 3 2 2" xfId="5562" xr:uid="{2B129B56-8965-4418-B6E4-1564ABED5BA6}"/>
    <cellStyle name="Calc Percent (2) 4" xfId="454" xr:uid="{00000000-0005-0000-0000-0000C5010000}"/>
    <cellStyle name="Calc Percent (2) 4 2" xfId="6107" xr:uid="{779A0937-8A53-49DE-8DDB-E6D792CD0C29}"/>
    <cellStyle name="Calc Units (0)" xfId="455" xr:uid="{00000000-0005-0000-0000-0000C6010000}"/>
    <cellStyle name="Calc Units (0) 2" xfId="456" xr:uid="{00000000-0005-0000-0000-0000C7010000}"/>
    <cellStyle name="Calc Units (0) 3" xfId="457" xr:uid="{00000000-0005-0000-0000-0000C8010000}"/>
    <cellStyle name="Calc Units (0) 3 2" xfId="4500" xr:uid="{D6DB17F0-9B0E-4E5F-A268-C49F47C9FDCE}"/>
    <cellStyle name="Calc Units (0) 3 2 2" xfId="5563" xr:uid="{D0A34905-CA58-4D22-B3FD-FB8F581DA7C8}"/>
    <cellStyle name="Calc Units (0) 4" xfId="458" xr:uid="{00000000-0005-0000-0000-0000C9010000}"/>
    <cellStyle name="Calc Units (0) 4 2" xfId="6108" xr:uid="{0A320002-608F-438C-BA66-FCFF50A31463}"/>
    <cellStyle name="Calc Units (1)" xfId="459" xr:uid="{00000000-0005-0000-0000-0000CA010000}"/>
    <cellStyle name="Calc Units (1) 2" xfId="460" xr:uid="{00000000-0005-0000-0000-0000CB010000}"/>
    <cellStyle name="Calc Units (1) 3" xfId="461" xr:uid="{00000000-0005-0000-0000-0000CC010000}"/>
    <cellStyle name="Calc Units (1) 3 2" xfId="4501" xr:uid="{FABE2F1E-66EC-450D-AFA3-CD172345D88D}"/>
    <cellStyle name="Calc Units (1) 3 2 2" xfId="5564" xr:uid="{E7DC8FB0-A3F8-4587-BA2A-87BCA2E83179}"/>
    <cellStyle name="Calc Units (1) 4" xfId="462" xr:uid="{00000000-0005-0000-0000-0000CD010000}"/>
    <cellStyle name="Calc Units (1) 4 2" xfId="6109" xr:uid="{2107062F-C3AC-4B65-96E8-7FFBE9E09E73}"/>
    <cellStyle name="Calc Units (2)" xfId="463" xr:uid="{00000000-0005-0000-0000-0000CE010000}"/>
    <cellStyle name="Calc Units (2) 2" xfId="464" xr:uid="{00000000-0005-0000-0000-0000CF010000}"/>
    <cellStyle name="Calc Units (2) 3" xfId="465" xr:uid="{00000000-0005-0000-0000-0000D0010000}"/>
    <cellStyle name="Calc Units (2) 3 2" xfId="4502" xr:uid="{8470AAB6-EFEF-4392-B9F2-B0EA101D9036}"/>
    <cellStyle name="Calc Units (2) 3 2 2" xfId="5565" xr:uid="{42FC8164-DE48-4F6A-9023-E91B97DD9745}"/>
    <cellStyle name="Calc Units (2) 4" xfId="466" xr:uid="{00000000-0005-0000-0000-0000D1010000}"/>
    <cellStyle name="Calc Units (2) 4 2" xfId="6110" xr:uid="{1234ADDE-1984-4F08-AFE1-476A078F96BD}"/>
    <cellStyle name="Calculation" xfId="467" builtinId="22" customBuiltin="1"/>
    <cellStyle name="Calculation 2" xfId="468" xr:uid="{00000000-0005-0000-0000-0000D3010000}"/>
    <cellStyle name="Calculation 2 10" xfId="11693" xr:uid="{3276B774-73B3-410B-BCD7-DA5C3DA5FA77}"/>
    <cellStyle name="Calculation 2 10 2" xfId="36021" xr:uid="{A508580F-47F3-47AF-8EC6-CA52F6B7A80D}"/>
    <cellStyle name="Calculation 2 11" xfId="21511" xr:uid="{3C98E7ED-27D5-4B90-A2A6-22669746C1F1}"/>
    <cellStyle name="Calculation 2 11 2" xfId="45510" xr:uid="{ED38C707-9E88-462A-97AF-6D8821321FE1}"/>
    <cellStyle name="Calculation 2 12" xfId="31127" xr:uid="{FF3D5046-A59A-4DCB-B60E-DA591113CB7B}"/>
    <cellStyle name="Calculation 2 13" xfId="5859" xr:uid="{2530FCEB-E515-4C21-A630-10352A4DCF5E}"/>
    <cellStyle name="Calculation 2 14" xfId="6291" xr:uid="{08E23178-61CC-4F19-AAFF-EADF483CDE41}"/>
    <cellStyle name="Calculation 2 2" xfId="469" xr:uid="{00000000-0005-0000-0000-0000D4010000}"/>
    <cellStyle name="Calculation 2 2 10" xfId="9158" xr:uid="{226ED1C5-F4A0-4BFD-949A-CC21EB677A2C}"/>
    <cellStyle name="Calculation 2 2 10 2" xfId="14537" xr:uid="{5807E2C3-5BE8-4874-AB24-91FAE6E91590}"/>
    <cellStyle name="Calculation 2 2 10 2 2" xfId="38572" xr:uid="{34CE8FB8-3437-471C-B731-3FE2DDFCBA65}"/>
    <cellStyle name="Calculation 2 2 10 3" xfId="19277" xr:uid="{884BFF22-23AE-4C58-AA8C-58ADCBBA3073}"/>
    <cellStyle name="Calculation 2 2 10 3 2" xfId="43306" xr:uid="{CB9C9C63-B8A5-4753-853F-6C96D2A04197}"/>
    <cellStyle name="Calculation 2 2 10 4" xfId="25020" xr:uid="{49EBAD90-F5D7-4BC3-B2F6-03C0DAD3B84D}"/>
    <cellStyle name="Calculation 2 2 10 4 2" xfId="48818" xr:uid="{82CFD695-00A7-4C56-87B2-42FEA5CBD900}"/>
    <cellStyle name="Calculation 2 2 10 5" xfId="29628" xr:uid="{5EE016C3-994B-420E-95C3-A1AD5B4ED425}"/>
    <cellStyle name="Calculation 2 2 10 5 2" xfId="53393" xr:uid="{2E2AF20D-5DBB-405E-AAF7-227FA8759555}"/>
    <cellStyle name="Calculation 2 2 10 6" xfId="33717" xr:uid="{0CDE02D2-0CE1-4388-B456-A77D8AAE780B}"/>
    <cellStyle name="Calculation 2 2 11" xfId="9899" xr:uid="{C06E7DE5-112C-4DBA-9D4A-A38E77DF6278}"/>
    <cellStyle name="Calculation 2 2 11 2" xfId="15278" xr:uid="{DDD5ACC8-1792-48C3-8E88-FB186A5CC54E}"/>
    <cellStyle name="Calculation 2 2 11 2 2" xfId="39311" xr:uid="{022B07B7-A0E2-46AA-9C4C-6C75DF5E286E}"/>
    <cellStyle name="Calculation 2 2 11 3" xfId="20016" xr:uid="{9A252B0B-E95B-42C3-AA5C-40DCDB8F1CA6}"/>
    <cellStyle name="Calculation 2 2 11 3 2" xfId="44045" xr:uid="{238BE2D7-7C8B-4D75-926E-E3CB8070E6E8}"/>
    <cellStyle name="Calculation 2 2 11 4" xfId="25754" xr:uid="{324FDE61-1B67-4481-AA2F-04732AC1E558}"/>
    <cellStyle name="Calculation 2 2 11 4 2" xfId="49543" xr:uid="{317FD052-4340-4FD2-87DE-6BA7C10D9B40}"/>
    <cellStyle name="Calculation 2 2 11 5" xfId="30353" xr:uid="{BA99597C-ECD4-43CA-97AA-280620AABCC2}"/>
    <cellStyle name="Calculation 2 2 11 5 2" xfId="54118" xr:uid="{0CF9F8DC-0B26-4A38-B127-187A4A278699}"/>
    <cellStyle name="Calculation 2 2 11 6" xfId="34447" xr:uid="{642DE263-8BEB-49E8-90D1-6735819DA393}"/>
    <cellStyle name="Calculation 2 2 12" xfId="10634" xr:uid="{889FDDBB-5ADA-445C-9265-59FF7513F16B}"/>
    <cellStyle name="Calculation 2 2 12 2" xfId="16013" xr:uid="{4FA07751-0412-4974-95E4-CEE0D17E2BCD}"/>
    <cellStyle name="Calculation 2 2 12 2 2" xfId="40044" xr:uid="{67F6CC12-8AC1-4487-987F-5CF56E9B3906}"/>
    <cellStyle name="Calculation 2 2 12 3" xfId="20749" xr:uid="{10F83BD0-3223-488D-9B6F-A1F1DADCEAFD}"/>
    <cellStyle name="Calculation 2 2 12 3 2" xfId="44778" xr:uid="{803E3544-7B6F-4381-831F-B01C04A66E87}"/>
    <cellStyle name="Calculation 2 2 12 4" xfId="35171" xr:uid="{127C5D04-5687-4847-B861-07625980E34B}"/>
    <cellStyle name="Calculation 2 2 13" xfId="11510" xr:uid="{564347ED-C660-4FC1-86D1-0855D246897E}"/>
    <cellStyle name="Calculation 2 2 13 2" xfId="35920" xr:uid="{771F7DBA-142A-4411-A08F-3E473644E6DA}"/>
    <cellStyle name="Calculation 2 2 14" xfId="11771" xr:uid="{EB65E0BE-9133-4E15-9882-FE8584C2B8DE}"/>
    <cellStyle name="Calculation 2 2 14 2" xfId="36051" xr:uid="{FA365C0E-04D8-45DB-8FD8-E0BF7ABD9BE9}"/>
    <cellStyle name="Calculation 2 2 15" xfId="21733" xr:uid="{86192BE7-6DE9-4CAE-98AC-0A2E910E96F6}"/>
    <cellStyle name="Calculation 2 2 15 2" xfId="45588" xr:uid="{98C38B1A-BC6F-4137-8A3F-7226FA35518B}"/>
    <cellStyle name="Calculation 2 2 16" xfId="26506" xr:uid="{C354338D-3238-4703-AD46-9AAE09A72946}"/>
    <cellStyle name="Calculation 2 2 16 2" xfId="50274" xr:uid="{D1EB31BE-D2D9-4511-BDF1-8675FEDB026A}"/>
    <cellStyle name="Calculation 2 2 17" xfId="5963" xr:uid="{BC4C8EF6-6BE0-494A-BEE9-395BA0065CDA}"/>
    <cellStyle name="Calculation 2 2 18" xfId="6386" xr:uid="{FB55294B-749F-42DA-9660-6CBEC79DEF7F}"/>
    <cellStyle name="Calculation 2 2 2" xfId="470" xr:uid="{00000000-0005-0000-0000-0000D5010000}"/>
    <cellStyle name="Calculation 2 2 2 10" xfId="16942" xr:uid="{EEE5C497-6B02-4B33-85BA-A8A3949F704D}"/>
    <cellStyle name="Calculation 2 2 2 10 2" xfId="40971" xr:uid="{C5842CD7-0107-44E7-934E-83D5C18C7D7F}"/>
    <cellStyle name="Calculation 2 2 2 11" xfId="21914" xr:uid="{50D42037-84AE-4881-BE66-B5F0DC470F63}"/>
    <cellStyle name="Calculation 2 2 2 11 2" xfId="45754" xr:uid="{E0DC70D7-3C62-4792-B9E0-2A0C0FA93182}"/>
    <cellStyle name="Calculation 2 2 2 12" xfId="26645" xr:uid="{2C8164B0-4C0A-4C45-9E3B-DD223E4B93D3}"/>
    <cellStyle name="Calculation 2 2 2 12 2" xfId="50413" xr:uid="{8E0AF9D0-9642-401F-946C-36BBCE698CF3}"/>
    <cellStyle name="Calculation 2 2 2 13" xfId="6633" xr:uid="{6F1DDF3C-3080-4BA5-9A7E-2C90C6BBCF82}"/>
    <cellStyle name="Calculation 2 2 2 14" xfId="31410" xr:uid="{BD8FD7B2-6FAC-436F-87E2-3EDA68F108AC}"/>
    <cellStyle name="Calculation 2 2 2 2" xfId="4504" xr:uid="{A51F136F-62C1-4DDA-9286-1E790ED856D3}"/>
    <cellStyle name="Calculation 2 2 2 2 10" xfId="26892" xr:uid="{8549726B-6B79-4022-AB26-184967D10123}"/>
    <cellStyle name="Calculation 2 2 2 2 10 2" xfId="50657" xr:uid="{5AA23F48-34FD-48B7-9255-42E953573E12}"/>
    <cellStyle name="Calculation 2 2 2 2 11" xfId="31680" xr:uid="{7CF0F395-6169-49F8-9100-A699478DD902}"/>
    <cellStyle name="Calculation 2 2 2 2 12" xfId="6916" xr:uid="{6AA43093-2F07-4072-93E0-2DBA2B5BBE75}"/>
    <cellStyle name="Calculation 2 2 2 2 2" xfId="7719" xr:uid="{FEFF9516-0A1B-418C-87ED-17A74DD7E7DF}"/>
    <cellStyle name="Calculation 2 2 2 2 2 2" xfId="13099" xr:uid="{72B9EBF9-3AE2-4090-89DD-2321AF454746}"/>
    <cellStyle name="Calculation 2 2 2 2 2 2 2" xfId="37310" xr:uid="{05C6260D-0AD7-4DEC-B747-C702A8CD1BC0}"/>
    <cellStyle name="Calculation 2 2 2 2 2 3" xfId="18014" xr:uid="{7A34768A-BD14-45D4-8AAD-688D66D17ECF}"/>
    <cellStyle name="Calculation 2 2 2 2 2 3 2" xfId="42043" xr:uid="{F62BA413-2972-4E95-8C8C-F1F179D81C28}"/>
    <cellStyle name="Calculation 2 2 2 2 2 4" xfId="23248" xr:uid="{C84649F9-2896-4295-8D48-544D1A622C59}"/>
    <cellStyle name="Calculation 2 2 2 2 2 4 2" xfId="47069" xr:uid="{32928506-FF1B-4865-9A86-9496425F8893}"/>
    <cellStyle name="Calculation 2 2 2 2 2 5" xfId="27879" xr:uid="{05863E23-FE29-4FFF-A950-55A6D40F209C}"/>
    <cellStyle name="Calculation 2 2 2 2 2 5 2" xfId="51644" xr:uid="{F55A8B14-ABF0-4C31-9F52-572B46766BF1}"/>
    <cellStyle name="Calculation 2 2 2 2 2 6" xfId="32470" xr:uid="{51AB27F2-93A3-4F09-ACC7-1BF8152E9D12}"/>
    <cellStyle name="Calculation 2 2 2 2 3" xfId="8825" xr:uid="{1423E7E6-433A-46F0-B339-FF0FAF069537}"/>
    <cellStyle name="Calculation 2 2 2 2 3 2" xfId="14204" xr:uid="{6527F0C8-AEB5-4532-A3F5-853427029F59}"/>
    <cellStyle name="Calculation 2 2 2 2 3 2 2" xfId="38240" xr:uid="{E91B40DC-EEE5-4851-B016-CAE9B1012F15}"/>
    <cellStyle name="Calculation 2 2 2 2 3 3" xfId="18945" xr:uid="{8135D81F-0D57-47D4-8CAC-65C9A32920C2}"/>
    <cellStyle name="Calculation 2 2 2 2 3 3 2" xfId="42974" xr:uid="{5CE2DD99-C141-4700-8086-E66324C76692}"/>
    <cellStyle name="Calculation 2 2 2 2 3 4" xfId="23993" xr:uid="{FB53E644-B828-4844-9081-7456D823F272}"/>
    <cellStyle name="Calculation 2 2 2 2 3 4 2" xfId="47803" xr:uid="{7E90EE69-E775-4834-9FB3-8A408B19473B}"/>
    <cellStyle name="Calculation 2 2 2 2 3 5" xfId="28613" xr:uid="{ADFE914D-BC31-4AA1-811F-5B5FD09F7775}"/>
    <cellStyle name="Calculation 2 2 2 2 3 5 2" xfId="52378" xr:uid="{3018E0A0-671C-436E-A7F0-75B6FF04A74C}"/>
    <cellStyle name="Calculation 2 2 2 2 3 6" xfId="33388" xr:uid="{050559BB-D108-4875-855B-D2CEE4427DB4}"/>
    <cellStyle name="Calculation 2 2 2 2 4" xfId="9606" xr:uid="{3A5EF61C-89F5-4082-822D-10CEE59C7796}"/>
    <cellStyle name="Calculation 2 2 2 2 4 2" xfId="14985" xr:uid="{D85DCCFB-B2B9-4DB6-B701-94F6AB6F1E54}"/>
    <cellStyle name="Calculation 2 2 2 2 4 2 2" xfId="39018" xr:uid="{5351E783-891F-4AE4-A17C-4387078829E4}"/>
    <cellStyle name="Calculation 2 2 2 2 4 3" xfId="19723" xr:uid="{F71C5E2A-71B0-43A7-9FE7-48F7B173E60B}"/>
    <cellStyle name="Calculation 2 2 2 2 4 3 2" xfId="43752" xr:uid="{AB9588D6-8572-40BD-9A5A-A52B9A8CFDE9}"/>
    <cellStyle name="Calculation 2 2 2 2 4 4" xfId="24729" xr:uid="{E3BB740D-A6D2-4B2C-9A21-974AB5D23341}"/>
    <cellStyle name="Calculation 2 2 2 2 4 4 2" xfId="48530" xr:uid="{722CA165-FBE3-4995-B4E8-057630D85CD9}"/>
    <cellStyle name="Calculation 2 2 2 2 4 5" xfId="29340" xr:uid="{7F845407-7408-4F02-BE99-0AB5B335215F}"/>
    <cellStyle name="Calculation 2 2 2 2 4 5 2" xfId="53105" xr:uid="{6E3FEFE4-E1F1-4159-BFE8-B702D589288D}"/>
    <cellStyle name="Calculation 2 2 2 2 4 6" xfId="34157" xr:uid="{5C2029A6-4A60-4848-BD3A-2C50D3B876C8}"/>
    <cellStyle name="Calculation 2 2 2 2 5" xfId="10345" xr:uid="{D4F8447E-B2EF-49FC-B9FF-547604725E95}"/>
    <cellStyle name="Calculation 2 2 2 2 5 2" xfId="15724" xr:uid="{8CAB0013-22EA-4593-ACB2-0929FFB4C252}"/>
    <cellStyle name="Calculation 2 2 2 2 5 2 2" xfId="39755" xr:uid="{5DD2B7B2-293C-499C-B870-F9EFEDE357A9}"/>
    <cellStyle name="Calculation 2 2 2 2 5 3" xfId="20460" xr:uid="{F298BF30-ACA2-48A2-A7A5-2848A23861E5}"/>
    <cellStyle name="Calculation 2 2 2 2 5 3 2" xfId="44489" xr:uid="{9EDDE05B-9469-4E59-8A16-000B71EEFD5F}"/>
    <cellStyle name="Calculation 2 2 2 2 5 4" xfId="25465" xr:uid="{E0614066-49BB-4057-973C-14E7E2D7D9DF}"/>
    <cellStyle name="Calculation 2 2 2 2 5 4 2" xfId="49257" xr:uid="{FE7FC0C4-1041-4874-9FA9-FEAF7B3F4E0B}"/>
    <cellStyle name="Calculation 2 2 2 2 5 5" xfId="30067" xr:uid="{2469A776-9EE3-4BC7-9C27-4E4525344CC1}"/>
    <cellStyle name="Calculation 2 2 2 2 5 5 2" xfId="53832" xr:uid="{7D4F4A69-B04E-423D-A6BF-D39BD8719803}"/>
    <cellStyle name="Calculation 2 2 2 2 5 6" xfId="34885" xr:uid="{14F3C571-0FD6-4208-97D8-E6E61E5BAD24}"/>
    <cellStyle name="Calculation 2 2 2 2 6" xfId="11078" xr:uid="{9B1083EC-4452-4DEA-B270-2999A74E381F}"/>
    <cellStyle name="Calculation 2 2 2 2 6 2" xfId="16457" xr:uid="{C87797B7-4B78-4D21-B216-6969BFFAF4D1}"/>
    <cellStyle name="Calculation 2 2 2 2 6 2 2" xfId="40486" xr:uid="{0B22200D-FDE6-4557-92D1-E9756212C09A}"/>
    <cellStyle name="Calculation 2 2 2 2 6 3" xfId="21191" xr:uid="{06378F84-E338-4368-9A57-AD1FC36BE389}"/>
    <cellStyle name="Calculation 2 2 2 2 6 3 2" xfId="45220" xr:uid="{85CCC1D5-25B0-4B2B-9742-85B8A609F820}"/>
    <cellStyle name="Calculation 2 2 2 2 6 4" xfId="26196" xr:uid="{E631C8C0-E672-4A69-9DD9-5072E214A9A1}"/>
    <cellStyle name="Calculation 2 2 2 2 6 4 2" xfId="49979" xr:uid="{641BFEB9-1D11-46A0-AE20-B0FAFBD8DA1A}"/>
    <cellStyle name="Calculation 2 2 2 2 6 5" xfId="30789" xr:uid="{40476932-E534-460F-8FE5-A3A535E6837C}"/>
    <cellStyle name="Calculation 2 2 2 2 6 5 2" xfId="54554" xr:uid="{8A84DCCF-033A-413C-AC7B-6132C4E80030}"/>
    <cellStyle name="Calculation 2 2 2 2 6 6" xfId="35607" xr:uid="{BC500A05-B9E8-4AC6-8D0D-9ED9FBD08D3E}"/>
    <cellStyle name="Calculation 2 2 2 2 7" xfId="12298" xr:uid="{742BDA09-E215-451D-BAF4-BBE6B318AC3C}"/>
    <cellStyle name="Calculation 2 2 2 2 7 2" xfId="36511" xr:uid="{CE80884D-0A5D-4402-B38D-35DC8A9BEDCB}"/>
    <cellStyle name="Calculation 2 2 2 2 8" xfId="17215" xr:uid="{FF86A584-AFB5-4EB8-B7C6-7BF4D5AADD74}"/>
    <cellStyle name="Calculation 2 2 2 2 8 2" xfId="41244" xr:uid="{3C574C71-97F8-4AE1-866D-036A34EC267A}"/>
    <cellStyle name="Calculation 2 2 2 2 9" xfId="22189" xr:uid="{BDD9D7E8-FA18-4D25-9C1C-D99121BDA253}"/>
    <cellStyle name="Calculation 2 2 2 2 9 2" xfId="46024" xr:uid="{50FE7867-2D97-460E-A4B6-A4DF43851750}"/>
    <cellStyle name="Calculation 2 2 2 3" xfId="7140" xr:uid="{4B01C9DD-DADA-4364-BEF1-BAD38DE2C2EF}"/>
    <cellStyle name="Calculation 2 2 2 3 10" xfId="27093" xr:uid="{51C27A90-21B4-46C9-8666-5EFCD073D7B5}"/>
    <cellStyle name="Calculation 2 2 2 3 10 2" xfId="50858" xr:uid="{070A2409-BC91-4769-B76E-E3BB9D314624}"/>
    <cellStyle name="Calculation 2 2 2 3 11" xfId="31901" xr:uid="{78EC9A13-2E83-48E9-ADF5-7A75096EDA0D}"/>
    <cellStyle name="Calculation 2 2 2 3 2" xfId="7943" xr:uid="{20CA0318-5097-498B-8F6B-A19E7AE70E38}"/>
    <cellStyle name="Calculation 2 2 2 3 2 2" xfId="13323" xr:uid="{13EEE9B1-7D95-4EDA-95E6-FC438196FFD9}"/>
    <cellStyle name="Calculation 2 2 2 3 2 2 2" xfId="37534" xr:uid="{F1A1FE1A-6CAF-4197-AFB9-F2263DD3DB54}"/>
    <cellStyle name="Calculation 2 2 2 3 2 3" xfId="18238" xr:uid="{B5E26A7E-5D08-46B8-810F-76C2D1619669}"/>
    <cellStyle name="Calculation 2 2 2 3 2 3 2" xfId="42267" xr:uid="{6B46FCFC-B049-4948-AED8-53EBE81E3EAC}"/>
    <cellStyle name="Calculation 2 2 2 3 2 4" xfId="23472" xr:uid="{262F03E7-BFFB-4CDD-ACB8-7616337AB229}"/>
    <cellStyle name="Calculation 2 2 2 3 2 4 2" xfId="47290" xr:uid="{410DE918-EECA-4E28-9DBE-ADFC8AEA3943}"/>
    <cellStyle name="Calculation 2 2 2 3 2 5" xfId="28100" xr:uid="{7656BD31-F5A7-41D7-B1BB-D72C6E2EF59C}"/>
    <cellStyle name="Calculation 2 2 2 3 2 5 2" xfId="51865" xr:uid="{4DA9C283-1297-457A-B738-856F5912E2C5}"/>
    <cellStyle name="Calculation 2 2 2 3 2 6" xfId="32691" xr:uid="{9B3E16A1-0D14-47C6-B62F-BD63B2086C54}"/>
    <cellStyle name="Calculation 2 2 2 3 3" xfId="9049" xr:uid="{255C2B8B-EBED-44E3-808A-AAB125F3F05C}"/>
    <cellStyle name="Calculation 2 2 2 3 3 2" xfId="14428" xr:uid="{B829BB71-8EEE-4FCC-9CCB-9FE97103FD4C}"/>
    <cellStyle name="Calculation 2 2 2 3 3 2 2" xfId="38464" xr:uid="{0E5BC967-790E-4953-9926-80A98267588A}"/>
    <cellStyle name="Calculation 2 2 2 3 3 3" xfId="19169" xr:uid="{9A834EAB-6F79-4459-A79A-94BD7BCB1186}"/>
    <cellStyle name="Calculation 2 2 2 3 3 3 2" xfId="43198" xr:uid="{19FD37F9-963D-4242-86C4-FC906F80A9CE}"/>
    <cellStyle name="Calculation 2 2 2 3 3 4" xfId="24217" xr:uid="{B37ED753-E366-4807-9028-A3F129B36395}"/>
    <cellStyle name="Calculation 2 2 2 3 3 4 2" xfId="48024" xr:uid="{312927A1-D768-4662-B33E-3646C94B0B99}"/>
    <cellStyle name="Calculation 2 2 2 3 3 5" xfId="28834" xr:uid="{937CB6BB-AA83-47EF-B305-816FFFAE5722}"/>
    <cellStyle name="Calculation 2 2 2 3 3 5 2" xfId="52599" xr:uid="{14F909BC-6BBD-4273-A6C5-6C57B651B1EC}"/>
    <cellStyle name="Calculation 2 2 2 3 3 6" xfId="33609" xr:uid="{3E9C3EBE-045D-4AD5-868A-E44B1E8B78D1}"/>
    <cellStyle name="Calculation 2 2 2 3 4" xfId="9830" xr:uid="{98E2A5B3-6330-4BF3-86D7-2BF008F2A61B}"/>
    <cellStyle name="Calculation 2 2 2 3 4 2" xfId="15209" xr:uid="{72F9AF16-DEA4-4AE4-9AAB-EBE10B7BFBC4}"/>
    <cellStyle name="Calculation 2 2 2 3 4 2 2" xfId="39242" xr:uid="{1B32F14A-8F2B-4F38-96B4-4301DFB8BAAF}"/>
    <cellStyle name="Calculation 2 2 2 3 4 3" xfId="19947" xr:uid="{58EF03E4-CC27-40C4-8793-39B1A0314885}"/>
    <cellStyle name="Calculation 2 2 2 3 4 3 2" xfId="43976" xr:uid="{B2663734-7321-4AD3-89F7-BBBD0CE03237}"/>
    <cellStyle name="Calculation 2 2 2 3 4 4" xfId="24953" xr:uid="{44E8E15E-2AD1-4D5B-8223-41A73C2D6E64}"/>
    <cellStyle name="Calculation 2 2 2 3 4 4 2" xfId="48751" xr:uid="{D2E02E72-B54E-43CF-979E-ED0F5AB27E2C}"/>
    <cellStyle name="Calculation 2 2 2 3 4 5" xfId="29561" xr:uid="{84CF4607-BA8B-45BD-87FA-22075E288616}"/>
    <cellStyle name="Calculation 2 2 2 3 4 5 2" xfId="53326" xr:uid="{3A75618E-1EE9-49E7-B608-5F5B587B12B5}"/>
    <cellStyle name="Calculation 2 2 2 3 4 6" xfId="34378" xr:uid="{CEDF69C2-22E2-4F9D-8B67-33AB2B08C0B1}"/>
    <cellStyle name="Calculation 2 2 2 3 5" xfId="10569" xr:uid="{994D9D5C-B4B6-4BE4-A5B6-87B3AB0694DC}"/>
    <cellStyle name="Calculation 2 2 2 3 5 2" xfId="15948" xr:uid="{3C4F763E-F6C9-4474-BC79-662EE9E06BAA}"/>
    <cellStyle name="Calculation 2 2 2 3 5 2 2" xfId="39979" xr:uid="{7CA2BDBE-8F8E-403E-828B-73CEEAE6625D}"/>
    <cellStyle name="Calculation 2 2 2 3 5 3" xfId="20684" xr:uid="{367E426F-8264-4EFF-953F-7FA04264B4FC}"/>
    <cellStyle name="Calculation 2 2 2 3 5 3 2" xfId="44713" xr:uid="{FF033D92-FDD5-4EDB-8C60-A5920DECF96C}"/>
    <cellStyle name="Calculation 2 2 2 3 5 4" xfId="25689" xr:uid="{5FC7F294-626B-4FC0-9A09-FC74A5BEB9F9}"/>
    <cellStyle name="Calculation 2 2 2 3 5 4 2" xfId="49478" xr:uid="{1C3C6292-0EB3-49B1-8AB4-A5B447289E01}"/>
    <cellStyle name="Calculation 2 2 2 3 5 5" xfId="30288" xr:uid="{B9263DC7-5BC9-4C52-921E-645CC700661C}"/>
    <cellStyle name="Calculation 2 2 2 3 5 5 2" xfId="54053" xr:uid="{63EE80AC-0319-453B-A683-D266CC561F28}"/>
    <cellStyle name="Calculation 2 2 2 3 5 6" xfId="35106" xr:uid="{3353BAAC-DEE8-4A87-BF94-269B31A029CA}"/>
    <cellStyle name="Calculation 2 2 2 3 6" xfId="11302" xr:uid="{664A2199-36EE-478A-8D74-7395494D6422}"/>
    <cellStyle name="Calculation 2 2 2 3 6 2" xfId="16681" xr:uid="{F51E4F14-7C89-4FBC-9177-CAAF30A2EE74}"/>
    <cellStyle name="Calculation 2 2 2 3 6 2 2" xfId="40710" xr:uid="{DE884911-4D7C-4CD4-B371-185912D0F113}"/>
    <cellStyle name="Calculation 2 2 2 3 6 3" xfId="21415" xr:uid="{732DA17A-DB46-496F-82A9-1D4DD67F07B9}"/>
    <cellStyle name="Calculation 2 2 2 3 6 3 2" xfId="45444" xr:uid="{2EFD948F-5767-4955-8523-B82E11BFCE2B}"/>
    <cellStyle name="Calculation 2 2 2 3 6 4" xfId="26420" xr:uid="{3931730D-3EAB-43F2-B5BD-7F316A49812C}"/>
    <cellStyle name="Calculation 2 2 2 3 6 4 2" xfId="50200" xr:uid="{B340B48B-2D09-4D63-A41D-23DBA0629C46}"/>
    <cellStyle name="Calculation 2 2 2 3 6 5" xfId="31010" xr:uid="{1E96A124-C82D-4287-91C0-0E3D22539A9D}"/>
    <cellStyle name="Calculation 2 2 2 3 6 5 2" xfId="54775" xr:uid="{DFB85EF9-7136-4837-AFD2-6709F0BF1361}"/>
    <cellStyle name="Calculation 2 2 2 3 6 6" xfId="35828" xr:uid="{FCDD2C89-446B-4CB8-9F03-A5565F5A86DC}"/>
    <cellStyle name="Calculation 2 2 2 3 7" xfId="12522" xr:uid="{D33376F2-174A-44DC-BD65-670A1420796C}"/>
    <cellStyle name="Calculation 2 2 2 3 7 2" xfId="36735" xr:uid="{418EB341-1CCC-4E90-A567-A4CCA3EBE473}"/>
    <cellStyle name="Calculation 2 2 2 3 8" xfId="17439" xr:uid="{27286297-501E-477D-8DEA-4289318CFF5B}"/>
    <cellStyle name="Calculation 2 2 2 3 8 2" xfId="41468" xr:uid="{EF6756B5-5057-4EC6-A062-7564A6B3496B}"/>
    <cellStyle name="Calculation 2 2 2 3 9" xfId="22413" xr:uid="{E0C6ECA6-0CC3-4B5D-8235-E7225FB60098}"/>
    <cellStyle name="Calculation 2 2 2 3 9 2" xfId="46245" xr:uid="{D4C064B6-4AE8-44E0-8003-171F8E454BDD}"/>
    <cellStyle name="Calculation 2 2 2 4" xfId="7444" xr:uid="{A86BF91B-CDC2-49AA-8BF0-E814D9ED4571}"/>
    <cellStyle name="Calculation 2 2 2 4 2" xfId="12824" xr:uid="{D3CE2D88-AF66-4CD7-B991-C951F29FAA15}"/>
    <cellStyle name="Calculation 2 2 2 4 2 2" xfId="37037" xr:uid="{39F67B57-0A3C-4283-A52A-9D352A04DD13}"/>
    <cellStyle name="Calculation 2 2 2 4 3" xfId="17741" xr:uid="{23E074A8-098B-4714-AD99-9395BFEAF4F0}"/>
    <cellStyle name="Calculation 2 2 2 4 3 2" xfId="41770" xr:uid="{4ED25EF5-CA9D-4B80-9B58-214E5A9864CC}"/>
    <cellStyle name="Calculation 2 2 2 4 4" xfId="22973" xr:uid="{1CB60DEC-FA2B-4638-B666-2D0BDE28DC61}"/>
    <cellStyle name="Calculation 2 2 2 4 4 2" xfId="46797" xr:uid="{1B660271-6D9E-4B8E-AC83-E270CBD842B3}"/>
    <cellStyle name="Calculation 2 2 2 4 5" xfId="27607" xr:uid="{BA92462B-765F-4BF7-906E-378ADA93F716}"/>
    <cellStyle name="Calculation 2 2 2 4 5 2" xfId="51372" xr:uid="{334B9CA5-B0FD-4573-8541-C10AC177DEED}"/>
    <cellStyle name="Calculation 2 2 2 4 6" xfId="32200" xr:uid="{23318209-8D47-432F-B2F6-181796775F1E}"/>
    <cellStyle name="Calculation 2 2 2 5" xfId="8549" xr:uid="{F332732E-2368-4501-B19D-AC6F0777452A}"/>
    <cellStyle name="Calculation 2 2 2 5 2" xfId="13928" xr:uid="{94643615-5793-4471-993A-CDE4651B4E83}"/>
    <cellStyle name="Calculation 2 2 2 5 2 2" xfId="37966" xr:uid="{B69F664A-116B-44F6-B1A1-8D4DA40BC4C1}"/>
    <cellStyle name="Calculation 2 2 2 5 3" xfId="18671" xr:uid="{27D2BE08-127E-4F19-8EF8-9E6F92E9E167}"/>
    <cellStyle name="Calculation 2 2 2 5 3 2" xfId="42700" xr:uid="{321F8038-3D7D-480C-85C9-B8303C58132A}"/>
    <cellStyle name="Calculation 2 2 2 5 4" xfId="23719" xr:uid="{CB542599-9DB6-447F-9409-959C66057DCE}"/>
    <cellStyle name="Calculation 2 2 2 5 4 2" xfId="47532" xr:uid="{6763921F-2329-44A5-836F-076507707C31}"/>
    <cellStyle name="Calculation 2 2 2 5 5" xfId="28342" xr:uid="{8FBFF030-A4C0-43F3-917F-236364D851CA}"/>
    <cellStyle name="Calculation 2 2 2 5 5 2" xfId="52107" xr:uid="{3FD2A74B-91DA-4304-978A-A98223D296AE}"/>
    <cellStyle name="Calculation 2 2 2 5 6" xfId="33117" xr:uid="{AF2E10B0-E093-48E0-9D13-8872BAC363CC}"/>
    <cellStyle name="Calculation 2 2 2 6" xfId="9330" xr:uid="{0F72389E-52E4-4E13-8CFA-F8CAFF32C03D}"/>
    <cellStyle name="Calculation 2 2 2 6 2" xfId="14709" xr:uid="{7DAEE1A6-3D90-4D28-88F6-AEA241475C5F}"/>
    <cellStyle name="Calculation 2 2 2 6 2 2" xfId="38744" xr:uid="{066F893E-2F5F-447D-8A35-C6AEAF5BB17A}"/>
    <cellStyle name="Calculation 2 2 2 6 3" xfId="19449" xr:uid="{E6F89914-721D-48F6-8052-A73C52161906}"/>
    <cellStyle name="Calculation 2 2 2 6 3 2" xfId="43478" xr:uid="{D837DDA8-1C3F-4A7A-AD31-86390B03DEFE}"/>
    <cellStyle name="Calculation 2 2 2 6 4" xfId="24456" xr:uid="{090709E7-EB18-47D3-BCC4-E470A672D25C}"/>
    <cellStyle name="Calculation 2 2 2 6 4 2" xfId="48260" xr:uid="{07F6BCD7-B164-422C-81A9-5D981B2A4A7B}"/>
    <cellStyle name="Calculation 2 2 2 6 5" xfId="29070" xr:uid="{BA40A640-6248-4B57-B61A-92FF887E2C24}"/>
    <cellStyle name="Calculation 2 2 2 6 5 2" xfId="52835" xr:uid="{DE18A1CD-C03A-43C9-A6FB-8D445447AF1A}"/>
    <cellStyle name="Calculation 2 2 2 6 6" xfId="33886" xr:uid="{AA8BD97B-98DA-473C-B138-303164DF14FC}"/>
    <cellStyle name="Calculation 2 2 2 7" xfId="10070" xr:uid="{F3B4CC01-700C-44A6-8124-613FD3C8FBBF}"/>
    <cellStyle name="Calculation 2 2 2 7 2" xfId="15449" xr:uid="{15B26FAE-18C3-4079-BF41-7DDB0AD5B9E8}"/>
    <cellStyle name="Calculation 2 2 2 7 2 2" xfId="39482" xr:uid="{F7A7702F-AF78-4B11-B393-B369879516C5}"/>
    <cellStyle name="Calculation 2 2 2 7 3" xfId="20187" xr:uid="{DCD39D03-860A-4798-8A4D-035D11BB4A8C}"/>
    <cellStyle name="Calculation 2 2 2 7 3 2" xfId="44216" xr:uid="{72110F05-E602-43FC-9F56-0491A8D54FF9}"/>
    <cellStyle name="Calculation 2 2 2 7 4" xfId="25192" xr:uid="{66401BC6-3E90-4E6F-93AA-C47F43DED829}"/>
    <cellStyle name="Calculation 2 2 2 7 4 2" xfId="48987" xr:uid="{697302D9-57C5-406A-855B-6C61F61B23B1}"/>
    <cellStyle name="Calculation 2 2 2 7 5" xfId="29797" xr:uid="{F8CD48C0-0D47-4BB3-8C93-95F20BB3DBD5}"/>
    <cellStyle name="Calculation 2 2 2 7 5 2" xfId="53562" xr:uid="{3AA580E1-0221-4777-AE4C-F2B743E00527}"/>
    <cellStyle name="Calculation 2 2 2 7 6" xfId="34615" xr:uid="{5778D118-DB8B-4726-96E2-2F91D4815F2A}"/>
    <cellStyle name="Calculation 2 2 2 8" xfId="10803" xr:uid="{605FB519-0D84-40AF-AF40-D6058A063D47}"/>
    <cellStyle name="Calculation 2 2 2 8 2" xfId="16182" xr:uid="{6BE80B95-58FE-41BC-A888-0475A99E0793}"/>
    <cellStyle name="Calculation 2 2 2 8 2 2" xfId="40213" xr:uid="{38A978B1-3A5F-441C-886D-34F33E9F19C3}"/>
    <cellStyle name="Calculation 2 2 2 8 3" xfId="20918" xr:uid="{7FA1C523-27ED-4F8B-8163-67CA3BB8D943}"/>
    <cellStyle name="Calculation 2 2 2 8 3 2" xfId="44947" xr:uid="{1DEAD735-DDD3-48D4-9A56-4D944D84D82C}"/>
    <cellStyle name="Calculation 2 2 2 8 4" xfId="25923" xr:uid="{D38808B5-4E80-4036-8B10-122EBEF24C05}"/>
    <cellStyle name="Calculation 2 2 2 8 4 2" xfId="49709" xr:uid="{81837455-1870-4FE8-9C69-714EEAE33C08}"/>
    <cellStyle name="Calculation 2 2 2 8 5" xfId="30519" xr:uid="{B2B2752E-9CFC-483D-BB7E-CAE8AD42B51F}"/>
    <cellStyle name="Calculation 2 2 2 8 5 2" xfId="54284" xr:uid="{67609958-9EB2-49F5-B78E-52A72D1FC668}"/>
    <cellStyle name="Calculation 2 2 2 8 6" xfId="35337" xr:uid="{FB9F7117-7F35-4408-A5F7-A3483FF1527D}"/>
    <cellStyle name="Calculation 2 2 2 9" xfId="12020" xr:uid="{779CFA13-7801-4AA1-927E-07E327835C58}"/>
    <cellStyle name="Calculation 2 2 2 9 2" xfId="36235" xr:uid="{DD34EF45-639E-499B-BEDA-9D3F0D43F936}"/>
    <cellStyle name="Calculation 2 2 3" xfId="471" xr:uid="{00000000-0005-0000-0000-0000D6010000}"/>
    <cellStyle name="Calculation 2 2 3 10" xfId="16967" xr:uid="{0B8CE881-2DEF-4B01-8D7E-D7279E3930D7}"/>
    <cellStyle name="Calculation 2 2 3 10 2" xfId="40996" xr:uid="{694743D1-2623-47D4-A0F4-C22571110760}"/>
    <cellStyle name="Calculation 2 2 3 11" xfId="21939" xr:uid="{7A8E77F3-E5A7-49E8-9810-E25FB8C2C117}"/>
    <cellStyle name="Calculation 2 2 3 11 2" xfId="45779" xr:uid="{D51F5903-B129-4491-9892-DA030469FF16}"/>
    <cellStyle name="Calculation 2 2 3 12" xfId="26664" xr:uid="{A492CAF3-73D8-4F0D-9474-F1F75DF256A0}"/>
    <cellStyle name="Calculation 2 2 3 12 2" xfId="50432" xr:uid="{021FAF8E-CCC3-4980-8741-FA4CBFB95FAF}"/>
    <cellStyle name="Calculation 2 2 3 13" xfId="6658" xr:uid="{3E255EA3-7D8E-4268-A7CC-AA142701E575}"/>
    <cellStyle name="Calculation 2 2 3 14" xfId="31435" xr:uid="{0B588F35-9B1C-4CD1-87E4-B070FBC3A531}"/>
    <cellStyle name="Calculation 2 2 3 2" xfId="5762" xr:uid="{79A47D0A-C26C-483E-9D42-CF32F9C418BB}"/>
    <cellStyle name="Calculation 2 2 3 2 10" xfId="26913" xr:uid="{5F789CC8-5DF2-4BF9-B703-5F8C82E9FC1E}"/>
    <cellStyle name="Calculation 2 2 3 2 10 2" xfId="50678" xr:uid="{F20B603F-130F-492F-A227-B8F96C43EED1}"/>
    <cellStyle name="Calculation 2 2 3 2 11" xfId="6941" xr:uid="{995CCDDF-378E-4165-B9BF-345BA41E14DF}"/>
    <cellStyle name="Calculation 2 2 3 2 12" xfId="31705" xr:uid="{F2369C79-695B-4E82-B3D6-CFCA60B881AE}"/>
    <cellStyle name="Calculation 2 2 3 2 2" xfId="7744" xr:uid="{B1A38A3D-52DC-4E45-8DD3-889516291102}"/>
    <cellStyle name="Calculation 2 2 3 2 2 2" xfId="13124" xr:uid="{10922309-DF3B-44CF-BD02-6FC99AC12430}"/>
    <cellStyle name="Calculation 2 2 3 2 2 2 2" xfId="37335" xr:uid="{8426F874-5E62-4777-8231-CFF80EBFB9D2}"/>
    <cellStyle name="Calculation 2 2 3 2 2 3" xfId="18039" xr:uid="{53DD5108-BB8E-451F-9774-C9242D085117}"/>
    <cellStyle name="Calculation 2 2 3 2 2 3 2" xfId="42068" xr:uid="{82CC8655-C31B-4F04-9FF7-4415523216DC}"/>
    <cellStyle name="Calculation 2 2 3 2 2 4" xfId="23273" xr:uid="{C9310C84-1557-45AF-BFD6-1DC274B71CC5}"/>
    <cellStyle name="Calculation 2 2 3 2 2 4 2" xfId="47094" xr:uid="{9CA65246-102B-4FAF-B5BF-60A17B673891}"/>
    <cellStyle name="Calculation 2 2 3 2 2 5" xfId="27904" xr:uid="{99986361-3BC2-46D7-9320-958ECB02F3C2}"/>
    <cellStyle name="Calculation 2 2 3 2 2 5 2" xfId="51669" xr:uid="{17C0E2A4-ADFE-4B3C-9637-3E043DB37A9B}"/>
    <cellStyle name="Calculation 2 2 3 2 2 6" xfId="32495" xr:uid="{EE546AD1-90BD-4989-90A6-CCABC6F1DA99}"/>
    <cellStyle name="Calculation 2 2 3 2 3" xfId="8850" xr:uid="{DC0B4981-41D5-4204-9336-9E9D58CFFF85}"/>
    <cellStyle name="Calculation 2 2 3 2 3 2" xfId="14229" xr:uid="{75B63D79-32F6-412B-AAF4-8E3B7A4D866A}"/>
    <cellStyle name="Calculation 2 2 3 2 3 2 2" xfId="38265" xr:uid="{F775F096-BC31-47DC-9210-E3A3CB18298F}"/>
    <cellStyle name="Calculation 2 2 3 2 3 3" xfId="18970" xr:uid="{36487BBD-2FAD-44D5-97B4-FFF0A720A862}"/>
    <cellStyle name="Calculation 2 2 3 2 3 3 2" xfId="42999" xr:uid="{084A3658-EE3D-4565-8C0E-DEE5CA3EC124}"/>
    <cellStyle name="Calculation 2 2 3 2 3 4" xfId="24018" xr:uid="{D8D838CB-3511-41AB-8342-D37D0BD6E5D1}"/>
    <cellStyle name="Calculation 2 2 3 2 3 4 2" xfId="47828" xr:uid="{9360F4CA-C798-42EC-BC9F-AAAACF0BF3B8}"/>
    <cellStyle name="Calculation 2 2 3 2 3 5" xfId="28638" xr:uid="{817B39E6-3701-4A12-9572-485CB5C2C17A}"/>
    <cellStyle name="Calculation 2 2 3 2 3 5 2" xfId="52403" xr:uid="{955B1B16-9AA4-493C-A7CE-96DFA007BBF7}"/>
    <cellStyle name="Calculation 2 2 3 2 3 6" xfId="33413" xr:uid="{D7E68CE9-619C-42B7-8C54-DEC2A25A4033}"/>
    <cellStyle name="Calculation 2 2 3 2 4" xfId="9631" xr:uid="{1BBD85D3-41C8-43AE-96BC-55D029BA98B1}"/>
    <cellStyle name="Calculation 2 2 3 2 4 2" xfId="15010" xr:uid="{8F5CD070-9381-48A9-8E6F-32B239A46B72}"/>
    <cellStyle name="Calculation 2 2 3 2 4 2 2" xfId="39043" xr:uid="{579BC376-6B0D-4C1D-A01E-647CBC8572F4}"/>
    <cellStyle name="Calculation 2 2 3 2 4 3" xfId="19748" xr:uid="{746A92F4-F2BB-42A1-B5C3-6B00852E2F12}"/>
    <cellStyle name="Calculation 2 2 3 2 4 3 2" xfId="43777" xr:uid="{9A90F4AD-8F4B-47AD-9912-6E9C004539FF}"/>
    <cellStyle name="Calculation 2 2 3 2 4 4" xfId="24754" xr:uid="{81B4B036-D251-4C66-ACA8-1AAF8F1A10E5}"/>
    <cellStyle name="Calculation 2 2 3 2 4 4 2" xfId="48555" xr:uid="{D11C6536-1DDD-4DC4-AB0C-17E539805427}"/>
    <cellStyle name="Calculation 2 2 3 2 4 5" xfId="29365" xr:uid="{E7765214-0628-434C-BAC7-F1B094221623}"/>
    <cellStyle name="Calculation 2 2 3 2 4 5 2" xfId="53130" xr:uid="{9DF785A3-A177-4956-9FD4-CF7F06FE5EDC}"/>
    <cellStyle name="Calculation 2 2 3 2 4 6" xfId="34182" xr:uid="{EF3B6E9E-24A5-439E-B1B0-BB31ADE74556}"/>
    <cellStyle name="Calculation 2 2 3 2 5" xfId="10370" xr:uid="{69991276-EB22-42C3-A0A7-B061947D97BA}"/>
    <cellStyle name="Calculation 2 2 3 2 5 2" xfId="15749" xr:uid="{405AE131-6BD1-4877-8990-EE8C96623AF4}"/>
    <cellStyle name="Calculation 2 2 3 2 5 2 2" xfId="39780" xr:uid="{33F994BF-9C62-426E-90D0-B27A620682BC}"/>
    <cellStyle name="Calculation 2 2 3 2 5 3" xfId="20485" xr:uid="{16124611-1B22-47E8-A934-E9413B84D7A5}"/>
    <cellStyle name="Calculation 2 2 3 2 5 3 2" xfId="44514" xr:uid="{87456804-A931-4339-A2A5-C530B1D3EEB8}"/>
    <cellStyle name="Calculation 2 2 3 2 5 4" xfId="25490" xr:uid="{3656503B-0403-4531-A7D4-0364908B562C}"/>
    <cellStyle name="Calculation 2 2 3 2 5 4 2" xfId="49282" xr:uid="{6C510B37-5015-48C0-9A6B-266B9FE05D48}"/>
    <cellStyle name="Calculation 2 2 3 2 5 5" xfId="30092" xr:uid="{FC7174E7-7E1B-4661-87E4-87D642B6EF48}"/>
    <cellStyle name="Calculation 2 2 3 2 5 5 2" xfId="53857" xr:uid="{5289B386-EC2F-4979-82D0-C63EF2B2FA1A}"/>
    <cellStyle name="Calculation 2 2 3 2 5 6" xfId="34910" xr:uid="{F8825957-0D17-48C6-8F61-2F4A944AD5EB}"/>
    <cellStyle name="Calculation 2 2 3 2 6" xfId="11103" xr:uid="{4EB3BE07-6805-42F0-A9E5-FAB34EC01D90}"/>
    <cellStyle name="Calculation 2 2 3 2 6 2" xfId="16482" xr:uid="{8D367193-C489-4E0C-A705-92206250F68A}"/>
    <cellStyle name="Calculation 2 2 3 2 6 2 2" xfId="40511" xr:uid="{7870796C-3475-438C-9BD6-20A3D074EFE7}"/>
    <cellStyle name="Calculation 2 2 3 2 6 3" xfId="21216" xr:uid="{95D17D5D-ED14-4328-893F-A8C45365B070}"/>
    <cellStyle name="Calculation 2 2 3 2 6 3 2" xfId="45245" xr:uid="{0ED9B64A-F5DC-4408-BBBA-3541ECDB6D96}"/>
    <cellStyle name="Calculation 2 2 3 2 6 4" xfId="26221" xr:uid="{0E4BC0AC-06A4-4391-B009-B33CF09D0A83}"/>
    <cellStyle name="Calculation 2 2 3 2 6 4 2" xfId="50004" xr:uid="{0FCAA7FE-F4D2-406A-AD22-81B398446735}"/>
    <cellStyle name="Calculation 2 2 3 2 6 5" xfId="30814" xr:uid="{834C9B5C-A9D2-480D-BFB0-670E4E5A2D0C}"/>
    <cellStyle name="Calculation 2 2 3 2 6 5 2" xfId="54579" xr:uid="{4990B8EE-439D-480D-8EDD-4A74B5469D6C}"/>
    <cellStyle name="Calculation 2 2 3 2 6 6" xfId="35632" xr:uid="{EA2D5C6A-FCD5-45E5-BD6E-2C081A91E9FF}"/>
    <cellStyle name="Calculation 2 2 3 2 7" xfId="12323" xr:uid="{CC4D9A6C-4420-477D-9B39-0B701E5869ED}"/>
    <cellStyle name="Calculation 2 2 3 2 7 2" xfId="36536" xr:uid="{A6B4249A-02EC-4B68-B751-3C80B82514AA}"/>
    <cellStyle name="Calculation 2 2 3 2 8" xfId="17240" xr:uid="{4DF691FC-EE51-46AC-B3D5-08AE2FF612C8}"/>
    <cellStyle name="Calculation 2 2 3 2 8 2" xfId="41269" xr:uid="{AE5B93C3-7EA4-4CA8-B54D-E1D28EC218BE}"/>
    <cellStyle name="Calculation 2 2 3 2 9" xfId="22214" xr:uid="{F8238371-FCE9-4484-A882-AC1B87244D67}"/>
    <cellStyle name="Calculation 2 2 3 2 9 2" xfId="46049" xr:uid="{FB7D1E3C-D696-49A3-BA8E-D8801188EE76}"/>
    <cellStyle name="Calculation 2 2 3 3" xfId="7165" xr:uid="{67B02449-1F61-4D8E-86E1-F02ABC1E60E3}"/>
    <cellStyle name="Calculation 2 2 3 3 10" xfId="27118" xr:uid="{6F966608-F9DF-4672-91CF-C483A4382BEB}"/>
    <cellStyle name="Calculation 2 2 3 3 10 2" xfId="50883" xr:uid="{D333C61D-519A-4416-9765-0AB61291F7E5}"/>
    <cellStyle name="Calculation 2 2 3 3 11" xfId="31926" xr:uid="{36FDA19A-0364-4BF3-A8BF-C9CAEF441F28}"/>
    <cellStyle name="Calculation 2 2 3 3 2" xfId="7968" xr:uid="{4A5B2FDD-DA5C-4CD6-BA18-921FD575AEE0}"/>
    <cellStyle name="Calculation 2 2 3 3 2 2" xfId="13348" xr:uid="{D360A336-82FD-4D0C-BAFF-3A977B95FF1A}"/>
    <cellStyle name="Calculation 2 2 3 3 2 2 2" xfId="37559" xr:uid="{B5333D01-F377-472A-86D5-92D0DBC082ED}"/>
    <cellStyle name="Calculation 2 2 3 3 2 3" xfId="18263" xr:uid="{266A9054-6AFD-409C-9DFD-0481D280CA49}"/>
    <cellStyle name="Calculation 2 2 3 3 2 3 2" xfId="42292" xr:uid="{4DF9EF64-CFF5-4592-9E5D-5BCE55B382A5}"/>
    <cellStyle name="Calculation 2 2 3 3 2 4" xfId="23497" xr:uid="{866FC7E3-6B9F-447C-9F83-2753E8A11B43}"/>
    <cellStyle name="Calculation 2 2 3 3 2 4 2" xfId="47315" xr:uid="{7D2121BB-B2BD-4614-9E3B-A7FAE5D8ED2A}"/>
    <cellStyle name="Calculation 2 2 3 3 2 5" xfId="28125" xr:uid="{9FC19CA8-7152-44A3-8FEE-030F3D0C0EC3}"/>
    <cellStyle name="Calculation 2 2 3 3 2 5 2" xfId="51890" xr:uid="{9D818A3E-3E60-4F55-AC76-89E0831B1A75}"/>
    <cellStyle name="Calculation 2 2 3 3 2 6" xfId="32716" xr:uid="{A92A5B6C-DCB0-463D-ABC0-2329E0A52B66}"/>
    <cellStyle name="Calculation 2 2 3 3 3" xfId="9074" xr:uid="{B93C1187-4CC2-44AE-B73A-F0521BBFA5C6}"/>
    <cellStyle name="Calculation 2 2 3 3 3 2" xfId="14453" xr:uid="{17BFD67D-4FD2-4A32-9FEF-1268262620B2}"/>
    <cellStyle name="Calculation 2 2 3 3 3 2 2" xfId="38489" xr:uid="{4A010E28-A670-44D0-94BA-7AD2A0788D1B}"/>
    <cellStyle name="Calculation 2 2 3 3 3 3" xfId="19194" xr:uid="{D2C14FFA-3985-40E2-9E6B-55950A22F144}"/>
    <cellStyle name="Calculation 2 2 3 3 3 3 2" xfId="43223" xr:uid="{38A42E2E-F77F-45C4-ADF0-23510B38EC98}"/>
    <cellStyle name="Calculation 2 2 3 3 3 4" xfId="24242" xr:uid="{C372340A-FFB3-4832-818B-A9F0698D3089}"/>
    <cellStyle name="Calculation 2 2 3 3 3 4 2" xfId="48049" xr:uid="{4182D0D4-121D-41F4-BE20-920DCA0C766D}"/>
    <cellStyle name="Calculation 2 2 3 3 3 5" xfId="28859" xr:uid="{9A0B17CF-734F-4F80-AC71-F39EFE9F2E35}"/>
    <cellStyle name="Calculation 2 2 3 3 3 5 2" xfId="52624" xr:uid="{190420F7-0CD0-4390-A9D1-8F8787E8B42D}"/>
    <cellStyle name="Calculation 2 2 3 3 3 6" xfId="33634" xr:uid="{A5813AEC-1EB9-478B-8BA9-5622074FB618}"/>
    <cellStyle name="Calculation 2 2 3 3 4" xfId="9855" xr:uid="{1E0D9616-FCDA-495D-816C-59802882E8F5}"/>
    <cellStyle name="Calculation 2 2 3 3 4 2" xfId="15234" xr:uid="{265E6B5D-BFB8-4E8A-9684-44054E1E6C15}"/>
    <cellStyle name="Calculation 2 2 3 3 4 2 2" xfId="39267" xr:uid="{2F21A523-C836-4719-A079-0BD0EE5747B8}"/>
    <cellStyle name="Calculation 2 2 3 3 4 3" xfId="19972" xr:uid="{B5A0AEC0-1B8B-4452-8F0A-867EA208C8C7}"/>
    <cellStyle name="Calculation 2 2 3 3 4 3 2" xfId="44001" xr:uid="{AB268414-FC39-42BC-B147-6AAF669FF693}"/>
    <cellStyle name="Calculation 2 2 3 3 4 4" xfId="24978" xr:uid="{79BDFFA8-9B24-4B67-B710-CE46718612EF}"/>
    <cellStyle name="Calculation 2 2 3 3 4 4 2" xfId="48776" xr:uid="{F4B4DEEF-86C7-43B5-B403-24E7221C79CD}"/>
    <cellStyle name="Calculation 2 2 3 3 4 5" xfId="29586" xr:uid="{B312F2C9-8652-4CA3-8C43-C095CBDC11F0}"/>
    <cellStyle name="Calculation 2 2 3 3 4 5 2" xfId="53351" xr:uid="{7592CEF4-606A-4DCC-8D64-3EBD827D1B96}"/>
    <cellStyle name="Calculation 2 2 3 3 4 6" xfId="34403" xr:uid="{ADA90D9A-91A0-4C8F-897F-516FABD991CB}"/>
    <cellStyle name="Calculation 2 2 3 3 5" xfId="10594" xr:uid="{90009F5D-835F-48C6-8DB8-9EC6C9322CF0}"/>
    <cellStyle name="Calculation 2 2 3 3 5 2" xfId="15973" xr:uid="{DCAB029C-5FD3-4BDF-B0F6-D5B08522DAF9}"/>
    <cellStyle name="Calculation 2 2 3 3 5 2 2" xfId="40004" xr:uid="{EF9D4E5B-8543-48F6-9509-D96C75D34C82}"/>
    <cellStyle name="Calculation 2 2 3 3 5 3" xfId="20709" xr:uid="{F2D7FA8C-7609-448B-9AE2-03EC5629CA64}"/>
    <cellStyle name="Calculation 2 2 3 3 5 3 2" xfId="44738" xr:uid="{E4AF166D-63EA-425B-BC16-0ACFDD739F5B}"/>
    <cellStyle name="Calculation 2 2 3 3 5 4" xfId="25714" xr:uid="{DA8246B3-476B-429C-8547-7A61311BA2CC}"/>
    <cellStyle name="Calculation 2 2 3 3 5 4 2" xfId="49503" xr:uid="{CC1FD6A9-59DC-442F-8ECC-F5BBB730AD81}"/>
    <cellStyle name="Calculation 2 2 3 3 5 5" xfId="30313" xr:uid="{386D05BB-0F94-40FC-9BA0-787308A8B556}"/>
    <cellStyle name="Calculation 2 2 3 3 5 5 2" xfId="54078" xr:uid="{514A0E7D-6402-4CDB-8C03-DDBF2380BDEB}"/>
    <cellStyle name="Calculation 2 2 3 3 5 6" xfId="35131" xr:uid="{81F4AF52-B544-433D-A714-5B1874F644E8}"/>
    <cellStyle name="Calculation 2 2 3 3 6" xfId="11327" xr:uid="{F68ED247-73AD-4237-845C-329D97DC99D0}"/>
    <cellStyle name="Calculation 2 2 3 3 6 2" xfId="16706" xr:uid="{667276F1-56A0-40B5-97EE-459D9EB176B7}"/>
    <cellStyle name="Calculation 2 2 3 3 6 2 2" xfId="40735" xr:uid="{70C68511-C98D-46C5-B67F-965719027D0A}"/>
    <cellStyle name="Calculation 2 2 3 3 6 3" xfId="21440" xr:uid="{DBE278E8-A847-41CA-A724-202D4AAC5F27}"/>
    <cellStyle name="Calculation 2 2 3 3 6 3 2" xfId="45469" xr:uid="{91C0C2E8-451C-4D27-BD9C-CB97A237ABBC}"/>
    <cellStyle name="Calculation 2 2 3 3 6 4" xfId="26445" xr:uid="{5DAB264E-6846-4541-8751-A3B9A35B6A8B}"/>
    <cellStyle name="Calculation 2 2 3 3 6 4 2" xfId="50225" xr:uid="{A3613DFF-ECAB-443E-A801-18AEA1025BB2}"/>
    <cellStyle name="Calculation 2 2 3 3 6 5" xfId="31035" xr:uid="{03A31CB9-0A6C-4A4A-B7F0-E1A7419281E7}"/>
    <cellStyle name="Calculation 2 2 3 3 6 5 2" xfId="54800" xr:uid="{F89AC86C-55EC-458C-A9F1-E6E507779F6F}"/>
    <cellStyle name="Calculation 2 2 3 3 6 6" xfId="35853" xr:uid="{A4D41F5A-E1A7-4BD8-BE8A-093C5105229A}"/>
    <cellStyle name="Calculation 2 2 3 3 7" xfId="12547" xr:uid="{B97EE572-6DAF-4A5F-AA90-FF82A1CF988E}"/>
    <cellStyle name="Calculation 2 2 3 3 7 2" xfId="36760" xr:uid="{1D958ADC-F7DA-42CB-9F9C-839C3AB1FB32}"/>
    <cellStyle name="Calculation 2 2 3 3 8" xfId="17464" xr:uid="{462B9275-D0D1-43E0-BD84-49B282211022}"/>
    <cellStyle name="Calculation 2 2 3 3 8 2" xfId="41493" xr:uid="{E71AC8E4-360E-4237-9591-EC83F1977AC7}"/>
    <cellStyle name="Calculation 2 2 3 3 9" xfId="22438" xr:uid="{9497F8DB-C3DE-4B27-A70E-C75766F98FC2}"/>
    <cellStyle name="Calculation 2 2 3 3 9 2" xfId="46270" xr:uid="{CC9F3B45-0043-4D64-9DC2-F2989C16194C}"/>
    <cellStyle name="Calculation 2 2 3 4" xfId="7469" xr:uid="{A8B35E30-51C1-43C4-9F20-54BC37314B14}"/>
    <cellStyle name="Calculation 2 2 3 4 2" xfId="12849" xr:uid="{EBDA4906-7786-47F7-B309-81496D33A3B1}"/>
    <cellStyle name="Calculation 2 2 3 4 2 2" xfId="37062" xr:uid="{49F62555-B154-4DDA-9735-53CB9918CDDE}"/>
    <cellStyle name="Calculation 2 2 3 4 3" xfId="17766" xr:uid="{C9B0ACC9-3954-4BB3-AF33-EF28E9E97113}"/>
    <cellStyle name="Calculation 2 2 3 4 3 2" xfId="41795" xr:uid="{DA2DDA71-D683-4005-B332-44138E53659A}"/>
    <cellStyle name="Calculation 2 2 3 4 4" xfId="22998" xr:uid="{7C9DA071-F4DB-4A11-9F86-9E73343C8D47}"/>
    <cellStyle name="Calculation 2 2 3 4 4 2" xfId="46822" xr:uid="{B5193075-C336-4113-A2CF-616CE266C95D}"/>
    <cellStyle name="Calculation 2 2 3 4 5" xfId="27632" xr:uid="{32F8A1E0-F672-4CB1-AA2F-DC2327143A17}"/>
    <cellStyle name="Calculation 2 2 3 4 5 2" xfId="51397" xr:uid="{2907CC33-97AE-47F3-A87C-3C755B44773D}"/>
    <cellStyle name="Calculation 2 2 3 4 6" xfId="32225" xr:uid="{C17B2ECB-AF0F-400B-8DF5-3AA63CA05A78}"/>
    <cellStyle name="Calculation 2 2 3 5" xfId="8574" xr:uid="{22FDBAAA-C382-4BEE-8E6F-A8E078E6D5CA}"/>
    <cellStyle name="Calculation 2 2 3 5 2" xfId="13953" xr:uid="{58035727-68FA-4028-96A4-6FABC11A50CA}"/>
    <cellStyle name="Calculation 2 2 3 5 2 2" xfId="37991" xr:uid="{18FACAF0-2C39-4DBD-A32C-2A4FC358CE90}"/>
    <cellStyle name="Calculation 2 2 3 5 3" xfId="18696" xr:uid="{CDA6FB2F-5273-4979-96C1-29477DF088DC}"/>
    <cellStyle name="Calculation 2 2 3 5 3 2" xfId="42725" xr:uid="{3E59BB24-79A4-4903-9AFD-1C99A788CBF0}"/>
    <cellStyle name="Calculation 2 2 3 5 4" xfId="23744" xr:uid="{B3FF6AB4-1A74-41A6-8BB3-C5ECC766A226}"/>
    <cellStyle name="Calculation 2 2 3 5 4 2" xfId="47557" xr:uid="{75D5C76F-AD8E-47DE-B7B6-2BD7261DC1F6}"/>
    <cellStyle name="Calculation 2 2 3 5 5" xfId="28367" xr:uid="{A549CA78-C4A6-4EEB-861A-CEC2E2F3F23D}"/>
    <cellStyle name="Calculation 2 2 3 5 5 2" xfId="52132" xr:uid="{40B87E0C-CA4F-41F4-91DA-30D024BA8C4D}"/>
    <cellStyle name="Calculation 2 2 3 5 6" xfId="33142" xr:uid="{84B6A163-5EB9-4E91-8EA0-FE743846E933}"/>
    <cellStyle name="Calculation 2 2 3 6" xfId="9355" xr:uid="{7BD9F88F-BE22-44BC-B3FD-FD0F8BDFF234}"/>
    <cellStyle name="Calculation 2 2 3 6 2" xfId="14734" xr:uid="{03E0C5BE-C8FF-4C6E-A2CC-ECEC0BA2E522}"/>
    <cellStyle name="Calculation 2 2 3 6 2 2" xfId="38769" xr:uid="{04FE5F57-84AA-4470-BCB2-45D46A11A30F}"/>
    <cellStyle name="Calculation 2 2 3 6 3" xfId="19474" xr:uid="{A0435436-CC3B-493F-909F-00836021D3BB}"/>
    <cellStyle name="Calculation 2 2 3 6 3 2" xfId="43503" xr:uid="{08E04357-B61D-4189-9F87-CA6FA1D11F09}"/>
    <cellStyle name="Calculation 2 2 3 6 4" xfId="24481" xr:uid="{0AB16DEE-1AB9-4C68-9838-2B79CF7DC987}"/>
    <cellStyle name="Calculation 2 2 3 6 4 2" xfId="48285" xr:uid="{D9DB0576-E0F4-4DB6-99AF-73CE4EBF6191}"/>
    <cellStyle name="Calculation 2 2 3 6 5" xfId="29095" xr:uid="{6C39F9C5-C4FA-4E8F-B4E4-30948056E6FB}"/>
    <cellStyle name="Calculation 2 2 3 6 5 2" xfId="52860" xr:uid="{C1223B80-EE71-42E5-9681-1F3420A73EE6}"/>
    <cellStyle name="Calculation 2 2 3 6 6" xfId="33911" xr:uid="{C484C6C0-A24C-4C8B-8D3B-F556799C945B}"/>
    <cellStyle name="Calculation 2 2 3 7" xfId="10095" xr:uid="{94995D25-60AB-48F8-962D-9F29F34E068F}"/>
    <cellStyle name="Calculation 2 2 3 7 2" xfId="15474" xr:uid="{6AA85DD7-2FFF-4CEF-AA3F-2B661B2F4335}"/>
    <cellStyle name="Calculation 2 2 3 7 2 2" xfId="39507" xr:uid="{DE2C8A31-9AD1-4FDA-9E79-32EA9A4F0FC7}"/>
    <cellStyle name="Calculation 2 2 3 7 3" xfId="20212" xr:uid="{70D5995D-C284-4A5A-B58F-7144B17F8B1C}"/>
    <cellStyle name="Calculation 2 2 3 7 3 2" xfId="44241" xr:uid="{AF74CACA-634D-4CB3-AE1D-7D9385F7B23D}"/>
    <cellStyle name="Calculation 2 2 3 7 4" xfId="25217" xr:uid="{59243990-7275-4279-9464-9505E9845417}"/>
    <cellStyle name="Calculation 2 2 3 7 4 2" xfId="49012" xr:uid="{217DD054-AA06-478A-B19E-7804EE11965B}"/>
    <cellStyle name="Calculation 2 2 3 7 5" xfId="29822" xr:uid="{2BB2ED74-6A43-481B-923D-870EC64C1D5A}"/>
    <cellStyle name="Calculation 2 2 3 7 5 2" xfId="53587" xr:uid="{3362A614-6042-4FCF-84EF-77D5D826A9CE}"/>
    <cellStyle name="Calculation 2 2 3 7 6" xfId="34640" xr:uid="{D99829B8-D628-44A0-86CE-6CB7A413F7DB}"/>
    <cellStyle name="Calculation 2 2 3 8" xfId="10828" xr:uid="{2908777C-81A6-4B82-8057-4A3D8DBC3F34}"/>
    <cellStyle name="Calculation 2 2 3 8 2" xfId="16207" xr:uid="{B07CE8E8-A583-4C96-A02A-B09154009507}"/>
    <cellStyle name="Calculation 2 2 3 8 2 2" xfId="40238" xr:uid="{2AFF8F50-B0CE-4D1B-BA60-CD27428D68A3}"/>
    <cellStyle name="Calculation 2 2 3 8 3" xfId="20943" xr:uid="{179B250A-B02F-4688-BE4B-48DACD8F61B0}"/>
    <cellStyle name="Calculation 2 2 3 8 3 2" xfId="44972" xr:uid="{D68031D4-9458-49F1-8415-74BDEB14CC49}"/>
    <cellStyle name="Calculation 2 2 3 8 4" xfId="25948" xr:uid="{E10CEE60-18CA-4346-8E36-4DC4284E12DF}"/>
    <cellStyle name="Calculation 2 2 3 8 4 2" xfId="49734" xr:uid="{4990DB3B-428F-4280-BB69-19EFE89D1B1D}"/>
    <cellStyle name="Calculation 2 2 3 8 5" xfId="30544" xr:uid="{551C0336-341A-4B28-930C-309203C28C57}"/>
    <cellStyle name="Calculation 2 2 3 8 5 2" xfId="54309" xr:uid="{D699BA66-4B53-4133-9019-161A20EA56DF}"/>
    <cellStyle name="Calculation 2 2 3 8 6" xfId="35362" xr:uid="{6E75AA60-6A34-44E8-91D0-922E13A6F0E3}"/>
    <cellStyle name="Calculation 2 2 3 9" xfId="12045" xr:uid="{610D8A51-8A6C-4B44-8D31-0E46D890770D}"/>
    <cellStyle name="Calculation 2 2 3 9 2" xfId="36260" xr:uid="{129567EB-727E-42BD-A587-482C36029AE9}"/>
    <cellStyle name="Calculation 2 2 4" xfId="472" xr:uid="{00000000-0005-0000-0000-0000D7010000}"/>
    <cellStyle name="Calculation 2 2 4 10" xfId="16989" xr:uid="{2E67DE40-BDCF-45A9-ABF4-C175546A7806}"/>
    <cellStyle name="Calculation 2 2 4 10 2" xfId="41018" xr:uid="{B07A713C-42DE-4486-A565-F3380FC77576}"/>
    <cellStyle name="Calculation 2 2 4 11" xfId="21961" xr:uid="{749B3A7C-482B-4DA2-950B-E8D1D10986CA}"/>
    <cellStyle name="Calculation 2 2 4 11 2" xfId="45801" xr:uid="{EF88E206-8DF8-429A-A5EE-124C5D259219}"/>
    <cellStyle name="Calculation 2 2 4 12" xfId="26682" xr:uid="{A94E5DAF-3D83-4EE8-981D-7FAA6C90EE5C}"/>
    <cellStyle name="Calculation 2 2 4 12 2" xfId="50450" xr:uid="{1205BF74-9802-4D49-8068-0AF7A5E7C51A}"/>
    <cellStyle name="Calculation 2 2 4 13" xfId="6680" xr:uid="{95D9BE88-6F89-4411-BC38-8ECC6C357535}"/>
    <cellStyle name="Calculation 2 2 4 14" xfId="31457" xr:uid="{E69AF540-0F55-48FA-AC44-8A61AF4E9FD4}"/>
    <cellStyle name="Calculation 2 2 4 15" xfId="5180" xr:uid="{A5C475A6-E17F-41AD-B143-2A99DA211C77}"/>
    <cellStyle name="Calculation 2 2 4 2" xfId="6961" xr:uid="{DC8BA4D7-4242-40C3-AA58-92C2D7710802}"/>
    <cellStyle name="Calculation 2 2 4 2 10" xfId="26929" xr:uid="{5FC440A7-0856-4D6F-9327-8AA3D5BB41F0}"/>
    <cellStyle name="Calculation 2 2 4 2 10 2" xfId="50694" xr:uid="{2907F342-0095-41CA-A6D3-AAC597675004}"/>
    <cellStyle name="Calculation 2 2 4 2 11" xfId="31725" xr:uid="{4DDE6C11-BBC9-49B1-B05B-94E8B0CEEB4D}"/>
    <cellStyle name="Calculation 2 2 4 2 2" xfId="7764" xr:uid="{CF60E417-7EA4-4CF4-B85C-E00519D11A63}"/>
    <cellStyle name="Calculation 2 2 4 2 2 2" xfId="13144" xr:uid="{060BFCD0-9154-4DC6-A67B-5205C8D8A299}"/>
    <cellStyle name="Calculation 2 2 4 2 2 2 2" xfId="37355" xr:uid="{7410A6DB-86D3-4030-BCD1-C7077762F151}"/>
    <cellStyle name="Calculation 2 2 4 2 2 3" xfId="18059" xr:uid="{FBF9F635-66DD-432C-8C72-87B2D4ACEB72}"/>
    <cellStyle name="Calculation 2 2 4 2 2 3 2" xfId="42088" xr:uid="{37D43B59-DB26-4CD8-B3EC-FE63D97BC264}"/>
    <cellStyle name="Calculation 2 2 4 2 2 4" xfId="23293" xr:uid="{6D60E573-3BF0-40B6-9271-0BE1CFFEB94B}"/>
    <cellStyle name="Calculation 2 2 4 2 2 4 2" xfId="47114" xr:uid="{D701FF38-7138-450D-A72F-FDCCFF84A150}"/>
    <cellStyle name="Calculation 2 2 4 2 2 5" xfId="27924" xr:uid="{D33D232C-9B3B-4904-8AB4-3EB943661150}"/>
    <cellStyle name="Calculation 2 2 4 2 2 5 2" xfId="51689" xr:uid="{349C1486-8C37-42B4-AB1C-B190841F5A76}"/>
    <cellStyle name="Calculation 2 2 4 2 2 6" xfId="32515" xr:uid="{B5714D86-7096-46FE-8847-B3A11EA16114}"/>
    <cellStyle name="Calculation 2 2 4 2 3" xfId="8870" xr:uid="{F234C8BA-F30B-484B-B81B-BEF0B8CB7E43}"/>
    <cellStyle name="Calculation 2 2 4 2 3 2" xfId="14249" xr:uid="{4B78F3BB-FF4A-4822-B41C-729C0D4EC727}"/>
    <cellStyle name="Calculation 2 2 4 2 3 2 2" xfId="38285" xr:uid="{837CFC4F-5544-4357-8703-F3BBECD2D5A7}"/>
    <cellStyle name="Calculation 2 2 4 2 3 3" xfId="18990" xr:uid="{5C72874C-68D3-40E0-ABB1-920FD8759F58}"/>
    <cellStyle name="Calculation 2 2 4 2 3 3 2" xfId="43019" xr:uid="{C9AD6719-DC94-4F58-9BC6-D44EF3E1200E}"/>
    <cellStyle name="Calculation 2 2 4 2 3 4" xfId="24038" xr:uid="{7842EE98-308B-415D-9EB0-5EAAEF035503}"/>
    <cellStyle name="Calculation 2 2 4 2 3 4 2" xfId="47848" xr:uid="{B17D1DAA-F26A-4951-8D75-4BEC21B348DA}"/>
    <cellStyle name="Calculation 2 2 4 2 3 5" xfId="28658" xr:uid="{C8DB0ECD-6B97-421E-AD25-EED5AA707108}"/>
    <cellStyle name="Calculation 2 2 4 2 3 5 2" xfId="52423" xr:uid="{CAB53B38-7F5B-4E9C-B561-5D2FD9EECE9D}"/>
    <cellStyle name="Calculation 2 2 4 2 3 6" xfId="33433" xr:uid="{2E527E38-B909-446D-9127-A3862B6D66FB}"/>
    <cellStyle name="Calculation 2 2 4 2 4" xfId="9651" xr:uid="{CAE91C9A-5050-4C2C-B18C-D14849EDA51B}"/>
    <cellStyle name="Calculation 2 2 4 2 4 2" xfId="15030" xr:uid="{05868977-CB56-4F04-941D-F4BC68A185BB}"/>
    <cellStyle name="Calculation 2 2 4 2 4 2 2" xfId="39063" xr:uid="{4B8618AE-43C3-4B29-9560-2858C793D97D}"/>
    <cellStyle name="Calculation 2 2 4 2 4 3" xfId="19768" xr:uid="{4F9112E7-AB8F-4B30-81FF-5D7FB6D0EA45}"/>
    <cellStyle name="Calculation 2 2 4 2 4 3 2" xfId="43797" xr:uid="{8FC9D801-6B15-4147-877F-6FEA202744BA}"/>
    <cellStyle name="Calculation 2 2 4 2 4 4" xfId="24774" xr:uid="{855A21D3-1536-4E08-8C8E-CEFA9BE1B787}"/>
    <cellStyle name="Calculation 2 2 4 2 4 4 2" xfId="48575" xr:uid="{144D84F9-F336-4B57-AF36-071D842C127D}"/>
    <cellStyle name="Calculation 2 2 4 2 4 5" xfId="29385" xr:uid="{26A0495A-F6B1-416D-AEC5-0102BBBDFBC7}"/>
    <cellStyle name="Calculation 2 2 4 2 4 5 2" xfId="53150" xr:uid="{98F4BFF9-9D4B-4235-AD18-DFAF654B742E}"/>
    <cellStyle name="Calculation 2 2 4 2 4 6" xfId="34202" xr:uid="{7E9D3DFE-407D-4458-88E2-B6CC650FFF59}"/>
    <cellStyle name="Calculation 2 2 4 2 5" xfId="10390" xr:uid="{D67B9F34-B9F6-451C-B0EF-6DFE4FA819A5}"/>
    <cellStyle name="Calculation 2 2 4 2 5 2" xfId="15769" xr:uid="{661C7C81-CE4E-4AD0-ADB6-1DB92D0AF3FF}"/>
    <cellStyle name="Calculation 2 2 4 2 5 2 2" xfId="39800" xr:uid="{76CF67E7-B2F8-4438-9631-58000BFAEEC9}"/>
    <cellStyle name="Calculation 2 2 4 2 5 3" xfId="20505" xr:uid="{8BE2181D-F302-4C87-8D5C-4B21FEF88934}"/>
    <cellStyle name="Calculation 2 2 4 2 5 3 2" xfId="44534" xr:uid="{BF01332A-69A7-411F-8A87-240B18F983E1}"/>
    <cellStyle name="Calculation 2 2 4 2 5 4" xfId="25510" xr:uid="{D3D0CEED-D4AB-4048-A8ED-2CEDC66BA56C}"/>
    <cellStyle name="Calculation 2 2 4 2 5 4 2" xfId="49302" xr:uid="{1D6A6EA7-42D0-4024-9F4E-B3D3F915564C}"/>
    <cellStyle name="Calculation 2 2 4 2 5 5" xfId="30112" xr:uid="{2A4E91A6-970A-4FB4-8D8B-261183754EC0}"/>
    <cellStyle name="Calculation 2 2 4 2 5 5 2" xfId="53877" xr:uid="{EC2A9685-09B9-4C26-93CC-7F39BD106FC3}"/>
    <cellStyle name="Calculation 2 2 4 2 5 6" xfId="34930" xr:uid="{298AA1AB-4C4C-48D8-8995-0789A41DCF27}"/>
    <cellStyle name="Calculation 2 2 4 2 6" xfId="11123" xr:uid="{70BAEB6A-9D8D-4436-AEA3-7DC15A46AC01}"/>
    <cellStyle name="Calculation 2 2 4 2 6 2" xfId="16502" xr:uid="{24479271-0CA7-4BEA-9B33-397C3DBAFDA4}"/>
    <cellStyle name="Calculation 2 2 4 2 6 2 2" xfId="40531" xr:uid="{4A344562-6448-4109-BFC0-FEEFA54AE06F}"/>
    <cellStyle name="Calculation 2 2 4 2 6 3" xfId="21236" xr:uid="{35A333F8-FA90-4A18-AAD2-3F0DA11F7534}"/>
    <cellStyle name="Calculation 2 2 4 2 6 3 2" xfId="45265" xr:uid="{BA1BA6F6-7342-4F88-9520-375A0B792C01}"/>
    <cellStyle name="Calculation 2 2 4 2 6 4" xfId="26241" xr:uid="{CFFA9398-3E62-4F63-984C-F4F06B0B6983}"/>
    <cellStyle name="Calculation 2 2 4 2 6 4 2" xfId="50024" xr:uid="{20A80819-0C8A-4463-8B8A-2F106BDADBBC}"/>
    <cellStyle name="Calculation 2 2 4 2 6 5" xfId="30834" xr:uid="{EB2D122F-FE80-400D-B04B-F38C8A9A8BBA}"/>
    <cellStyle name="Calculation 2 2 4 2 6 5 2" xfId="54599" xr:uid="{D55FC24B-8C75-4D48-915E-5B2921A077DB}"/>
    <cellStyle name="Calculation 2 2 4 2 6 6" xfId="35652" xr:uid="{B1C837FF-71CE-4DE7-96BD-85ECCF1FD2D3}"/>
    <cellStyle name="Calculation 2 2 4 2 7" xfId="12343" xr:uid="{90AF5C6F-ED38-4511-BE1C-3B94C45C8D9E}"/>
    <cellStyle name="Calculation 2 2 4 2 7 2" xfId="36556" xr:uid="{9D67E45B-5034-4376-A49B-5B11D6229F06}"/>
    <cellStyle name="Calculation 2 2 4 2 8" xfId="17260" xr:uid="{4732D0FC-CFDB-45F5-8A70-AFF3E706A165}"/>
    <cellStyle name="Calculation 2 2 4 2 8 2" xfId="41289" xr:uid="{58A1E4C7-DC83-447D-A957-263B1F0FDEC6}"/>
    <cellStyle name="Calculation 2 2 4 2 9" xfId="22234" xr:uid="{3C96CB8B-3635-499F-AD42-0B0FE4E84F9E}"/>
    <cellStyle name="Calculation 2 2 4 2 9 2" xfId="46069" xr:uid="{18996C6A-DD7A-4F8A-85A7-22457B8A1A6D}"/>
    <cellStyle name="Calculation 2 2 4 3" xfId="7185" xr:uid="{8B3ED1D4-EFD7-4798-BA7C-9D5C38F10181}"/>
    <cellStyle name="Calculation 2 2 4 3 10" xfId="27138" xr:uid="{0E4DAE4D-CA87-496E-BF28-09D45FB3A151}"/>
    <cellStyle name="Calculation 2 2 4 3 10 2" xfId="50903" xr:uid="{1B27D985-ECCC-492D-8E90-39371ABEDD2A}"/>
    <cellStyle name="Calculation 2 2 4 3 11" xfId="31946" xr:uid="{3752DBAA-53D1-412A-9CB8-4141BD969F71}"/>
    <cellStyle name="Calculation 2 2 4 3 2" xfId="7988" xr:uid="{446143C1-2EDD-4C92-BC3E-1B8F3BE41117}"/>
    <cellStyle name="Calculation 2 2 4 3 2 2" xfId="13368" xr:uid="{26B459F2-AF23-45C7-A0EA-0DF6A5F4343E}"/>
    <cellStyle name="Calculation 2 2 4 3 2 2 2" xfId="37579" xr:uid="{AD88EC87-59F4-4E80-B08D-AA38EEED7A40}"/>
    <cellStyle name="Calculation 2 2 4 3 2 3" xfId="18283" xr:uid="{8A544C33-9253-4D7A-9DA7-ACCB7832959C}"/>
    <cellStyle name="Calculation 2 2 4 3 2 3 2" xfId="42312" xr:uid="{06B6B1C8-2B10-4741-B8E8-805923CE531F}"/>
    <cellStyle name="Calculation 2 2 4 3 2 4" xfId="23517" xr:uid="{209933EC-EA9B-4507-8835-95B9E7E77915}"/>
    <cellStyle name="Calculation 2 2 4 3 2 4 2" xfId="47335" xr:uid="{46918616-E855-429E-AB7A-DA1C1757DA07}"/>
    <cellStyle name="Calculation 2 2 4 3 2 5" xfId="28145" xr:uid="{C71322EA-B8D9-46F8-86BB-062AB87CC556}"/>
    <cellStyle name="Calculation 2 2 4 3 2 5 2" xfId="51910" xr:uid="{5BA25321-AF10-4CF3-A863-64387B332A52}"/>
    <cellStyle name="Calculation 2 2 4 3 2 6" xfId="32736" xr:uid="{E8FA852E-E145-424C-A45B-27EB4F958AFC}"/>
    <cellStyle name="Calculation 2 2 4 3 3" xfId="9094" xr:uid="{D7F49000-1589-406E-8734-E345924BD02F}"/>
    <cellStyle name="Calculation 2 2 4 3 3 2" xfId="14473" xr:uid="{FF674BA5-2294-4ED1-9E8C-3168FC1C0617}"/>
    <cellStyle name="Calculation 2 2 4 3 3 2 2" xfId="38509" xr:uid="{854FA852-7FF7-499E-8490-2940EB0835EC}"/>
    <cellStyle name="Calculation 2 2 4 3 3 3" xfId="19214" xr:uid="{6D7C0F33-02EF-4A7E-8989-D9451BD005D6}"/>
    <cellStyle name="Calculation 2 2 4 3 3 3 2" xfId="43243" xr:uid="{97DBA232-56D7-42C8-93BC-DAF64DA66AB9}"/>
    <cellStyle name="Calculation 2 2 4 3 3 4" xfId="24262" xr:uid="{E0EFFA40-445B-44CB-8A46-60376E8B16FE}"/>
    <cellStyle name="Calculation 2 2 4 3 3 4 2" xfId="48069" xr:uid="{2878BB11-8082-41C8-8AA1-F82140D61DCF}"/>
    <cellStyle name="Calculation 2 2 4 3 3 5" xfId="28879" xr:uid="{F2F90484-6F2D-4CF7-9F7C-DE4DF7000641}"/>
    <cellStyle name="Calculation 2 2 4 3 3 5 2" xfId="52644" xr:uid="{4665B6EF-E6E2-491A-A375-6500E8306F15}"/>
    <cellStyle name="Calculation 2 2 4 3 3 6" xfId="33654" xr:uid="{FCB61B7D-E4B0-4F46-83A0-9B4361D3EE69}"/>
    <cellStyle name="Calculation 2 2 4 3 4" xfId="9875" xr:uid="{6C57E9AF-CF1C-43E1-AD97-52C095236ABB}"/>
    <cellStyle name="Calculation 2 2 4 3 4 2" xfId="15254" xr:uid="{EACC5D57-194F-4569-B5C7-28D175AF4C9A}"/>
    <cellStyle name="Calculation 2 2 4 3 4 2 2" xfId="39287" xr:uid="{2C5B14D4-1112-4ADB-923D-988EF5410DA2}"/>
    <cellStyle name="Calculation 2 2 4 3 4 3" xfId="19992" xr:uid="{2DF301A8-F9A1-43AC-A9BD-536B6B287945}"/>
    <cellStyle name="Calculation 2 2 4 3 4 3 2" xfId="44021" xr:uid="{A894EE68-BAB4-471D-92D5-784384B9DD01}"/>
    <cellStyle name="Calculation 2 2 4 3 4 4" xfId="24998" xr:uid="{B04B16DA-8087-40DC-BC02-B51A59470249}"/>
    <cellStyle name="Calculation 2 2 4 3 4 4 2" xfId="48796" xr:uid="{5F493FD5-57B8-43E8-A368-5CD78111FAB8}"/>
    <cellStyle name="Calculation 2 2 4 3 4 5" xfId="29606" xr:uid="{657DF6AB-E06B-4676-998D-ED77724E1866}"/>
    <cellStyle name="Calculation 2 2 4 3 4 5 2" xfId="53371" xr:uid="{D60916D9-917E-4925-82AD-A53BBE5B82AB}"/>
    <cellStyle name="Calculation 2 2 4 3 4 6" xfId="34423" xr:uid="{213267EA-984A-47F4-A073-5551095213F0}"/>
    <cellStyle name="Calculation 2 2 4 3 5" xfId="10614" xr:uid="{F1468793-2CA2-4AD5-81ED-A93A92AD1390}"/>
    <cellStyle name="Calculation 2 2 4 3 5 2" xfId="15993" xr:uid="{B8067671-6038-49D5-B4DC-3CDA3C36FDCE}"/>
    <cellStyle name="Calculation 2 2 4 3 5 2 2" xfId="40024" xr:uid="{C02CFB3F-4779-42C6-9DD1-C870D3815DB0}"/>
    <cellStyle name="Calculation 2 2 4 3 5 3" xfId="20729" xr:uid="{B3D1C94C-17B2-456F-9C5F-C3ECBE602682}"/>
    <cellStyle name="Calculation 2 2 4 3 5 3 2" xfId="44758" xr:uid="{E05394BF-DC98-4091-BC9B-515CE795043E}"/>
    <cellStyle name="Calculation 2 2 4 3 5 4" xfId="25734" xr:uid="{F7B292EA-2731-4DC6-B4C5-8DD6D2A1317F}"/>
    <cellStyle name="Calculation 2 2 4 3 5 4 2" xfId="49523" xr:uid="{EA3C5373-3B75-4392-A19A-42829B77E342}"/>
    <cellStyle name="Calculation 2 2 4 3 5 5" xfId="30333" xr:uid="{98235FDB-D70D-4CDD-ACEC-C993495BED07}"/>
    <cellStyle name="Calculation 2 2 4 3 5 5 2" xfId="54098" xr:uid="{5BBCA8E8-6C7F-44A7-9AED-8C61D9896C40}"/>
    <cellStyle name="Calculation 2 2 4 3 5 6" xfId="35151" xr:uid="{F5B13002-5261-45CD-B663-1EB207ACA165}"/>
    <cellStyle name="Calculation 2 2 4 3 6" xfId="11347" xr:uid="{D29276B7-F722-45A8-813F-3BDBDCBCCE9E}"/>
    <cellStyle name="Calculation 2 2 4 3 6 2" xfId="16726" xr:uid="{E8F140EC-3A4C-4B29-BCBC-4D166E117071}"/>
    <cellStyle name="Calculation 2 2 4 3 6 2 2" xfId="40755" xr:uid="{B4008159-F612-43F6-ACB5-0C0EC2F86499}"/>
    <cellStyle name="Calculation 2 2 4 3 6 3" xfId="21460" xr:uid="{1391DC38-00E7-45D7-A717-2350037B1D3F}"/>
    <cellStyle name="Calculation 2 2 4 3 6 3 2" xfId="45489" xr:uid="{C4F64875-2E07-44E7-BA34-47699D6D7DBA}"/>
    <cellStyle name="Calculation 2 2 4 3 6 4" xfId="26465" xr:uid="{04B2A14E-86F8-4328-82E6-7437F70E51D9}"/>
    <cellStyle name="Calculation 2 2 4 3 6 4 2" xfId="50245" xr:uid="{37F405FD-62AB-4E09-873A-C3ACABED6575}"/>
    <cellStyle name="Calculation 2 2 4 3 6 5" xfId="31055" xr:uid="{BBAF1F3F-3AEF-48EA-90AD-73F34A055A66}"/>
    <cellStyle name="Calculation 2 2 4 3 6 5 2" xfId="54820" xr:uid="{C27EBAEA-BA68-4FBC-ACB1-8B2C84E7E613}"/>
    <cellStyle name="Calculation 2 2 4 3 6 6" xfId="35873" xr:uid="{CCB0C43A-DA52-4CDC-B4B6-7C9F64335AD8}"/>
    <cellStyle name="Calculation 2 2 4 3 7" xfId="12567" xr:uid="{6DE71A4C-D1F1-42E0-8FBD-505FF68A00C5}"/>
    <cellStyle name="Calculation 2 2 4 3 7 2" xfId="36780" xr:uid="{9DF22695-0F69-4609-80F3-47C4BA0FF754}"/>
    <cellStyle name="Calculation 2 2 4 3 8" xfId="17484" xr:uid="{726C4F51-8CD7-44B3-958C-7201E6379B4D}"/>
    <cellStyle name="Calculation 2 2 4 3 8 2" xfId="41513" xr:uid="{ADAA336C-73FA-4616-845A-F939FF1E18C8}"/>
    <cellStyle name="Calculation 2 2 4 3 9" xfId="22458" xr:uid="{DDA7D6B2-49C4-4478-A022-7CF4D95B9C9A}"/>
    <cellStyle name="Calculation 2 2 4 3 9 2" xfId="46290" xr:uid="{4007F200-9D70-468E-A356-20E4D966E1E1}"/>
    <cellStyle name="Calculation 2 2 4 4" xfId="7491" xr:uid="{F4B1F190-4436-4D2A-966E-1FBCF9D43FB8}"/>
    <cellStyle name="Calculation 2 2 4 4 2" xfId="12871" xr:uid="{882E7588-DF47-4CD9-8549-8EA673FA9D4D}"/>
    <cellStyle name="Calculation 2 2 4 4 2 2" xfId="37084" xr:uid="{C5EA1B72-0ABE-460A-92A5-771691F59ED3}"/>
    <cellStyle name="Calculation 2 2 4 4 3" xfId="17788" xr:uid="{F64ADE62-D164-49F1-B238-FFFF493AB8B9}"/>
    <cellStyle name="Calculation 2 2 4 4 3 2" xfId="41817" xr:uid="{E7FE1771-68BE-45B2-A40D-1447FE6E2A92}"/>
    <cellStyle name="Calculation 2 2 4 4 4" xfId="23020" xr:uid="{E9F5C033-A146-4400-BF74-C7D4C9634AD4}"/>
    <cellStyle name="Calculation 2 2 4 4 4 2" xfId="46844" xr:uid="{01C47889-32ED-4CE2-B8D6-5FC95C0F4645}"/>
    <cellStyle name="Calculation 2 2 4 4 5" xfId="27654" xr:uid="{0FDC97A4-085D-484F-A78C-1C20BB542C85}"/>
    <cellStyle name="Calculation 2 2 4 4 5 2" xfId="51419" xr:uid="{84C7818D-CDD7-43DE-B846-70A219F34BBA}"/>
    <cellStyle name="Calculation 2 2 4 4 6" xfId="32247" xr:uid="{6E79E2A5-4C50-4FBB-A725-D20D78B9E8D0}"/>
    <cellStyle name="Calculation 2 2 4 5" xfId="8596" xr:uid="{98190893-6427-40E1-8145-D73B75686071}"/>
    <cellStyle name="Calculation 2 2 4 5 2" xfId="13975" xr:uid="{840241B5-B6AB-457A-8444-14A6F6CA5728}"/>
    <cellStyle name="Calculation 2 2 4 5 2 2" xfId="38013" xr:uid="{806F4E7E-48BE-4D43-8B91-2812B49C8AA2}"/>
    <cellStyle name="Calculation 2 2 4 5 3" xfId="18718" xr:uid="{BAD4F89D-8F6D-401C-B3F5-1CFBCFAE1B42}"/>
    <cellStyle name="Calculation 2 2 4 5 3 2" xfId="42747" xr:uid="{E2C1152D-E490-4F37-BBEE-67FEC8A2BDB5}"/>
    <cellStyle name="Calculation 2 2 4 5 4" xfId="23766" xr:uid="{D53D308B-D324-414F-A92F-3FE0D228370F}"/>
    <cellStyle name="Calculation 2 2 4 5 4 2" xfId="47579" xr:uid="{29B3D321-ED6B-4D9E-8318-EACC04482B44}"/>
    <cellStyle name="Calculation 2 2 4 5 5" xfId="28389" xr:uid="{94D9B9AF-2971-437F-ACAB-EA74153C8C30}"/>
    <cellStyle name="Calculation 2 2 4 5 5 2" xfId="52154" xr:uid="{C7DDE626-D6BE-448A-A117-B8E3DB472023}"/>
    <cellStyle name="Calculation 2 2 4 5 6" xfId="33164" xr:uid="{EBC68EF9-D74B-48A5-86B8-28A49CB4ACBD}"/>
    <cellStyle name="Calculation 2 2 4 6" xfId="9377" xr:uid="{F5FA562F-3A57-450D-B349-9FBA504B0649}"/>
    <cellStyle name="Calculation 2 2 4 6 2" xfId="14756" xr:uid="{B39CE486-F8E4-4216-9061-6AA950E65D57}"/>
    <cellStyle name="Calculation 2 2 4 6 2 2" xfId="38791" xr:uid="{933D9BAA-CBA7-4CF5-87DC-4AA80242505E}"/>
    <cellStyle name="Calculation 2 2 4 6 3" xfId="19496" xr:uid="{49D3A9E1-1306-4969-BA48-63C1BD30FE8F}"/>
    <cellStyle name="Calculation 2 2 4 6 3 2" xfId="43525" xr:uid="{08B067AE-F76A-4E1C-AB3B-710B4E428BA4}"/>
    <cellStyle name="Calculation 2 2 4 6 4" xfId="24503" xr:uid="{8517699A-F49F-47EF-A5E7-42082827D9EB}"/>
    <cellStyle name="Calculation 2 2 4 6 4 2" xfId="48307" xr:uid="{2DA5AC7D-B0BA-46A4-B4D9-AE6622DF5809}"/>
    <cellStyle name="Calculation 2 2 4 6 5" xfId="29117" xr:uid="{FA410FDD-43BE-445B-8376-B249090B5AA5}"/>
    <cellStyle name="Calculation 2 2 4 6 5 2" xfId="52882" xr:uid="{33E43BEC-FF43-4F12-B64C-0E2277D2BB91}"/>
    <cellStyle name="Calculation 2 2 4 6 6" xfId="33933" xr:uid="{1D382E87-6AD0-44AF-B7AD-5BBF28B6608F}"/>
    <cellStyle name="Calculation 2 2 4 7" xfId="10117" xr:uid="{EE950EFE-E61B-4D0E-94E6-9759FEEB8E49}"/>
    <cellStyle name="Calculation 2 2 4 7 2" xfId="15496" xr:uid="{E047403D-BA61-4DD0-9731-B2F01C526E59}"/>
    <cellStyle name="Calculation 2 2 4 7 2 2" xfId="39529" xr:uid="{2F265039-5FED-4A7D-8BC3-83F852A063A6}"/>
    <cellStyle name="Calculation 2 2 4 7 3" xfId="20234" xr:uid="{335FEDAC-CBE3-4677-B2AC-BF590CA707F6}"/>
    <cellStyle name="Calculation 2 2 4 7 3 2" xfId="44263" xr:uid="{8D701531-84EE-4F26-89BD-B927DC8EBE5C}"/>
    <cellStyle name="Calculation 2 2 4 7 4" xfId="25239" xr:uid="{F511C25F-BDCF-4D6D-95CD-C82AA59044F5}"/>
    <cellStyle name="Calculation 2 2 4 7 4 2" xfId="49034" xr:uid="{A96F88FE-F1FC-4868-A907-40A913E0BE7B}"/>
    <cellStyle name="Calculation 2 2 4 7 5" xfId="29844" xr:uid="{F3128892-2E1A-4DE9-88CD-CA1C3A84E0A9}"/>
    <cellStyle name="Calculation 2 2 4 7 5 2" xfId="53609" xr:uid="{BEE7B285-048B-41A2-A7BE-D2DA3FFF0D6C}"/>
    <cellStyle name="Calculation 2 2 4 7 6" xfId="34662" xr:uid="{6745E8DD-A39E-4DE4-9A34-D3ED8F1A3FAC}"/>
    <cellStyle name="Calculation 2 2 4 8" xfId="10850" xr:uid="{DCF528A2-5851-4219-8AF9-57BBD489909C}"/>
    <cellStyle name="Calculation 2 2 4 8 2" xfId="16229" xr:uid="{2918999D-4BDA-4C46-8BFB-2DE7B884918A}"/>
    <cellStyle name="Calculation 2 2 4 8 2 2" xfId="40260" xr:uid="{297C6348-3FEC-464C-BC01-0918B44103F4}"/>
    <cellStyle name="Calculation 2 2 4 8 3" xfId="20965" xr:uid="{A6F6823B-1840-49D7-B588-26507AFCD5E4}"/>
    <cellStyle name="Calculation 2 2 4 8 3 2" xfId="44994" xr:uid="{342BC22F-7FA4-413D-A9D6-F4D452FC3DE7}"/>
    <cellStyle name="Calculation 2 2 4 8 4" xfId="25970" xr:uid="{D0563943-BE1F-483D-AF13-241AB63D401D}"/>
    <cellStyle name="Calculation 2 2 4 8 4 2" xfId="49756" xr:uid="{B1B80AD7-1BD2-4E38-8C6E-3D1E92964398}"/>
    <cellStyle name="Calculation 2 2 4 8 5" xfId="30566" xr:uid="{82C93655-5212-4CB0-B4C2-E76BAA74CF6A}"/>
    <cellStyle name="Calculation 2 2 4 8 5 2" xfId="54331" xr:uid="{464F9C67-D1D2-4B35-935C-343329B8C532}"/>
    <cellStyle name="Calculation 2 2 4 8 6" xfId="35384" xr:uid="{F3A811AB-FB50-4464-B9CB-23DC05C0ABA8}"/>
    <cellStyle name="Calculation 2 2 4 9" xfId="12067" xr:uid="{DDB733C8-9037-4AF5-812C-463F563984DB}"/>
    <cellStyle name="Calculation 2 2 4 9 2" xfId="36282" xr:uid="{24752AFF-96D6-49EC-813A-402D63259712}"/>
    <cellStyle name="Calculation 2 2 5" xfId="473" xr:uid="{00000000-0005-0000-0000-0000D8010000}"/>
    <cellStyle name="Calculation 2 2 5 10" xfId="26742" xr:uid="{97347209-970E-46F7-98C9-A17E66CC3DAE}"/>
    <cellStyle name="Calculation 2 2 5 10 2" xfId="50508" xr:uid="{748542A4-0DD6-4572-8BBC-E8CF06C30BDD}"/>
    <cellStyle name="Calculation 2 2 5 11" xfId="31519" xr:uid="{4FA762EE-3494-4FD9-80AA-110AA2789028}"/>
    <cellStyle name="Calculation 2 2 5 12" xfId="6752" xr:uid="{0DDDE244-3618-47E3-8FE3-2A29CED5DF2D}"/>
    <cellStyle name="Calculation 2 2 5 13" xfId="3987" xr:uid="{EB6A688C-47F6-4BFE-8A22-72ABD03D4D9A}"/>
    <cellStyle name="Calculation 2 2 5 2" xfId="7555" xr:uid="{BAF83CFF-4927-46BA-919D-0C0FE368CF99}"/>
    <cellStyle name="Calculation 2 2 5 2 2" xfId="12935" xr:uid="{01C2974A-14F0-4027-AA06-C30DE1554719}"/>
    <cellStyle name="Calculation 2 2 5 2 2 2" xfId="37146" xr:uid="{2943A729-DA23-4496-9659-A5E3D280D69B}"/>
    <cellStyle name="Calculation 2 2 5 2 3" xfId="17850" xr:uid="{6D64FC2E-2222-4B7B-A331-47B6E201185A}"/>
    <cellStyle name="Calculation 2 2 5 2 3 2" xfId="41879" xr:uid="{0DFFEBA4-7FAF-446D-B3EB-1CAA3E92B3E1}"/>
    <cellStyle name="Calculation 2 2 5 2 4" xfId="23084" xr:uid="{ED5D62A8-02A5-4310-B1F9-947D5EDA2499}"/>
    <cellStyle name="Calculation 2 2 5 2 4 2" xfId="46908" xr:uid="{2B9FD336-071E-4E45-82D7-E11A1887C0D0}"/>
    <cellStyle name="Calculation 2 2 5 2 5" xfId="27718" xr:uid="{0AE8E07E-3869-44F2-8829-8AAD13077D93}"/>
    <cellStyle name="Calculation 2 2 5 2 5 2" xfId="51483" xr:uid="{2E78A608-5789-4761-B69D-F16A08C162C7}"/>
    <cellStyle name="Calculation 2 2 5 2 6" xfId="32309" xr:uid="{0E422CFB-A47F-47E6-9FFA-E28C36A25AA3}"/>
    <cellStyle name="Calculation 2 2 5 3" xfId="8661" xr:uid="{E3FD03D7-0988-4C17-BCC4-3F1AA77640DC}"/>
    <cellStyle name="Calculation 2 2 5 3 2" xfId="14040" xr:uid="{61A2E8F9-96EC-42A6-92B4-225C68546ACE}"/>
    <cellStyle name="Calculation 2 2 5 3 2 2" xfId="38076" xr:uid="{51AC61B3-D83D-4A95-B8EE-647756FC18DD}"/>
    <cellStyle name="Calculation 2 2 5 3 3" xfId="18781" xr:uid="{EE80820A-F11F-4307-905B-99C5C85726FC}"/>
    <cellStyle name="Calculation 2 2 5 3 3 2" xfId="42810" xr:uid="{D25AD2C2-F08F-4316-A26D-34A21132F002}"/>
    <cellStyle name="Calculation 2 2 5 3 4" xfId="23829" xr:uid="{C273D1CC-D491-47D5-9BDC-44BC64B32B4D}"/>
    <cellStyle name="Calculation 2 2 5 3 4 2" xfId="47642" xr:uid="{6C9D4A46-BECC-441F-87E7-3FB699068810}"/>
    <cellStyle name="Calculation 2 2 5 3 5" xfId="28452" xr:uid="{0B38AB35-2042-48D9-9FEB-529E5052F8B6}"/>
    <cellStyle name="Calculation 2 2 5 3 5 2" xfId="52217" xr:uid="{E4DF38A5-1273-4483-806A-3B96D0720300}"/>
    <cellStyle name="Calculation 2 2 5 3 6" xfId="33227" xr:uid="{9CD11245-B2F3-448D-B833-79889B529D13}"/>
    <cellStyle name="Calculation 2 2 5 4" xfId="9442" xr:uid="{5B22385C-89E4-4E13-B87E-89D74715EFD2}"/>
    <cellStyle name="Calculation 2 2 5 4 2" xfId="14821" xr:uid="{A47E18D7-AAC2-4C4C-8C59-CFBA8E77B82F}"/>
    <cellStyle name="Calculation 2 2 5 4 2 2" xfId="38854" xr:uid="{EE040597-D366-4595-9E2F-1C4BB7A131B9}"/>
    <cellStyle name="Calculation 2 2 5 4 3" xfId="19559" xr:uid="{A79B42F8-B09E-4C78-9DA7-769D1E9243DF}"/>
    <cellStyle name="Calculation 2 2 5 4 3 2" xfId="43588" xr:uid="{AA172E9F-998F-4B57-A0AE-38F5A3D67591}"/>
    <cellStyle name="Calculation 2 2 5 4 4" xfId="24565" xr:uid="{6369C8FD-A7A2-4387-9D78-1C643D4AFF32}"/>
    <cellStyle name="Calculation 2 2 5 4 4 2" xfId="48369" xr:uid="{AEDAD486-7A7F-41F0-809A-147298F7DAA4}"/>
    <cellStyle name="Calculation 2 2 5 4 5" xfId="29179" xr:uid="{12A71BE0-BD2D-4D44-9318-501964D9868D}"/>
    <cellStyle name="Calculation 2 2 5 4 5 2" xfId="52944" xr:uid="{4ECCAB13-EFB4-44A8-9758-A236D439F29A}"/>
    <cellStyle name="Calculation 2 2 5 4 6" xfId="33996" xr:uid="{B3F107F5-F9D7-4E0B-95D4-ED21CF4C1A5E}"/>
    <cellStyle name="Calculation 2 2 5 5" xfId="10181" xr:uid="{C499FB53-FEA6-4078-8CC6-02BC73EF27FC}"/>
    <cellStyle name="Calculation 2 2 5 5 2" xfId="15560" xr:uid="{A90C8927-62B4-4CEC-8A79-EA5A881E9F97}"/>
    <cellStyle name="Calculation 2 2 5 5 2 2" xfId="39591" xr:uid="{CF97EC05-183E-44BA-837B-F1BCCEF5B34D}"/>
    <cellStyle name="Calculation 2 2 5 5 3" xfId="20296" xr:uid="{FCE73AC0-2E38-44CC-AF90-27336BD77047}"/>
    <cellStyle name="Calculation 2 2 5 5 3 2" xfId="44325" xr:uid="{6ECD8A13-3751-4111-817F-2B934DA035C2}"/>
    <cellStyle name="Calculation 2 2 5 5 4" xfId="25301" xr:uid="{1B888831-3C53-4054-91EC-42649D6CA1C7}"/>
    <cellStyle name="Calculation 2 2 5 5 4 2" xfId="49096" xr:uid="{52DBDC4C-DA7C-46C0-A279-2F7E91A05873}"/>
    <cellStyle name="Calculation 2 2 5 5 5" xfId="29906" xr:uid="{60F9555A-925F-44B2-BBB0-CA83CEB82723}"/>
    <cellStyle name="Calculation 2 2 5 5 5 2" xfId="53671" xr:uid="{C33DF990-58F4-4B73-B4C2-9394F0951E2E}"/>
    <cellStyle name="Calculation 2 2 5 5 6" xfId="34724" xr:uid="{78196656-0E68-459D-88E4-C3E7286CC9D6}"/>
    <cellStyle name="Calculation 2 2 5 6" xfId="10914" xr:uid="{E5B7C315-2C8F-4A1A-BAB8-4AF32254FFD9}"/>
    <cellStyle name="Calculation 2 2 5 6 2" xfId="16293" xr:uid="{6C1CE6EC-0A72-4E6F-977C-A7F4A58BFC10}"/>
    <cellStyle name="Calculation 2 2 5 6 2 2" xfId="40322" xr:uid="{9F1C0A12-D5BC-46DA-9295-396DFDFAB720}"/>
    <cellStyle name="Calculation 2 2 5 6 3" xfId="21027" xr:uid="{6A687EE0-BDAC-4FAF-848B-570A751DC39A}"/>
    <cellStyle name="Calculation 2 2 5 6 3 2" xfId="45056" xr:uid="{864FBB8E-809D-45B4-B8F0-6B0C84E8CEEC}"/>
    <cellStyle name="Calculation 2 2 5 6 4" xfId="26032" xr:uid="{D85CFE45-3E24-4E32-B445-159E4F50A0D9}"/>
    <cellStyle name="Calculation 2 2 5 6 4 2" xfId="49818" xr:uid="{7A401114-5E2A-40D5-8979-332B25BF6517}"/>
    <cellStyle name="Calculation 2 2 5 6 5" xfId="30628" xr:uid="{6FAB632C-4901-47DD-B93E-6BCBF325769D}"/>
    <cellStyle name="Calculation 2 2 5 6 5 2" xfId="54393" xr:uid="{70CF9100-7784-485E-B4C7-7E1B83EE552C}"/>
    <cellStyle name="Calculation 2 2 5 6 6" xfId="35446" xr:uid="{49A6178B-5DC6-4DB8-9B65-46127A23EACD}"/>
    <cellStyle name="Calculation 2 2 5 7" xfId="12134" xr:uid="{2F32C93D-BBF4-4C7B-9CDB-46A15BA24BF5}"/>
    <cellStyle name="Calculation 2 2 5 7 2" xfId="36347" xr:uid="{8B9ABAE0-DFA0-4C11-8F95-2F5F58906875}"/>
    <cellStyle name="Calculation 2 2 5 8" xfId="17051" xr:uid="{DB28B4FA-410F-47F1-8517-7C37B99DCEFE}"/>
    <cellStyle name="Calculation 2 2 5 8 2" xfId="41080" xr:uid="{C3298636-7A15-4DD4-A3E4-3089B6EEE9C7}"/>
    <cellStyle name="Calculation 2 2 5 9" xfId="22025" xr:uid="{92AC7465-AC0D-4D70-8A7D-F20F0DA01530}"/>
    <cellStyle name="Calculation 2 2 5 9 2" xfId="45863" xr:uid="{B80FAA8C-5414-4D07-88B7-E69EEDA0EF82}"/>
    <cellStyle name="Calculation 2 2 6" xfId="4503" xr:uid="{E32474FF-4E1E-4CFB-BF1C-D67A75F385E3}"/>
    <cellStyle name="Calculation 2 2 6 10" xfId="26703" xr:uid="{3E9961DE-B798-419F-AC98-4784E812AC68}"/>
    <cellStyle name="Calculation 2 2 6 10 2" xfId="50469" xr:uid="{129ABAE7-89B5-443F-9081-B59D0DB3D683}"/>
    <cellStyle name="Calculation 2 2 6 11" xfId="31480" xr:uid="{B76EA617-BD2E-4817-B228-765729884BF3}"/>
    <cellStyle name="Calculation 2 2 6 12" xfId="6713" xr:uid="{2FC7823A-ADB6-4B31-A971-D4C151180A52}"/>
    <cellStyle name="Calculation 2 2 6 2" xfId="7516" xr:uid="{8A329105-539A-46F4-B978-19649D82F56C}"/>
    <cellStyle name="Calculation 2 2 6 2 2" xfId="12896" xr:uid="{78209992-5369-4AC0-ABCF-65987333ED4D}"/>
    <cellStyle name="Calculation 2 2 6 2 2 2" xfId="37107" xr:uid="{EDC02824-BF78-4796-90B3-6EBC268DD09C}"/>
    <cellStyle name="Calculation 2 2 6 2 3" xfId="17811" xr:uid="{9A19FE01-6CB8-451A-B9C8-5763E7406B08}"/>
    <cellStyle name="Calculation 2 2 6 2 3 2" xfId="41840" xr:uid="{FF8267EB-BEC5-4C6A-9C22-9B0603FB34F1}"/>
    <cellStyle name="Calculation 2 2 6 2 4" xfId="23045" xr:uid="{BA37B251-5D44-4CAE-B5DC-19AF99444C92}"/>
    <cellStyle name="Calculation 2 2 6 2 4 2" xfId="46869" xr:uid="{FAC260EF-453B-42E6-A5AF-689FB7C2ED14}"/>
    <cellStyle name="Calculation 2 2 6 2 5" xfId="27679" xr:uid="{CB6CA070-3309-49DC-98B7-C15996B7D5C1}"/>
    <cellStyle name="Calculation 2 2 6 2 5 2" xfId="51444" xr:uid="{98017736-3C3B-4B01-9AA2-A4BBE4C82CEE}"/>
    <cellStyle name="Calculation 2 2 6 2 6" xfId="32270" xr:uid="{158EFDCA-7D4A-4189-9765-98C8842B6492}"/>
    <cellStyle name="Calculation 2 2 6 3" xfId="8622" xr:uid="{EB4C1341-8D3A-495F-B8A5-8A92B94D683B}"/>
    <cellStyle name="Calculation 2 2 6 3 2" xfId="14001" xr:uid="{BC3C0414-5873-4C5D-8462-379DA50DA5B1}"/>
    <cellStyle name="Calculation 2 2 6 3 2 2" xfId="38037" xr:uid="{3126B6F1-7628-4554-9A70-F3317DC74B76}"/>
    <cellStyle name="Calculation 2 2 6 3 3" xfId="18742" xr:uid="{F57C0DE8-8FF7-4102-B83C-52F33BC0DB62}"/>
    <cellStyle name="Calculation 2 2 6 3 3 2" xfId="42771" xr:uid="{B85ABD50-297A-45C1-A25E-5DE2CBA0C580}"/>
    <cellStyle name="Calculation 2 2 6 3 4" xfId="23790" xr:uid="{EF7C111D-CA88-4694-87D3-D629894BC4C9}"/>
    <cellStyle name="Calculation 2 2 6 3 4 2" xfId="47603" xr:uid="{723CAD93-3674-42B5-A36F-08F3B4577F22}"/>
    <cellStyle name="Calculation 2 2 6 3 5" xfId="28413" xr:uid="{4E7130AE-0C9B-4DDB-8F88-E2D3027E6B38}"/>
    <cellStyle name="Calculation 2 2 6 3 5 2" xfId="52178" xr:uid="{3BD5531D-E0D5-4038-9D35-3B8F5494C0EE}"/>
    <cellStyle name="Calculation 2 2 6 3 6" xfId="33188" xr:uid="{02A4E8D6-7D19-4512-AB3F-24488F07E71C}"/>
    <cellStyle name="Calculation 2 2 6 4" xfId="9403" xr:uid="{3DC30B63-5482-40A6-BEC8-C35B211432D7}"/>
    <cellStyle name="Calculation 2 2 6 4 2" xfId="14782" xr:uid="{03CCAE03-E634-4F39-A79D-DF710D62F33D}"/>
    <cellStyle name="Calculation 2 2 6 4 2 2" xfId="38815" xr:uid="{559DD454-CB84-4403-AF62-E38D8E0FCC43}"/>
    <cellStyle name="Calculation 2 2 6 4 3" xfId="19520" xr:uid="{5679CAAF-0454-4ADB-B169-7FCCF04AC5FB}"/>
    <cellStyle name="Calculation 2 2 6 4 3 2" xfId="43549" xr:uid="{D0D5C50D-F38B-4DE6-ADE3-59DEA4E72190}"/>
    <cellStyle name="Calculation 2 2 6 4 4" xfId="24526" xr:uid="{8ED5F356-6F16-4C1D-96ED-51EA107CBDE6}"/>
    <cellStyle name="Calculation 2 2 6 4 4 2" xfId="48330" xr:uid="{96E02DF0-821D-49B4-873E-1341554797CA}"/>
    <cellStyle name="Calculation 2 2 6 4 5" xfId="29140" xr:uid="{837A354B-EF34-4C1D-B66B-34111FB9CC09}"/>
    <cellStyle name="Calculation 2 2 6 4 5 2" xfId="52905" xr:uid="{385BD474-BB27-43EE-A5DE-6681AA80C70C}"/>
    <cellStyle name="Calculation 2 2 6 4 6" xfId="33957" xr:uid="{54B0E0D1-E31B-430E-9558-F2A730813B37}"/>
    <cellStyle name="Calculation 2 2 6 5" xfId="10142" xr:uid="{D92970F2-05EB-43A8-8D17-B2A3F2A90A34}"/>
    <cellStyle name="Calculation 2 2 6 5 2" xfId="15521" xr:uid="{DE59E1E0-B1FB-4A80-A5BD-F0821DBF9E97}"/>
    <cellStyle name="Calculation 2 2 6 5 2 2" xfId="39552" xr:uid="{F9BB5F0D-6BA4-443E-BBFE-06A01ACAF4A5}"/>
    <cellStyle name="Calculation 2 2 6 5 3" xfId="20257" xr:uid="{99262C27-484B-42D9-8D26-36DC3193155F}"/>
    <cellStyle name="Calculation 2 2 6 5 3 2" xfId="44286" xr:uid="{2BF7A6BE-C094-44E0-87F1-75F0D568CBFF}"/>
    <cellStyle name="Calculation 2 2 6 5 4" xfId="25262" xr:uid="{A94F1E5F-0105-43B7-B00D-427ADC332001}"/>
    <cellStyle name="Calculation 2 2 6 5 4 2" xfId="49057" xr:uid="{0E41B821-8240-4CCF-ADE8-22A6EAB70EA7}"/>
    <cellStyle name="Calculation 2 2 6 5 5" xfId="29867" xr:uid="{B986700C-D036-46B9-933C-A23CED6C48DD}"/>
    <cellStyle name="Calculation 2 2 6 5 5 2" xfId="53632" xr:uid="{312EF082-1D15-4D26-9B47-F1DEA98327FD}"/>
    <cellStyle name="Calculation 2 2 6 5 6" xfId="34685" xr:uid="{B67D6E31-4D5D-4C6A-BFA1-0C0DD2C4F627}"/>
    <cellStyle name="Calculation 2 2 6 6" xfId="10875" xr:uid="{8B57509E-813A-444B-B338-5F8E5CD3B389}"/>
    <cellStyle name="Calculation 2 2 6 6 2" xfId="16254" xr:uid="{1654691D-D285-4C4B-94F6-178B0832B2D4}"/>
    <cellStyle name="Calculation 2 2 6 6 2 2" xfId="40283" xr:uid="{D37F671A-4048-4A30-8E4B-A0FD31AC58BD}"/>
    <cellStyle name="Calculation 2 2 6 6 3" xfId="20988" xr:uid="{7BEA592F-100F-4347-B8CE-FC5D430C3C43}"/>
    <cellStyle name="Calculation 2 2 6 6 3 2" xfId="45017" xr:uid="{15DFBC3F-8D22-4294-AB04-44E98107B5E5}"/>
    <cellStyle name="Calculation 2 2 6 6 4" xfId="25993" xr:uid="{E8D279DE-0C94-48CB-807E-7787B116F19A}"/>
    <cellStyle name="Calculation 2 2 6 6 4 2" xfId="49779" xr:uid="{E6F89F59-DFF7-45F1-9229-9683E82046FD}"/>
    <cellStyle name="Calculation 2 2 6 6 5" xfId="30589" xr:uid="{31AE0679-F4A1-4F1D-BE9C-E7262E93B04D}"/>
    <cellStyle name="Calculation 2 2 6 6 5 2" xfId="54354" xr:uid="{189552DC-FC4E-49EC-A40B-D5E3F836EEB6}"/>
    <cellStyle name="Calculation 2 2 6 6 6" xfId="35407" xr:uid="{960240A8-1EB5-4304-8FCC-9EA79034D830}"/>
    <cellStyle name="Calculation 2 2 6 7" xfId="12095" xr:uid="{FFA4B466-1552-4643-A03C-01EFEA033F0B}"/>
    <cellStyle name="Calculation 2 2 6 7 2" xfId="36308" xr:uid="{35438F8A-17AC-489E-BD0B-C248A15395F8}"/>
    <cellStyle name="Calculation 2 2 6 8" xfId="17012" xr:uid="{7F491BCC-8C2E-4457-84D8-6BD1F17E5053}"/>
    <cellStyle name="Calculation 2 2 6 8 2" xfId="41041" xr:uid="{57316F33-5F2F-4D86-BCEA-CEB302E65FCB}"/>
    <cellStyle name="Calculation 2 2 6 9" xfId="21986" xr:uid="{6AA00FE7-92E3-452B-B89F-06C7305FB32A}"/>
    <cellStyle name="Calculation 2 2 6 9 2" xfId="45824" xr:uid="{A95A0DA6-E81F-4679-BC9F-AA2FD8AE6316}"/>
    <cellStyle name="Calculation 2 2 7" xfId="6453" xr:uid="{DC4B026C-2918-40F5-AF65-FE755545EFA3}"/>
    <cellStyle name="Calculation 2 2 7 2" xfId="11839" xr:uid="{A2743A63-F5D6-47A4-B6C8-8F33E18B8DE2}"/>
    <cellStyle name="Calculation 2 2 7 2 2" xfId="36066" xr:uid="{D4B00071-5641-4849-A29C-8B61FEF20381}"/>
    <cellStyle name="Calculation 2 2 7 3" xfId="16774" xr:uid="{4FF91215-AFE4-4DDA-A4B5-FF5EB76D400C}"/>
    <cellStyle name="Calculation 2 2 7 3 2" xfId="40803" xr:uid="{65B8EB77-D299-4B62-AF6E-2864507BD6C6}"/>
    <cellStyle name="Calculation 2 2 7 4" xfId="22799" xr:uid="{FD003320-39AB-4470-9E8C-979E788DE156}"/>
    <cellStyle name="Calculation 2 2 7 4 2" xfId="46626" xr:uid="{9B23DF5A-2E94-4A19-A460-1A8BA414D681}"/>
    <cellStyle name="Calculation 2 2 7 5" xfId="27436" xr:uid="{38B16754-CE8E-4E01-9FE0-88F838EA2A73}"/>
    <cellStyle name="Calculation 2 2 7 5 2" xfId="51201" xr:uid="{2C8CDED9-E3F4-48FF-BFDE-DA9548178B96}"/>
    <cellStyle name="Calculation 2 2 7 6" xfId="31243" xr:uid="{8F38340A-8ABE-40AD-A51C-1EFACBD57F81}"/>
    <cellStyle name="Calculation 2 2 8" xfId="7275" xr:uid="{EC898645-80E9-45D4-A33B-078100C831DF}"/>
    <cellStyle name="Calculation 2 2 8 2" xfId="12655" xr:uid="{A7CE4678-902B-4F4E-B424-BE5887AE171F}"/>
    <cellStyle name="Calculation 2 2 8 2 2" xfId="36868" xr:uid="{7432AC44-4499-4DB2-9625-AFC05370F31D}"/>
    <cellStyle name="Calculation 2 2 8 3" xfId="17572" xr:uid="{3C6440E7-2E56-4DD5-BFC9-B76B26343B1B}"/>
    <cellStyle name="Calculation 2 2 8 3 2" xfId="41601" xr:uid="{C91D8D5C-7533-4AF7-9FE3-A88174C8F35B}"/>
    <cellStyle name="Calculation 2 2 8 4" xfId="23545" xr:uid="{98ECF894-54AD-47CA-8DC9-F558BCFDFC7C}"/>
    <cellStyle name="Calculation 2 2 8 4 2" xfId="47361" xr:uid="{08E0813C-6E39-43E7-9B20-2CAD97CC1F5C}"/>
    <cellStyle name="Calculation 2 2 8 5" xfId="28171" xr:uid="{F305F936-E629-48F2-94FF-D5A78C4E4F3E}"/>
    <cellStyle name="Calculation 2 2 8 5 2" xfId="51936" xr:uid="{977E72EA-BF24-45C7-91B6-68B2406018A6}"/>
    <cellStyle name="Calculation 2 2 8 6" xfId="32034" xr:uid="{9AE74BCD-F679-418F-A9AF-798E60F65012}"/>
    <cellStyle name="Calculation 2 2 9" xfId="8367" xr:uid="{B4F35B62-B34C-47B1-846A-A2794AC6A45B}"/>
    <cellStyle name="Calculation 2 2 9 2" xfId="13746" xr:uid="{DB40CD7F-C31B-48D0-8985-3D1A86E133D0}"/>
    <cellStyle name="Calculation 2 2 9 2 2" xfId="37796" xr:uid="{20B30E60-5594-4DF3-9F7E-23C8C05E4CB8}"/>
    <cellStyle name="Calculation 2 2 9 3" xfId="18501" xr:uid="{D85643E4-0FDE-4E44-9A7B-2DEA2E3238B4}"/>
    <cellStyle name="Calculation 2 2 9 3 2" xfId="42530" xr:uid="{888E736E-59CF-4BBD-A441-4F216AA94CFE}"/>
    <cellStyle name="Calculation 2 2 9 4" xfId="24284" xr:uid="{18FF5248-4F73-47F0-9EBA-BEDE94E55213}"/>
    <cellStyle name="Calculation 2 2 9 4 2" xfId="48091" xr:uid="{BE118E25-AEB9-4BFF-840A-707EA4A5DDF0}"/>
    <cellStyle name="Calculation 2 2 9 5" xfId="28901" xr:uid="{7DADA5A8-1BBB-4CB4-B8C1-70FDF2D6D491}"/>
    <cellStyle name="Calculation 2 2 9 5 2" xfId="52666" xr:uid="{5A3C15D2-EA99-4B86-BD19-89E0039330C6}"/>
    <cellStyle name="Calculation 2 2 9 6" xfId="32950" xr:uid="{F0828D78-4EE9-44E7-A702-45797B7D0F1D}"/>
    <cellStyle name="Calculation 2 3" xfId="474" xr:uid="{00000000-0005-0000-0000-0000D9010000}"/>
    <cellStyle name="Calculation 2 3 10" xfId="9157" xr:uid="{5CDAC9C3-B3EC-43DF-A9A9-B4EBA7FB0014}"/>
    <cellStyle name="Calculation 2 3 10 2" xfId="14536" xr:uid="{98751D14-DC8B-4F6F-B37C-42A9893CE728}"/>
    <cellStyle name="Calculation 2 3 10 2 2" xfId="38571" xr:uid="{95883969-5E69-4AE5-9D04-C871F52AACAD}"/>
    <cellStyle name="Calculation 2 3 10 3" xfId="19276" xr:uid="{7A9FDF8B-ACD1-4676-9586-4ECC3C866896}"/>
    <cellStyle name="Calculation 2 3 10 3 2" xfId="43305" xr:uid="{624AEB4F-263C-492C-A0B0-706E4575518B}"/>
    <cellStyle name="Calculation 2 3 10 4" xfId="25019" xr:uid="{ABB2F615-6AB5-4A82-A682-0F6CF414BC8A}"/>
    <cellStyle name="Calculation 2 3 10 4 2" xfId="48817" xr:uid="{66C1932A-9FA8-4C49-855F-476632032499}"/>
    <cellStyle name="Calculation 2 3 10 5" xfId="29627" xr:uid="{B31D9168-5F84-408E-BD73-BB732BAEF3F9}"/>
    <cellStyle name="Calculation 2 3 10 5 2" xfId="53392" xr:uid="{5840CA0F-5DD3-4C77-8C43-E52283DDEBF1}"/>
    <cellStyle name="Calculation 2 3 10 6" xfId="33716" xr:uid="{6CF74BE2-1FA2-4EDD-A466-78EFA7EDCC69}"/>
    <cellStyle name="Calculation 2 3 11" xfId="9898" xr:uid="{49C303E2-6EF4-48A5-9733-C03D0C7176E2}"/>
    <cellStyle name="Calculation 2 3 11 2" xfId="15277" xr:uid="{FB2BE83C-2334-41F9-B042-387D0EB13A74}"/>
    <cellStyle name="Calculation 2 3 11 2 2" xfId="39310" xr:uid="{72ACF7E9-954E-4F90-B0DE-49F8099F7C16}"/>
    <cellStyle name="Calculation 2 3 11 3" xfId="20015" xr:uid="{68ACAA7B-FB04-41F1-B8E9-39D9B5015CDA}"/>
    <cellStyle name="Calculation 2 3 11 3 2" xfId="44044" xr:uid="{FB492BAE-8C0E-4E4E-810C-591E43DFCB16}"/>
    <cellStyle name="Calculation 2 3 11 4" xfId="25753" xr:uid="{E593573F-54D0-45BD-A7FE-8F10B62B44C6}"/>
    <cellStyle name="Calculation 2 3 11 4 2" xfId="49542" xr:uid="{FE1B8D78-551C-4B95-923C-3854FDFBE6A2}"/>
    <cellStyle name="Calculation 2 3 11 5" xfId="30352" xr:uid="{977FCED2-BD49-44C4-9876-E6348BF3B907}"/>
    <cellStyle name="Calculation 2 3 11 5 2" xfId="54117" xr:uid="{C64812E3-C07F-40D2-AFAB-B89DA7BA56B3}"/>
    <cellStyle name="Calculation 2 3 11 6" xfId="34446" xr:uid="{6A2D7BD5-8B34-47E6-9153-B4AF8D006F76}"/>
    <cellStyle name="Calculation 2 3 12" xfId="10633" xr:uid="{069E80C4-929E-462E-8AE2-2ED85317E266}"/>
    <cellStyle name="Calculation 2 3 12 2" xfId="16012" xr:uid="{35430370-DB5A-4AB2-9147-4B535C70A7DA}"/>
    <cellStyle name="Calculation 2 3 12 2 2" xfId="40043" xr:uid="{81ED7A86-DB92-47D7-B6A1-B30379D25CE4}"/>
    <cellStyle name="Calculation 2 3 12 3" xfId="20748" xr:uid="{604F1A16-C74B-4819-A485-A12298000139}"/>
    <cellStyle name="Calculation 2 3 12 3 2" xfId="44777" xr:uid="{B407DE24-317B-43D0-8490-391705980E0C}"/>
    <cellStyle name="Calculation 2 3 12 4" xfId="35170" xr:uid="{C697E909-DB02-476A-9A61-7D1BFA47BA8F}"/>
    <cellStyle name="Calculation 2 3 13" xfId="11509" xr:uid="{7005A2C9-BDE7-45A3-BF4B-9B1DB2B0663E}"/>
    <cellStyle name="Calculation 2 3 13 2" xfId="35919" xr:uid="{2C70B33B-3054-4845-96EB-CF13C72B3C55}"/>
    <cellStyle name="Calculation 2 3 14" xfId="11667" xr:uid="{36DCD6FD-935C-450E-90A1-F10A7E5EF627}"/>
    <cellStyle name="Calculation 2 3 14 2" xfId="36011" xr:uid="{63C3099C-AE40-42EA-A3F5-18383EEC106B}"/>
    <cellStyle name="Calculation 2 3 15" xfId="21732" xr:uid="{33133B65-7FA8-421C-9B8F-1C485E4CB248}"/>
    <cellStyle name="Calculation 2 3 15 2" xfId="45587" xr:uid="{C6B43FEC-BDE8-4A79-BB98-ABD581CFA662}"/>
    <cellStyle name="Calculation 2 3 16" xfId="26505" xr:uid="{B88BE1F6-DC12-4E95-BF2B-0B62AD550464}"/>
    <cellStyle name="Calculation 2 3 16 2" xfId="50273" xr:uid="{454EDFD1-70BB-43A3-A862-109A1FCC69C2}"/>
    <cellStyle name="Calculation 2 3 17" xfId="5962" xr:uid="{8E0ADC0D-6409-4127-81FF-9F2F0C8EEC30}"/>
    <cellStyle name="Calculation 2 3 18" xfId="5875" xr:uid="{9209D8E6-FCA1-4289-A861-F4E9C9FBCE7B}"/>
    <cellStyle name="Calculation 2 3 2" xfId="475" xr:uid="{00000000-0005-0000-0000-0000DA010000}"/>
    <cellStyle name="Calculation 2 3 2 10" xfId="16941" xr:uid="{382240B4-0CAC-4573-B174-4AC73E1FD15F}"/>
    <cellStyle name="Calculation 2 3 2 10 2" xfId="40970" xr:uid="{8607898B-FA39-4709-B84F-5FE4BC1AB686}"/>
    <cellStyle name="Calculation 2 3 2 11" xfId="21913" xr:uid="{55A0A531-0BAD-4881-84C2-4DCF3AC7E102}"/>
    <cellStyle name="Calculation 2 3 2 11 2" xfId="45753" xr:uid="{5D63F44A-FEEE-49EE-BAB3-CDDB2B20CBCC}"/>
    <cellStyle name="Calculation 2 3 2 12" xfId="26644" xr:uid="{3F7823B1-C9F3-4797-A9EA-70C3E3FB21FC}"/>
    <cellStyle name="Calculation 2 3 2 12 2" xfId="50412" xr:uid="{6A0ACC90-F9D6-4AF0-874F-80648032D7DD}"/>
    <cellStyle name="Calculation 2 3 2 13" xfId="6632" xr:uid="{BB703DB8-0668-4979-A408-694B5FED7E55}"/>
    <cellStyle name="Calculation 2 3 2 14" xfId="31409" xr:uid="{D98D0B70-F06A-4F01-A913-857CFC28C0EA}"/>
    <cellStyle name="Calculation 2 3 2 2" xfId="5761" xr:uid="{42D5EC63-3292-4165-B489-50AED0E69A8B}"/>
    <cellStyle name="Calculation 2 3 2 2 10" xfId="26891" xr:uid="{A3022D7C-9615-4A91-81CA-A8C3E3BB73C8}"/>
    <cellStyle name="Calculation 2 3 2 2 10 2" xfId="50656" xr:uid="{F95C1886-D566-4FFB-AE21-933337FB1C82}"/>
    <cellStyle name="Calculation 2 3 2 2 11" xfId="6915" xr:uid="{E014C10D-D741-444A-A1B1-2BF8E22C7B44}"/>
    <cellStyle name="Calculation 2 3 2 2 12" xfId="31679" xr:uid="{5366160E-B6BB-43A7-AD17-F285E50B496C}"/>
    <cellStyle name="Calculation 2 3 2 2 2" xfId="7718" xr:uid="{5425F5F6-8E77-4B7C-A810-D6ADE7F8DA3C}"/>
    <cellStyle name="Calculation 2 3 2 2 2 2" xfId="13098" xr:uid="{1C32E54C-EA17-487E-8ABB-EFF1BD9D6FBB}"/>
    <cellStyle name="Calculation 2 3 2 2 2 2 2" xfId="37309" xr:uid="{F8548EF4-E8EB-4B55-B7AE-6256917690FD}"/>
    <cellStyle name="Calculation 2 3 2 2 2 3" xfId="18013" xr:uid="{DF6399AF-CE09-4B18-818A-9F596702DD22}"/>
    <cellStyle name="Calculation 2 3 2 2 2 3 2" xfId="42042" xr:uid="{C814B871-8837-469B-B448-BB02CCA80E37}"/>
    <cellStyle name="Calculation 2 3 2 2 2 4" xfId="23247" xr:uid="{9B83B329-B9D7-45FD-998F-30302DF7239A}"/>
    <cellStyle name="Calculation 2 3 2 2 2 4 2" xfId="47068" xr:uid="{8D287F8C-C35C-4DF8-A6F3-7B23D887C80D}"/>
    <cellStyle name="Calculation 2 3 2 2 2 5" xfId="27878" xr:uid="{45D40A76-BD95-47B9-94C1-72A32D6DF283}"/>
    <cellStyle name="Calculation 2 3 2 2 2 5 2" xfId="51643" xr:uid="{63C02F27-3A03-4030-999C-4B59D1FF7A0D}"/>
    <cellStyle name="Calculation 2 3 2 2 2 6" xfId="32469" xr:uid="{9F657195-6C89-4AB8-94E0-8AE06C03E0BA}"/>
    <cellStyle name="Calculation 2 3 2 2 3" xfId="8824" xr:uid="{857E8F10-6036-46E4-A30C-1DCFFFC50619}"/>
    <cellStyle name="Calculation 2 3 2 2 3 2" xfId="14203" xr:uid="{826BFF8D-E4B8-4F3B-BD4F-B1081D81EF01}"/>
    <cellStyle name="Calculation 2 3 2 2 3 2 2" xfId="38239" xr:uid="{523779AD-4A33-42C4-AABB-76863C04D06C}"/>
    <cellStyle name="Calculation 2 3 2 2 3 3" xfId="18944" xr:uid="{4CFCE1B8-D60B-4D77-87D0-53456FA1ECA1}"/>
    <cellStyle name="Calculation 2 3 2 2 3 3 2" xfId="42973" xr:uid="{3C296BA8-36D1-460A-9F46-4FA61E296165}"/>
    <cellStyle name="Calculation 2 3 2 2 3 4" xfId="23992" xr:uid="{DB7EBFB0-4FF9-43A9-B50B-848F3DCB2540}"/>
    <cellStyle name="Calculation 2 3 2 2 3 4 2" xfId="47802" xr:uid="{20EAC12E-2006-4C4A-960A-868B741B020D}"/>
    <cellStyle name="Calculation 2 3 2 2 3 5" xfId="28612" xr:uid="{77080AA5-29F0-41C9-8BA0-71870F967391}"/>
    <cellStyle name="Calculation 2 3 2 2 3 5 2" xfId="52377" xr:uid="{7FD9F2B1-67CC-43D1-B0E6-1DD75463E366}"/>
    <cellStyle name="Calculation 2 3 2 2 3 6" xfId="33387" xr:uid="{2ED58EAD-FAB1-49D3-824E-11A4BF3BE34E}"/>
    <cellStyle name="Calculation 2 3 2 2 4" xfId="9605" xr:uid="{E303C8D7-B4BF-4DEA-991E-4908313B1969}"/>
    <cellStyle name="Calculation 2 3 2 2 4 2" xfId="14984" xr:uid="{D9728C89-9526-4E74-9774-54A9A66F9A37}"/>
    <cellStyle name="Calculation 2 3 2 2 4 2 2" xfId="39017" xr:uid="{3E6DC2D7-68C1-4B19-8372-A9D8FDCC45AE}"/>
    <cellStyle name="Calculation 2 3 2 2 4 3" xfId="19722" xr:uid="{866AFBF3-A2C4-4980-B68F-95D2BA88E338}"/>
    <cellStyle name="Calculation 2 3 2 2 4 3 2" xfId="43751" xr:uid="{AC1AA0DB-5440-4DA1-B353-4D1201A9E305}"/>
    <cellStyle name="Calculation 2 3 2 2 4 4" xfId="24728" xr:uid="{5DED3F55-B0FD-4E89-A58D-08D380DB26B7}"/>
    <cellStyle name="Calculation 2 3 2 2 4 4 2" xfId="48529" xr:uid="{17A56511-6A71-436D-BF8B-3C74D2A35B26}"/>
    <cellStyle name="Calculation 2 3 2 2 4 5" xfId="29339" xr:uid="{20AC27D4-EEA2-4E35-9684-3D244FB1DDFB}"/>
    <cellStyle name="Calculation 2 3 2 2 4 5 2" xfId="53104" xr:uid="{D2CAD174-EA6A-4E55-89BB-9480C9DD5A34}"/>
    <cellStyle name="Calculation 2 3 2 2 4 6" xfId="34156" xr:uid="{57EC25EF-1316-4A65-BB8D-EA106047D86C}"/>
    <cellStyle name="Calculation 2 3 2 2 5" xfId="10344" xr:uid="{17DB3FF4-C82F-43AC-907E-983CF7E55C9A}"/>
    <cellStyle name="Calculation 2 3 2 2 5 2" xfId="15723" xr:uid="{8CF573ED-686B-48CB-B6C0-37211DB72A47}"/>
    <cellStyle name="Calculation 2 3 2 2 5 2 2" xfId="39754" xr:uid="{A345826D-008C-4384-8A3E-E805A9A16150}"/>
    <cellStyle name="Calculation 2 3 2 2 5 3" xfId="20459" xr:uid="{836FDC44-2894-4F37-A3E2-CDCF707F37A6}"/>
    <cellStyle name="Calculation 2 3 2 2 5 3 2" xfId="44488" xr:uid="{01AD19A0-F570-49A9-BC0A-F2C6CE9BAB0D}"/>
    <cellStyle name="Calculation 2 3 2 2 5 4" xfId="25464" xr:uid="{3D529457-1DD6-4DC3-834F-07EA1BFFA459}"/>
    <cellStyle name="Calculation 2 3 2 2 5 4 2" xfId="49256" xr:uid="{C0C1E647-C829-487F-BFD7-D0411D55AA8B}"/>
    <cellStyle name="Calculation 2 3 2 2 5 5" xfId="30066" xr:uid="{AEBF1DD7-826B-40A1-9C23-46BA362B5E73}"/>
    <cellStyle name="Calculation 2 3 2 2 5 5 2" xfId="53831" xr:uid="{42315A05-E902-4F56-B6F4-DE9D14CFFDEA}"/>
    <cellStyle name="Calculation 2 3 2 2 5 6" xfId="34884" xr:uid="{13CAAC49-5183-4CFB-BCD1-8EC963447FCF}"/>
    <cellStyle name="Calculation 2 3 2 2 6" xfId="11077" xr:uid="{AF93ED0F-61E0-46D3-B97C-9BD2DBDCC8A7}"/>
    <cellStyle name="Calculation 2 3 2 2 6 2" xfId="16456" xr:uid="{AB0FC78F-16CE-4E64-8493-850D50A7302C}"/>
    <cellStyle name="Calculation 2 3 2 2 6 2 2" xfId="40485" xr:uid="{CBC592B4-8339-4DE2-BB46-9FF709478C35}"/>
    <cellStyle name="Calculation 2 3 2 2 6 3" xfId="21190" xr:uid="{6F7C9659-9DC3-450C-8E5F-A23DCFC80ECF}"/>
    <cellStyle name="Calculation 2 3 2 2 6 3 2" xfId="45219" xr:uid="{9CEB8B1B-89BF-4D29-88A9-471E8AD1BF4E}"/>
    <cellStyle name="Calculation 2 3 2 2 6 4" xfId="26195" xr:uid="{96727FD6-F283-43D6-AB2E-EBB5D553534C}"/>
    <cellStyle name="Calculation 2 3 2 2 6 4 2" xfId="49978" xr:uid="{B4A2A2D9-CD0C-4532-A590-BABF4CE822A2}"/>
    <cellStyle name="Calculation 2 3 2 2 6 5" xfId="30788" xr:uid="{F604E7BC-C348-4FAB-A089-EC13BF05F607}"/>
    <cellStyle name="Calculation 2 3 2 2 6 5 2" xfId="54553" xr:uid="{B649AB5F-B755-4AEF-B72D-0163D3BB909D}"/>
    <cellStyle name="Calculation 2 3 2 2 6 6" xfId="35606" xr:uid="{C996544E-9E68-4F16-8C59-6F7CBB43C7E1}"/>
    <cellStyle name="Calculation 2 3 2 2 7" xfId="12297" xr:uid="{AFA1747D-5F96-477C-AF66-5DC2AE96A0CB}"/>
    <cellStyle name="Calculation 2 3 2 2 7 2" xfId="36510" xr:uid="{6F548BE9-5A29-4281-8554-66CE7B8D0506}"/>
    <cellStyle name="Calculation 2 3 2 2 8" xfId="17214" xr:uid="{5528126B-5A29-439B-AFF7-7E5364C125F0}"/>
    <cellStyle name="Calculation 2 3 2 2 8 2" xfId="41243" xr:uid="{CB1D24FA-004B-4056-AAA2-E1F8BEC159A9}"/>
    <cellStyle name="Calculation 2 3 2 2 9" xfId="22188" xr:uid="{6CBF654F-00BD-4B76-A95E-AB52EDA6C09C}"/>
    <cellStyle name="Calculation 2 3 2 2 9 2" xfId="46023" xr:uid="{5C10608E-40DC-4593-850C-65A3D5A2D28F}"/>
    <cellStyle name="Calculation 2 3 2 3" xfId="7139" xr:uid="{1D640095-A7FD-48DB-8A2C-0503B34136CD}"/>
    <cellStyle name="Calculation 2 3 2 3 10" xfId="27092" xr:uid="{96DE649E-DB2C-484A-A151-79A8BFE91DFF}"/>
    <cellStyle name="Calculation 2 3 2 3 10 2" xfId="50857" xr:uid="{58D3613B-CF21-4036-A8DD-0A410837E3D5}"/>
    <cellStyle name="Calculation 2 3 2 3 11" xfId="31900" xr:uid="{5F9D2FCB-2A0F-427C-A168-77E23F94ECE5}"/>
    <cellStyle name="Calculation 2 3 2 3 2" xfId="7942" xr:uid="{7D331304-D4B2-4124-85B2-2A432A5D5C47}"/>
    <cellStyle name="Calculation 2 3 2 3 2 2" xfId="13322" xr:uid="{C69CB82B-88C4-4B85-B663-E9A0D91390FA}"/>
    <cellStyle name="Calculation 2 3 2 3 2 2 2" xfId="37533" xr:uid="{4C3BA72C-79C1-4D56-BC46-61A752469E26}"/>
    <cellStyle name="Calculation 2 3 2 3 2 3" xfId="18237" xr:uid="{849A230C-FE57-40B5-A400-B3704BF6743A}"/>
    <cellStyle name="Calculation 2 3 2 3 2 3 2" xfId="42266" xr:uid="{B624A37B-EC63-4037-8197-F846D9E0610D}"/>
    <cellStyle name="Calculation 2 3 2 3 2 4" xfId="23471" xr:uid="{D6820158-8AD1-46EE-852E-697141859AE4}"/>
    <cellStyle name="Calculation 2 3 2 3 2 4 2" xfId="47289" xr:uid="{20F81392-7BA9-4857-86DA-6A0FE700092C}"/>
    <cellStyle name="Calculation 2 3 2 3 2 5" xfId="28099" xr:uid="{3F02D0A1-F7AA-4E51-BD1B-BED38A909EE5}"/>
    <cellStyle name="Calculation 2 3 2 3 2 5 2" xfId="51864" xr:uid="{40038C5F-D3D7-43D3-8DDA-2974F8C4FA6B}"/>
    <cellStyle name="Calculation 2 3 2 3 2 6" xfId="32690" xr:uid="{4C02C76A-96B9-4289-8BE2-0B1C1C3675DB}"/>
    <cellStyle name="Calculation 2 3 2 3 3" xfId="9048" xr:uid="{418AF9CF-157D-471B-8E11-0D3AC6BD16AA}"/>
    <cellStyle name="Calculation 2 3 2 3 3 2" xfId="14427" xr:uid="{5B6DE34C-1703-4C45-881D-1E3DBBC3153F}"/>
    <cellStyle name="Calculation 2 3 2 3 3 2 2" xfId="38463" xr:uid="{943B4EF1-314C-485D-A9C3-6BB2C1F5F368}"/>
    <cellStyle name="Calculation 2 3 2 3 3 3" xfId="19168" xr:uid="{C25D8D4F-F270-464B-A7B1-083EF6650F33}"/>
    <cellStyle name="Calculation 2 3 2 3 3 3 2" xfId="43197" xr:uid="{BF487FDF-D90D-404F-ACD7-61A51F50E30A}"/>
    <cellStyle name="Calculation 2 3 2 3 3 4" xfId="24216" xr:uid="{2FC2C701-E24E-4D6D-AD39-BB6DD9339130}"/>
    <cellStyle name="Calculation 2 3 2 3 3 4 2" xfId="48023" xr:uid="{B9307D0F-0800-46C6-B202-2938EEEF7330}"/>
    <cellStyle name="Calculation 2 3 2 3 3 5" xfId="28833" xr:uid="{28A64505-5F91-4E34-A14F-53EA39862984}"/>
    <cellStyle name="Calculation 2 3 2 3 3 5 2" xfId="52598" xr:uid="{4FA9649B-212F-47A4-9DED-0E1D72B855E8}"/>
    <cellStyle name="Calculation 2 3 2 3 3 6" xfId="33608" xr:uid="{3C885110-ECA2-4077-8275-05DD3A0F232F}"/>
    <cellStyle name="Calculation 2 3 2 3 4" xfId="9829" xr:uid="{8794AF3F-21AE-4EC7-8E68-7DFAED5EA448}"/>
    <cellStyle name="Calculation 2 3 2 3 4 2" xfId="15208" xr:uid="{842DFF48-518A-4A9D-B97C-408079486DDD}"/>
    <cellStyle name="Calculation 2 3 2 3 4 2 2" xfId="39241" xr:uid="{B904FC92-38D2-42F5-827E-E1EAB6A59277}"/>
    <cellStyle name="Calculation 2 3 2 3 4 3" xfId="19946" xr:uid="{2E643495-84A2-49FC-81DD-8D16DDA4ECCE}"/>
    <cellStyle name="Calculation 2 3 2 3 4 3 2" xfId="43975" xr:uid="{5CB64DD9-FCD2-416D-A884-C6A4BEB4C89C}"/>
    <cellStyle name="Calculation 2 3 2 3 4 4" xfId="24952" xr:uid="{31DEF2AB-BFDB-4714-8113-AF8E2D36837E}"/>
    <cellStyle name="Calculation 2 3 2 3 4 4 2" xfId="48750" xr:uid="{34B60FF9-07C8-4949-9045-3F0FEC82A2F7}"/>
    <cellStyle name="Calculation 2 3 2 3 4 5" xfId="29560" xr:uid="{58640BD7-9A16-4359-8C6D-5612E9975CE4}"/>
    <cellStyle name="Calculation 2 3 2 3 4 5 2" xfId="53325" xr:uid="{5BFB1464-B3D4-47BE-829F-7C698C4C65E0}"/>
    <cellStyle name="Calculation 2 3 2 3 4 6" xfId="34377" xr:uid="{A75F0343-6EB3-47C6-8175-BBD95F168783}"/>
    <cellStyle name="Calculation 2 3 2 3 5" xfId="10568" xr:uid="{EA79ED3C-1445-447C-ACAC-C2C38B142FAC}"/>
    <cellStyle name="Calculation 2 3 2 3 5 2" xfId="15947" xr:uid="{C7609BBE-98AE-4126-95A9-0EB60C3C2D94}"/>
    <cellStyle name="Calculation 2 3 2 3 5 2 2" xfId="39978" xr:uid="{5546C598-EC3D-4F96-8D83-E959A486D6C9}"/>
    <cellStyle name="Calculation 2 3 2 3 5 3" xfId="20683" xr:uid="{210EDD8C-9452-4FA7-8540-C07BFCB3A5FE}"/>
    <cellStyle name="Calculation 2 3 2 3 5 3 2" xfId="44712" xr:uid="{A5C1F08D-9EE5-40FB-ACFA-35F63486E94E}"/>
    <cellStyle name="Calculation 2 3 2 3 5 4" xfId="25688" xr:uid="{D6081BDD-6367-41B4-ADC7-F1127CD9F13D}"/>
    <cellStyle name="Calculation 2 3 2 3 5 4 2" xfId="49477" xr:uid="{8FF74595-03B9-484C-AFE6-514E8BA2FD68}"/>
    <cellStyle name="Calculation 2 3 2 3 5 5" xfId="30287" xr:uid="{4C0D1B5F-58C1-47E8-B934-52BD92A8CA1A}"/>
    <cellStyle name="Calculation 2 3 2 3 5 5 2" xfId="54052" xr:uid="{6BA2DC5A-400C-4F7D-AD0B-22CF67D9F42E}"/>
    <cellStyle name="Calculation 2 3 2 3 5 6" xfId="35105" xr:uid="{06D95EBA-2203-4B78-AFF4-D94B57068C9F}"/>
    <cellStyle name="Calculation 2 3 2 3 6" xfId="11301" xr:uid="{92B5F9BC-3D4C-44D5-A183-B176DE5F496A}"/>
    <cellStyle name="Calculation 2 3 2 3 6 2" xfId="16680" xr:uid="{F50ED030-6912-47CC-A28B-83CE7B52188F}"/>
    <cellStyle name="Calculation 2 3 2 3 6 2 2" xfId="40709" xr:uid="{C542515E-4891-4E09-9616-6002FCED4DCB}"/>
    <cellStyle name="Calculation 2 3 2 3 6 3" xfId="21414" xr:uid="{3A6025F7-7D7D-4C65-B24D-DE943744213D}"/>
    <cellStyle name="Calculation 2 3 2 3 6 3 2" xfId="45443" xr:uid="{1AC28EA9-A585-40F2-A75C-B901A579B06F}"/>
    <cellStyle name="Calculation 2 3 2 3 6 4" xfId="26419" xr:uid="{BF817E26-7FF2-43DB-A861-578639937E0D}"/>
    <cellStyle name="Calculation 2 3 2 3 6 4 2" xfId="50199" xr:uid="{0C666C5F-2F4C-4D92-AA58-47ADAE6B4858}"/>
    <cellStyle name="Calculation 2 3 2 3 6 5" xfId="31009" xr:uid="{9DC7A80B-A4AA-41ED-B838-5BB086E46176}"/>
    <cellStyle name="Calculation 2 3 2 3 6 5 2" xfId="54774" xr:uid="{8DA352D8-C81B-4843-9EC1-64AF1775E4AA}"/>
    <cellStyle name="Calculation 2 3 2 3 6 6" xfId="35827" xr:uid="{868D599E-C897-4D43-B6E1-B3084D415F24}"/>
    <cellStyle name="Calculation 2 3 2 3 7" xfId="12521" xr:uid="{2E39DD17-1041-44C6-A5AB-844C61BFB646}"/>
    <cellStyle name="Calculation 2 3 2 3 7 2" xfId="36734" xr:uid="{A7AFCD1C-B386-44B6-813F-897ABE196FE4}"/>
    <cellStyle name="Calculation 2 3 2 3 8" xfId="17438" xr:uid="{8BE28A7B-5C86-448A-8E66-46A2383FCF5E}"/>
    <cellStyle name="Calculation 2 3 2 3 8 2" xfId="41467" xr:uid="{1B5EA6FD-8C1F-4909-B1DB-83E6BD928F32}"/>
    <cellStyle name="Calculation 2 3 2 3 9" xfId="22412" xr:uid="{E365BAFB-8791-4788-A509-0E404BA00CFA}"/>
    <cellStyle name="Calculation 2 3 2 3 9 2" xfId="46244" xr:uid="{5025FB17-A7EE-4F7E-84C2-6468E55074D7}"/>
    <cellStyle name="Calculation 2 3 2 4" xfId="7443" xr:uid="{C40F27E3-9555-495E-AC4A-569D447BE6BC}"/>
    <cellStyle name="Calculation 2 3 2 4 2" xfId="12823" xr:uid="{5939BD07-CE2F-4ED0-BFDB-853E02C65D65}"/>
    <cellStyle name="Calculation 2 3 2 4 2 2" xfId="37036" xr:uid="{3D47131D-0FC9-4562-A59B-38D361A92FCB}"/>
    <cellStyle name="Calculation 2 3 2 4 3" xfId="17740" xr:uid="{C60D65DA-67D2-4C6E-AA18-520FCA7F203C}"/>
    <cellStyle name="Calculation 2 3 2 4 3 2" xfId="41769" xr:uid="{E2582B13-AD5B-4DEE-96F8-E91F65FA229A}"/>
    <cellStyle name="Calculation 2 3 2 4 4" xfId="22972" xr:uid="{CC14EB73-7C16-4398-AAD9-06AA069015A9}"/>
    <cellStyle name="Calculation 2 3 2 4 4 2" xfId="46796" xr:uid="{80F2B85F-AB53-4385-BF47-914372E8CBFB}"/>
    <cellStyle name="Calculation 2 3 2 4 5" xfId="27606" xr:uid="{EACEDFFF-A014-40F1-8105-769C4BC57700}"/>
    <cellStyle name="Calculation 2 3 2 4 5 2" xfId="51371" xr:uid="{1628A153-8219-4F18-9D35-8E9D37E7D35B}"/>
    <cellStyle name="Calculation 2 3 2 4 6" xfId="32199" xr:uid="{648D6E48-F2AA-48C9-AD61-70959E0481E3}"/>
    <cellStyle name="Calculation 2 3 2 5" xfId="8548" xr:uid="{F9718FCE-FA7D-482F-93C7-B0D59BD58EEA}"/>
    <cellStyle name="Calculation 2 3 2 5 2" xfId="13927" xr:uid="{1580E14F-5CD1-4565-B985-6DE28A741E0E}"/>
    <cellStyle name="Calculation 2 3 2 5 2 2" xfId="37965" xr:uid="{CA6D8943-BB23-4383-8E4E-65CD43834C8C}"/>
    <cellStyle name="Calculation 2 3 2 5 3" xfId="18670" xr:uid="{4F1510BA-9F29-4379-B2D9-755005282064}"/>
    <cellStyle name="Calculation 2 3 2 5 3 2" xfId="42699" xr:uid="{0870C190-1C2F-4023-946D-06E7A021C14D}"/>
    <cellStyle name="Calculation 2 3 2 5 4" xfId="23718" xr:uid="{A4B31B6E-DDD4-4525-A387-1BC84A266BA5}"/>
    <cellStyle name="Calculation 2 3 2 5 4 2" xfId="47531" xr:uid="{378D26B6-06A2-4FC1-BE8A-82D362BFDBAC}"/>
    <cellStyle name="Calculation 2 3 2 5 5" xfId="28341" xr:uid="{64F05870-B2D3-4A9A-A97E-F90702985B5D}"/>
    <cellStyle name="Calculation 2 3 2 5 5 2" xfId="52106" xr:uid="{B9E79A77-E802-40DE-8C13-088350AD5723}"/>
    <cellStyle name="Calculation 2 3 2 5 6" xfId="33116" xr:uid="{C4272910-1B2E-404F-B418-42FD30742A8C}"/>
    <cellStyle name="Calculation 2 3 2 6" xfId="9329" xr:uid="{1684CD10-4468-4F07-81F0-1253039690FF}"/>
    <cellStyle name="Calculation 2 3 2 6 2" xfId="14708" xr:uid="{79DB24B2-6F52-4BEF-AC23-EC6FF59FA023}"/>
    <cellStyle name="Calculation 2 3 2 6 2 2" xfId="38743" xr:uid="{EB74D540-258A-4714-A2F4-7C71A4844DC2}"/>
    <cellStyle name="Calculation 2 3 2 6 3" xfId="19448" xr:uid="{9C314857-23B9-437B-B79A-EA6235B0AB8F}"/>
    <cellStyle name="Calculation 2 3 2 6 3 2" xfId="43477" xr:uid="{593A8F58-E3AA-4D77-AECB-F0781EE5E45C}"/>
    <cellStyle name="Calculation 2 3 2 6 4" xfId="24455" xr:uid="{A40B3B3C-6649-45ED-B77F-A5173E1452F8}"/>
    <cellStyle name="Calculation 2 3 2 6 4 2" xfId="48259" xr:uid="{BB29E9E7-D13A-4B1D-9525-BCB63112C42E}"/>
    <cellStyle name="Calculation 2 3 2 6 5" xfId="29069" xr:uid="{99E2F1DF-015D-440B-B15F-C6F97762F7CD}"/>
    <cellStyle name="Calculation 2 3 2 6 5 2" xfId="52834" xr:uid="{1292336D-1098-4191-9D3B-C0C6E1289F97}"/>
    <cellStyle name="Calculation 2 3 2 6 6" xfId="33885" xr:uid="{7DFBD834-D3F6-4526-8EDE-49B16BBE81AD}"/>
    <cellStyle name="Calculation 2 3 2 7" xfId="10069" xr:uid="{60A00166-0299-44F6-BBB2-A5096EF94DFE}"/>
    <cellStyle name="Calculation 2 3 2 7 2" xfId="15448" xr:uid="{AA1D49DD-D862-476B-B505-10D560941C0B}"/>
    <cellStyle name="Calculation 2 3 2 7 2 2" xfId="39481" xr:uid="{AE1BDCE4-E1F4-4573-9CB9-7DDF84A26BD8}"/>
    <cellStyle name="Calculation 2 3 2 7 3" xfId="20186" xr:uid="{0B2DDF02-5DF9-4871-AEF5-4A97AA462E5F}"/>
    <cellStyle name="Calculation 2 3 2 7 3 2" xfId="44215" xr:uid="{C662E22D-DE74-4826-8350-2FC51B7608D1}"/>
    <cellStyle name="Calculation 2 3 2 7 4" xfId="25191" xr:uid="{0190D6F8-28A5-47B0-9524-743FFF968EA7}"/>
    <cellStyle name="Calculation 2 3 2 7 4 2" xfId="48986" xr:uid="{D4320398-0115-4CF5-9BCB-EC9F34947B98}"/>
    <cellStyle name="Calculation 2 3 2 7 5" xfId="29796" xr:uid="{6CA4CF93-306F-48E0-9252-E0B4616556C6}"/>
    <cellStyle name="Calculation 2 3 2 7 5 2" xfId="53561" xr:uid="{28A36618-34B2-41CB-8E71-E798A30FDF59}"/>
    <cellStyle name="Calculation 2 3 2 7 6" xfId="34614" xr:uid="{7CDE420D-76F7-450A-89BC-4BE38C3E9272}"/>
    <cellStyle name="Calculation 2 3 2 8" xfId="10802" xr:uid="{28F83971-5BDA-4C4B-A53C-555CC0BEDBC1}"/>
    <cellStyle name="Calculation 2 3 2 8 2" xfId="16181" xr:uid="{1A0F705D-7120-45A7-B761-C9D33531C96B}"/>
    <cellStyle name="Calculation 2 3 2 8 2 2" xfId="40212" xr:uid="{E44D0261-39B3-4A97-896B-3435EEAFC5ED}"/>
    <cellStyle name="Calculation 2 3 2 8 3" xfId="20917" xr:uid="{E4FE94D8-922F-4395-9381-EC824A68CF29}"/>
    <cellStyle name="Calculation 2 3 2 8 3 2" xfId="44946" xr:uid="{BD12A96F-0685-46D1-A116-5743B3D6E5B9}"/>
    <cellStyle name="Calculation 2 3 2 8 4" xfId="25922" xr:uid="{4B688F04-1429-4DDF-9C7A-21ED11871DC6}"/>
    <cellStyle name="Calculation 2 3 2 8 4 2" xfId="49708" xr:uid="{31AA801A-D575-4A92-89E6-02FB7845F396}"/>
    <cellStyle name="Calculation 2 3 2 8 5" xfId="30518" xr:uid="{8375BE90-3B70-4146-9CD4-99A35D7AB13E}"/>
    <cellStyle name="Calculation 2 3 2 8 5 2" xfId="54283" xr:uid="{95D0A4AF-A54F-495E-AD69-04DF85F9165A}"/>
    <cellStyle name="Calculation 2 3 2 8 6" xfId="35336" xr:uid="{2F233686-2B61-440B-8C31-C1EEB6E986B2}"/>
    <cellStyle name="Calculation 2 3 2 9" xfId="12019" xr:uid="{BC319B83-56CA-4A27-B5DC-C7FE404EB894}"/>
    <cellStyle name="Calculation 2 3 2 9 2" xfId="36234" xr:uid="{49E4E8F3-1D59-4390-96E3-3C0ED7A8B190}"/>
    <cellStyle name="Calculation 2 3 3" xfId="476" xr:uid="{00000000-0005-0000-0000-0000DB010000}"/>
    <cellStyle name="Calculation 2 3 3 10" xfId="16966" xr:uid="{C2EDC064-260A-4786-AE97-1FF3275C9C08}"/>
    <cellStyle name="Calculation 2 3 3 10 2" xfId="40995" xr:uid="{56EA93E2-9BEB-4E08-863F-F7A54CCA2C47}"/>
    <cellStyle name="Calculation 2 3 3 11" xfId="21938" xr:uid="{5801BF25-B29D-4B77-88FF-4359F9743F57}"/>
    <cellStyle name="Calculation 2 3 3 11 2" xfId="45778" xr:uid="{58768C54-538C-4113-840D-05CC343023CE}"/>
    <cellStyle name="Calculation 2 3 3 12" xfId="26663" xr:uid="{E63A8C0F-9874-4494-B0B2-DE9AD37085DA}"/>
    <cellStyle name="Calculation 2 3 3 12 2" xfId="50431" xr:uid="{B5355177-8EEE-43D7-854E-427CEC27673D}"/>
    <cellStyle name="Calculation 2 3 3 13" xfId="31434" xr:uid="{4CA9FC8A-6D16-47A6-85F6-465FC8CA42F1}"/>
    <cellStyle name="Calculation 2 3 3 14" xfId="6657" xr:uid="{08AEA6AF-31E4-4F03-A1E5-5C26389793DC}"/>
    <cellStyle name="Calculation 2 3 3 2" xfId="6940" xr:uid="{274D3430-6C31-4F76-9E21-72EBDF620D0E}"/>
    <cellStyle name="Calculation 2 3 3 2 10" xfId="26912" xr:uid="{AE7F9838-1B09-4697-91D7-D2D8E0583D79}"/>
    <cellStyle name="Calculation 2 3 3 2 10 2" xfId="50677" xr:uid="{B634B52D-1505-4364-BA2E-D23D0EDAFA2A}"/>
    <cellStyle name="Calculation 2 3 3 2 11" xfId="31704" xr:uid="{C21457DC-F95E-4F11-9F8A-6BEFAFCA1FA9}"/>
    <cellStyle name="Calculation 2 3 3 2 2" xfId="7743" xr:uid="{A47D1B41-6AE5-4A9D-BBA2-3925F2EB7F08}"/>
    <cellStyle name="Calculation 2 3 3 2 2 2" xfId="13123" xr:uid="{F7418B76-CFEF-40A4-A279-E67001E55082}"/>
    <cellStyle name="Calculation 2 3 3 2 2 2 2" xfId="37334" xr:uid="{B545B564-B81E-45EC-864F-2960CD11B86A}"/>
    <cellStyle name="Calculation 2 3 3 2 2 3" xfId="18038" xr:uid="{6D9CF51B-4142-46E2-99AE-9F236CFF4C3D}"/>
    <cellStyle name="Calculation 2 3 3 2 2 3 2" xfId="42067" xr:uid="{D01BDBDB-3447-4494-986B-7671FECCE98A}"/>
    <cellStyle name="Calculation 2 3 3 2 2 4" xfId="23272" xr:uid="{AB30E6C1-4F40-4619-A0EB-86AA1E406509}"/>
    <cellStyle name="Calculation 2 3 3 2 2 4 2" xfId="47093" xr:uid="{A96D94B7-BF17-4180-9C60-CDFD892766BE}"/>
    <cellStyle name="Calculation 2 3 3 2 2 5" xfId="27903" xr:uid="{8AD42FF8-3573-4E6F-95AD-DDD8B111C779}"/>
    <cellStyle name="Calculation 2 3 3 2 2 5 2" xfId="51668" xr:uid="{A360BDEA-F8F8-4167-81F6-C51D45F9ED2D}"/>
    <cellStyle name="Calculation 2 3 3 2 2 6" xfId="32494" xr:uid="{1BF31950-DC2E-408B-837C-098050AC1600}"/>
    <cellStyle name="Calculation 2 3 3 2 3" xfId="8849" xr:uid="{03D48371-0065-443A-A357-E9F353605ABB}"/>
    <cellStyle name="Calculation 2 3 3 2 3 2" xfId="14228" xr:uid="{FAD2FAD4-A42B-46A0-87C1-DF4994E2564F}"/>
    <cellStyle name="Calculation 2 3 3 2 3 2 2" xfId="38264" xr:uid="{F24A215A-392A-4798-AD53-5840E50CB087}"/>
    <cellStyle name="Calculation 2 3 3 2 3 3" xfId="18969" xr:uid="{DD191132-2EA8-4D13-B4F4-DA3A99781004}"/>
    <cellStyle name="Calculation 2 3 3 2 3 3 2" xfId="42998" xr:uid="{202A18AF-C540-42B6-9329-DB74A8DF6B4C}"/>
    <cellStyle name="Calculation 2 3 3 2 3 4" xfId="24017" xr:uid="{FF498DD4-DE33-423E-AB9D-9950A149F484}"/>
    <cellStyle name="Calculation 2 3 3 2 3 4 2" xfId="47827" xr:uid="{39F95D45-6B95-4D2F-B20C-DCB75374402C}"/>
    <cellStyle name="Calculation 2 3 3 2 3 5" xfId="28637" xr:uid="{65FE993C-F65E-47D1-BEA9-86BFD5D17434}"/>
    <cellStyle name="Calculation 2 3 3 2 3 5 2" xfId="52402" xr:uid="{11CF27C5-5DA0-415B-A4DD-BADAC1444F44}"/>
    <cellStyle name="Calculation 2 3 3 2 3 6" xfId="33412" xr:uid="{9E62BE5D-C626-444B-8547-EBD1A8731B1F}"/>
    <cellStyle name="Calculation 2 3 3 2 4" xfId="9630" xr:uid="{08ADA1A1-2195-4706-A5CA-76F86D57140B}"/>
    <cellStyle name="Calculation 2 3 3 2 4 2" xfId="15009" xr:uid="{C15AD3A0-0C93-4161-BCEA-6269845A4185}"/>
    <cellStyle name="Calculation 2 3 3 2 4 2 2" xfId="39042" xr:uid="{4C511FED-3DFB-48AA-B6CA-F26B118062B4}"/>
    <cellStyle name="Calculation 2 3 3 2 4 3" xfId="19747" xr:uid="{D85FB014-EDBB-4ED8-8912-A2DEAAE1592D}"/>
    <cellStyle name="Calculation 2 3 3 2 4 3 2" xfId="43776" xr:uid="{48C6D730-F486-4070-BF7E-03EBEB2575FC}"/>
    <cellStyle name="Calculation 2 3 3 2 4 4" xfId="24753" xr:uid="{8615EB91-A2BE-4F04-9B80-3B20121039FC}"/>
    <cellStyle name="Calculation 2 3 3 2 4 4 2" xfId="48554" xr:uid="{7DA980D2-AF33-45F4-84D6-F9D192D18229}"/>
    <cellStyle name="Calculation 2 3 3 2 4 5" xfId="29364" xr:uid="{4307C2A4-96EA-4C03-BD4D-C2568BCD75DE}"/>
    <cellStyle name="Calculation 2 3 3 2 4 5 2" xfId="53129" xr:uid="{841BCD57-5734-470E-8DA5-211210FB9930}"/>
    <cellStyle name="Calculation 2 3 3 2 4 6" xfId="34181" xr:uid="{D25D1166-8F5A-4E41-AFC8-9225EBA50789}"/>
    <cellStyle name="Calculation 2 3 3 2 5" xfId="10369" xr:uid="{BE3881CD-7A14-4D8C-B816-64EA676482BE}"/>
    <cellStyle name="Calculation 2 3 3 2 5 2" xfId="15748" xr:uid="{340ECDA2-D5C0-41A6-A749-7D5444FE9D75}"/>
    <cellStyle name="Calculation 2 3 3 2 5 2 2" xfId="39779" xr:uid="{45DFE22E-7F78-4640-8D6A-4831946329D2}"/>
    <cellStyle name="Calculation 2 3 3 2 5 3" xfId="20484" xr:uid="{2E8355E7-7FDD-40F0-8FF8-8BCE54390FAB}"/>
    <cellStyle name="Calculation 2 3 3 2 5 3 2" xfId="44513" xr:uid="{CF70F6C1-60A2-41C6-8220-EA6F2B4F7850}"/>
    <cellStyle name="Calculation 2 3 3 2 5 4" xfId="25489" xr:uid="{EBF206AA-30B2-4A39-A5EB-5380EDF36852}"/>
    <cellStyle name="Calculation 2 3 3 2 5 4 2" xfId="49281" xr:uid="{C7ACB42B-1BF2-4644-8DFD-93CFB9E4DF11}"/>
    <cellStyle name="Calculation 2 3 3 2 5 5" xfId="30091" xr:uid="{8DDDCBBF-FFB7-4744-8B31-6604DF131E70}"/>
    <cellStyle name="Calculation 2 3 3 2 5 5 2" xfId="53856" xr:uid="{19A9221C-6636-4B69-ADA6-99D81CADBD91}"/>
    <cellStyle name="Calculation 2 3 3 2 5 6" xfId="34909" xr:uid="{23894494-EA88-46A8-BCC7-B83E05F50632}"/>
    <cellStyle name="Calculation 2 3 3 2 6" xfId="11102" xr:uid="{48EF0580-08F5-43BE-9703-96FBCA39F379}"/>
    <cellStyle name="Calculation 2 3 3 2 6 2" xfId="16481" xr:uid="{4C462036-3323-4427-94CF-4306D0A92557}"/>
    <cellStyle name="Calculation 2 3 3 2 6 2 2" xfId="40510" xr:uid="{6EF0217D-7092-465A-99C6-0B45B5E421CF}"/>
    <cellStyle name="Calculation 2 3 3 2 6 3" xfId="21215" xr:uid="{3C242DB1-4590-4401-8EEF-C6F2080C9E98}"/>
    <cellStyle name="Calculation 2 3 3 2 6 3 2" xfId="45244" xr:uid="{2D4AFEE7-4AF1-4E4E-8BDA-C5BA256145AB}"/>
    <cellStyle name="Calculation 2 3 3 2 6 4" xfId="26220" xr:uid="{6BE98CBF-CEA1-472F-8DEC-9C16693D3A52}"/>
    <cellStyle name="Calculation 2 3 3 2 6 4 2" xfId="50003" xr:uid="{B71FDBE5-6320-4766-846F-41AD61752E1D}"/>
    <cellStyle name="Calculation 2 3 3 2 6 5" xfId="30813" xr:uid="{5DAE91D1-1335-4D81-9DD0-E710E88783B3}"/>
    <cellStyle name="Calculation 2 3 3 2 6 5 2" xfId="54578" xr:uid="{BE9E7D63-2A10-450B-9988-EC9173F9D260}"/>
    <cellStyle name="Calculation 2 3 3 2 6 6" xfId="35631" xr:uid="{D8B4EC33-2EA8-4CF6-9DDC-53678FF348EB}"/>
    <cellStyle name="Calculation 2 3 3 2 7" xfId="12322" xr:uid="{DA3FD418-F476-4938-9F25-8D49ACE69020}"/>
    <cellStyle name="Calculation 2 3 3 2 7 2" xfId="36535" xr:uid="{EBE1A25F-4F93-4724-8129-CCF5E08A0CCB}"/>
    <cellStyle name="Calculation 2 3 3 2 8" xfId="17239" xr:uid="{C6A5468A-B792-4E6A-94B4-6D112405FF14}"/>
    <cellStyle name="Calculation 2 3 3 2 8 2" xfId="41268" xr:uid="{5D3A1188-B7E9-43B4-B2FF-D891C04E01B1}"/>
    <cellStyle name="Calculation 2 3 3 2 9" xfId="22213" xr:uid="{7DEBDE29-2DBE-471E-8C3E-A3588D53C9F3}"/>
    <cellStyle name="Calculation 2 3 3 2 9 2" xfId="46048" xr:uid="{BA7F5BB8-C350-499B-902C-0446CE2CA1F9}"/>
    <cellStyle name="Calculation 2 3 3 3" xfId="7164" xr:uid="{9F89D66D-26C3-4DD2-97BF-49043AE44ED0}"/>
    <cellStyle name="Calculation 2 3 3 3 10" xfId="27117" xr:uid="{276AEA97-1AB9-4663-B793-917DD91ABEB6}"/>
    <cellStyle name="Calculation 2 3 3 3 10 2" xfId="50882" xr:uid="{C72AFEA5-7ECA-4F19-AA2A-D880A4E025BF}"/>
    <cellStyle name="Calculation 2 3 3 3 11" xfId="31925" xr:uid="{C3ED6C3F-D997-4EEC-88AA-ED3F22D5B75C}"/>
    <cellStyle name="Calculation 2 3 3 3 2" xfId="7967" xr:uid="{A03ADCA2-89FE-4FCD-8CD0-41F68668C89A}"/>
    <cellStyle name="Calculation 2 3 3 3 2 2" xfId="13347" xr:uid="{0F3CE5AB-0A58-414F-BB85-A71C3C76A4D9}"/>
    <cellStyle name="Calculation 2 3 3 3 2 2 2" xfId="37558" xr:uid="{80776C09-E292-4A41-AA9D-326F3DD6469A}"/>
    <cellStyle name="Calculation 2 3 3 3 2 3" xfId="18262" xr:uid="{C07D8577-B80A-488D-AA2C-7517C7A86273}"/>
    <cellStyle name="Calculation 2 3 3 3 2 3 2" xfId="42291" xr:uid="{BBEDDD27-9CA6-4DA4-980A-8B7077EBF2DB}"/>
    <cellStyle name="Calculation 2 3 3 3 2 4" xfId="23496" xr:uid="{1FDE2BBF-A7FC-4B0A-BF23-5DFB90327BF4}"/>
    <cellStyle name="Calculation 2 3 3 3 2 4 2" xfId="47314" xr:uid="{F8FCDB60-F93C-4D0B-8EA1-1C3D017F9E80}"/>
    <cellStyle name="Calculation 2 3 3 3 2 5" xfId="28124" xr:uid="{DF1D69A2-0C3F-42A8-AEF2-86D71C8C7680}"/>
    <cellStyle name="Calculation 2 3 3 3 2 5 2" xfId="51889" xr:uid="{B95BEC9E-BDA6-4DF2-B65D-9993F416753C}"/>
    <cellStyle name="Calculation 2 3 3 3 2 6" xfId="32715" xr:uid="{A3BB479B-D2E6-4463-9555-03A763FAE4D6}"/>
    <cellStyle name="Calculation 2 3 3 3 3" xfId="9073" xr:uid="{40439348-8F13-4450-A828-DC40F6E78144}"/>
    <cellStyle name="Calculation 2 3 3 3 3 2" xfId="14452" xr:uid="{F3510565-385B-43BC-B8F6-0C8F02753306}"/>
    <cellStyle name="Calculation 2 3 3 3 3 2 2" xfId="38488" xr:uid="{81DAF3AC-28CD-44F4-B187-DC2283322B3E}"/>
    <cellStyle name="Calculation 2 3 3 3 3 3" xfId="19193" xr:uid="{A21846E1-E0D9-4D77-8BBA-0D20697C2F11}"/>
    <cellStyle name="Calculation 2 3 3 3 3 3 2" xfId="43222" xr:uid="{7210F9F4-2647-4A06-BD28-8D129DC83EFF}"/>
    <cellStyle name="Calculation 2 3 3 3 3 4" xfId="24241" xr:uid="{38860980-0746-4A47-84EF-8EA9B6F8859A}"/>
    <cellStyle name="Calculation 2 3 3 3 3 4 2" xfId="48048" xr:uid="{654F872D-6A3F-4028-9810-09465F339230}"/>
    <cellStyle name="Calculation 2 3 3 3 3 5" xfId="28858" xr:uid="{B6DA804C-1D12-4A4B-9795-404135775A99}"/>
    <cellStyle name="Calculation 2 3 3 3 3 5 2" xfId="52623" xr:uid="{0664A223-2A1E-4912-944C-891C9F17FF78}"/>
    <cellStyle name="Calculation 2 3 3 3 3 6" xfId="33633" xr:uid="{917E5EE9-0D78-4548-9D35-02D356494662}"/>
    <cellStyle name="Calculation 2 3 3 3 4" xfId="9854" xr:uid="{5351E843-6A17-49EB-A97E-DA6575E8C4B7}"/>
    <cellStyle name="Calculation 2 3 3 3 4 2" xfId="15233" xr:uid="{8C64AD91-BC22-48F4-A727-322F75520C9C}"/>
    <cellStyle name="Calculation 2 3 3 3 4 2 2" xfId="39266" xr:uid="{50FF5386-5BDF-4613-AE8C-F2F63E9C4223}"/>
    <cellStyle name="Calculation 2 3 3 3 4 3" xfId="19971" xr:uid="{4C3F7847-E5CF-4717-AFAE-EDA50029B128}"/>
    <cellStyle name="Calculation 2 3 3 3 4 3 2" xfId="44000" xr:uid="{304ADC07-E9DD-4F71-B3ED-BBA1817E23AC}"/>
    <cellStyle name="Calculation 2 3 3 3 4 4" xfId="24977" xr:uid="{022927C3-CCA7-42A7-A9B1-1936866497C5}"/>
    <cellStyle name="Calculation 2 3 3 3 4 4 2" xfId="48775" xr:uid="{102391AD-48AD-47D6-9E4D-A092B3AE0C41}"/>
    <cellStyle name="Calculation 2 3 3 3 4 5" xfId="29585" xr:uid="{89D0D861-766D-4352-8250-1C0EDE516538}"/>
    <cellStyle name="Calculation 2 3 3 3 4 5 2" xfId="53350" xr:uid="{3F64BA20-D371-4DB4-8158-4675C6726B72}"/>
    <cellStyle name="Calculation 2 3 3 3 4 6" xfId="34402" xr:uid="{039E7078-C064-4075-8D74-56917B8BCA5C}"/>
    <cellStyle name="Calculation 2 3 3 3 5" xfId="10593" xr:uid="{EE61D69A-7A76-4583-8F27-9BA63F624A33}"/>
    <cellStyle name="Calculation 2 3 3 3 5 2" xfId="15972" xr:uid="{163AEA5E-55F1-423E-8506-48632119AFE9}"/>
    <cellStyle name="Calculation 2 3 3 3 5 2 2" xfId="40003" xr:uid="{DED16A50-6EAD-49E2-895F-61F2CFE04A95}"/>
    <cellStyle name="Calculation 2 3 3 3 5 3" xfId="20708" xr:uid="{89BCD2AE-B4A1-4198-B097-80F93A1874D4}"/>
    <cellStyle name="Calculation 2 3 3 3 5 3 2" xfId="44737" xr:uid="{B3E07CCC-EC7E-43C8-B127-382E4FFC2EC9}"/>
    <cellStyle name="Calculation 2 3 3 3 5 4" xfId="25713" xr:uid="{89094D97-D47B-4321-8F40-49DCF2F634FC}"/>
    <cellStyle name="Calculation 2 3 3 3 5 4 2" xfId="49502" xr:uid="{25856139-E0A5-46C3-ABA0-83E72BA77A9A}"/>
    <cellStyle name="Calculation 2 3 3 3 5 5" xfId="30312" xr:uid="{62AEDBD2-8548-4445-9496-83E07B7536AA}"/>
    <cellStyle name="Calculation 2 3 3 3 5 5 2" xfId="54077" xr:uid="{9F3F86D5-5B89-4235-88B4-8DA0DAB785B1}"/>
    <cellStyle name="Calculation 2 3 3 3 5 6" xfId="35130" xr:uid="{2218761D-F819-4464-B4E7-DDD98CEAE20E}"/>
    <cellStyle name="Calculation 2 3 3 3 6" xfId="11326" xr:uid="{70E4BADD-22C8-43BF-A084-D3C4588C44B2}"/>
    <cellStyle name="Calculation 2 3 3 3 6 2" xfId="16705" xr:uid="{C404ADB0-D0BE-4D26-83E4-4821B99C8AB3}"/>
    <cellStyle name="Calculation 2 3 3 3 6 2 2" xfId="40734" xr:uid="{BEB25B39-7256-4302-9846-D0B0773F6BFA}"/>
    <cellStyle name="Calculation 2 3 3 3 6 3" xfId="21439" xr:uid="{85ACC3BD-59E8-4707-B3F7-480E3E8539C2}"/>
    <cellStyle name="Calculation 2 3 3 3 6 3 2" xfId="45468" xr:uid="{567F233E-4EA7-4FBB-8B23-BA2A5B51BC1F}"/>
    <cellStyle name="Calculation 2 3 3 3 6 4" xfId="26444" xr:uid="{1675E047-8126-4AAC-8E74-0B12EAF3401D}"/>
    <cellStyle name="Calculation 2 3 3 3 6 4 2" xfId="50224" xr:uid="{E5676C65-6870-4AE7-8143-7AC554E54EBE}"/>
    <cellStyle name="Calculation 2 3 3 3 6 5" xfId="31034" xr:uid="{5D8D9118-784A-4542-AA46-F39091F19B7A}"/>
    <cellStyle name="Calculation 2 3 3 3 6 5 2" xfId="54799" xr:uid="{6876D01F-C853-4EA4-ADEB-F0CD53E01639}"/>
    <cellStyle name="Calculation 2 3 3 3 6 6" xfId="35852" xr:uid="{F1ACF44A-C719-44F4-AD30-61101FE40398}"/>
    <cellStyle name="Calculation 2 3 3 3 7" xfId="12546" xr:uid="{D54B573C-BBC7-45F5-B42A-D1E1EE47C26B}"/>
    <cellStyle name="Calculation 2 3 3 3 7 2" xfId="36759" xr:uid="{19A200FA-C1CB-4981-AB49-0F3D41233231}"/>
    <cellStyle name="Calculation 2 3 3 3 8" xfId="17463" xr:uid="{F5587226-283A-4D97-B555-D0AD5C4FC64E}"/>
    <cellStyle name="Calculation 2 3 3 3 8 2" xfId="41492" xr:uid="{5F95B237-530B-4642-ADE4-361060748992}"/>
    <cellStyle name="Calculation 2 3 3 3 9" xfId="22437" xr:uid="{AF81C2ED-3824-47C7-AD2F-36D643793BAE}"/>
    <cellStyle name="Calculation 2 3 3 3 9 2" xfId="46269" xr:uid="{3E3D3BA6-F91E-4412-A91F-E69285D720FF}"/>
    <cellStyle name="Calculation 2 3 3 4" xfId="7468" xr:uid="{33E7E228-D397-4681-B4C9-5F60B70CEF3F}"/>
    <cellStyle name="Calculation 2 3 3 4 2" xfId="12848" xr:uid="{05DE2F57-CCD5-497C-89FD-20F594278039}"/>
    <cellStyle name="Calculation 2 3 3 4 2 2" xfId="37061" xr:uid="{1DB43A5F-7FCF-411F-9E91-FC753C519F6A}"/>
    <cellStyle name="Calculation 2 3 3 4 3" xfId="17765" xr:uid="{77C68FB3-ACF0-45D9-9D66-5B2E2C85C032}"/>
    <cellStyle name="Calculation 2 3 3 4 3 2" xfId="41794" xr:uid="{BC4CD44F-F701-49B2-BE9F-45A06EF9F32D}"/>
    <cellStyle name="Calculation 2 3 3 4 4" xfId="22997" xr:uid="{7117B7D1-7256-43D2-AD47-99725608C207}"/>
    <cellStyle name="Calculation 2 3 3 4 4 2" xfId="46821" xr:uid="{DBEC4325-E83F-48F4-8566-9375F1E00933}"/>
    <cellStyle name="Calculation 2 3 3 4 5" xfId="27631" xr:uid="{ECE5B44B-22F3-4B44-9F65-4D3A375071D1}"/>
    <cellStyle name="Calculation 2 3 3 4 5 2" xfId="51396" xr:uid="{2B3DCE93-BF53-4795-96A0-C40B897F95CA}"/>
    <cellStyle name="Calculation 2 3 3 4 6" xfId="32224" xr:uid="{4ED50775-045B-4F5D-8A70-7184C0B22BFB}"/>
    <cellStyle name="Calculation 2 3 3 5" xfId="8573" xr:uid="{DB9CDC51-3158-40BC-834D-D9AFFCD96AAC}"/>
    <cellStyle name="Calculation 2 3 3 5 2" xfId="13952" xr:uid="{A53D2579-4A0E-48C6-8717-17ADA43F03FB}"/>
    <cellStyle name="Calculation 2 3 3 5 2 2" xfId="37990" xr:uid="{F9D67170-15E1-49B9-AC83-9FDAD02548FC}"/>
    <cellStyle name="Calculation 2 3 3 5 3" xfId="18695" xr:uid="{17B9EE92-F2E2-49B5-AB49-3CA143A8F6EB}"/>
    <cellStyle name="Calculation 2 3 3 5 3 2" xfId="42724" xr:uid="{48D85D36-77C2-40AF-8A22-FF1D00ABC442}"/>
    <cellStyle name="Calculation 2 3 3 5 4" xfId="23743" xr:uid="{F16B0925-A0EF-4F6A-98B1-7413B4AEABE2}"/>
    <cellStyle name="Calculation 2 3 3 5 4 2" xfId="47556" xr:uid="{3DAD017F-6FF6-4E02-8FA6-9F70CE60BC5E}"/>
    <cellStyle name="Calculation 2 3 3 5 5" xfId="28366" xr:uid="{0755F99A-7578-48EF-9E29-FD6D0A1004B3}"/>
    <cellStyle name="Calculation 2 3 3 5 5 2" xfId="52131" xr:uid="{A71D7CD4-3110-4564-94EE-C4BF14613BFB}"/>
    <cellStyle name="Calculation 2 3 3 5 6" xfId="33141" xr:uid="{7BF4CCCB-660B-4CF7-99DE-95FB341FEDCC}"/>
    <cellStyle name="Calculation 2 3 3 6" xfId="9354" xr:uid="{5C57683E-5AC1-46C3-AEA9-B519BC517D08}"/>
    <cellStyle name="Calculation 2 3 3 6 2" xfId="14733" xr:uid="{C27E28FB-673E-4DD8-B678-1E379F0792CE}"/>
    <cellStyle name="Calculation 2 3 3 6 2 2" xfId="38768" xr:uid="{60F83F3D-CE5F-4E84-B804-6B4B1C7C190C}"/>
    <cellStyle name="Calculation 2 3 3 6 3" xfId="19473" xr:uid="{DD70F38B-087E-43A1-9FED-2D8DB1B6FA9F}"/>
    <cellStyle name="Calculation 2 3 3 6 3 2" xfId="43502" xr:uid="{8146BC8F-2B01-4F1E-B265-E41224405888}"/>
    <cellStyle name="Calculation 2 3 3 6 4" xfId="24480" xr:uid="{5234CEB1-4067-41D0-B655-7F4CB3F4759E}"/>
    <cellStyle name="Calculation 2 3 3 6 4 2" xfId="48284" xr:uid="{19625F0D-BCBA-492A-8E43-77D29672E2E7}"/>
    <cellStyle name="Calculation 2 3 3 6 5" xfId="29094" xr:uid="{9D26AC0D-BDA9-46C6-9A79-F2F0F244F7B8}"/>
    <cellStyle name="Calculation 2 3 3 6 5 2" xfId="52859" xr:uid="{747056BF-70A7-43B9-A1DA-CE1E6EDF6676}"/>
    <cellStyle name="Calculation 2 3 3 6 6" xfId="33910" xr:uid="{94833CA2-1F9C-4DDD-8E30-4B5AF1830B05}"/>
    <cellStyle name="Calculation 2 3 3 7" xfId="10094" xr:uid="{72C19D11-9B7E-4DB1-B73E-18D0DC9F6107}"/>
    <cellStyle name="Calculation 2 3 3 7 2" xfId="15473" xr:uid="{F669FA2F-F807-46A8-AB23-17FB4ACCCD81}"/>
    <cellStyle name="Calculation 2 3 3 7 2 2" xfId="39506" xr:uid="{B0AE9E15-E4DF-4609-A99F-1365FCE3DA01}"/>
    <cellStyle name="Calculation 2 3 3 7 3" xfId="20211" xr:uid="{7F22D84F-7AC4-4C60-987A-E109B5EFEBD5}"/>
    <cellStyle name="Calculation 2 3 3 7 3 2" xfId="44240" xr:uid="{12D0E9C9-725D-41B5-A525-C8D80065D916}"/>
    <cellStyle name="Calculation 2 3 3 7 4" xfId="25216" xr:uid="{029855D6-ABAA-4123-A973-364222C92127}"/>
    <cellStyle name="Calculation 2 3 3 7 4 2" xfId="49011" xr:uid="{7E403BD5-ABE7-4E34-BDDE-417929C0BD0E}"/>
    <cellStyle name="Calculation 2 3 3 7 5" xfId="29821" xr:uid="{A52A5331-79C5-4362-A783-E93F152BE61C}"/>
    <cellStyle name="Calculation 2 3 3 7 5 2" xfId="53586" xr:uid="{5A201524-D2F6-45FE-A58F-15AF4B4DE7E4}"/>
    <cellStyle name="Calculation 2 3 3 7 6" xfId="34639" xr:uid="{BBA7907C-1177-4B5C-B2C0-A539EE1D8FCE}"/>
    <cellStyle name="Calculation 2 3 3 8" xfId="10827" xr:uid="{913690CE-ACE4-4DB7-B05D-79037DD47155}"/>
    <cellStyle name="Calculation 2 3 3 8 2" xfId="16206" xr:uid="{CF459C1F-1C11-4267-B993-13C7DD2431B9}"/>
    <cellStyle name="Calculation 2 3 3 8 2 2" xfId="40237" xr:uid="{954C993E-E64B-44FA-A1E5-E4A666841ED5}"/>
    <cellStyle name="Calculation 2 3 3 8 3" xfId="20942" xr:uid="{24EAF293-FCEE-4948-A382-AA0535D5A645}"/>
    <cellStyle name="Calculation 2 3 3 8 3 2" xfId="44971" xr:uid="{0D505FCD-022F-41FA-AF6C-96310A745009}"/>
    <cellStyle name="Calculation 2 3 3 8 4" xfId="25947" xr:uid="{4D69B801-2124-48A5-BB57-FB10C1DA2B0F}"/>
    <cellStyle name="Calculation 2 3 3 8 4 2" xfId="49733" xr:uid="{242503E5-6015-4EBA-88A0-9EFFED929237}"/>
    <cellStyle name="Calculation 2 3 3 8 5" xfId="30543" xr:uid="{FADED92A-2899-425F-96D8-2B3DCE66436C}"/>
    <cellStyle name="Calculation 2 3 3 8 5 2" xfId="54308" xr:uid="{BFBAC84F-D32C-4835-9A4F-630D6422F6DB}"/>
    <cellStyle name="Calculation 2 3 3 8 6" xfId="35361" xr:uid="{FA526662-5C0C-4087-A044-A1B2547745F9}"/>
    <cellStyle name="Calculation 2 3 3 9" xfId="12044" xr:uid="{C53896CD-0BAF-417C-B8E7-7F2DF95F6B31}"/>
    <cellStyle name="Calculation 2 3 3 9 2" xfId="36259" xr:uid="{0210A44B-43D2-4539-A82C-FC0D68D835C1}"/>
    <cellStyle name="Calculation 2 3 4" xfId="477" xr:uid="{00000000-0005-0000-0000-0000DC010000}"/>
    <cellStyle name="Calculation 2 3 4 10" xfId="16988" xr:uid="{7E491A08-A42F-42F9-A878-FCA1686F523C}"/>
    <cellStyle name="Calculation 2 3 4 10 2" xfId="41017" xr:uid="{42726719-2291-4C37-9C0D-B8410F88F56F}"/>
    <cellStyle name="Calculation 2 3 4 11" xfId="21960" xr:uid="{0F7E6BFF-A965-4314-A8D7-4A22C780A958}"/>
    <cellStyle name="Calculation 2 3 4 11 2" xfId="45800" xr:uid="{E493AD1E-6F84-4D64-9B30-1A9812A5E522}"/>
    <cellStyle name="Calculation 2 3 4 12" xfId="26681" xr:uid="{BE299DA9-8CFD-4FE4-9DB2-151678A26D48}"/>
    <cellStyle name="Calculation 2 3 4 12 2" xfId="50449" xr:uid="{7A9B44FC-71FA-4B7F-B676-5092200A1B53}"/>
    <cellStyle name="Calculation 2 3 4 13" xfId="31456" xr:uid="{5F224916-4471-4201-B32B-EE0C528262B1}"/>
    <cellStyle name="Calculation 2 3 4 14" xfId="6679" xr:uid="{0C4E135B-7574-4AA2-ADBC-004D7E93D89C}"/>
    <cellStyle name="Calculation 2 3 4 15" xfId="3986" xr:uid="{F1F40533-6293-4261-B8D1-34C9ABD0BB08}"/>
    <cellStyle name="Calculation 2 3 4 2" xfId="6960" xr:uid="{F9EBEEAA-2255-4F93-93B2-640F6C615209}"/>
    <cellStyle name="Calculation 2 3 4 2 10" xfId="26928" xr:uid="{D4A979DB-5215-46AC-97C4-3E944670368B}"/>
    <cellStyle name="Calculation 2 3 4 2 10 2" xfId="50693" xr:uid="{A9C6F29A-1A16-4630-B931-3293F4E68359}"/>
    <cellStyle name="Calculation 2 3 4 2 11" xfId="31724" xr:uid="{8802FCDA-8620-45E8-82C1-9FA4220C9559}"/>
    <cellStyle name="Calculation 2 3 4 2 2" xfId="7763" xr:uid="{58DAF78A-E90F-4F5F-85C4-7D41D92F4ABE}"/>
    <cellStyle name="Calculation 2 3 4 2 2 2" xfId="13143" xr:uid="{D6FB89BE-D595-461E-BC49-ADCC458E65D6}"/>
    <cellStyle name="Calculation 2 3 4 2 2 2 2" xfId="37354" xr:uid="{93B13CAB-43DC-46BF-9C19-F983B2368082}"/>
    <cellStyle name="Calculation 2 3 4 2 2 3" xfId="18058" xr:uid="{0A8A4C3F-51BF-4B07-94DC-7896E8ADE444}"/>
    <cellStyle name="Calculation 2 3 4 2 2 3 2" xfId="42087" xr:uid="{2C8F6CAD-4486-43E3-BD18-FE3C79B8E964}"/>
    <cellStyle name="Calculation 2 3 4 2 2 4" xfId="23292" xr:uid="{6FE67046-62D6-4BF5-B781-A993F6ACAD16}"/>
    <cellStyle name="Calculation 2 3 4 2 2 4 2" xfId="47113" xr:uid="{3564A06A-8D0D-434C-923B-9A5EDF6F237C}"/>
    <cellStyle name="Calculation 2 3 4 2 2 5" xfId="27923" xr:uid="{6A60C72D-69ED-429F-B18A-C04B479895A7}"/>
    <cellStyle name="Calculation 2 3 4 2 2 5 2" xfId="51688" xr:uid="{F4EFA805-2C23-4AC9-91B0-2B0B9F6C825A}"/>
    <cellStyle name="Calculation 2 3 4 2 2 6" xfId="32514" xr:uid="{B5B3E991-1A71-4595-9C58-B8DF20224C22}"/>
    <cellStyle name="Calculation 2 3 4 2 3" xfId="8869" xr:uid="{AE195911-1DAB-49A1-93FF-5F8710218B40}"/>
    <cellStyle name="Calculation 2 3 4 2 3 2" xfId="14248" xr:uid="{B6920F91-522E-4B17-9718-69E90B1D242C}"/>
    <cellStyle name="Calculation 2 3 4 2 3 2 2" xfId="38284" xr:uid="{F0BEFA15-CC04-4172-B3F9-D6878D7EAE84}"/>
    <cellStyle name="Calculation 2 3 4 2 3 3" xfId="18989" xr:uid="{32623E11-D7E2-4353-BF3B-1A5EF27A1C29}"/>
    <cellStyle name="Calculation 2 3 4 2 3 3 2" xfId="43018" xr:uid="{2E8A60C2-838C-4147-85DB-6E4F45CEACFA}"/>
    <cellStyle name="Calculation 2 3 4 2 3 4" xfId="24037" xr:uid="{D3A2BDDA-1A94-47EE-B51F-3D8CBC757CEA}"/>
    <cellStyle name="Calculation 2 3 4 2 3 4 2" xfId="47847" xr:uid="{800005EC-F0CB-48AA-BB30-53E2C3D26BCF}"/>
    <cellStyle name="Calculation 2 3 4 2 3 5" xfId="28657" xr:uid="{694D58E2-6D3B-4821-ABD3-CECC97664D16}"/>
    <cellStyle name="Calculation 2 3 4 2 3 5 2" xfId="52422" xr:uid="{CE228CA7-6055-4456-99FF-35237624DE7E}"/>
    <cellStyle name="Calculation 2 3 4 2 3 6" xfId="33432" xr:uid="{D64AFE47-A721-4B96-A8F9-C2C231123B40}"/>
    <cellStyle name="Calculation 2 3 4 2 4" xfId="9650" xr:uid="{CC4F096D-6582-4A0B-80D9-BFCF7780BDBD}"/>
    <cellStyle name="Calculation 2 3 4 2 4 2" xfId="15029" xr:uid="{45B827C5-E50F-48E4-B50D-5108FEB983DA}"/>
    <cellStyle name="Calculation 2 3 4 2 4 2 2" xfId="39062" xr:uid="{9564BC08-7B07-433B-81D3-A7F8F61529A1}"/>
    <cellStyle name="Calculation 2 3 4 2 4 3" xfId="19767" xr:uid="{A24F9906-D7B2-4B72-A1E5-88580BA732D9}"/>
    <cellStyle name="Calculation 2 3 4 2 4 3 2" xfId="43796" xr:uid="{5B4037E9-AAE8-4440-B24C-AC705E53018E}"/>
    <cellStyle name="Calculation 2 3 4 2 4 4" xfId="24773" xr:uid="{72BCE380-FD76-4218-8244-2732ABA87370}"/>
    <cellStyle name="Calculation 2 3 4 2 4 4 2" xfId="48574" xr:uid="{3A1581D6-3592-4083-B43B-CF49D183BF8C}"/>
    <cellStyle name="Calculation 2 3 4 2 4 5" xfId="29384" xr:uid="{848BE0A5-C89B-4859-AD86-F5A1F510ED05}"/>
    <cellStyle name="Calculation 2 3 4 2 4 5 2" xfId="53149" xr:uid="{609A730D-D2FF-4F28-BD03-D8270772D4A1}"/>
    <cellStyle name="Calculation 2 3 4 2 4 6" xfId="34201" xr:uid="{CDE441F2-0B5D-46AE-B663-4315357AE9AB}"/>
    <cellStyle name="Calculation 2 3 4 2 5" xfId="10389" xr:uid="{CA6DF626-4132-467E-8B23-856734859BA4}"/>
    <cellStyle name="Calculation 2 3 4 2 5 2" xfId="15768" xr:uid="{ACC7C81B-292C-4247-B6E2-E33F72DCE1B2}"/>
    <cellStyle name="Calculation 2 3 4 2 5 2 2" xfId="39799" xr:uid="{674F1EE6-69D4-4418-AB6B-00CAF947FD55}"/>
    <cellStyle name="Calculation 2 3 4 2 5 3" xfId="20504" xr:uid="{D2B4BD8A-12D3-4728-90BC-B186AFA4A3F4}"/>
    <cellStyle name="Calculation 2 3 4 2 5 3 2" xfId="44533" xr:uid="{B70A0F9F-CFCE-4091-B968-E2698FE8DAE6}"/>
    <cellStyle name="Calculation 2 3 4 2 5 4" xfId="25509" xr:uid="{D1D2FC8B-EB15-4BC8-B59D-0D1B29EA2E5F}"/>
    <cellStyle name="Calculation 2 3 4 2 5 4 2" xfId="49301" xr:uid="{65C58D2C-93A0-4FA8-9D0D-0D6BB5270A3D}"/>
    <cellStyle name="Calculation 2 3 4 2 5 5" xfId="30111" xr:uid="{832BB1CB-3AEA-482E-B8C9-B6335DE4FBAB}"/>
    <cellStyle name="Calculation 2 3 4 2 5 5 2" xfId="53876" xr:uid="{FD1E7F4E-3489-4FAB-858B-F52E15919320}"/>
    <cellStyle name="Calculation 2 3 4 2 5 6" xfId="34929" xr:uid="{19077A31-F69B-48DF-87B6-01B785706976}"/>
    <cellStyle name="Calculation 2 3 4 2 6" xfId="11122" xr:uid="{BD3326F7-5E84-4E95-8A45-B3E89BE4C899}"/>
    <cellStyle name="Calculation 2 3 4 2 6 2" xfId="16501" xr:uid="{749A4B1F-4B4C-4A79-99F0-838934DFC253}"/>
    <cellStyle name="Calculation 2 3 4 2 6 2 2" xfId="40530" xr:uid="{99AB8348-6D5D-4170-9E5C-EAAD4324BD6C}"/>
    <cellStyle name="Calculation 2 3 4 2 6 3" xfId="21235" xr:uid="{6C597E7F-6F85-4EAA-A54A-2324C37CA928}"/>
    <cellStyle name="Calculation 2 3 4 2 6 3 2" xfId="45264" xr:uid="{C715F073-F27D-451E-9FA3-7FBC3F08C773}"/>
    <cellStyle name="Calculation 2 3 4 2 6 4" xfId="26240" xr:uid="{9B33006C-8F24-44C7-9607-12A2A22C8FB2}"/>
    <cellStyle name="Calculation 2 3 4 2 6 4 2" xfId="50023" xr:uid="{1420E768-552D-483E-81C9-ABB429B111C5}"/>
    <cellStyle name="Calculation 2 3 4 2 6 5" xfId="30833" xr:uid="{A66198FE-3C7D-43CC-96AC-670CDE51259A}"/>
    <cellStyle name="Calculation 2 3 4 2 6 5 2" xfId="54598" xr:uid="{D8ACFD5E-96FB-4164-9188-EE26E27A9173}"/>
    <cellStyle name="Calculation 2 3 4 2 6 6" xfId="35651" xr:uid="{E2261C54-BE0D-4848-BDD9-1CFA5CAF940B}"/>
    <cellStyle name="Calculation 2 3 4 2 7" xfId="12342" xr:uid="{E2DE0341-D597-466B-8234-25438DD94175}"/>
    <cellStyle name="Calculation 2 3 4 2 7 2" xfId="36555" xr:uid="{16828C83-9A0F-4D90-A6D3-FB7F1887F299}"/>
    <cellStyle name="Calculation 2 3 4 2 8" xfId="17259" xr:uid="{CB7520DA-6AF0-4AFE-A10D-821E71556313}"/>
    <cellStyle name="Calculation 2 3 4 2 8 2" xfId="41288" xr:uid="{4C7BEAEF-5FA8-4E5F-8D94-05D14F4DDC8D}"/>
    <cellStyle name="Calculation 2 3 4 2 9" xfId="22233" xr:uid="{869D2F23-6544-4B85-8752-4955169468D7}"/>
    <cellStyle name="Calculation 2 3 4 2 9 2" xfId="46068" xr:uid="{397C617C-D3F2-4E46-ACB4-F836975290A8}"/>
    <cellStyle name="Calculation 2 3 4 3" xfId="7184" xr:uid="{837B196B-56AE-4824-9AEA-3306C7AA24A3}"/>
    <cellStyle name="Calculation 2 3 4 3 10" xfId="27137" xr:uid="{2BFEAF45-CCC2-4AB5-8495-5CD0249BA954}"/>
    <cellStyle name="Calculation 2 3 4 3 10 2" xfId="50902" xr:uid="{2CD8019B-598C-4A6A-8392-1F5762A9FF62}"/>
    <cellStyle name="Calculation 2 3 4 3 11" xfId="31945" xr:uid="{D273003A-5EBE-4CB1-A1DA-C75AB5AB96A4}"/>
    <cellStyle name="Calculation 2 3 4 3 2" xfId="7987" xr:uid="{82DA7E52-39A2-4B6F-8F4F-9A20C5A1E520}"/>
    <cellStyle name="Calculation 2 3 4 3 2 2" xfId="13367" xr:uid="{47BCFD25-6E73-470D-BA69-C2E9C138DDF0}"/>
    <cellStyle name="Calculation 2 3 4 3 2 2 2" xfId="37578" xr:uid="{E7B6E475-7C82-4EEA-A696-24B88E3DBD46}"/>
    <cellStyle name="Calculation 2 3 4 3 2 3" xfId="18282" xr:uid="{CE3CE2F4-D52C-486A-A932-178649AD8515}"/>
    <cellStyle name="Calculation 2 3 4 3 2 3 2" xfId="42311" xr:uid="{F100D0AB-4121-400D-866E-F86D9F62060C}"/>
    <cellStyle name="Calculation 2 3 4 3 2 4" xfId="23516" xr:uid="{0719EEA8-B67B-4F5F-AFCD-1155CD93E9E6}"/>
    <cellStyle name="Calculation 2 3 4 3 2 4 2" xfId="47334" xr:uid="{AC8CACD9-2887-4D99-A08F-0DA851C07DB9}"/>
    <cellStyle name="Calculation 2 3 4 3 2 5" xfId="28144" xr:uid="{80F810AE-8DE4-49C1-AD9A-E5AB548063BE}"/>
    <cellStyle name="Calculation 2 3 4 3 2 5 2" xfId="51909" xr:uid="{CC2614DA-27C3-459A-9D73-3FB4E02C865B}"/>
    <cellStyle name="Calculation 2 3 4 3 2 6" xfId="32735" xr:uid="{5DF3CF69-B4D7-41D7-9021-273D5E534891}"/>
    <cellStyle name="Calculation 2 3 4 3 3" xfId="9093" xr:uid="{EA1DEBA8-41EE-4E56-8D5F-9BA0A425CC09}"/>
    <cellStyle name="Calculation 2 3 4 3 3 2" xfId="14472" xr:uid="{02E2E48E-32FE-40BA-BE42-8E28F76E7DC4}"/>
    <cellStyle name="Calculation 2 3 4 3 3 2 2" xfId="38508" xr:uid="{C3A7C5FB-E269-470B-A097-47432B39B095}"/>
    <cellStyle name="Calculation 2 3 4 3 3 3" xfId="19213" xr:uid="{15C5BEFC-B4A4-42FF-B895-66D43E5EEDAE}"/>
    <cellStyle name="Calculation 2 3 4 3 3 3 2" xfId="43242" xr:uid="{94FEC4EA-A943-45B0-B4D1-F6A9D8E17635}"/>
    <cellStyle name="Calculation 2 3 4 3 3 4" xfId="24261" xr:uid="{FDD0DBF8-19E5-4BBF-986B-BBB6EE6B3FA2}"/>
    <cellStyle name="Calculation 2 3 4 3 3 4 2" xfId="48068" xr:uid="{BBC8EF37-3497-418E-A0C8-8BD9619A4B13}"/>
    <cellStyle name="Calculation 2 3 4 3 3 5" xfId="28878" xr:uid="{1F3A12F2-7FE8-4D81-86DB-08A9C685FA44}"/>
    <cellStyle name="Calculation 2 3 4 3 3 5 2" xfId="52643" xr:uid="{8D4B9995-B472-4F43-BD85-E04BC71A0399}"/>
    <cellStyle name="Calculation 2 3 4 3 3 6" xfId="33653" xr:uid="{8207AC95-CCCE-492C-861B-0DE65FD5B453}"/>
    <cellStyle name="Calculation 2 3 4 3 4" xfId="9874" xr:uid="{46DD4A78-6538-49C1-8F06-DE6DB14AD2FE}"/>
    <cellStyle name="Calculation 2 3 4 3 4 2" xfId="15253" xr:uid="{3D6BB8FB-3DAB-4B3F-9E2D-575BCE5F0A89}"/>
    <cellStyle name="Calculation 2 3 4 3 4 2 2" xfId="39286" xr:uid="{21A989B6-4500-419B-978D-7E5F5BA8808E}"/>
    <cellStyle name="Calculation 2 3 4 3 4 3" xfId="19991" xr:uid="{D3862DED-D7CF-4C86-96DF-DE74CE9E0CD4}"/>
    <cellStyle name="Calculation 2 3 4 3 4 3 2" xfId="44020" xr:uid="{D25C08A0-B876-4D1C-81A3-D0CD2D60B60D}"/>
    <cellStyle name="Calculation 2 3 4 3 4 4" xfId="24997" xr:uid="{CC726799-D94C-4793-A150-02773B6191A9}"/>
    <cellStyle name="Calculation 2 3 4 3 4 4 2" xfId="48795" xr:uid="{817C7CBA-7584-450E-B7D0-71B766FA3F72}"/>
    <cellStyle name="Calculation 2 3 4 3 4 5" xfId="29605" xr:uid="{0430A719-2532-467C-9E17-61F2EF9AB1AB}"/>
    <cellStyle name="Calculation 2 3 4 3 4 5 2" xfId="53370" xr:uid="{D466B5D2-E5FC-4531-A4C1-D3F4853E108E}"/>
    <cellStyle name="Calculation 2 3 4 3 4 6" xfId="34422" xr:uid="{0822059C-5FEB-4DFE-B760-F3F92F100F43}"/>
    <cellStyle name="Calculation 2 3 4 3 5" xfId="10613" xr:uid="{8B3D1DCA-2224-41A1-BFAA-ADD7A9775438}"/>
    <cellStyle name="Calculation 2 3 4 3 5 2" xfId="15992" xr:uid="{B2DB82ED-552D-466E-9E42-C6FD48090576}"/>
    <cellStyle name="Calculation 2 3 4 3 5 2 2" xfId="40023" xr:uid="{255C41DA-4A1C-46AE-B359-B74880F10E9D}"/>
    <cellStyle name="Calculation 2 3 4 3 5 3" xfId="20728" xr:uid="{56D0EEEB-1B3A-46FA-9DA8-81DBCD5C3390}"/>
    <cellStyle name="Calculation 2 3 4 3 5 3 2" xfId="44757" xr:uid="{8003898E-30EE-4B24-85C5-A5CBA35FBD0A}"/>
    <cellStyle name="Calculation 2 3 4 3 5 4" xfId="25733" xr:uid="{A2C2463B-A923-4D38-8A14-8963DCF6D7A6}"/>
    <cellStyle name="Calculation 2 3 4 3 5 4 2" xfId="49522" xr:uid="{9B0124E4-4EA5-4875-A78B-0F748F9D322C}"/>
    <cellStyle name="Calculation 2 3 4 3 5 5" xfId="30332" xr:uid="{C08B3348-5BD0-4A46-B3C6-03AABD35F85E}"/>
    <cellStyle name="Calculation 2 3 4 3 5 5 2" xfId="54097" xr:uid="{504B6F22-3C5E-4DBB-BAFF-E7710F70DBBB}"/>
    <cellStyle name="Calculation 2 3 4 3 5 6" xfId="35150" xr:uid="{90021FC1-7BA0-4748-938A-8970686FDDA9}"/>
    <cellStyle name="Calculation 2 3 4 3 6" xfId="11346" xr:uid="{E8D702AA-4368-402D-AF61-0ACD674F2EC0}"/>
    <cellStyle name="Calculation 2 3 4 3 6 2" xfId="16725" xr:uid="{818DDB5F-FCEB-49C2-A3A7-3606B06733C6}"/>
    <cellStyle name="Calculation 2 3 4 3 6 2 2" xfId="40754" xr:uid="{7700B4A1-DC16-4E36-B360-CBA4B35BFF9D}"/>
    <cellStyle name="Calculation 2 3 4 3 6 3" xfId="21459" xr:uid="{1016537E-088B-4ADA-8C07-2550EF23748C}"/>
    <cellStyle name="Calculation 2 3 4 3 6 3 2" xfId="45488" xr:uid="{5F90EAA0-DC5D-4936-A676-850FCAAF1E91}"/>
    <cellStyle name="Calculation 2 3 4 3 6 4" xfId="26464" xr:uid="{492B099F-CFEC-4F68-8FFC-A0448995E96E}"/>
    <cellStyle name="Calculation 2 3 4 3 6 4 2" xfId="50244" xr:uid="{FE8BB17E-F210-48D5-895F-B264A7D16DF4}"/>
    <cellStyle name="Calculation 2 3 4 3 6 5" xfId="31054" xr:uid="{52855727-3BCF-4BBC-B18E-77B4CEFE09B8}"/>
    <cellStyle name="Calculation 2 3 4 3 6 5 2" xfId="54819" xr:uid="{C1F781BD-FA64-4966-A844-4C3BC6C39711}"/>
    <cellStyle name="Calculation 2 3 4 3 6 6" xfId="35872" xr:uid="{DBA2E802-D5B8-4C91-A951-A3C47BD87718}"/>
    <cellStyle name="Calculation 2 3 4 3 7" xfId="12566" xr:uid="{B2A74EE9-A6EC-44C1-8BA5-ABC043A89D3C}"/>
    <cellStyle name="Calculation 2 3 4 3 7 2" xfId="36779" xr:uid="{FE02B370-3594-4972-A9C1-A609D7F629F6}"/>
    <cellStyle name="Calculation 2 3 4 3 8" xfId="17483" xr:uid="{106D37BC-9DBB-4DD9-BC20-149A7C6AA34F}"/>
    <cellStyle name="Calculation 2 3 4 3 8 2" xfId="41512" xr:uid="{88CAADA0-112F-439C-BA73-DD29BFD97864}"/>
    <cellStyle name="Calculation 2 3 4 3 9" xfId="22457" xr:uid="{84BA3914-B34A-44B7-806D-B4A3ACDA841B}"/>
    <cellStyle name="Calculation 2 3 4 3 9 2" xfId="46289" xr:uid="{A7267341-46DB-4F7B-BD7A-72BC1571529C}"/>
    <cellStyle name="Calculation 2 3 4 4" xfId="7490" xr:uid="{8E65C257-ECE1-439C-A1F1-1BCFC78A8C79}"/>
    <cellStyle name="Calculation 2 3 4 4 2" xfId="12870" xr:uid="{325F77D4-4889-4359-981B-AA8D75154A27}"/>
    <cellStyle name="Calculation 2 3 4 4 2 2" xfId="37083" xr:uid="{77B6F888-2CD0-4F44-8C26-C15BB7336DE3}"/>
    <cellStyle name="Calculation 2 3 4 4 3" xfId="17787" xr:uid="{436DD9AD-E910-4423-B44C-D31A75521BBD}"/>
    <cellStyle name="Calculation 2 3 4 4 3 2" xfId="41816" xr:uid="{69A257C5-CA1F-4A5D-86E4-6CCE1E073BE2}"/>
    <cellStyle name="Calculation 2 3 4 4 4" xfId="23019" xr:uid="{494BAFED-59A1-45C6-8915-06E30716A248}"/>
    <cellStyle name="Calculation 2 3 4 4 4 2" xfId="46843" xr:uid="{886AFEE7-6F41-4DFF-B889-D69E6EADAEA2}"/>
    <cellStyle name="Calculation 2 3 4 4 5" xfId="27653" xr:uid="{AF7A05DB-8D42-490C-AF2B-BD2FC7B2FD02}"/>
    <cellStyle name="Calculation 2 3 4 4 5 2" xfId="51418" xr:uid="{9675F162-4237-48D5-93D8-955E78F74DAE}"/>
    <cellStyle name="Calculation 2 3 4 4 6" xfId="32246" xr:uid="{0C6F6A48-4013-4A7E-8A29-4193FE09A8B4}"/>
    <cellStyle name="Calculation 2 3 4 5" xfId="8595" xr:uid="{39DD32E7-BAE7-4B23-B83B-C79E1BA9F425}"/>
    <cellStyle name="Calculation 2 3 4 5 2" xfId="13974" xr:uid="{39CEF823-6B95-48FC-9A1B-7751E84BFF67}"/>
    <cellStyle name="Calculation 2 3 4 5 2 2" xfId="38012" xr:uid="{5BA5D488-53AD-453F-86B9-820A287FC3D9}"/>
    <cellStyle name="Calculation 2 3 4 5 3" xfId="18717" xr:uid="{265CA4EE-141A-4F53-841A-ECD69DE4565A}"/>
    <cellStyle name="Calculation 2 3 4 5 3 2" xfId="42746" xr:uid="{2172729B-4947-4A0A-8011-82DFC50B16A8}"/>
    <cellStyle name="Calculation 2 3 4 5 4" xfId="23765" xr:uid="{BE503FE4-FFB7-4A6A-8B7C-9AF092451AAF}"/>
    <cellStyle name="Calculation 2 3 4 5 4 2" xfId="47578" xr:uid="{16F1D4D0-E8D9-4766-87C0-4EABD1917D27}"/>
    <cellStyle name="Calculation 2 3 4 5 5" xfId="28388" xr:uid="{247C1506-8A63-4DA3-A5D4-91602B8EFD47}"/>
    <cellStyle name="Calculation 2 3 4 5 5 2" xfId="52153" xr:uid="{B6FBCB5D-31C2-4417-89C9-AE7D651F146E}"/>
    <cellStyle name="Calculation 2 3 4 5 6" xfId="33163" xr:uid="{1F8A6E62-B532-4F63-AD38-676F2438E853}"/>
    <cellStyle name="Calculation 2 3 4 6" xfId="9376" xr:uid="{9B225F0A-82FD-45A2-8892-90A586108544}"/>
    <cellStyle name="Calculation 2 3 4 6 2" xfId="14755" xr:uid="{01F58AA5-C9DC-4D97-A550-46DFED8B5D1D}"/>
    <cellStyle name="Calculation 2 3 4 6 2 2" xfId="38790" xr:uid="{795C3CD1-BB96-41B2-A345-E95D8937FAE7}"/>
    <cellStyle name="Calculation 2 3 4 6 3" xfId="19495" xr:uid="{7709EAC8-7D7F-4813-AA90-DA908744F63A}"/>
    <cellStyle name="Calculation 2 3 4 6 3 2" xfId="43524" xr:uid="{9F1B7D76-E4B8-486B-98C4-90C13C0D01B5}"/>
    <cellStyle name="Calculation 2 3 4 6 4" xfId="24502" xr:uid="{9B9376A9-F5FE-4FB1-9425-9D1C950666D0}"/>
    <cellStyle name="Calculation 2 3 4 6 4 2" xfId="48306" xr:uid="{1DBF7CAD-0590-4A02-AC8F-E77CE6CCCF47}"/>
    <cellStyle name="Calculation 2 3 4 6 5" xfId="29116" xr:uid="{BA9B42D7-826B-437B-9515-EAD4A5053984}"/>
    <cellStyle name="Calculation 2 3 4 6 5 2" xfId="52881" xr:uid="{F4094909-74CD-4708-A602-2B6F973787DF}"/>
    <cellStyle name="Calculation 2 3 4 6 6" xfId="33932" xr:uid="{811D5A9C-3AA9-4290-B674-83D90B0BAAD0}"/>
    <cellStyle name="Calculation 2 3 4 7" xfId="10116" xr:uid="{466288D9-5C62-41BC-B5EB-C3D24657D0D8}"/>
    <cellStyle name="Calculation 2 3 4 7 2" xfId="15495" xr:uid="{C3295421-FED1-4236-A6EE-B250AD223ABD}"/>
    <cellStyle name="Calculation 2 3 4 7 2 2" xfId="39528" xr:uid="{1974F46A-44A0-4AE6-BFDC-7F4A79CE8604}"/>
    <cellStyle name="Calculation 2 3 4 7 3" xfId="20233" xr:uid="{59718414-6A86-4179-9861-E8C36F56BD42}"/>
    <cellStyle name="Calculation 2 3 4 7 3 2" xfId="44262" xr:uid="{16E2F42B-DCBE-42BA-9457-B20B03A29F8B}"/>
    <cellStyle name="Calculation 2 3 4 7 4" xfId="25238" xr:uid="{1FD2DF05-E1A0-42F9-A7C4-F1738CE97CE4}"/>
    <cellStyle name="Calculation 2 3 4 7 4 2" xfId="49033" xr:uid="{4244D43D-1EE6-41F7-924D-9A24B8F330F0}"/>
    <cellStyle name="Calculation 2 3 4 7 5" xfId="29843" xr:uid="{025C3DEA-2AA3-4975-A442-07B5B7E21977}"/>
    <cellStyle name="Calculation 2 3 4 7 5 2" xfId="53608" xr:uid="{95CFEDCE-AEE5-44FB-BF5E-0C4373DA4245}"/>
    <cellStyle name="Calculation 2 3 4 7 6" xfId="34661" xr:uid="{11B0E782-4D92-41B6-A7DE-BDF5B3B7DCB7}"/>
    <cellStyle name="Calculation 2 3 4 8" xfId="10849" xr:uid="{DEC80C20-A550-4C42-824D-44101FF7891C}"/>
    <cellStyle name="Calculation 2 3 4 8 2" xfId="16228" xr:uid="{96D60084-7DB8-4143-8053-E60949B055E7}"/>
    <cellStyle name="Calculation 2 3 4 8 2 2" xfId="40259" xr:uid="{E360F0B2-2928-4A2E-B1CA-BB918BA9AB40}"/>
    <cellStyle name="Calculation 2 3 4 8 3" xfId="20964" xr:uid="{C6A06708-8591-42D8-A7E8-F7AB5C0A6592}"/>
    <cellStyle name="Calculation 2 3 4 8 3 2" xfId="44993" xr:uid="{66A602D0-64C3-489B-8735-5CB862F3A92D}"/>
    <cellStyle name="Calculation 2 3 4 8 4" xfId="25969" xr:uid="{5064CF6C-62EB-4C7D-9046-2D1038179706}"/>
    <cellStyle name="Calculation 2 3 4 8 4 2" xfId="49755" xr:uid="{B559F0D8-637B-4DB8-A8D5-09A66936112A}"/>
    <cellStyle name="Calculation 2 3 4 8 5" xfId="30565" xr:uid="{E2868E16-E18B-4EA1-9424-F839624923F1}"/>
    <cellStyle name="Calculation 2 3 4 8 5 2" xfId="54330" xr:uid="{93347D00-EBF2-499D-A1B5-DB3BB43F4FE2}"/>
    <cellStyle name="Calculation 2 3 4 8 6" xfId="35383" xr:uid="{294517E9-EFBF-4D2A-A9B9-E85434C1B2A1}"/>
    <cellStyle name="Calculation 2 3 4 9" xfId="12066" xr:uid="{CD2756D1-434C-42BD-AAB5-92DF233A0C40}"/>
    <cellStyle name="Calculation 2 3 4 9 2" xfId="36281" xr:uid="{0BF1AD74-8BD4-4D6A-B8E1-8E9C007D99AD}"/>
    <cellStyle name="Calculation 2 3 5" xfId="4505" xr:uid="{9E91C596-83C5-4507-8913-B8EBAAFB0CC9}"/>
    <cellStyle name="Calculation 2 3 5 10" xfId="26741" xr:uid="{36744837-7249-4CB9-A050-747BD4D0CB89}"/>
    <cellStyle name="Calculation 2 3 5 10 2" xfId="50507" xr:uid="{1D8B9FE4-DD54-46B6-AE0B-424E037D73C9}"/>
    <cellStyle name="Calculation 2 3 5 11" xfId="31518" xr:uid="{74DC6934-EC01-4866-82AD-67AB55782FF9}"/>
    <cellStyle name="Calculation 2 3 5 12" xfId="6751" xr:uid="{E9975D64-3A70-4D12-9084-89F8BCF96A34}"/>
    <cellStyle name="Calculation 2 3 5 2" xfId="7554" xr:uid="{4E0C6BDD-80AE-4344-BE06-B5A88901E7DC}"/>
    <cellStyle name="Calculation 2 3 5 2 2" xfId="12934" xr:uid="{90A38F8C-5367-4F4D-A979-9DD2C7EF2520}"/>
    <cellStyle name="Calculation 2 3 5 2 2 2" xfId="37145" xr:uid="{A3B6F688-CB83-4CD6-B492-771C32560CAA}"/>
    <cellStyle name="Calculation 2 3 5 2 3" xfId="17849" xr:uid="{EE3865D9-DAF3-4EE7-A44B-9482A4348C9F}"/>
    <cellStyle name="Calculation 2 3 5 2 3 2" xfId="41878" xr:uid="{0DD5D262-7296-4559-8758-1F7E865D7225}"/>
    <cellStyle name="Calculation 2 3 5 2 4" xfId="23083" xr:uid="{06D63A0F-399E-4B75-910A-43F583F13839}"/>
    <cellStyle name="Calculation 2 3 5 2 4 2" xfId="46907" xr:uid="{84405F0E-368C-450B-BA69-3AB05C7A6FDE}"/>
    <cellStyle name="Calculation 2 3 5 2 5" xfId="27717" xr:uid="{AE3FA851-E570-4FAF-8310-421755694F6B}"/>
    <cellStyle name="Calculation 2 3 5 2 5 2" xfId="51482" xr:uid="{1108D0C0-8E6D-44A6-86DF-5AC8586C88CB}"/>
    <cellStyle name="Calculation 2 3 5 2 6" xfId="32308" xr:uid="{AE9C78C4-590D-43EA-BB7E-93CBC0102431}"/>
    <cellStyle name="Calculation 2 3 5 3" xfId="8660" xr:uid="{112DAD51-E1ED-44DD-81A1-AC9A74AE0DB5}"/>
    <cellStyle name="Calculation 2 3 5 3 2" xfId="14039" xr:uid="{667CC4F3-1E4A-4EAB-A1B3-27AB0FE86958}"/>
    <cellStyle name="Calculation 2 3 5 3 2 2" xfId="38075" xr:uid="{8364D1BC-81A3-490F-BE0A-9C1985DD04EC}"/>
    <cellStyle name="Calculation 2 3 5 3 3" xfId="18780" xr:uid="{5E0392A2-8B6C-4261-AAE5-6B8CAA1909CA}"/>
    <cellStyle name="Calculation 2 3 5 3 3 2" xfId="42809" xr:uid="{B0A5DA55-345A-4A3E-BD11-43A05A0DCD88}"/>
    <cellStyle name="Calculation 2 3 5 3 4" xfId="23828" xr:uid="{5825FCDB-4F92-490C-A44C-2871CBC9B8EA}"/>
    <cellStyle name="Calculation 2 3 5 3 4 2" xfId="47641" xr:uid="{A09F74D1-F045-4AE8-998B-70495FDDB1D5}"/>
    <cellStyle name="Calculation 2 3 5 3 5" xfId="28451" xr:uid="{74D58CAB-55BA-4470-BD9D-7EDD3E5580E4}"/>
    <cellStyle name="Calculation 2 3 5 3 5 2" xfId="52216" xr:uid="{14318521-05BC-4F08-A3F9-AE97526CADAB}"/>
    <cellStyle name="Calculation 2 3 5 3 6" xfId="33226" xr:uid="{2920BA54-5A58-4347-90F6-9800337CDD1C}"/>
    <cellStyle name="Calculation 2 3 5 4" xfId="9441" xr:uid="{BB35873B-3CEF-4EE6-8B7B-E8E060D98E2B}"/>
    <cellStyle name="Calculation 2 3 5 4 2" xfId="14820" xr:uid="{F4A172B5-38AC-4D5D-9255-7E35D9990D82}"/>
    <cellStyle name="Calculation 2 3 5 4 2 2" xfId="38853" xr:uid="{4E69E9FA-58C9-4A64-BC5B-87A9328F75D6}"/>
    <cellStyle name="Calculation 2 3 5 4 3" xfId="19558" xr:uid="{FEAAAF1C-5EA1-47C9-B959-A2F692BC2C84}"/>
    <cellStyle name="Calculation 2 3 5 4 3 2" xfId="43587" xr:uid="{8D58811B-B655-4D85-8452-3307209935DA}"/>
    <cellStyle name="Calculation 2 3 5 4 4" xfId="24564" xr:uid="{74761E19-196A-47F6-BA06-41F625BB82AE}"/>
    <cellStyle name="Calculation 2 3 5 4 4 2" xfId="48368" xr:uid="{711A209D-1A7A-4B1B-A0FC-1CEE14CD6336}"/>
    <cellStyle name="Calculation 2 3 5 4 5" xfId="29178" xr:uid="{5EE4E810-244D-4140-B440-0DD5E3705CFD}"/>
    <cellStyle name="Calculation 2 3 5 4 5 2" xfId="52943" xr:uid="{824D66B2-7CEA-4476-99D3-D7D3C9FF3981}"/>
    <cellStyle name="Calculation 2 3 5 4 6" xfId="33995" xr:uid="{710661E9-4EFC-4B62-BC60-39A75C9E6E05}"/>
    <cellStyle name="Calculation 2 3 5 5" xfId="10180" xr:uid="{E4616FF7-5A11-45DE-835A-033CB304891F}"/>
    <cellStyle name="Calculation 2 3 5 5 2" xfId="15559" xr:uid="{57BD8BBB-35B8-4AB2-AAE7-6ADDBF576A19}"/>
    <cellStyle name="Calculation 2 3 5 5 2 2" xfId="39590" xr:uid="{358D4CA3-FC5A-4346-B423-9FA463EF3DB3}"/>
    <cellStyle name="Calculation 2 3 5 5 3" xfId="20295" xr:uid="{D9648BE5-B8DA-43D8-B7C7-01577A270012}"/>
    <cellStyle name="Calculation 2 3 5 5 3 2" xfId="44324" xr:uid="{19032D73-6F03-4D70-82F2-0DC8EBD61B54}"/>
    <cellStyle name="Calculation 2 3 5 5 4" xfId="25300" xr:uid="{D53B84F1-0902-4CB7-A8CA-47081627C0AB}"/>
    <cellStyle name="Calculation 2 3 5 5 4 2" xfId="49095" xr:uid="{F8D5EB1E-1E1F-4E97-90AA-57EFC6F22283}"/>
    <cellStyle name="Calculation 2 3 5 5 5" xfId="29905" xr:uid="{BD2536C5-3C40-433B-B8EA-B1E79BA6C334}"/>
    <cellStyle name="Calculation 2 3 5 5 5 2" xfId="53670" xr:uid="{207E0DAE-F68C-4042-A145-844C363B34E3}"/>
    <cellStyle name="Calculation 2 3 5 5 6" xfId="34723" xr:uid="{0F266F7D-F5C4-42E1-BDAF-B80F58030932}"/>
    <cellStyle name="Calculation 2 3 5 6" xfId="10913" xr:uid="{54B59760-8189-486F-BCC7-7AEEBAD2D76F}"/>
    <cellStyle name="Calculation 2 3 5 6 2" xfId="16292" xr:uid="{E227A350-74E6-4285-92B6-17947DF063CB}"/>
    <cellStyle name="Calculation 2 3 5 6 2 2" xfId="40321" xr:uid="{AAF674A7-B0BC-41C0-9BA6-3200222399CD}"/>
    <cellStyle name="Calculation 2 3 5 6 3" xfId="21026" xr:uid="{718B1517-14F9-47AF-8C1F-6C45A78057BE}"/>
    <cellStyle name="Calculation 2 3 5 6 3 2" xfId="45055" xr:uid="{D0220DC0-B765-4173-99EA-B69E5A44709C}"/>
    <cellStyle name="Calculation 2 3 5 6 4" xfId="26031" xr:uid="{795FAD99-D5E5-449A-830F-E8C3BF165A08}"/>
    <cellStyle name="Calculation 2 3 5 6 4 2" xfId="49817" xr:uid="{0507772D-3895-4C01-B5FC-504BADF4F74C}"/>
    <cellStyle name="Calculation 2 3 5 6 5" xfId="30627" xr:uid="{91A0BC84-7D29-4378-83C8-647B5E24C47C}"/>
    <cellStyle name="Calculation 2 3 5 6 5 2" xfId="54392" xr:uid="{1332BBE8-4F48-4CD9-98E4-35461D720DBB}"/>
    <cellStyle name="Calculation 2 3 5 6 6" xfId="35445" xr:uid="{495509A6-C003-4A7C-B66A-418403C7FC3D}"/>
    <cellStyle name="Calculation 2 3 5 7" xfId="12133" xr:uid="{E71C4CFE-6386-4AD2-BDA1-5981084CE951}"/>
    <cellStyle name="Calculation 2 3 5 7 2" xfId="36346" xr:uid="{A3C5FAA0-508A-4279-9C39-619A6EEAC7E5}"/>
    <cellStyle name="Calculation 2 3 5 8" xfId="17050" xr:uid="{45383F02-7809-47D9-94AB-E82640B5E7D3}"/>
    <cellStyle name="Calculation 2 3 5 8 2" xfId="41079" xr:uid="{BCA428DC-D4EE-4C23-9F4B-90B769EA6128}"/>
    <cellStyle name="Calculation 2 3 5 9" xfId="22024" xr:uid="{AE0CD360-7522-42FB-8129-EC140939471D}"/>
    <cellStyle name="Calculation 2 3 5 9 2" xfId="45862" xr:uid="{062E7DAA-19C1-4E68-9ED7-5A246A53BFC9}"/>
    <cellStyle name="Calculation 2 3 6" xfId="6714" xr:uid="{9F6FC441-C2FC-4B46-AFC5-F9A59B04C3C3}"/>
    <cellStyle name="Calculation 2 3 6 10" xfId="26704" xr:uid="{35ED2A61-4BC2-4032-AAA8-B0E7844D9A52}"/>
    <cellStyle name="Calculation 2 3 6 10 2" xfId="50470" xr:uid="{39F94179-39F4-4B94-A7EC-81D5B35A4B84}"/>
    <cellStyle name="Calculation 2 3 6 11" xfId="31481" xr:uid="{87634053-A87D-4EC5-A062-D365D617F849}"/>
    <cellStyle name="Calculation 2 3 6 2" xfId="7517" xr:uid="{B308D5CA-3326-4C41-A07F-6FF5FE939ADA}"/>
    <cellStyle name="Calculation 2 3 6 2 2" xfId="12897" xr:uid="{B9C414B3-99AC-4E0D-B6FC-04B81CADC7F7}"/>
    <cellStyle name="Calculation 2 3 6 2 2 2" xfId="37108" xr:uid="{FF115314-DBF7-48DB-96B3-A64906A6118A}"/>
    <cellStyle name="Calculation 2 3 6 2 3" xfId="17812" xr:uid="{F4982D4D-D20E-4915-9A11-069CD02043D5}"/>
    <cellStyle name="Calculation 2 3 6 2 3 2" xfId="41841" xr:uid="{68F74B8E-87AE-4B29-BBA5-26FBC5173B62}"/>
    <cellStyle name="Calculation 2 3 6 2 4" xfId="23046" xr:uid="{F959CD32-91DE-4987-9CBA-66EC55AB72BB}"/>
    <cellStyle name="Calculation 2 3 6 2 4 2" xfId="46870" xr:uid="{36DE502A-3D37-4F9F-A6C9-008B49107AE4}"/>
    <cellStyle name="Calculation 2 3 6 2 5" xfId="27680" xr:uid="{E1258939-FF50-42E7-9F5D-15AF5D577E2A}"/>
    <cellStyle name="Calculation 2 3 6 2 5 2" xfId="51445" xr:uid="{47941238-D1A0-46BF-B5C3-1184319EC454}"/>
    <cellStyle name="Calculation 2 3 6 2 6" xfId="32271" xr:uid="{C11099C3-3E3D-427C-8CD3-B60E4010C6C4}"/>
    <cellStyle name="Calculation 2 3 6 3" xfId="8623" xr:uid="{6720ABEE-C7BE-4C10-BA5E-4D6338DA255D}"/>
    <cellStyle name="Calculation 2 3 6 3 2" xfId="14002" xr:uid="{AD3C2BDE-0E91-4DB9-B21E-36384821B05D}"/>
    <cellStyle name="Calculation 2 3 6 3 2 2" xfId="38038" xr:uid="{2771C4E5-B727-42FA-B324-39CEE212F983}"/>
    <cellStyle name="Calculation 2 3 6 3 3" xfId="18743" xr:uid="{667B7BE9-3A8C-44CC-A38D-179915EE5D31}"/>
    <cellStyle name="Calculation 2 3 6 3 3 2" xfId="42772" xr:uid="{3BFD5081-14DD-4C08-9B9B-2DC7DC27301C}"/>
    <cellStyle name="Calculation 2 3 6 3 4" xfId="23791" xr:uid="{93B59C11-6346-4EDF-BE0D-A5CA14015992}"/>
    <cellStyle name="Calculation 2 3 6 3 4 2" xfId="47604" xr:uid="{8D07ACCE-8FCF-45A7-B520-3AB5A3D02012}"/>
    <cellStyle name="Calculation 2 3 6 3 5" xfId="28414" xr:uid="{29B625CC-33A3-4B24-A2D5-09B8D8253616}"/>
    <cellStyle name="Calculation 2 3 6 3 5 2" xfId="52179" xr:uid="{E99E15F9-B0A0-437C-875B-914DC1E25645}"/>
    <cellStyle name="Calculation 2 3 6 3 6" xfId="33189" xr:uid="{260B76DF-F466-4689-B5C1-E764382871DA}"/>
    <cellStyle name="Calculation 2 3 6 4" xfId="9404" xr:uid="{CB0BACBC-3D6B-42B1-8E21-39A4C7F32270}"/>
    <cellStyle name="Calculation 2 3 6 4 2" xfId="14783" xr:uid="{9662B0D4-C7BC-42F9-ACD3-9D76CCF1746D}"/>
    <cellStyle name="Calculation 2 3 6 4 2 2" xfId="38816" xr:uid="{D8EDEE72-BB5A-4147-AE5F-20DF0393DA92}"/>
    <cellStyle name="Calculation 2 3 6 4 3" xfId="19521" xr:uid="{B5651C5E-CF33-4121-BC42-D4DF9BE08EB5}"/>
    <cellStyle name="Calculation 2 3 6 4 3 2" xfId="43550" xr:uid="{7BE582D8-9E65-4ADB-9482-47592ABDB435}"/>
    <cellStyle name="Calculation 2 3 6 4 4" xfId="24527" xr:uid="{B4BCA74B-AFC7-48A9-800F-A0173A5A076C}"/>
    <cellStyle name="Calculation 2 3 6 4 4 2" xfId="48331" xr:uid="{5204A874-6C9F-4CEB-8D9E-8DEAC44B645A}"/>
    <cellStyle name="Calculation 2 3 6 4 5" xfId="29141" xr:uid="{8EF57479-C5F2-4D81-8A3A-36871323F14E}"/>
    <cellStyle name="Calculation 2 3 6 4 5 2" xfId="52906" xr:uid="{1445DE25-40D0-45B8-8526-F982E7D9CFAB}"/>
    <cellStyle name="Calculation 2 3 6 4 6" xfId="33958" xr:uid="{CDF6DCF8-EED1-4281-9D40-8E66E4BD7E13}"/>
    <cellStyle name="Calculation 2 3 6 5" xfId="10143" xr:uid="{9BFEC73F-C167-4F09-982C-8CCFD2DBC4A9}"/>
    <cellStyle name="Calculation 2 3 6 5 2" xfId="15522" xr:uid="{420503AB-7FE6-4D25-B7C5-810AEF572A12}"/>
    <cellStyle name="Calculation 2 3 6 5 2 2" xfId="39553" xr:uid="{047E9660-5812-4672-B84A-7796A3B6EA0B}"/>
    <cellStyle name="Calculation 2 3 6 5 3" xfId="20258" xr:uid="{A8ABE5D6-7074-46ED-A9EC-47EAD369655F}"/>
    <cellStyle name="Calculation 2 3 6 5 3 2" xfId="44287" xr:uid="{1286FCFB-5D94-4A86-9F71-01218291A62D}"/>
    <cellStyle name="Calculation 2 3 6 5 4" xfId="25263" xr:uid="{64C011E1-F6D7-4387-9166-ED3134D94D16}"/>
    <cellStyle name="Calculation 2 3 6 5 4 2" xfId="49058" xr:uid="{D97DAEF9-7867-4A25-A270-B4BC099BBF7A}"/>
    <cellStyle name="Calculation 2 3 6 5 5" xfId="29868" xr:uid="{C097B15A-ECC4-43D1-8656-D3582878F0FA}"/>
    <cellStyle name="Calculation 2 3 6 5 5 2" xfId="53633" xr:uid="{26F9D2DD-2810-42F9-A59E-61BFA16C20FD}"/>
    <cellStyle name="Calculation 2 3 6 5 6" xfId="34686" xr:uid="{DB01DC71-10C4-4D9D-A22D-4B8332E439A5}"/>
    <cellStyle name="Calculation 2 3 6 6" xfId="10876" xr:uid="{0BE8CC05-9FE4-4928-AE0A-BE3A79A709EC}"/>
    <cellStyle name="Calculation 2 3 6 6 2" xfId="16255" xr:uid="{617F5DF8-32CB-452F-847B-529A60C0A2DA}"/>
    <cellStyle name="Calculation 2 3 6 6 2 2" xfId="40284" xr:uid="{34FDA6EC-6610-4513-81FB-D4E25B598985}"/>
    <cellStyle name="Calculation 2 3 6 6 3" xfId="20989" xr:uid="{F17A5797-39AD-4354-99AB-9C63D4A3B2D3}"/>
    <cellStyle name="Calculation 2 3 6 6 3 2" xfId="45018" xr:uid="{A3A17033-B485-4AA6-8B86-20E7823A7962}"/>
    <cellStyle name="Calculation 2 3 6 6 4" xfId="25994" xr:uid="{33C8A84F-798B-409D-8A05-2D17A4204118}"/>
    <cellStyle name="Calculation 2 3 6 6 4 2" xfId="49780" xr:uid="{63D028C0-ADB9-4B47-B42C-6D65A08123CB}"/>
    <cellStyle name="Calculation 2 3 6 6 5" xfId="30590" xr:uid="{F3ECEB95-6ECF-48F2-A37A-F2540CC48E79}"/>
    <cellStyle name="Calculation 2 3 6 6 5 2" xfId="54355" xr:uid="{C8757877-C4EF-44D9-9003-CAC215FFA7B4}"/>
    <cellStyle name="Calculation 2 3 6 6 6" xfId="35408" xr:uid="{0BFA874A-407C-485F-88A3-2D1C88332B84}"/>
    <cellStyle name="Calculation 2 3 6 7" xfId="12096" xr:uid="{3F4206A2-1AF9-462E-98C4-1F9BBDBD0B99}"/>
    <cellStyle name="Calculation 2 3 6 7 2" xfId="36309" xr:uid="{F51E1C4A-1599-44B3-85C2-4E5D2C8D41A1}"/>
    <cellStyle name="Calculation 2 3 6 8" xfId="17013" xr:uid="{4494D8D1-EA42-4D9B-A6D9-7DAEDA00A9A9}"/>
    <cellStyle name="Calculation 2 3 6 8 2" xfId="41042" xr:uid="{B837BDAE-344B-4B35-9A87-530B04ED6B62}"/>
    <cellStyle name="Calculation 2 3 6 9" xfId="21987" xr:uid="{1E9B2A81-C87B-47E4-8143-339DCD1D5D57}"/>
    <cellStyle name="Calculation 2 3 6 9 2" xfId="45825" xr:uid="{A9387ABC-1BEE-438A-9369-739A49BF02B7}"/>
    <cellStyle name="Calculation 2 3 7" xfId="6452" xr:uid="{DF039474-7FDA-4963-B228-4DC3D9D650BC}"/>
    <cellStyle name="Calculation 2 3 7 2" xfId="11838" xr:uid="{9FF235BC-8699-4E46-9196-CC6E6F00DA1B}"/>
    <cellStyle name="Calculation 2 3 7 2 2" xfId="36065" xr:uid="{62D405D0-6258-4203-B1E4-1940D7F61CB4}"/>
    <cellStyle name="Calculation 2 3 7 3" xfId="16773" xr:uid="{6514AB3C-5C6B-4433-BC50-834E72B98AF3}"/>
    <cellStyle name="Calculation 2 3 7 3 2" xfId="40802" xr:uid="{FA693516-1EC9-4EA3-B4A7-CEB9711B6F2B}"/>
    <cellStyle name="Calculation 2 3 7 4" xfId="22798" xr:uid="{EBADBA31-DB37-432F-86B2-FC74756CACD7}"/>
    <cellStyle name="Calculation 2 3 7 4 2" xfId="46625" xr:uid="{FD2A00FA-FAF9-4A3A-86BF-AD01DF0AAE73}"/>
    <cellStyle name="Calculation 2 3 7 5" xfId="27435" xr:uid="{5AA4A979-8715-490D-866F-04B2F32C9E11}"/>
    <cellStyle name="Calculation 2 3 7 5 2" xfId="51200" xr:uid="{A11EEDE6-E523-450C-B226-0E61D5B52C12}"/>
    <cellStyle name="Calculation 2 3 7 6" xfId="31242" xr:uid="{FD3BB4DB-34B8-49E8-B70C-F7688E3EB7F7}"/>
    <cellStyle name="Calculation 2 3 8" xfId="7274" xr:uid="{C9BB8667-578B-43E0-82B0-59714B30586D}"/>
    <cellStyle name="Calculation 2 3 8 2" xfId="12654" xr:uid="{8C3CD9BF-1440-453B-8B70-45CC02DAAB5A}"/>
    <cellStyle name="Calculation 2 3 8 2 2" xfId="36867" xr:uid="{AEEB10E5-337C-44C4-9E51-2E867E01109E}"/>
    <cellStyle name="Calculation 2 3 8 3" xfId="17571" xr:uid="{768236B4-4319-4D54-B552-D5CBC5C3BD5E}"/>
    <cellStyle name="Calculation 2 3 8 3 2" xfId="41600" xr:uid="{C89CE634-ED66-4D57-8257-A82AF945236D}"/>
    <cellStyle name="Calculation 2 3 8 4" xfId="23544" xr:uid="{21BC8DE0-CF40-4C2F-93DB-0971DA53D645}"/>
    <cellStyle name="Calculation 2 3 8 4 2" xfId="47360" xr:uid="{8E0575FC-583E-457B-919D-52A0A968A5FC}"/>
    <cellStyle name="Calculation 2 3 8 5" xfId="28170" xr:uid="{39DD73FA-87AF-4ED7-8042-9DD16CDD418C}"/>
    <cellStyle name="Calculation 2 3 8 5 2" xfId="51935" xr:uid="{3FB8DEE4-08CD-45B7-A0C5-B8B8E3E6C97A}"/>
    <cellStyle name="Calculation 2 3 8 6" xfId="32033" xr:uid="{B72A4F67-897C-4AC8-8A36-36B264267368}"/>
    <cellStyle name="Calculation 2 3 9" xfId="8366" xr:uid="{BBCEFE42-0F7B-42C7-924A-A371EC007BFA}"/>
    <cellStyle name="Calculation 2 3 9 2" xfId="13745" xr:uid="{4F310605-4AC1-4960-A9FD-096F961741E2}"/>
    <cellStyle name="Calculation 2 3 9 2 2" xfId="37795" xr:uid="{24AAE23C-4CAB-4714-AF54-A6A74AE5D69A}"/>
    <cellStyle name="Calculation 2 3 9 3" xfId="18500" xr:uid="{2A642C3E-7035-4F66-B2A2-5434ACF0E281}"/>
    <cellStyle name="Calculation 2 3 9 3 2" xfId="42529" xr:uid="{5B198F91-88A6-497B-8752-51061AF80D7A}"/>
    <cellStyle name="Calculation 2 3 9 4" xfId="24283" xr:uid="{AEEE08FD-517B-43F8-BC0A-C617D4BF7BBC}"/>
    <cellStyle name="Calculation 2 3 9 4 2" xfId="48090" xr:uid="{124D5028-2292-43D4-AA44-2D2B02A43EED}"/>
    <cellStyle name="Calculation 2 3 9 5" xfId="28900" xr:uid="{E1C28E6B-E9B5-4A6E-82BC-9552BCAE4DF4}"/>
    <cellStyle name="Calculation 2 3 9 5 2" xfId="52665" xr:uid="{D00CE1F6-B5F2-45F7-8BE7-A1FF3D1FCCB6}"/>
    <cellStyle name="Calculation 2 3 9 6" xfId="32949" xr:uid="{2F2CE080-BE0E-439E-86FC-C5A6E7ADE891}"/>
    <cellStyle name="Calculation 2 4" xfId="478" xr:uid="{00000000-0005-0000-0000-0000DD010000}"/>
    <cellStyle name="Calculation 2 4 10" xfId="8186" xr:uid="{3D358F7D-2B1E-4F71-87B2-EAC1B03D68DB}"/>
    <cellStyle name="Calculation 2 4 10 2" xfId="13565" xr:uid="{BAAFD352-9EAA-4A38-970F-62D71BDE9745}"/>
    <cellStyle name="Calculation 2 4 10 2 2" xfId="37716" xr:uid="{CB4380EC-631B-44E9-9C43-1C6687B40DAC}"/>
    <cellStyle name="Calculation 2 4 10 3" xfId="18421" xr:uid="{D7F35C19-42AC-49BF-B2AA-7C85C30C9FE2}"/>
    <cellStyle name="Calculation 2 4 10 3 2" xfId="42450" xr:uid="{B9FA108C-1485-42B8-A791-5C186BCF5D8F}"/>
    <cellStyle name="Calculation 2 4 10 4" xfId="22553" xr:uid="{9FBF15B8-5219-4217-B966-6C08BCAF08A5}"/>
    <cellStyle name="Calculation 2 4 10 4 2" xfId="46382" xr:uid="{0927CAF0-41E2-40E8-8183-FAF6B0F0C6DC}"/>
    <cellStyle name="Calculation 2 4 10 5" xfId="27228" xr:uid="{4CB9EC77-7601-49B7-A330-0FBF5DF93550}"/>
    <cellStyle name="Calculation 2 4 10 5 2" xfId="50993" xr:uid="{1B028387-66A2-4E7E-8F96-13522B2435A6}"/>
    <cellStyle name="Calculation 2 4 10 6" xfId="32872" xr:uid="{B078D5CD-9A09-4F93-B4B3-A8E2AB6D4672}"/>
    <cellStyle name="Calculation 2 4 11" xfId="8073" xr:uid="{DF4E7A21-D96F-47B3-B85F-81E2EAB2878B}"/>
    <cellStyle name="Calculation 2 4 11 2" xfId="13453" xr:uid="{524B0268-D9EA-4A78-9E7B-53C66C65B317}"/>
    <cellStyle name="Calculation 2 4 11 2 2" xfId="37639" xr:uid="{9A572312-0BCB-4B33-9836-EC3613442028}"/>
    <cellStyle name="Calculation 2 4 11 3" xfId="18343" xr:uid="{A5DA8A93-0E6C-4D9F-AE97-11140661F4A8}"/>
    <cellStyle name="Calculation 2 4 11 3 2" xfId="42372" xr:uid="{CADF0589-A923-409C-94B1-FD365E70B433}"/>
    <cellStyle name="Calculation 2 4 11 4" xfId="22637" xr:uid="{9E354AB5-469C-4076-A4F1-3961939F7780}"/>
    <cellStyle name="Calculation 2 4 11 4 2" xfId="46466" xr:uid="{9F6FB1A5-0051-4F0B-88B7-AED5F4902A86}"/>
    <cellStyle name="Calculation 2 4 11 5" xfId="27288" xr:uid="{7C6A1B74-DA18-4EE4-92CC-1C9237DE07A7}"/>
    <cellStyle name="Calculation 2 4 11 5 2" xfId="51053" xr:uid="{801F3E56-3442-46AD-A9B3-2CE376F06D78}"/>
    <cellStyle name="Calculation 2 4 11 6" xfId="32795" xr:uid="{F7E53CD9-6DB6-41C4-A4E7-5B8404E681B6}"/>
    <cellStyle name="Calculation 2 4 12" xfId="11758" xr:uid="{27C23288-5CA2-4C03-A1DA-064A9B8DA98A}"/>
    <cellStyle name="Calculation 2 4 12 2" xfId="36038" xr:uid="{3D710A9B-7B93-4250-9764-C1153E1022A9}"/>
    <cellStyle name="Calculation 2 4 13" xfId="16756" xr:uid="{A491FA8F-7FB9-4A7B-9558-89B577CDD041}"/>
    <cellStyle name="Calculation 2 4 13 2" xfId="40785" xr:uid="{8F2CD67F-861D-48CC-8BA7-4445C12CB256}"/>
    <cellStyle name="Calculation 2 4 14" xfId="21660" xr:uid="{7E031358-306C-44D0-AC3E-3A2A9973CD4A}"/>
    <cellStyle name="Calculation 2 4 14 2" xfId="45569" xr:uid="{0D265899-3E01-4CB1-8B25-588F08DABA56}"/>
    <cellStyle name="Calculation 2 4 15" xfId="26495" xr:uid="{B9E6ED12-FABC-4093-B4B3-42C6F4D934BF}"/>
    <cellStyle name="Calculation 2 4 15 2" xfId="50263" xr:uid="{0E9553DF-A755-4232-9E4D-8D36A7E6B113}"/>
    <cellStyle name="Calculation 2 4 16" xfId="6377" xr:uid="{18037776-B801-40B7-B44E-1F5D00DCCB56}"/>
    <cellStyle name="Calculation 2 4 17" xfId="31225" xr:uid="{9B3A8084-7442-4F8E-A583-141BDDB2B633}"/>
    <cellStyle name="Calculation 2 4 2" xfId="479" xr:uid="{00000000-0005-0000-0000-0000DE010000}"/>
    <cellStyle name="Calculation 2 4 2 10" xfId="16918" xr:uid="{DD93F683-AE02-4576-A799-7ADDF7DC8217}"/>
    <cellStyle name="Calculation 2 4 2 10 2" xfId="40947" xr:uid="{1D6F4387-323A-4451-AEE4-3D70B5421656}"/>
    <cellStyle name="Calculation 2 4 2 11" xfId="21890" xr:uid="{390AD7D1-A99C-4221-8A49-E02A935A5D26}"/>
    <cellStyle name="Calculation 2 4 2 11 2" xfId="45730" xr:uid="{A696DCDF-3805-4416-8B19-AAED82562FDA}"/>
    <cellStyle name="Calculation 2 4 2 12" xfId="26625" xr:uid="{408CD9B6-36F5-46B0-8A32-EE383CD4B6FF}"/>
    <cellStyle name="Calculation 2 4 2 12 2" xfId="50393" xr:uid="{5CCE4E06-578C-40F4-8F53-0B2946F8D43E}"/>
    <cellStyle name="Calculation 2 4 2 13" xfId="6609" xr:uid="{A9F69C7B-E719-486C-9571-9AB43598074D}"/>
    <cellStyle name="Calculation 2 4 2 14" xfId="31386" xr:uid="{2BCEAEF6-0D3E-405D-B3AB-0247860A8714}"/>
    <cellStyle name="Calculation 2 4 2 15" xfId="5566" xr:uid="{3035FA9C-6AC7-477C-BBF4-8299020F319A}"/>
    <cellStyle name="Calculation 2 4 2 2" xfId="5744" xr:uid="{AD1F29E5-0A25-4CE0-A6A8-F54F000E7F8A}"/>
    <cellStyle name="Calculation 2 4 2 2 10" xfId="26871" xr:uid="{189D1094-83C8-4ED5-830E-D20A556E08EF}"/>
    <cellStyle name="Calculation 2 4 2 2 10 2" xfId="50636" xr:uid="{B208A6FC-345F-4D58-AA82-F0A98542B2C2}"/>
    <cellStyle name="Calculation 2 4 2 2 11" xfId="6892" xr:uid="{AFAEA14A-CCE8-44EF-9DC6-7C73DD9D1D3A}"/>
    <cellStyle name="Calculation 2 4 2 2 12" xfId="31656" xr:uid="{F10C4CB9-8318-49EA-BA59-4CCD22BB0AF1}"/>
    <cellStyle name="Calculation 2 4 2 2 2" xfId="7695" xr:uid="{73547255-5181-45AD-9624-9B8F83F250CB}"/>
    <cellStyle name="Calculation 2 4 2 2 2 2" xfId="13075" xr:uid="{4D2E85FC-9402-4E45-ABE4-D8EADFD09738}"/>
    <cellStyle name="Calculation 2 4 2 2 2 2 2" xfId="37286" xr:uid="{6F54AC42-F321-41C6-804B-6F6E560DF793}"/>
    <cellStyle name="Calculation 2 4 2 2 2 3" xfId="17990" xr:uid="{5D8E17A4-408D-43FD-8CCF-7CDF28FD80C9}"/>
    <cellStyle name="Calculation 2 4 2 2 2 3 2" xfId="42019" xr:uid="{657F47A5-23D8-4311-9D92-3C948E7B8E65}"/>
    <cellStyle name="Calculation 2 4 2 2 2 4" xfId="23224" xr:uid="{2994571C-5B6D-4B70-BB1C-545404B94BB7}"/>
    <cellStyle name="Calculation 2 4 2 2 2 4 2" xfId="47045" xr:uid="{0E25AC71-AB55-4D2E-9F99-3920F48EEFB6}"/>
    <cellStyle name="Calculation 2 4 2 2 2 5" xfId="27855" xr:uid="{429C799F-092D-414A-99FF-3B1C46EBEEAD}"/>
    <cellStyle name="Calculation 2 4 2 2 2 5 2" xfId="51620" xr:uid="{3D9DE219-BA53-497B-86C8-0E0F9DCFF87C}"/>
    <cellStyle name="Calculation 2 4 2 2 2 6" xfId="32446" xr:uid="{91B01F4B-8A4D-4137-8AE7-0527FBA9A1F3}"/>
    <cellStyle name="Calculation 2 4 2 2 3" xfId="8801" xr:uid="{A935CCC0-CEB5-4C40-82D0-3E03954C0E28}"/>
    <cellStyle name="Calculation 2 4 2 2 3 2" xfId="14180" xr:uid="{56F9C81A-3907-44FC-9FF7-43EBC384A0E2}"/>
    <cellStyle name="Calculation 2 4 2 2 3 2 2" xfId="38216" xr:uid="{8747AF84-1BB5-451A-BF26-D7DCF5F6469E}"/>
    <cellStyle name="Calculation 2 4 2 2 3 3" xfId="18921" xr:uid="{D78C8F8C-1813-4FCC-A3BD-C2F98F35BD42}"/>
    <cellStyle name="Calculation 2 4 2 2 3 3 2" xfId="42950" xr:uid="{DACB2571-10AE-45BB-B901-797F8BEA8AA4}"/>
    <cellStyle name="Calculation 2 4 2 2 3 4" xfId="23969" xr:uid="{741CA8FF-C26B-4DC8-B257-DFB799E21A47}"/>
    <cellStyle name="Calculation 2 4 2 2 3 4 2" xfId="47779" xr:uid="{3ED1F464-4686-4BCF-BDC2-57D5282173C3}"/>
    <cellStyle name="Calculation 2 4 2 2 3 5" xfId="28589" xr:uid="{72A81B0B-8F92-4900-9AF8-F1C6EDB80C47}"/>
    <cellStyle name="Calculation 2 4 2 2 3 5 2" xfId="52354" xr:uid="{E7BC99A2-E759-43BF-8B6C-B3565F9CDB89}"/>
    <cellStyle name="Calculation 2 4 2 2 3 6" xfId="33364" xr:uid="{F50CE89A-FB2F-474F-AFDD-E4F4E08E74B8}"/>
    <cellStyle name="Calculation 2 4 2 2 4" xfId="9582" xr:uid="{DED07E40-42DB-4D04-B09D-DD6357B5133A}"/>
    <cellStyle name="Calculation 2 4 2 2 4 2" xfId="14961" xr:uid="{0691F134-AFE8-4E63-BDD7-E551AB9C8CDF}"/>
    <cellStyle name="Calculation 2 4 2 2 4 2 2" xfId="38994" xr:uid="{67C440A6-7C38-4446-9415-5329F03D73AC}"/>
    <cellStyle name="Calculation 2 4 2 2 4 3" xfId="19699" xr:uid="{CCD47F15-6AD5-4E19-B109-3603ABE616F6}"/>
    <cellStyle name="Calculation 2 4 2 2 4 3 2" xfId="43728" xr:uid="{44BB42CC-63C9-402B-8E15-9B3B6505DBD5}"/>
    <cellStyle name="Calculation 2 4 2 2 4 4" xfId="24705" xr:uid="{C6DFD619-C37D-42F2-97C4-9AC0402306E6}"/>
    <cellStyle name="Calculation 2 4 2 2 4 4 2" xfId="48506" xr:uid="{0637C6ED-4278-4675-8FE3-142A7AFEF87B}"/>
    <cellStyle name="Calculation 2 4 2 2 4 5" xfId="29316" xr:uid="{6CEAC9CD-984B-486F-9BDA-AB67746728F6}"/>
    <cellStyle name="Calculation 2 4 2 2 4 5 2" xfId="53081" xr:uid="{B46A7327-777C-478C-85F8-BA5FEB2315D9}"/>
    <cellStyle name="Calculation 2 4 2 2 4 6" xfId="34133" xr:uid="{7E319AFA-3923-4A26-8391-8029EF9CD23C}"/>
    <cellStyle name="Calculation 2 4 2 2 5" xfId="10321" xr:uid="{C5FD23E5-977C-4BE3-942F-20944EB1D13F}"/>
    <cellStyle name="Calculation 2 4 2 2 5 2" xfId="15700" xr:uid="{81CBB86B-A13E-4DD2-81D4-0B7E750AF9A0}"/>
    <cellStyle name="Calculation 2 4 2 2 5 2 2" xfId="39731" xr:uid="{2CF0BD12-2A77-45AF-A45A-0D0AC1193455}"/>
    <cellStyle name="Calculation 2 4 2 2 5 3" xfId="20436" xr:uid="{486E85DE-911D-4490-8BAB-5FD907DD2367}"/>
    <cellStyle name="Calculation 2 4 2 2 5 3 2" xfId="44465" xr:uid="{107DDAD4-70C8-4C7D-93D6-81EDE384F0B7}"/>
    <cellStyle name="Calculation 2 4 2 2 5 4" xfId="25441" xr:uid="{6799D536-02DA-403D-836E-D1A7D9FA8D82}"/>
    <cellStyle name="Calculation 2 4 2 2 5 4 2" xfId="49233" xr:uid="{4412E701-4A25-4B42-8547-2CE134409F09}"/>
    <cellStyle name="Calculation 2 4 2 2 5 5" xfId="30043" xr:uid="{24D156F1-6263-4F29-99D9-F181A90FA0AD}"/>
    <cellStyle name="Calculation 2 4 2 2 5 5 2" xfId="53808" xr:uid="{93F718C0-235A-4A67-9690-5D81BB9B55E9}"/>
    <cellStyle name="Calculation 2 4 2 2 5 6" xfId="34861" xr:uid="{5E5A0BAC-568A-41E9-A659-114721E27BDB}"/>
    <cellStyle name="Calculation 2 4 2 2 6" xfId="11054" xr:uid="{D6ED6A39-F0C9-40A1-A5B8-7CC216841BF1}"/>
    <cellStyle name="Calculation 2 4 2 2 6 2" xfId="16433" xr:uid="{AAA5B23A-B6E9-4341-9388-56A327E73472}"/>
    <cellStyle name="Calculation 2 4 2 2 6 2 2" xfId="40462" xr:uid="{D82C0C5D-4980-4B20-B1B7-60099662942E}"/>
    <cellStyle name="Calculation 2 4 2 2 6 3" xfId="21167" xr:uid="{16E468D1-0F56-4273-8E9B-DACC6D7CA564}"/>
    <cellStyle name="Calculation 2 4 2 2 6 3 2" xfId="45196" xr:uid="{2AFF338B-81B0-4F56-B8EB-DBFBF7ABC8E0}"/>
    <cellStyle name="Calculation 2 4 2 2 6 4" xfId="26172" xr:uid="{7E4DA6C2-E3B4-4705-8FD3-D68AE71DE028}"/>
    <cellStyle name="Calculation 2 4 2 2 6 4 2" xfId="49955" xr:uid="{85EA6558-7E5F-4DB9-BC74-1A334A466825}"/>
    <cellStyle name="Calculation 2 4 2 2 6 5" xfId="30765" xr:uid="{1FE63FC6-203E-4DB5-AFA8-1404AC2D826D}"/>
    <cellStyle name="Calculation 2 4 2 2 6 5 2" xfId="54530" xr:uid="{966BF5FD-FD43-494B-B114-8F22F60A619A}"/>
    <cellStyle name="Calculation 2 4 2 2 6 6" xfId="35583" xr:uid="{F51F473A-395A-4953-838D-F8E173D40B1C}"/>
    <cellStyle name="Calculation 2 4 2 2 7" xfId="12274" xr:uid="{212DE51A-7E8A-439C-AD37-346F4D653597}"/>
    <cellStyle name="Calculation 2 4 2 2 7 2" xfId="36487" xr:uid="{75992148-6A32-46E5-BC9D-9E916C30000B}"/>
    <cellStyle name="Calculation 2 4 2 2 8" xfId="17191" xr:uid="{93E1A00A-E834-429E-B642-5DE1BCCBF0C7}"/>
    <cellStyle name="Calculation 2 4 2 2 8 2" xfId="41220" xr:uid="{0258CAFD-2CA9-4EB6-A0C8-4024EB66CBD0}"/>
    <cellStyle name="Calculation 2 4 2 2 9" xfId="22165" xr:uid="{DF149458-87EB-4BEE-BFAF-58964A9B3AA7}"/>
    <cellStyle name="Calculation 2 4 2 2 9 2" xfId="46000" xr:uid="{0437766A-B9CC-4188-A902-5FA8D2DED341}"/>
    <cellStyle name="Calculation 2 4 2 3" xfId="7116" xr:uid="{A9A8EA31-BB52-4FF4-9F7E-8216199F1785}"/>
    <cellStyle name="Calculation 2 4 2 3 10" xfId="27069" xr:uid="{B859F995-9070-48EC-BA63-DA32AE3648FF}"/>
    <cellStyle name="Calculation 2 4 2 3 10 2" xfId="50834" xr:uid="{7D50C00D-31EA-482F-8EA5-AFC3A495936C}"/>
    <cellStyle name="Calculation 2 4 2 3 11" xfId="31877" xr:uid="{F1D95E0A-0005-4799-B066-4F7522928A9F}"/>
    <cellStyle name="Calculation 2 4 2 3 2" xfId="7919" xr:uid="{DCC745F8-9F1A-4937-9C61-62B4EE1FB60F}"/>
    <cellStyle name="Calculation 2 4 2 3 2 2" xfId="13299" xr:uid="{36141CA3-0050-412C-A0CB-8D162B2EDA4B}"/>
    <cellStyle name="Calculation 2 4 2 3 2 2 2" xfId="37510" xr:uid="{A2DC6405-2EA2-4204-8259-E7ECD6F2CF85}"/>
    <cellStyle name="Calculation 2 4 2 3 2 3" xfId="18214" xr:uid="{982D6459-2964-4A2E-BFDC-799B20FBC280}"/>
    <cellStyle name="Calculation 2 4 2 3 2 3 2" xfId="42243" xr:uid="{0DD0A3D4-237B-4BAF-836C-1ED8B30220C1}"/>
    <cellStyle name="Calculation 2 4 2 3 2 4" xfId="23448" xr:uid="{17A18481-0AD5-4CCF-AA77-BDE3A104F702}"/>
    <cellStyle name="Calculation 2 4 2 3 2 4 2" xfId="47266" xr:uid="{AB4BEEFB-D73F-4B40-B865-A7F53DE45E0C}"/>
    <cellStyle name="Calculation 2 4 2 3 2 5" xfId="28076" xr:uid="{BEEFA807-58F6-42AA-9FEB-E52F4DB0B3D6}"/>
    <cellStyle name="Calculation 2 4 2 3 2 5 2" xfId="51841" xr:uid="{84EF3613-5A76-4477-862F-9CF203AC9CBD}"/>
    <cellStyle name="Calculation 2 4 2 3 2 6" xfId="32667" xr:uid="{70CEA22D-F2EE-4BE9-94ED-C2A077AB2A03}"/>
    <cellStyle name="Calculation 2 4 2 3 3" xfId="9025" xr:uid="{3B6286CF-3471-48A8-9867-4CE4287B0D26}"/>
    <cellStyle name="Calculation 2 4 2 3 3 2" xfId="14404" xr:uid="{A5627EED-2BED-4325-B761-A6DFCA0DA6BE}"/>
    <cellStyle name="Calculation 2 4 2 3 3 2 2" xfId="38440" xr:uid="{694E55DD-AED8-44A6-94AC-82D0B7BF5498}"/>
    <cellStyle name="Calculation 2 4 2 3 3 3" xfId="19145" xr:uid="{56B7B23B-A82F-4B04-A98B-3595F3C14929}"/>
    <cellStyle name="Calculation 2 4 2 3 3 3 2" xfId="43174" xr:uid="{2730DB4F-C118-43B3-A17F-D43ABC19BB4F}"/>
    <cellStyle name="Calculation 2 4 2 3 3 4" xfId="24193" xr:uid="{72E94732-3667-4A4E-A183-7539FFF519FD}"/>
    <cellStyle name="Calculation 2 4 2 3 3 4 2" xfId="48000" xr:uid="{135F7AD2-81BC-414A-B8BE-2EB37790ACC9}"/>
    <cellStyle name="Calculation 2 4 2 3 3 5" xfId="28810" xr:uid="{7C312935-3534-42A0-BF36-945F870FAE94}"/>
    <cellStyle name="Calculation 2 4 2 3 3 5 2" xfId="52575" xr:uid="{BD50FA16-D629-4607-AECF-C5C6BB93735F}"/>
    <cellStyle name="Calculation 2 4 2 3 3 6" xfId="33585" xr:uid="{C7E15F81-054E-4267-A6E5-5C91E5F63D29}"/>
    <cellStyle name="Calculation 2 4 2 3 4" xfId="9806" xr:uid="{BC0C840A-828E-46C2-AB47-89D9E21A46CD}"/>
    <cellStyle name="Calculation 2 4 2 3 4 2" xfId="15185" xr:uid="{A7E63E8E-CEC3-4214-8CBC-3D2AC0BFC07F}"/>
    <cellStyle name="Calculation 2 4 2 3 4 2 2" xfId="39218" xr:uid="{460A5473-46CC-4BC9-96E0-F3611E517B78}"/>
    <cellStyle name="Calculation 2 4 2 3 4 3" xfId="19923" xr:uid="{9F1FDE2E-FDA6-4969-B794-47E3277EB0C2}"/>
    <cellStyle name="Calculation 2 4 2 3 4 3 2" xfId="43952" xr:uid="{A2D8CC28-F023-45C8-B549-36649F46D27A}"/>
    <cellStyle name="Calculation 2 4 2 3 4 4" xfId="24929" xr:uid="{186D6CCF-6261-4D71-B508-70B95F6FA739}"/>
    <cellStyle name="Calculation 2 4 2 3 4 4 2" xfId="48727" xr:uid="{4970D72D-B6AD-4907-926E-C30867345FC8}"/>
    <cellStyle name="Calculation 2 4 2 3 4 5" xfId="29537" xr:uid="{AA192250-2DFF-4926-9FCD-DBE953551CDE}"/>
    <cellStyle name="Calculation 2 4 2 3 4 5 2" xfId="53302" xr:uid="{F3FE064E-9DF9-4E67-B1FC-74C7DBE4FD00}"/>
    <cellStyle name="Calculation 2 4 2 3 4 6" xfId="34354" xr:uid="{0E9D58BB-792B-4B02-9E84-219F5C56CBEE}"/>
    <cellStyle name="Calculation 2 4 2 3 5" xfId="10545" xr:uid="{EA302C60-E785-47DE-B300-AB8EDF3216D3}"/>
    <cellStyle name="Calculation 2 4 2 3 5 2" xfId="15924" xr:uid="{68FEFC5D-F26E-4E24-925A-C7EB0C04FBE7}"/>
    <cellStyle name="Calculation 2 4 2 3 5 2 2" xfId="39955" xr:uid="{F8F42A57-3790-4EA2-95CD-904AF60E8096}"/>
    <cellStyle name="Calculation 2 4 2 3 5 3" xfId="20660" xr:uid="{03BB375F-7115-4ADA-A86E-C1663C383215}"/>
    <cellStyle name="Calculation 2 4 2 3 5 3 2" xfId="44689" xr:uid="{7DF1B4C1-E491-4176-8BE8-A552A08A8C0B}"/>
    <cellStyle name="Calculation 2 4 2 3 5 4" xfId="25665" xr:uid="{1E5182BA-0559-4091-BF61-BEA8C23FA2FC}"/>
    <cellStyle name="Calculation 2 4 2 3 5 4 2" xfId="49454" xr:uid="{539B51DD-B55B-4767-9170-2E046863A3FB}"/>
    <cellStyle name="Calculation 2 4 2 3 5 5" xfId="30264" xr:uid="{89452CA4-C98A-469A-976C-E7201FA071CC}"/>
    <cellStyle name="Calculation 2 4 2 3 5 5 2" xfId="54029" xr:uid="{9F0F8B62-A0D8-48D3-B389-3A22D80F3253}"/>
    <cellStyle name="Calculation 2 4 2 3 5 6" xfId="35082" xr:uid="{92CBA3E0-2093-4253-837E-49F00F5F0795}"/>
    <cellStyle name="Calculation 2 4 2 3 6" xfId="11278" xr:uid="{9071D2FB-FEC1-4658-8452-1975C2CD6638}"/>
    <cellStyle name="Calculation 2 4 2 3 6 2" xfId="16657" xr:uid="{BB879494-CA50-43E4-B9F1-B14798A373F2}"/>
    <cellStyle name="Calculation 2 4 2 3 6 2 2" xfId="40686" xr:uid="{2342B8E0-1857-494E-A210-5E4068C1C7C3}"/>
    <cellStyle name="Calculation 2 4 2 3 6 3" xfId="21391" xr:uid="{C6973A52-5F95-4C76-BA5C-CB322189BB18}"/>
    <cellStyle name="Calculation 2 4 2 3 6 3 2" xfId="45420" xr:uid="{B495A26B-0BE1-4F10-BB64-E4C372ECC477}"/>
    <cellStyle name="Calculation 2 4 2 3 6 4" xfId="26396" xr:uid="{9C0C2B87-602F-4AB1-AA3D-BD078FB51593}"/>
    <cellStyle name="Calculation 2 4 2 3 6 4 2" xfId="50176" xr:uid="{2B879223-8EB7-4EDF-81E7-419F8A7BCC57}"/>
    <cellStyle name="Calculation 2 4 2 3 6 5" xfId="30986" xr:uid="{8366DEB9-9F98-4793-8365-7C62E57DB53E}"/>
    <cellStyle name="Calculation 2 4 2 3 6 5 2" xfId="54751" xr:uid="{5949F2FA-E813-4594-B637-84C473BF8298}"/>
    <cellStyle name="Calculation 2 4 2 3 6 6" xfId="35804" xr:uid="{5698D5D3-36D7-46D6-8903-998B93FD994D}"/>
    <cellStyle name="Calculation 2 4 2 3 7" xfId="12498" xr:uid="{B13EB427-9DAE-4354-B441-8C9FDC592D5B}"/>
    <cellStyle name="Calculation 2 4 2 3 7 2" xfId="36711" xr:uid="{115D1957-6625-4301-998A-738EFDEF03AE}"/>
    <cellStyle name="Calculation 2 4 2 3 8" xfId="17415" xr:uid="{11251D9E-CAC9-4C97-8C37-95ADBF9E7578}"/>
    <cellStyle name="Calculation 2 4 2 3 8 2" xfId="41444" xr:uid="{2639D813-63D4-4818-861B-D9D7AC8C87D9}"/>
    <cellStyle name="Calculation 2 4 2 3 9" xfId="22389" xr:uid="{709C99CA-B188-48EA-A7C0-5DDD5FC54BA0}"/>
    <cellStyle name="Calculation 2 4 2 3 9 2" xfId="46221" xr:uid="{D7B5ACC6-32E5-414C-905A-845836841013}"/>
    <cellStyle name="Calculation 2 4 2 4" xfId="7420" xr:uid="{7A2A7187-E11B-4206-8F01-47C44D6D89BB}"/>
    <cellStyle name="Calculation 2 4 2 4 2" xfId="12800" xr:uid="{817DA181-3C51-45C6-8A7F-0A7F6E52AA63}"/>
    <cellStyle name="Calculation 2 4 2 4 2 2" xfId="37013" xr:uid="{5F838911-AC47-4749-B439-971F6ECD1057}"/>
    <cellStyle name="Calculation 2 4 2 4 3" xfId="17717" xr:uid="{250799D5-0E64-45E5-85A4-4110A6EB5AB1}"/>
    <cellStyle name="Calculation 2 4 2 4 3 2" xfId="41746" xr:uid="{74B42AAD-7249-4B4B-BF44-716B201C3419}"/>
    <cellStyle name="Calculation 2 4 2 4 4" xfId="22949" xr:uid="{F1FB1492-4596-4AFA-8A37-85B994D98E86}"/>
    <cellStyle name="Calculation 2 4 2 4 4 2" xfId="46773" xr:uid="{86AC0BA1-6652-49B0-A4EA-926DFED53E87}"/>
    <cellStyle name="Calculation 2 4 2 4 5" xfId="27583" xr:uid="{76518A38-4F8B-43D7-AF01-82F8150347EC}"/>
    <cellStyle name="Calculation 2 4 2 4 5 2" xfId="51348" xr:uid="{79043C4E-5F03-4362-A6B3-7F556080A1A5}"/>
    <cellStyle name="Calculation 2 4 2 4 6" xfId="32176" xr:uid="{4C6A0F55-6D03-4874-AAE9-38F0D7E8D5FD}"/>
    <cellStyle name="Calculation 2 4 2 5" xfId="8525" xr:uid="{79EAD665-2CDC-4E32-B207-6CB965C32D58}"/>
    <cellStyle name="Calculation 2 4 2 5 2" xfId="13904" xr:uid="{5F228FA8-8685-47BB-B4C9-F0FF8E4A90EF}"/>
    <cellStyle name="Calculation 2 4 2 5 2 2" xfId="37942" xr:uid="{6A994069-E70E-40F3-92A1-494334CD479A}"/>
    <cellStyle name="Calculation 2 4 2 5 3" xfId="18647" xr:uid="{4E09EDA4-C7B2-4C98-8379-D6208826243E}"/>
    <cellStyle name="Calculation 2 4 2 5 3 2" xfId="42676" xr:uid="{88E129AA-0F08-40AB-9F5A-D553DFB8F678}"/>
    <cellStyle name="Calculation 2 4 2 5 4" xfId="23695" xr:uid="{6BA68191-3CEC-48BD-8CD5-F84249B3D282}"/>
    <cellStyle name="Calculation 2 4 2 5 4 2" xfId="47508" xr:uid="{9E55933D-F962-4793-8FAD-65EFDD2AF36A}"/>
    <cellStyle name="Calculation 2 4 2 5 5" xfId="28318" xr:uid="{CD3F077A-B3C5-4157-A7B3-AC0A568B86BF}"/>
    <cellStyle name="Calculation 2 4 2 5 5 2" xfId="52083" xr:uid="{B3A64B02-CA53-47A5-9B7E-AC64A08BE57E}"/>
    <cellStyle name="Calculation 2 4 2 5 6" xfId="33093" xr:uid="{23361ED7-CEC7-441E-AAB1-49AED2162764}"/>
    <cellStyle name="Calculation 2 4 2 6" xfId="9306" xr:uid="{B553AF0E-B8EB-40D1-9E12-197DE5E32050}"/>
    <cellStyle name="Calculation 2 4 2 6 2" xfId="14685" xr:uid="{46CB07E2-0538-4E55-B1BB-31E977EDA62E}"/>
    <cellStyle name="Calculation 2 4 2 6 2 2" xfId="38720" xr:uid="{9B088B38-86C7-4AD2-B0C6-93F2C07CDE27}"/>
    <cellStyle name="Calculation 2 4 2 6 3" xfId="19425" xr:uid="{94A963DC-33E9-42D4-82C5-324A9FE7C562}"/>
    <cellStyle name="Calculation 2 4 2 6 3 2" xfId="43454" xr:uid="{F8A3F400-8416-41D2-90B8-3B9CED4883AD}"/>
    <cellStyle name="Calculation 2 4 2 6 4" xfId="24432" xr:uid="{706524C6-EF1F-4B15-8342-8387FB673636}"/>
    <cellStyle name="Calculation 2 4 2 6 4 2" xfId="48236" xr:uid="{8A1EE4C5-9873-49DB-A8A6-66D4180E38F3}"/>
    <cellStyle name="Calculation 2 4 2 6 5" xfId="29046" xr:uid="{84350F3E-0034-4FD1-845D-4BA5CD5CDEBB}"/>
    <cellStyle name="Calculation 2 4 2 6 5 2" xfId="52811" xr:uid="{52C709F4-5D86-47EB-BDE9-48AA2E7BE526}"/>
    <cellStyle name="Calculation 2 4 2 6 6" xfId="33862" xr:uid="{883E636B-EB80-4179-AB7E-2BFC246CCE38}"/>
    <cellStyle name="Calculation 2 4 2 7" xfId="10046" xr:uid="{9AF4518A-8A02-4BA7-AE5A-7630BAB03526}"/>
    <cellStyle name="Calculation 2 4 2 7 2" xfId="15425" xr:uid="{489DBF6B-FF71-48D4-A7D6-FBEE1C18EF66}"/>
    <cellStyle name="Calculation 2 4 2 7 2 2" xfId="39458" xr:uid="{4BB6C142-E53A-40DA-95E8-DC18718C6F08}"/>
    <cellStyle name="Calculation 2 4 2 7 3" xfId="20163" xr:uid="{644E1AA1-4128-4B39-9341-72AFD7BB5D8E}"/>
    <cellStyle name="Calculation 2 4 2 7 3 2" xfId="44192" xr:uid="{35451F43-2714-4B7F-A238-06F3703EC9ED}"/>
    <cellStyle name="Calculation 2 4 2 7 4" xfId="25168" xr:uid="{9AFA663F-1BF1-42BB-81B4-12A4C7E9C4E3}"/>
    <cellStyle name="Calculation 2 4 2 7 4 2" xfId="48963" xr:uid="{3B729325-A198-4D8E-81AC-98663753858E}"/>
    <cellStyle name="Calculation 2 4 2 7 5" xfId="29773" xr:uid="{EFF5E472-D454-4495-88DC-E0F043105D7F}"/>
    <cellStyle name="Calculation 2 4 2 7 5 2" xfId="53538" xr:uid="{770160FB-D89F-40F3-94E1-22C148BD2263}"/>
    <cellStyle name="Calculation 2 4 2 7 6" xfId="34591" xr:uid="{E4CAB112-001D-4B50-B59C-21E385CA76AC}"/>
    <cellStyle name="Calculation 2 4 2 8" xfId="10779" xr:uid="{0A15DDD7-5F5D-4011-9636-D7045DB3258C}"/>
    <cellStyle name="Calculation 2 4 2 8 2" xfId="16158" xr:uid="{6675CC46-1577-44A6-91CD-FF926303B02B}"/>
    <cellStyle name="Calculation 2 4 2 8 2 2" xfId="40189" xr:uid="{2A0C79C8-7F12-4837-BC43-1F6786956742}"/>
    <cellStyle name="Calculation 2 4 2 8 3" xfId="20894" xr:uid="{E264CC12-4B5B-4812-8C64-B61BA737BE6E}"/>
    <cellStyle name="Calculation 2 4 2 8 3 2" xfId="44923" xr:uid="{DA308C27-297E-4929-A454-FFCC5A4274B3}"/>
    <cellStyle name="Calculation 2 4 2 8 4" xfId="25899" xr:uid="{0F2E0C59-A98C-4190-85FF-A66824E8A9ED}"/>
    <cellStyle name="Calculation 2 4 2 8 4 2" xfId="49685" xr:uid="{C139F0F5-81CF-45DF-9710-9378A1DF5FFA}"/>
    <cellStyle name="Calculation 2 4 2 8 5" xfId="30495" xr:uid="{C2A8BADF-682D-4856-B621-720175A6EB4B}"/>
    <cellStyle name="Calculation 2 4 2 8 5 2" xfId="54260" xr:uid="{C9046CE5-324A-4187-B826-3E7671DD51B2}"/>
    <cellStyle name="Calculation 2 4 2 8 6" xfId="35313" xr:uid="{BF3729C2-FE48-4E7E-942A-B4B4CE6C2670}"/>
    <cellStyle name="Calculation 2 4 2 9" xfId="11996" xr:uid="{5F44484E-5D74-4F44-B1F0-140278BE0AFB}"/>
    <cellStyle name="Calculation 2 4 2 9 2" xfId="36211" xr:uid="{780C94F3-AA87-46D9-8669-B1E2C92AF496}"/>
    <cellStyle name="Calculation 2 4 3" xfId="4506" xr:uid="{79DEF7BD-AF04-4638-9094-BC03FF9F3E23}"/>
    <cellStyle name="Calculation 2 4 3 10" xfId="16808" xr:uid="{4F23FC84-F5A4-47E2-AA4E-2D62B3872EED}"/>
    <cellStyle name="Calculation 2 4 3 10 2" xfId="40837" xr:uid="{3AD7A58F-2C5A-4DED-AE8C-703B12FBDBB1}"/>
    <cellStyle name="Calculation 2 4 3 11" xfId="21780" xr:uid="{1C916F94-7766-4FB7-B4A0-C6F593C87721}"/>
    <cellStyle name="Calculation 2 4 3 11 2" xfId="45623" xr:uid="{96357AAF-0A0B-4044-B0DE-94DA3D440F0A}"/>
    <cellStyle name="Calculation 2 4 3 12" xfId="26531" xr:uid="{865EF2C9-1740-4262-8B0C-0DA97944F9E2}"/>
    <cellStyle name="Calculation 2 4 3 12 2" xfId="50299" xr:uid="{5D23EA0A-55BF-4CE3-8D63-6C9D7774EE34}"/>
    <cellStyle name="Calculation 2 4 3 13" xfId="31277" xr:uid="{E1CC4170-1517-4BCA-B4E2-9FBFB03DAB21}"/>
    <cellStyle name="Calculation 2 4 3 14" xfId="6499" xr:uid="{2359CCAF-60E2-470B-A336-5714F6F19651}"/>
    <cellStyle name="Calculation 2 4 3 2" xfId="6783" xr:uid="{894537B0-647A-432A-8610-A3E0E8CF312A}"/>
    <cellStyle name="Calculation 2 4 3 2 10" xfId="26772" xr:uid="{EF1B565C-01A5-4AA4-9157-DDDB847ED5A7}"/>
    <cellStyle name="Calculation 2 4 3 2 10 2" xfId="50538" xr:uid="{1439C48D-6C46-4C6C-BD78-B1707B9B873B}"/>
    <cellStyle name="Calculation 2 4 3 2 11" xfId="31550" xr:uid="{C3449AF9-8FCC-412C-B193-C8482053E735}"/>
    <cellStyle name="Calculation 2 4 3 2 2" xfId="7586" xr:uid="{40E602B5-0C85-4C7B-B752-472D054B1E08}"/>
    <cellStyle name="Calculation 2 4 3 2 2 2" xfId="12966" xr:uid="{E73C5DA6-6EC5-4C1E-AA9B-86B57B816FDA}"/>
    <cellStyle name="Calculation 2 4 3 2 2 2 2" xfId="37177" xr:uid="{130312BB-EF82-4DBB-AAC4-95868F016461}"/>
    <cellStyle name="Calculation 2 4 3 2 2 3" xfId="17881" xr:uid="{DFEBC256-5733-46B6-8146-E6A8DD6867CF}"/>
    <cellStyle name="Calculation 2 4 3 2 2 3 2" xfId="41910" xr:uid="{6F38D751-DDFE-4250-9282-FA4187631C16}"/>
    <cellStyle name="Calculation 2 4 3 2 2 4" xfId="23115" xr:uid="{63DF5608-0E73-4B34-8753-382BCA07C332}"/>
    <cellStyle name="Calculation 2 4 3 2 2 4 2" xfId="46939" xr:uid="{0237CC0F-A8C0-42F6-9B7F-7730489B3D8C}"/>
    <cellStyle name="Calculation 2 4 3 2 2 5" xfId="27749" xr:uid="{DFFA61C7-8949-492F-84F8-865514904794}"/>
    <cellStyle name="Calculation 2 4 3 2 2 5 2" xfId="51514" xr:uid="{4B680849-DC9B-4FCA-B8BE-4B81EB29BEB8}"/>
    <cellStyle name="Calculation 2 4 3 2 2 6" xfId="32340" xr:uid="{79C1838D-5DA4-4F2C-933C-775682E8DEB0}"/>
    <cellStyle name="Calculation 2 4 3 2 3" xfId="8692" xr:uid="{15232992-30CC-4FF6-9C39-B192755F5511}"/>
    <cellStyle name="Calculation 2 4 3 2 3 2" xfId="14071" xr:uid="{8E9A1B54-11A7-4914-AE13-7559183E6D91}"/>
    <cellStyle name="Calculation 2 4 3 2 3 2 2" xfId="38107" xr:uid="{00A20BAF-E170-4A8A-9D24-28B8319C9CF3}"/>
    <cellStyle name="Calculation 2 4 3 2 3 3" xfId="18812" xr:uid="{128DA973-E9DF-4AC1-ABCF-30A4ECD14CEA}"/>
    <cellStyle name="Calculation 2 4 3 2 3 3 2" xfId="42841" xr:uid="{9E45A11B-EF32-4B8A-AC51-D17A619593F3}"/>
    <cellStyle name="Calculation 2 4 3 2 3 4" xfId="23860" xr:uid="{868E0FDC-C6BA-4270-B8EA-7E9E39ADED42}"/>
    <cellStyle name="Calculation 2 4 3 2 3 4 2" xfId="47673" xr:uid="{588C1A34-ACB5-438F-AF5B-FE090714BB43}"/>
    <cellStyle name="Calculation 2 4 3 2 3 5" xfId="28483" xr:uid="{CC6963D9-F582-4B91-B8AE-89CB668CA373}"/>
    <cellStyle name="Calculation 2 4 3 2 3 5 2" xfId="52248" xr:uid="{BB1A3028-4F76-4B50-A633-10DC8C99DEA8}"/>
    <cellStyle name="Calculation 2 4 3 2 3 6" xfId="33258" xr:uid="{EB36443B-A5FD-440F-837C-AC42F3134DD0}"/>
    <cellStyle name="Calculation 2 4 3 2 4" xfId="9473" xr:uid="{B7E13039-0BE0-4BA2-9014-123D101C1C70}"/>
    <cellStyle name="Calculation 2 4 3 2 4 2" xfId="14852" xr:uid="{EB86D190-8806-4965-8BEB-7E5128589A4B}"/>
    <cellStyle name="Calculation 2 4 3 2 4 2 2" xfId="38885" xr:uid="{B2A2556C-9E81-4A7C-BDD5-453705137D1B}"/>
    <cellStyle name="Calculation 2 4 3 2 4 3" xfId="19590" xr:uid="{2F078CD0-8755-4503-8927-AB6002C702AB}"/>
    <cellStyle name="Calculation 2 4 3 2 4 3 2" xfId="43619" xr:uid="{5EB2DABC-879D-48AC-8C7B-AE94F52354C0}"/>
    <cellStyle name="Calculation 2 4 3 2 4 4" xfId="24596" xr:uid="{26B5879A-9321-452B-9BB9-DA694B0144B6}"/>
    <cellStyle name="Calculation 2 4 3 2 4 4 2" xfId="48400" xr:uid="{66AB1683-D475-4638-B19B-EE413598035E}"/>
    <cellStyle name="Calculation 2 4 3 2 4 5" xfId="29210" xr:uid="{09FAA218-684D-4A8F-9063-AC12ABB30E42}"/>
    <cellStyle name="Calculation 2 4 3 2 4 5 2" xfId="52975" xr:uid="{0202BC55-0835-4AD9-AEA7-91A7A9E4F343}"/>
    <cellStyle name="Calculation 2 4 3 2 4 6" xfId="34027" xr:uid="{D2EBC105-81A4-474C-9BAB-0712499EFB9A}"/>
    <cellStyle name="Calculation 2 4 3 2 5" xfId="10212" xr:uid="{6455D745-E554-43E9-831A-257AB5569274}"/>
    <cellStyle name="Calculation 2 4 3 2 5 2" xfId="15591" xr:uid="{AE2B9C6A-66D2-413E-9D80-A68F8FEB5BB0}"/>
    <cellStyle name="Calculation 2 4 3 2 5 2 2" xfId="39622" xr:uid="{C835F911-BCF8-4E9F-884E-B51FE3E0FE37}"/>
    <cellStyle name="Calculation 2 4 3 2 5 3" xfId="20327" xr:uid="{56B1C061-B4F6-482B-BFDB-1F8CA8E414A0}"/>
    <cellStyle name="Calculation 2 4 3 2 5 3 2" xfId="44356" xr:uid="{561B26BA-2EAC-4821-8170-585C6068CD15}"/>
    <cellStyle name="Calculation 2 4 3 2 5 4" xfId="25332" xr:uid="{7A7FE094-4F44-4DCC-A91A-4A686A3B3B98}"/>
    <cellStyle name="Calculation 2 4 3 2 5 4 2" xfId="49127" xr:uid="{E91D0568-60D8-431A-87A1-CA2F908D313F}"/>
    <cellStyle name="Calculation 2 4 3 2 5 5" xfId="29937" xr:uid="{528C4281-FDE5-48FA-8A56-31D5D04C4E29}"/>
    <cellStyle name="Calculation 2 4 3 2 5 5 2" xfId="53702" xr:uid="{89ADB810-7D37-4255-8E0C-AFF18AF984E8}"/>
    <cellStyle name="Calculation 2 4 3 2 5 6" xfId="34755" xr:uid="{7754A3EF-1B70-4732-BDCC-3791F759511F}"/>
    <cellStyle name="Calculation 2 4 3 2 6" xfId="10945" xr:uid="{0F6C859D-AB61-4AAA-89EF-8643C584FD87}"/>
    <cellStyle name="Calculation 2 4 3 2 6 2" xfId="16324" xr:uid="{53AFA4AA-395D-4F93-9606-97784AE82F63}"/>
    <cellStyle name="Calculation 2 4 3 2 6 2 2" xfId="40353" xr:uid="{ED836E92-E25A-4C38-9E5B-CD4DB1FAFE1C}"/>
    <cellStyle name="Calculation 2 4 3 2 6 3" xfId="21058" xr:uid="{F3571241-F5CD-4E93-B92D-06CB43ECD594}"/>
    <cellStyle name="Calculation 2 4 3 2 6 3 2" xfId="45087" xr:uid="{28C11B8A-A7E4-4995-930E-879149E470DF}"/>
    <cellStyle name="Calculation 2 4 3 2 6 4" xfId="26063" xr:uid="{BDC9344E-E4B5-44D7-BFF0-E53D116B1A5E}"/>
    <cellStyle name="Calculation 2 4 3 2 6 4 2" xfId="49849" xr:uid="{97460BC7-AA21-4739-9DDC-79CB22712A8A}"/>
    <cellStyle name="Calculation 2 4 3 2 6 5" xfId="30659" xr:uid="{BB99D697-6744-4843-9C3C-1EF1C0EFA0C4}"/>
    <cellStyle name="Calculation 2 4 3 2 6 5 2" xfId="54424" xr:uid="{CA11E82A-287B-4299-A327-FA2EBAE09604}"/>
    <cellStyle name="Calculation 2 4 3 2 6 6" xfId="35477" xr:uid="{34FF7F63-E7C3-4DE8-B19B-BCB5FD9C002D}"/>
    <cellStyle name="Calculation 2 4 3 2 7" xfId="12165" xr:uid="{FFB4BBB9-4809-4F19-8E99-0B0849D51854}"/>
    <cellStyle name="Calculation 2 4 3 2 7 2" xfId="36378" xr:uid="{883B3626-2028-4BC9-A348-AED0A933F3FB}"/>
    <cellStyle name="Calculation 2 4 3 2 8" xfId="17082" xr:uid="{90880D3E-7902-414B-89D6-B69A848A59DD}"/>
    <cellStyle name="Calculation 2 4 3 2 8 2" xfId="41111" xr:uid="{956C589E-7FC4-4AB8-A17D-067B13AB7B70}"/>
    <cellStyle name="Calculation 2 4 3 2 9" xfId="22056" xr:uid="{218A65B1-94A6-4770-B08D-3A805C2ACDFF}"/>
    <cellStyle name="Calculation 2 4 3 2 9 2" xfId="45894" xr:uid="{73C1FEC9-3CFE-4C23-A673-22D61F6F7686}"/>
    <cellStyle name="Calculation 2 4 3 3" xfId="7007" xr:uid="{E5EE349E-759E-445A-8797-C345EE60BEFD}"/>
    <cellStyle name="Calculation 2 4 3 3 10" xfId="26968" xr:uid="{CFE0949C-6A81-40D9-A07F-C5A9D41224C5}"/>
    <cellStyle name="Calculation 2 4 3 3 10 2" xfId="50733" xr:uid="{5613C29F-19EC-429F-86AD-E6291DABA816}"/>
    <cellStyle name="Calculation 2 4 3 3 11" xfId="31771" xr:uid="{CCA02581-56C1-4B3B-BD41-D44659D028D5}"/>
    <cellStyle name="Calculation 2 4 3 3 2" xfId="7810" xr:uid="{639E7769-E791-44D5-A8D6-49745FF31AC0}"/>
    <cellStyle name="Calculation 2 4 3 3 2 2" xfId="13190" xr:uid="{6F7280FC-8423-4411-86D6-B2FBEAAD29DE}"/>
    <cellStyle name="Calculation 2 4 3 3 2 2 2" xfId="37401" xr:uid="{72FB45E4-7744-469C-AD26-74B000C1212C}"/>
    <cellStyle name="Calculation 2 4 3 3 2 3" xfId="18105" xr:uid="{2F56B8E1-4EBC-427D-8E2A-C557690FC920}"/>
    <cellStyle name="Calculation 2 4 3 3 2 3 2" xfId="42134" xr:uid="{68D341C7-6EAF-4A6B-B6BD-52170BC15A52}"/>
    <cellStyle name="Calculation 2 4 3 3 2 4" xfId="23339" xr:uid="{DDF764CC-826F-489A-A328-7BF3B7A518FF}"/>
    <cellStyle name="Calculation 2 4 3 3 2 4 2" xfId="47160" xr:uid="{4749A70B-EE03-4FC5-9003-48D04CA7A87E}"/>
    <cellStyle name="Calculation 2 4 3 3 2 5" xfId="27970" xr:uid="{A6FA231B-772E-4701-B178-C5E10E1734CD}"/>
    <cellStyle name="Calculation 2 4 3 3 2 5 2" xfId="51735" xr:uid="{097BA665-4B7B-45D3-9B3C-9EAAFE83AA21}"/>
    <cellStyle name="Calculation 2 4 3 3 2 6" xfId="32561" xr:uid="{20A878F7-CC02-4F88-B772-F3C0A8D902AB}"/>
    <cellStyle name="Calculation 2 4 3 3 3" xfId="8916" xr:uid="{0453E8CC-BF48-4907-BEEB-A31E76C4805F}"/>
    <cellStyle name="Calculation 2 4 3 3 3 2" xfId="14295" xr:uid="{0A7CF5BD-53B6-4E75-90A8-0C6D4CD27473}"/>
    <cellStyle name="Calculation 2 4 3 3 3 2 2" xfId="38331" xr:uid="{F21E6BC5-4A21-4F9F-BAAA-93F37DDFD4BA}"/>
    <cellStyle name="Calculation 2 4 3 3 3 3" xfId="19036" xr:uid="{1C208914-6358-45A1-9EDA-4B7FCED0AE1F}"/>
    <cellStyle name="Calculation 2 4 3 3 3 3 2" xfId="43065" xr:uid="{7F58F631-2A67-49A9-85FD-D7A1F0CEF288}"/>
    <cellStyle name="Calculation 2 4 3 3 3 4" xfId="24084" xr:uid="{128E36B6-1575-48E2-9CD1-A96B033A361B}"/>
    <cellStyle name="Calculation 2 4 3 3 3 4 2" xfId="47894" xr:uid="{87E0152D-E214-4671-9A4C-D8CDB444331E}"/>
    <cellStyle name="Calculation 2 4 3 3 3 5" xfId="28704" xr:uid="{1E8F1BE9-331A-419F-9E75-2D450A5C7823}"/>
    <cellStyle name="Calculation 2 4 3 3 3 5 2" xfId="52469" xr:uid="{8EF6C87B-1C82-47A9-BE01-BACB60B5F998}"/>
    <cellStyle name="Calculation 2 4 3 3 3 6" xfId="33479" xr:uid="{ACB18624-4FD4-430B-AEC7-E6E9F2C3632B}"/>
    <cellStyle name="Calculation 2 4 3 3 4" xfId="9697" xr:uid="{98281CA8-AB5A-42A3-BE12-08BA921A18F3}"/>
    <cellStyle name="Calculation 2 4 3 3 4 2" xfId="15076" xr:uid="{9A1310AB-16C4-408D-993C-3C3A5BC32154}"/>
    <cellStyle name="Calculation 2 4 3 3 4 2 2" xfId="39109" xr:uid="{0B83075C-D7BC-4F15-816D-232B7270528E}"/>
    <cellStyle name="Calculation 2 4 3 3 4 3" xfId="19814" xr:uid="{9778D664-AEAA-4FD3-BBA6-A733C5FD3D65}"/>
    <cellStyle name="Calculation 2 4 3 3 4 3 2" xfId="43843" xr:uid="{4C2E9077-4101-4362-8C9B-CD8264A48346}"/>
    <cellStyle name="Calculation 2 4 3 3 4 4" xfId="24820" xr:uid="{C98FAE9B-14C6-4F6E-A5FD-374554D6123F}"/>
    <cellStyle name="Calculation 2 4 3 3 4 4 2" xfId="48621" xr:uid="{EB7BEBD5-9CF7-45AB-8FCC-E8D63E041EC1}"/>
    <cellStyle name="Calculation 2 4 3 3 4 5" xfId="29431" xr:uid="{87821499-7704-49E6-AAAB-B42812887882}"/>
    <cellStyle name="Calculation 2 4 3 3 4 5 2" xfId="53196" xr:uid="{7570B6DA-F556-4335-89BC-73F80FB7CA6A}"/>
    <cellStyle name="Calculation 2 4 3 3 4 6" xfId="34248" xr:uid="{E5CD138C-010B-418A-AA46-1358FFDFC2B6}"/>
    <cellStyle name="Calculation 2 4 3 3 5" xfId="10436" xr:uid="{BB7F2DC3-9320-43CD-A89C-84553330C5EE}"/>
    <cellStyle name="Calculation 2 4 3 3 5 2" xfId="15815" xr:uid="{B3A66063-82FD-4FC4-894D-D3B6CA66C0A9}"/>
    <cellStyle name="Calculation 2 4 3 3 5 2 2" xfId="39846" xr:uid="{9E8D06AE-9013-44ED-9564-87633EDC4F6D}"/>
    <cellStyle name="Calculation 2 4 3 3 5 3" xfId="20551" xr:uid="{F16008E7-3A12-4A22-9750-C622092D1B4E}"/>
    <cellStyle name="Calculation 2 4 3 3 5 3 2" xfId="44580" xr:uid="{9AC49BAC-D15C-428B-A425-AB74CF55331F}"/>
    <cellStyle name="Calculation 2 4 3 3 5 4" xfId="25556" xr:uid="{31625248-3594-48F1-8BCF-F7BFF0C40F9F}"/>
    <cellStyle name="Calculation 2 4 3 3 5 4 2" xfId="49348" xr:uid="{4BCEDB3F-B382-423C-BED5-E67328807CD3}"/>
    <cellStyle name="Calculation 2 4 3 3 5 5" xfId="30158" xr:uid="{89794514-C70E-46DC-9319-69C046806EC9}"/>
    <cellStyle name="Calculation 2 4 3 3 5 5 2" xfId="53923" xr:uid="{2101DEC2-54D9-4D82-9B57-E5B2364D5847}"/>
    <cellStyle name="Calculation 2 4 3 3 5 6" xfId="34976" xr:uid="{5578268D-50B7-4F78-97E1-91F9EE0A3A18}"/>
    <cellStyle name="Calculation 2 4 3 3 6" xfId="11169" xr:uid="{6F799A10-4A14-4AFC-8B30-421E57C6F2D4}"/>
    <cellStyle name="Calculation 2 4 3 3 6 2" xfId="16548" xr:uid="{33684745-9C0C-4354-8D58-D6C01BE586D7}"/>
    <cellStyle name="Calculation 2 4 3 3 6 2 2" xfId="40577" xr:uid="{8B9CF775-21D0-4D07-8EEC-03B936A40AF3}"/>
    <cellStyle name="Calculation 2 4 3 3 6 3" xfId="21282" xr:uid="{25394848-A2B7-4723-BD66-68CCDDF39AD9}"/>
    <cellStyle name="Calculation 2 4 3 3 6 3 2" xfId="45311" xr:uid="{65B5F95B-7A9C-4B63-8C50-7E0660F0117B}"/>
    <cellStyle name="Calculation 2 4 3 3 6 4" xfId="26287" xr:uid="{3135F7C2-E9CA-4F84-AF53-B4353E887E94}"/>
    <cellStyle name="Calculation 2 4 3 3 6 4 2" xfId="50070" xr:uid="{BDC4194B-917C-49D3-BCC1-5E0D2AC14F34}"/>
    <cellStyle name="Calculation 2 4 3 3 6 5" xfId="30880" xr:uid="{4775BF74-6B87-4A7B-86E8-C54ECD5FA579}"/>
    <cellStyle name="Calculation 2 4 3 3 6 5 2" xfId="54645" xr:uid="{B9AB41C0-97A0-4B46-9A11-7E0CDA85BD4C}"/>
    <cellStyle name="Calculation 2 4 3 3 6 6" xfId="35698" xr:uid="{6541C555-BA17-4A98-8FD6-38371129880B}"/>
    <cellStyle name="Calculation 2 4 3 3 7" xfId="12389" xr:uid="{830FAB97-1069-42EB-8CE5-2D95FBED4BAB}"/>
    <cellStyle name="Calculation 2 4 3 3 7 2" xfId="36602" xr:uid="{AC4DE17B-62BA-4E9A-8B81-40EE96677839}"/>
    <cellStyle name="Calculation 2 4 3 3 8" xfId="17306" xr:uid="{1CAE324E-0AF1-4FB3-BF95-F44C5E2BA92E}"/>
    <cellStyle name="Calculation 2 4 3 3 8 2" xfId="41335" xr:uid="{CEAD8AC4-3D56-491E-9F81-25070B31D5F9}"/>
    <cellStyle name="Calculation 2 4 3 3 9" xfId="22280" xr:uid="{AB459D6F-B250-4977-B62A-0B2228F183C1}"/>
    <cellStyle name="Calculation 2 4 3 3 9 2" xfId="46115" xr:uid="{7F458131-4504-484A-9240-544A53FB7519}"/>
    <cellStyle name="Calculation 2 4 3 4" xfId="7310" xr:uid="{E1046C65-A686-48A5-8BA7-595F595F65AB}"/>
    <cellStyle name="Calculation 2 4 3 4 2" xfId="12690" xr:uid="{51B55186-0F2D-44CF-8D1F-30F321F1C231}"/>
    <cellStyle name="Calculation 2 4 3 4 2 2" xfId="36903" xr:uid="{AD61611B-4762-449C-98D8-95FD66370D6D}"/>
    <cellStyle name="Calculation 2 4 3 4 3" xfId="17607" xr:uid="{76BD8EF5-1C0D-46BF-81AD-D3829A4F5E75}"/>
    <cellStyle name="Calculation 2 4 3 4 3 2" xfId="41636" xr:uid="{05B8861A-E59E-4A34-BBB0-7E8FFC1BF14A}"/>
    <cellStyle name="Calculation 2 4 3 4 4" xfId="22839" xr:uid="{DD0EE0DA-D770-463A-A398-3CF450D44927}"/>
    <cellStyle name="Calculation 2 4 3 4 4 2" xfId="46666" xr:uid="{E276C955-4B8F-4C59-99D3-0827728E747A}"/>
    <cellStyle name="Calculation 2 4 3 4 5" xfId="27476" xr:uid="{433F1A86-622A-4871-A57A-4007014562CA}"/>
    <cellStyle name="Calculation 2 4 3 4 5 2" xfId="51241" xr:uid="{9A150708-38F5-406B-AAF8-E27F98390F74}"/>
    <cellStyle name="Calculation 2 4 3 4 6" xfId="32069" xr:uid="{3E1A77CC-DD75-42F1-AF55-F2D1C13C916F}"/>
    <cellStyle name="Calculation 2 4 3 5" xfId="8415" xr:uid="{F491E46D-7C85-4035-99E0-C50F242FB72D}"/>
    <cellStyle name="Calculation 2 4 3 5 2" xfId="13794" xr:uid="{624A9E74-2BFE-4DCD-A1FF-10659978A8AE}"/>
    <cellStyle name="Calculation 2 4 3 5 2 2" xfId="37832" xr:uid="{2AF2861A-F8A7-45CE-95D6-19B53D87C2F5}"/>
    <cellStyle name="Calculation 2 4 3 5 3" xfId="18537" xr:uid="{DEEE3745-75CC-4ED2-8FA9-23584B9EF654}"/>
    <cellStyle name="Calculation 2 4 3 5 3 2" xfId="42566" xr:uid="{603098F8-0455-408A-89BD-29C1A1DD1B02}"/>
    <cellStyle name="Calculation 2 4 3 5 4" xfId="23585" xr:uid="{744243DE-F938-48FE-92FC-D4ABBE0721D3}"/>
    <cellStyle name="Calculation 2 4 3 5 4 2" xfId="47401" xr:uid="{1F080AAC-644D-4429-8B2F-81C2103875E0}"/>
    <cellStyle name="Calculation 2 4 3 5 5" xfId="28211" xr:uid="{2187255D-BA8A-437A-BCC6-72D1E5FB1896}"/>
    <cellStyle name="Calculation 2 4 3 5 5 2" xfId="51976" xr:uid="{68FC4094-DC9E-456C-AC3A-0C69FFB2393F}"/>
    <cellStyle name="Calculation 2 4 3 5 6" xfId="32986" xr:uid="{B81DDFA8-BC1B-497A-9C75-836E58808DB1}"/>
    <cellStyle name="Calculation 2 4 3 6" xfId="9196" xr:uid="{134B0411-41AE-4FA3-9B93-F147BD2A1343}"/>
    <cellStyle name="Calculation 2 4 3 6 2" xfId="14575" xr:uid="{F1774135-BA7C-4870-8AE0-A4D721505EE5}"/>
    <cellStyle name="Calculation 2 4 3 6 2 2" xfId="38610" xr:uid="{EA5ADFED-AE47-489C-AC7B-426BA98830B4}"/>
    <cellStyle name="Calculation 2 4 3 6 3" xfId="19315" xr:uid="{85404256-4161-40E1-AD09-4570320C84D9}"/>
    <cellStyle name="Calculation 2 4 3 6 3 2" xfId="43344" xr:uid="{9F9D6454-97B6-4058-AB4F-56035C6F15EE}"/>
    <cellStyle name="Calculation 2 4 3 6 4" xfId="24322" xr:uid="{1C187751-7764-48A4-AA9F-BE554CABD6BC}"/>
    <cellStyle name="Calculation 2 4 3 6 4 2" xfId="48129" xr:uid="{B8FCEDC9-9227-44CC-A835-0E28EE699781}"/>
    <cellStyle name="Calculation 2 4 3 6 5" xfId="28939" xr:uid="{FB16D6D7-6744-416A-9F2A-B5B64D7AEFC0}"/>
    <cellStyle name="Calculation 2 4 3 6 5 2" xfId="52704" xr:uid="{86261D3B-F1F0-40DF-A137-8C9CCAE981EE}"/>
    <cellStyle name="Calculation 2 4 3 6 6" xfId="33755" xr:uid="{9E76A26F-4ED7-4BD3-9853-CD655BE61F45}"/>
    <cellStyle name="Calculation 2 4 3 7" xfId="9936" xr:uid="{C67B3611-E6D8-4494-9015-7B7EF7FFF1A9}"/>
    <cellStyle name="Calculation 2 4 3 7 2" xfId="15315" xr:uid="{F6756245-32E0-4AB3-B679-FB06CD51CD67}"/>
    <cellStyle name="Calculation 2 4 3 7 2 2" xfId="39348" xr:uid="{61BCD3EB-606A-43ED-9E8C-AD68B7F57604}"/>
    <cellStyle name="Calculation 2 4 3 7 3" xfId="20053" xr:uid="{A5433F90-20F5-47DE-AB30-39EAAEC523FF}"/>
    <cellStyle name="Calculation 2 4 3 7 3 2" xfId="44082" xr:uid="{50D6CCA3-D58C-42D2-8494-3387E9048C23}"/>
    <cellStyle name="Calculation 2 4 3 7 4" xfId="25058" xr:uid="{2AEA9247-599E-4DAF-95FC-42C411566263}"/>
    <cellStyle name="Calculation 2 4 3 7 4 2" xfId="48856" xr:uid="{B9FFDC26-E00C-4A1A-9C5B-F7E43879CC6D}"/>
    <cellStyle name="Calculation 2 4 3 7 5" xfId="29666" xr:uid="{02FB7F37-8006-4517-9FCD-BA44AB1CA8D0}"/>
    <cellStyle name="Calculation 2 4 3 7 5 2" xfId="53431" xr:uid="{57A4E8B9-D633-4220-8B2A-E741B070693D}"/>
    <cellStyle name="Calculation 2 4 3 7 6" xfId="34484" xr:uid="{C7D1B8C5-4964-41F5-BC0D-AB4B84F52ADB}"/>
    <cellStyle name="Calculation 2 4 3 8" xfId="10669" xr:uid="{47158F72-16B3-44E1-9EB0-2AE442D81A5E}"/>
    <cellStyle name="Calculation 2 4 3 8 2" xfId="16048" xr:uid="{8EE3545B-0A25-4BFE-AC3F-F1BF16F73D87}"/>
    <cellStyle name="Calculation 2 4 3 8 2 2" xfId="40079" xr:uid="{70580F65-AD94-401E-BB1E-273589E54A5C}"/>
    <cellStyle name="Calculation 2 4 3 8 3" xfId="20784" xr:uid="{1748A55C-E4FF-440C-9EB1-A4335F0B68C7}"/>
    <cellStyle name="Calculation 2 4 3 8 3 2" xfId="44813" xr:uid="{FD71469E-EE33-48CB-927D-234574823D83}"/>
    <cellStyle name="Calculation 2 4 3 8 4" xfId="25789" xr:uid="{D830D516-D0E8-472A-9954-8118FCDF63E5}"/>
    <cellStyle name="Calculation 2 4 3 8 4 2" xfId="49578" xr:uid="{4F37E817-81E1-4BC2-8BAB-B9832F94EF3C}"/>
    <cellStyle name="Calculation 2 4 3 8 5" xfId="30388" xr:uid="{AB29641A-64A1-47E7-88AD-96CD136B8D4A}"/>
    <cellStyle name="Calculation 2 4 3 8 5 2" xfId="54153" xr:uid="{8A5AB9CF-9F33-4663-A359-B56DDBA65594}"/>
    <cellStyle name="Calculation 2 4 3 8 6" xfId="35206" xr:uid="{2FAD5141-38DB-4498-9DA8-1A848B3D0217}"/>
    <cellStyle name="Calculation 2 4 3 9" xfId="11886" xr:uid="{9BBB7E57-1187-41C6-8EA2-36308C85D0B9}"/>
    <cellStyle name="Calculation 2 4 3 9 2" xfId="36101" xr:uid="{4B625C6B-DBF2-484F-87C8-D92A94157B08}"/>
    <cellStyle name="Calculation 2 4 4" xfId="6326" xr:uid="{FB719C7D-754C-4B56-844C-26B8D9E4E406}"/>
    <cellStyle name="Calculation 2 4 4 10" xfId="16751" xr:uid="{D87D63F7-3EAA-431D-A6F8-7E22CAEF0076}"/>
    <cellStyle name="Calculation 2 4 4 10 2" xfId="40780" xr:uid="{0932BE9D-427E-4B16-B0CE-59811D91B388}"/>
    <cellStyle name="Calculation 2 4 4 11" xfId="21613" xr:uid="{6DCDFCED-4073-4462-8101-842A98EF1192}"/>
    <cellStyle name="Calculation 2 4 4 11 2" xfId="45562" xr:uid="{2F662B75-BA37-4BDE-8ED9-9FC13CEA1523}"/>
    <cellStyle name="Calculation 2 4 4 12" xfId="21509" xr:uid="{957AFE7E-18FD-47E4-A84C-C55880F3244D}"/>
    <cellStyle name="Calculation 2 4 4 12 2" xfId="45509" xr:uid="{E50EA294-A3BC-4417-A8AA-377DD5B5DE52}"/>
    <cellStyle name="Calculation 2 4 4 13" xfId="31220" xr:uid="{4D5A7E8D-C190-4367-B0A9-F9CCA4A98AC2}"/>
    <cellStyle name="Calculation 2 4 4 2" xfId="6725" xr:uid="{AF699559-ADE9-41CD-966F-451EC8605F79}"/>
    <cellStyle name="Calculation 2 4 4 2 10" xfId="26715" xr:uid="{51381E93-4256-4FFE-BC8E-759B2DBC8DD9}"/>
    <cellStyle name="Calculation 2 4 4 2 10 2" xfId="50481" xr:uid="{09E420DA-F91F-463A-BBC6-F765397E9125}"/>
    <cellStyle name="Calculation 2 4 4 2 11" xfId="31492" xr:uid="{5886A4C3-96A9-437A-A9BE-44EB24940994}"/>
    <cellStyle name="Calculation 2 4 4 2 2" xfId="7528" xr:uid="{54199B5F-9D55-42A1-ADD3-240D2BA8EA3E}"/>
    <cellStyle name="Calculation 2 4 4 2 2 2" xfId="12908" xr:uid="{BE54B53C-BC20-4B19-A300-87D613E95664}"/>
    <cellStyle name="Calculation 2 4 4 2 2 2 2" xfId="37119" xr:uid="{F4008817-20C5-4F19-A573-C8CFECECC629}"/>
    <cellStyle name="Calculation 2 4 4 2 2 3" xfId="17823" xr:uid="{C5947DFE-933E-4DDA-8A18-317F48B401A2}"/>
    <cellStyle name="Calculation 2 4 4 2 2 3 2" xfId="41852" xr:uid="{F99686B0-51D6-4EA0-A260-973E07210479}"/>
    <cellStyle name="Calculation 2 4 4 2 2 4" xfId="23057" xr:uid="{EC6C4F3A-31A5-41F2-ABB2-B2A04599BE4D}"/>
    <cellStyle name="Calculation 2 4 4 2 2 4 2" xfId="46881" xr:uid="{7BB1E9DB-AC31-4AE5-B892-809DCEB49015}"/>
    <cellStyle name="Calculation 2 4 4 2 2 5" xfId="27691" xr:uid="{48D13304-043A-4668-9A60-75051FACC19E}"/>
    <cellStyle name="Calculation 2 4 4 2 2 5 2" xfId="51456" xr:uid="{407DC6DF-75F1-4634-BC6E-A7DC35ADFF84}"/>
    <cellStyle name="Calculation 2 4 4 2 2 6" xfId="32282" xr:uid="{B6E85E11-75D5-426E-91EF-BD12A102F86B}"/>
    <cellStyle name="Calculation 2 4 4 2 3" xfId="8634" xr:uid="{157C93C4-FD0F-4EE1-BD3C-84C2AF0C61BA}"/>
    <cellStyle name="Calculation 2 4 4 2 3 2" xfId="14013" xr:uid="{2448BC13-543C-4B6B-9489-B3F1DF659B21}"/>
    <cellStyle name="Calculation 2 4 4 2 3 2 2" xfId="38049" xr:uid="{1D72EB1C-9815-46E2-9124-5D616509508A}"/>
    <cellStyle name="Calculation 2 4 4 2 3 3" xfId="18754" xr:uid="{27CB69E6-4B38-4411-AE37-43DC8DF6520D}"/>
    <cellStyle name="Calculation 2 4 4 2 3 3 2" xfId="42783" xr:uid="{66A9E6A7-E168-474D-BFFC-8E6FE1243E34}"/>
    <cellStyle name="Calculation 2 4 4 2 3 4" xfId="23802" xr:uid="{890E3B79-A889-4516-8967-5F0F1C820FF2}"/>
    <cellStyle name="Calculation 2 4 4 2 3 4 2" xfId="47615" xr:uid="{A27D4FC3-0E3E-4292-B8CD-BB91638107E7}"/>
    <cellStyle name="Calculation 2 4 4 2 3 5" xfId="28425" xr:uid="{5B062758-DD17-4580-9372-C3E6500BAF7E}"/>
    <cellStyle name="Calculation 2 4 4 2 3 5 2" xfId="52190" xr:uid="{8CAD70C7-EDC5-44EF-9974-2195E7A5DB9E}"/>
    <cellStyle name="Calculation 2 4 4 2 3 6" xfId="33200" xr:uid="{19757B60-6FFE-44E7-92AC-812CE297F82B}"/>
    <cellStyle name="Calculation 2 4 4 2 4" xfId="9415" xr:uid="{F888FAFC-6407-4447-8C25-5EAEB9CEA3C3}"/>
    <cellStyle name="Calculation 2 4 4 2 4 2" xfId="14794" xr:uid="{119E6A83-D16F-4CF9-BA50-3A676E83D8B7}"/>
    <cellStyle name="Calculation 2 4 4 2 4 2 2" xfId="38827" xr:uid="{4EBA688B-EE8B-4472-84BA-438EDE9ADE16}"/>
    <cellStyle name="Calculation 2 4 4 2 4 3" xfId="19532" xr:uid="{942D559F-BE23-4F95-B491-CF209CC7307F}"/>
    <cellStyle name="Calculation 2 4 4 2 4 3 2" xfId="43561" xr:uid="{A1F38DD7-27FE-4F5A-BEB6-0DA6264A8A90}"/>
    <cellStyle name="Calculation 2 4 4 2 4 4" xfId="24538" xr:uid="{09DF3627-5988-4A61-BDAA-20FEB34CEC66}"/>
    <cellStyle name="Calculation 2 4 4 2 4 4 2" xfId="48342" xr:uid="{8CD849B9-06BF-4321-88FA-DD036250D205}"/>
    <cellStyle name="Calculation 2 4 4 2 4 5" xfId="29152" xr:uid="{F18DB338-2FF6-4AA9-8EE0-9EB2CA20C85C}"/>
    <cellStyle name="Calculation 2 4 4 2 4 5 2" xfId="52917" xr:uid="{6165ACAA-15FD-47EA-B0E3-A8B1CE58E771}"/>
    <cellStyle name="Calculation 2 4 4 2 4 6" xfId="33969" xr:uid="{456C217C-992B-4DCB-9086-D9DF0AE15A7C}"/>
    <cellStyle name="Calculation 2 4 4 2 5" xfId="10154" xr:uid="{EE66DFB6-76BA-4415-AE57-CDEC77361C9D}"/>
    <cellStyle name="Calculation 2 4 4 2 5 2" xfId="15533" xr:uid="{5A602781-DF81-47C4-AFB8-ADE342B303A1}"/>
    <cellStyle name="Calculation 2 4 4 2 5 2 2" xfId="39564" xr:uid="{757A35B1-7CA4-44A6-A260-9F34598950D4}"/>
    <cellStyle name="Calculation 2 4 4 2 5 3" xfId="20269" xr:uid="{A076B2BD-68FD-4632-86D4-A48DE72089D9}"/>
    <cellStyle name="Calculation 2 4 4 2 5 3 2" xfId="44298" xr:uid="{40B767F1-5EE6-4942-BDBC-D03A51399CD4}"/>
    <cellStyle name="Calculation 2 4 4 2 5 4" xfId="25274" xr:uid="{8F37287E-9CAC-4DEC-B892-7829534AC99A}"/>
    <cellStyle name="Calculation 2 4 4 2 5 4 2" xfId="49069" xr:uid="{051DD86E-6FAE-41DF-84F5-70B6C582EF84}"/>
    <cellStyle name="Calculation 2 4 4 2 5 5" xfId="29879" xr:uid="{C3DE7E52-C066-414D-9671-46223B0C9E76}"/>
    <cellStyle name="Calculation 2 4 4 2 5 5 2" xfId="53644" xr:uid="{490E790D-F577-4DA8-9ECB-06DFA6C0B525}"/>
    <cellStyle name="Calculation 2 4 4 2 5 6" xfId="34697" xr:uid="{4F0F6452-4B6D-49CC-A640-35718C62E438}"/>
    <cellStyle name="Calculation 2 4 4 2 6" xfId="10887" xr:uid="{30B01829-FE39-4903-9C2B-F573907DB666}"/>
    <cellStyle name="Calculation 2 4 4 2 6 2" xfId="16266" xr:uid="{7D06FA26-F399-4766-8BB6-0153314809AF}"/>
    <cellStyle name="Calculation 2 4 4 2 6 2 2" xfId="40295" xr:uid="{B9C95EAC-741C-4361-B992-C251516F06D0}"/>
    <cellStyle name="Calculation 2 4 4 2 6 3" xfId="21000" xr:uid="{53C7E9BC-0EA2-4F32-A7AF-FA2E1D3BD03E}"/>
    <cellStyle name="Calculation 2 4 4 2 6 3 2" xfId="45029" xr:uid="{8206458C-271F-49FD-A149-FAC995CB6381}"/>
    <cellStyle name="Calculation 2 4 4 2 6 4" xfId="26005" xr:uid="{2002D768-B3AF-4A1A-9CD1-663787979EDE}"/>
    <cellStyle name="Calculation 2 4 4 2 6 4 2" xfId="49791" xr:uid="{BF96B785-BA59-470B-89A8-7EFAAC19EE2B}"/>
    <cellStyle name="Calculation 2 4 4 2 6 5" xfId="30601" xr:uid="{0A5C1A35-455D-48B9-9F2A-4193C5171DD7}"/>
    <cellStyle name="Calculation 2 4 4 2 6 5 2" xfId="54366" xr:uid="{466956BC-6630-4FDD-96FE-175A27D77C01}"/>
    <cellStyle name="Calculation 2 4 4 2 6 6" xfId="35419" xr:uid="{3CEEF865-A5F9-42A4-9AF7-FE45D55D58CC}"/>
    <cellStyle name="Calculation 2 4 4 2 7" xfId="12107" xr:uid="{357AEA2F-22A7-42CD-B108-45135FCB5426}"/>
    <cellStyle name="Calculation 2 4 4 2 7 2" xfId="36320" xr:uid="{D3B085DB-6888-4F93-A1F3-5CC101688D67}"/>
    <cellStyle name="Calculation 2 4 4 2 8" xfId="17024" xr:uid="{85FAA35C-2E5C-4478-A95F-65DBA8806E56}"/>
    <cellStyle name="Calculation 2 4 4 2 8 2" xfId="41053" xr:uid="{A866992E-9A9D-4BF2-B93A-DC43ADAB2DDB}"/>
    <cellStyle name="Calculation 2 4 4 2 9" xfId="21998" xr:uid="{9ED0E747-4D1B-46CB-B29A-3E2BFB1014ED}"/>
    <cellStyle name="Calculation 2 4 4 2 9 2" xfId="45836" xr:uid="{FFF16964-FE7A-444C-9685-D891BA886977}"/>
    <cellStyle name="Calculation 2 4 4 3" xfId="6731" xr:uid="{BD244D16-898D-4181-BC36-9570D0C4A2D4}"/>
    <cellStyle name="Calculation 2 4 4 3 10" xfId="26721" xr:uid="{0EF2C60E-959F-404E-8205-5C9AB9041BA5}"/>
    <cellStyle name="Calculation 2 4 4 3 10 2" xfId="50487" xr:uid="{85E4D719-017A-4431-8CFE-671B590C6764}"/>
    <cellStyle name="Calculation 2 4 4 3 11" xfId="31498" xr:uid="{AB20C974-7579-4C4F-8BF9-098A4C9D9B08}"/>
    <cellStyle name="Calculation 2 4 4 3 2" xfId="7534" xr:uid="{E88644BC-4102-4C41-B606-7786C4F79644}"/>
    <cellStyle name="Calculation 2 4 4 3 2 2" xfId="12914" xr:uid="{503743E9-8C20-4F82-866B-625D64A91B07}"/>
    <cellStyle name="Calculation 2 4 4 3 2 2 2" xfId="37125" xr:uid="{645A22BA-CE13-4906-90C2-BE20F58B2121}"/>
    <cellStyle name="Calculation 2 4 4 3 2 3" xfId="17829" xr:uid="{814BC2E6-E136-42FC-A80D-1746117A8B58}"/>
    <cellStyle name="Calculation 2 4 4 3 2 3 2" xfId="41858" xr:uid="{62DA6BB6-93C5-45F0-9FCC-EB266AF310EE}"/>
    <cellStyle name="Calculation 2 4 4 3 2 4" xfId="23063" xr:uid="{8C46A14B-FA65-4BF6-A087-E2851B528D55}"/>
    <cellStyle name="Calculation 2 4 4 3 2 4 2" xfId="46887" xr:uid="{9988E753-A03D-481A-A427-6B3F41724019}"/>
    <cellStyle name="Calculation 2 4 4 3 2 5" xfId="27697" xr:uid="{B816C48C-1BA6-4158-A04E-566A409D4C27}"/>
    <cellStyle name="Calculation 2 4 4 3 2 5 2" xfId="51462" xr:uid="{5E8E4242-8A94-4145-9B59-EF3E44E750AD}"/>
    <cellStyle name="Calculation 2 4 4 3 2 6" xfId="32288" xr:uid="{8395FF8F-19E5-4D94-B4C9-D484D79797B5}"/>
    <cellStyle name="Calculation 2 4 4 3 3" xfId="8640" xr:uid="{9B06571C-604B-4357-8ECA-0B2E6A4CE62F}"/>
    <cellStyle name="Calculation 2 4 4 3 3 2" xfId="14019" xr:uid="{25E5B2A2-0FDC-4A5F-996C-DBDCB1AE9F7C}"/>
    <cellStyle name="Calculation 2 4 4 3 3 2 2" xfId="38055" xr:uid="{55DF17AA-1EEF-4103-81F0-F51EE6D6FD20}"/>
    <cellStyle name="Calculation 2 4 4 3 3 3" xfId="18760" xr:uid="{0A3026A3-06B5-468D-8B53-4FD1CFDD9AC0}"/>
    <cellStyle name="Calculation 2 4 4 3 3 3 2" xfId="42789" xr:uid="{15EE9F71-F56C-463C-92DD-C54B4C97DB68}"/>
    <cellStyle name="Calculation 2 4 4 3 3 4" xfId="23808" xr:uid="{CCE605EA-9C8D-4E55-BA9E-8C993F610243}"/>
    <cellStyle name="Calculation 2 4 4 3 3 4 2" xfId="47621" xr:uid="{ECA5FFEF-A1D6-44E0-A1F7-AAC977CE5993}"/>
    <cellStyle name="Calculation 2 4 4 3 3 5" xfId="28431" xr:uid="{216DC4C8-69CD-46D7-8CC9-D0F17C38D4A5}"/>
    <cellStyle name="Calculation 2 4 4 3 3 5 2" xfId="52196" xr:uid="{E18A603C-E533-4310-9F52-A6CF7A4B2118}"/>
    <cellStyle name="Calculation 2 4 4 3 3 6" xfId="33206" xr:uid="{EA1E6AEA-F6A5-414A-981E-E6E833EC958F}"/>
    <cellStyle name="Calculation 2 4 4 3 4" xfId="9421" xr:uid="{46F2EA43-899D-443A-A331-FBBC58B76173}"/>
    <cellStyle name="Calculation 2 4 4 3 4 2" xfId="14800" xr:uid="{1E63DC6B-30A9-46E0-9939-C5DF2DADBF8B}"/>
    <cellStyle name="Calculation 2 4 4 3 4 2 2" xfId="38833" xr:uid="{DA3B47D6-F079-4B85-8062-91F78B696B78}"/>
    <cellStyle name="Calculation 2 4 4 3 4 3" xfId="19538" xr:uid="{70AADE4F-5F71-4261-ABA8-8931ECE9963E}"/>
    <cellStyle name="Calculation 2 4 4 3 4 3 2" xfId="43567" xr:uid="{09EEA7B7-1E84-491F-8B1F-DC0D52B300B9}"/>
    <cellStyle name="Calculation 2 4 4 3 4 4" xfId="24544" xr:uid="{EF51150A-7155-43F4-A6B3-C4172B1AA1D7}"/>
    <cellStyle name="Calculation 2 4 4 3 4 4 2" xfId="48348" xr:uid="{48D5FDE2-C1BD-4C0F-8F4B-588A8AFC0CE7}"/>
    <cellStyle name="Calculation 2 4 4 3 4 5" xfId="29158" xr:uid="{58450059-FF03-40FA-8BC2-B25ED3AEEB45}"/>
    <cellStyle name="Calculation 2 4 4 3 4 5 2" xfId="52923" xr:uid="{13AE5763-B5E2-4049-8FD9-2F4BC00107B4}"/>
    <cellStyle name="Calculation 2 4 4 3 4 6" xfId="33975" xr:uid="{2D9FBE03-B82C-4825-B820-046D3EF01AA9}"/>
    <cellStyle name="Calculation 2 4 4 3 5" xfId="10160" xr:uid="{87F31961-15F8-473F-9406-C2002731898A}"/>
    <cellStyle name="Calculation 2 4 4 3 5 2" xfId="15539" xr:uid="{B72C75A3-162D-4DAD-A710-A424753DE7DF}"/>
    <cellStyle name="Calculation 2 4 4 3 5 2 2" xfId="39570" xr:uid="{F4DA006C-E54C-4022-9CC3-A3CEEB354C5A}"/>
    <cellStyle name="Calculation 2 4 4 3 5 3" xfId="20275" xr:uid="{21BB24E7-3BE7-4F84-BBD1-6548DEED20CA}"/>
    <cellStyle name="Calculation 2 4 4 3 5 3 2" xfId="44304" xr:uid="{CD30C895-D418-4F4C-8918-6789A1E35009}"/>
    <cellStyle name="Calculation 2 4 4 3 5 4" xfId="25280" xr:uid="{0D957792-5D12-43C9-88D3-9BCAE3295C9C}"/>
    <cellStyle name="Calculation 2 4 4 3 5 4 2" xfId="49075" xr:uid="{69F71295-FD8A-48B3-9138-981348DE9ABD}"/>
    <cellStyle name="Calculation 2 4 4 3 5 5" xfId="29885" xr:uid="{73387D0B-E0B3-42B7-ADC3-50F04CB33B51}"/>
    <cellStyle name="Calculation 2 4 4 3 5 5 2" xfId="53650" xr:uid="{BDA1249B-1238-429C-86E1-B96D54413932}"/>
    <cellStyle name="Calculation 2 4 4 3 5 6" xfId="34703" xr:uid="{F4340811-2EAF-4159-8BFE-20CE575180B8}"/>
    <cellStyle name="Calculation 2 4 4 3 6" xfId="10893" xr:uid="{0F35EF72-A09F-4F9D-86F9-CACA94DA2D70}"/>
    <cellStyle name="Calculation 2 4 4 3 6 2" xfId="16272" xr:uid="{3B7444A9-F935-4A42-8889-6DD21A5A6A9F}"/>
    <cellStyle name="Calculation 2 4 4 3 6 2 2" xfId="40301" xr:uid="{14B59E08-4CDD-4A76-AD57-2FA5286E1E8B}"/>
    <cellStyle name="Calculation 2 4 4 3 6 3" xfId="21006" xr:uid="{C2E14A4E-863F-4B41-AF33-3A65CC7CC3F7}"/>
    <cellStyle name="Calculation 2 4 4 3 6 3 2" xfId="45035" xr:uid="{E08F19F6-8E9E-435E-8F01-9041D8DB2362}"/>
    <cellStyle name="Calculation 2 4 4 3 6 4" xfId="26011" xr:uid="{0EA2F554-3F8C-4603-9ABA-B1E6CCA515F5}"/>
    <cellStyle name="Calculation 2 4 4 3 6 4 2" xfId="49797" xr:uid="{A0B453F1-2C1E-4013-8BC6-E078FD312750}"/>
    <cellStyle name="Calculation 2 4 4 3 6 5" xfId="30607" xr:uid="{A28B6995-FA89-4689-99FE-139FB7E86947}"/>
    <cellStyle name="Calculation 2 4 4 3 6 5 2" xfId="54372" xr:uid="{600583DE-A825-44ED-8EE5-C4F5EE9BD34C}"/>
    <cellStyle name="Calculation 2 4 4 3 6 6" xfId="35425" xr:uid="{FBB45049-81B2-478B-B085-2D2545F5D367}"/>
    <cellStyle name="Calculation 2 4 4 3 7" xfId="12113" xr:uid="{65614237-B70E-4DC2-A0F7-97750ED2F869}"/>
    <cellStyle name="Calculation 2 4 4 3 7 2" xfId="36326" xr:uid="{E35F2E0D-F1E5-44FA-8835-D696C8813ECC}"/>
    <cellStyle name="Calculation 2 4 4 3 8" xfId="17030" xr:uid="{3E2A3A5E-71C1-4872-BE3C-B7DFF7153DFA}"/>
    <cellStyle name="Calculation 2 4 4 3 8 2" xfId="41059" xr:uid="{4D3AC8BE-39B3-4D34-AF40-EF78390E646D}"/>
    <cellStyle name="Calculation 2 4 4 3 9" xfId="22004" xr:uid="{0E31348E-2A10-4E79-B6BC-45038F28B733}"/>
    <cellStyle name="Calculation 2 4 4 3 9 2" xfId="45842" xr:uid="{832AD609-378B-4E77-9B24-79710C9E833E}"/>
    <cellStyle name="Calculation 2 4 4 4" xfId="7252" xr:uid="{743E6224-3F79-492C-B549-B93459E63BA5}"/>
    <cellStyle name="Calculation 2 4 4 4 2" xfId="12632" xr:uid="{88706D99-BDA2-46F9-9E7E-BC0A2B4BFF85}"/>
    <cellStyle name="Calculation 2 4 4 4 2 2" xfId="36845" xr:uid="{1E6E61AA-088C-4828-B3C5-A49EBD5505FE}"/>
    <cellStyle name="Calculation 2 4 4 4 3" xfId="17549" xr:uid="{6812D186-5CC9-4074-B7FF-9B68FE47147F}"/>
    <cellStyle name="Calculation 2 4 4 4 3 2" xfId="41578" xr:uid="{D1A2A4B4-A707-4E45-9A00-EA6C57C7F678}"/>
    <cellStyle name="Calculation 2 4 4 4 4" xfId="22719" xr:uid="{3D20FBFF-47E4-48C0-A068-5AF0C5415B5C}"/>
    <cellStyle name="Calculation 2 4 4 4 4 2" xfId="46546" xr:uid="{34F8EBF7-40A9-4197-8745-2C7373A79A5D}"/>
    <cellStyle name="Calculation 2 4 4 4 5" xfId="27356" xr:uid="{2DF05DD4-5B50-46F8-8DC6-480982EE551B}"/>
    <cellStyle name="Calculation 2 4 4 4 5 2" xfId="51121" xr:uid="{1B3F01AB-B4DC-4183-95D7-01C6956E4632}"/>
    <cellStyle name="Calculation 2 4 4 4 6" xfId="32011" xr:uid="{1EF57224-0517-4A74-9FBA-1F094775DA46}"/>
    <cellStyle name="Calculation 2 4 4 5" xfId="8224" xr:uid="{655152B5-14F6-4B15-A7C6-D694C88471D8}"/>
    <cellStyle name="Calculation 2 4 4 5 2" xfId="13603" xr:uid="{A8EEA37D-763C-4C10-A729-7EF08BEA100C}"/>
    <cellStyle name="Calculation 2 4 4 5 2 2" xfId="37746" xr:uid="{4625A587-77FE-456C-BF2F-91BF2DF57FA8}"/>
    <cellStyle name="Calculation 2 4 4 5 3" xfId="18451" xr:uid="{7DBDE136-C307-4C38-B181-EC8833C65C1E}"/>
    <cellStyle name="Calculation 2 4 4 5 3 2" xfId="42480" xr:uid="{CBDCE555-82BE-4396-908C-F861D6E94672}"/>
    <cellStyle name="Calculation 2 4 4 5 4" xfId="22718" xr:uid="{9D0C749A-2321-4A59-82AE-F3F689249A57}"/>
    <cellStyle name="Calculation 2 4 4 5 4 2" xfId="46545" xr:uid="{87AD96C6-3592-4806-B037-2380F89775A5}"/>
    <cellStyle name="Calculation 2 4 4 5 5" xfId="27355" xr:uid="{940C9798-2CF4-4C2E-A27D-D092917F0F49}"/>
    <cellStyle name="Calculation 2 4 4 5 5 2" xfId="51120" xr:uid="{AE897438-2022-4C26-BC9A-6C63F5F6FC33}"/>
    <cellStyle name="Calculation 2 4 4 5 6" xfId="32901" xr:uid="{12415C1A-FF10-405C-BBF2-483E086206C8}"/>
    <cellStyle name="Calculation 2 4 4 6" xfId="8045" xr:uid="{F307CF2D-F3BE-489C-A20D-8685FD41A8F0}"/>
    <cellStyle name="Calculation 2 4 4 6 2" xfId="13425" xr:uid="{EB0F6D91-AC87-40C8-9BA9-53DDF0CC3D23}"/>
    <cellStyle name="Calculation 2 4 4 6 2 2" xfId="37619" xr:uid="{1B56F2C7-14BD-4EA7-9B31-6D76FA0AF27E}"/>
    <cellStyle name="Calculation 2 4 4 6 3" xfId="18323" xr:uid="{4757ECAF-0021-4CEE-A359-561B07C349F2}"/>
    <cellStyle name="Calculation 2 4 4 6 3 2" xfId="42352" xr:uid="{FDE8D3FD-4312-483D-872D-57CB778AE47C}"/>
    <cellStyle name="Calculation 2 4 4 6 4" xfId="23575" xr:uid="{85964E7A-1C86-46AE-BC51-9D2A3E3D14D5}"/>
    <cellStyle name="Calculation 2 4 4 6 4 2" xfId="47391" xr:uid="{9BD29955-05AC-4E71-983D-4610260C3589}"/>
    <cellStyle name="Calculation 2 4 4 6 5" xfId="28201" xr:uid="{C386DA96-5E80-40FC-AF0B-348A4AB247C4}"/>
    <cellStyle name="Calculation 2 4 4 6 5 2" xfId="51966" xr:uid="{F6B93016-0715-44F6-A355-A5413ADAB5C2}"/>
    <cellStyle name="Calculation 2 4 4 6 6" xfId="32776" xr:uid="{883CAF94-98E1-4E9C-829A-7B678A56849E}"/>
    <cellStyle name="Calculation 2 4 4 7" xfId="8176" xr:uid="{3FCF6079-4E8A-4B0F-83B1-1480DF96F03A}"/>
    <cellStyle name="Calculation 2 4 4 7 2" xfId="13555" xr:uid="{6661D198-E86F-431C-B0DB-92FA956B651D}"/>
    <cellStyle name="Calculation 2 4 4 7 2 2" xfId="37707" xr:uid="{F9F36CF5-06B5-4AFF-A3BB-42C3367A8B3F}"/>
    <cellStyle name="Calculation 2 4 4 7 3" xfId="18412" xr:uid="{60D2CDD2-3244-43A8-A267-2B25AD7E6BF9}"/>
    <cellStyle name="Calculation 2 4 4 7 3 2" xfId="42441" xr:uid="{3F72C3E6-F865-44CE-A985-1211D62C8FE8}"/>
    <cellStyle name="Calculation 2 4 4 7 4" xfId="24312" xr:uid="{35FE8CA3-5159-4FD3-BF60-A0AADBC258CD}"/>
    <cellStyle name="Calculation 2 4 4 7 4 2" xfId="48119" xr:uid="{0FE2D7E5-2EDA-4E8C-B30C-21E07FC887A3}"/>
    <cellStyle name="Calculation 2 4 4 7 5" xfId="28929" xr:uid="{E99C4B21-0B1E-4B7B-A6FD-4643277BAF5C}"/>
    <cellStyle name="Calculation 2 4 4 7 5 2" xfId="52694" xr:uid="{C864DA52-E9AE-43E4-8057-4D32C078DAD9}"/>
    <cellStyle name="Calculation 2 4 4 7 6" xfId="32864" xr:uid="{E7F6EEDC-7722-4D75-A2EA-4DAEEFDBF692}"/>
    <cellStyle name="Calculation 2 4 4 8" xfId="8042" xr:uid="{50DC4F2B-114B-4B2B-AB3B-DF88B5D29BCE}"/>
    <cellStyle name="Calculation 2 4 4 8 2" xfId="13422" xr:uid="{1C1069B5-4C72-4B4D-A3AE-77DDB1DDB4CC}"/>
    <cellStyle name="Calculation 2 4 4 8 2 2" xfId="37616" xr:uid="{9B2EA1FB-6FAC-4139-9E17-52DF40C117CD}"/>
    <cellStyle name="Calculation 2 4 4 8 3" xfId="18320" xr:uid="{54279937-F33E-46A9-8D0E-17D370BB66F2}"/>
    <cellStyle name="Calculation 2 4 4 8 3 2" xfId="42349" xr:uid="{B98F983D-67C7-49F0-9A3C-2376D3ACD4E2}"/>
    <cellStyle name="Calculation 2 4 4 8 4" xfId="25048" xr:uid="{7AFAA0F6-A717-43C8-917C-A9A138ADFBDE}"/>
    <cellStyle name="Calculation 2 4 4 8 4 2" xfId="48846" xr:uid="{AAAD5CCA-E4E2-4C0A-A747-0225B4F5926D}"/>
    <cellStyle name="Calculation 2 4 4 8 5" xfId="29656" xr:uid="{6E7DC675-39E0-48A8-A790-341532AD5509}"/>
    <cellStyle name="Calculation 2 4 4 8 5 2" xfId="53421" xr:uid="{9B4EA093-5152-4C32-B3F9-D5B146A02623}"/>
    <cellStyle name="Calculation 2 4 4 8 6" xfId="32773" xr:uid="{8B8B60B5-93E8-4482-9B30-56FE7D2276C4}"/>
    <cellStyle name="Calculation 2 4 4 9" xfId="11710" xr:uid="{469E2EBF-4433-4C5C-A4DB-5A0B114D8723}"/>
    <cellStyle name="Calculation 2 4 4 9 2" xfId="36030" xr:uid="{45C10193-241D-4974-8CDD-CC317D6FE163}"/>
    <cellStyle name="Calculation 2 4 5" xfId="6736" xr:uid="{A0732D02-177D-40E3-BBE3-E3BDB9B1FAC4}"/>
    <cellStyle name="Calculation 2 4 5 10" xfId="26726" xr:uid="{BA24C45B-A2BD-4D97-AAF6-8F426B399237}"/>
    <cellStyle name="Calculation 2 4 5 10 2" xfId="50492" xr:uid="{B9675A2E-E5A1-4308-BFB2-996272F2209E}"/>
    <cellStyle name="Calculation 2 4 5 11" xfId="31503" xr:uid="{348092E1-3504-4742-9AD2-12F35DB2E42C}"/>
    <cellStyle name="Calculation 2 4 5 2" xfId="7539" xr:uid="{ED738D29-CA11-438C-A8CA-430352EB2040}"/>
    <cellStyle name="Calculation 2 4 5 2 2" xfId="12919" xr:uid="{B933BF1C-AFAC-4AB2-A7CC-CE0A56AE0CBF}"/>
    <cellStyle name="Calculation 2 4 5 2 2 2" xfId="37130" xr:uid="{F2EA8175-4672-4551-BE83-9702B3CDE16C}"/>
    <cellStyle name="Calculation 2 4 5 2 3" xfId="17834" xr:uid="{CBE48D47-7A52-4236-8BBA-AFFA14F07674}"/>
    <cellStyle name="Calculation 2 4 5 2 3 2" xfId="41863" xr:uid="{46B2C009-9177-4CBF-8EA3-506CBD55EAA8}"/>
    <cellStyle name="Calculation 2 4 5 2 4" xfId="23068" xr:uid="{D1BC1F0E-DAFA-4958-B1AD-C906B96AB41A}"/>
    <cellStyle name="Calculation 2 4 5 2 4 2" xfId="46892" xr:uid="{7C3AD4FD-24DA-435D-B5EB-27C13C1E12F7}"/>
    <cellStyle name="Calculation 2 4 5 2 5" xfId="27702" xr:uid="{CF561337-F668-4F4B-95C0-3039CC9DB4BC}"/>
    <cellStyle name="Calculation 2 4 5 2 5 2" xfId="51467" xr:uid="{110AF818-26AE-4974-956D-78E6CBFDBC7C}"/>
    <cellStyle name="Calculation 2 4 5 2 6" xfId="32293" xr:uid="{3DC8C65B-FCD5-40E6-A273-118DE6AA49D3}"/>
    <cellStyle name="Calculation 2 4 5 3" xfId="8645" xr:uid="{4041654E-C7DA-43A9-8613-DBC31C0C5484}"/>
    <cellStyle name="Calculation 2 4 5 3 2" xfId="14024" xr:uid="{791D603C-FAD3-43F4-954A-F68D6C5843C1}"/>
    <cellStyle name="Calculation 2 4 5 3 2 2" xfId="38060" xr:uid="{970F246C-D3DB-4629-A52E-7163A7066668}"/>
    <cellStyle name="Calculation 2 4 5 3 3" xfId="18765" xr:uid="{D71DEB59-E031-476B-BE0F-CEF46AF4BA72}"/>
    <cellStyle name="Calculation 2 4 5 3 3 2" xfId="42794" xr:uid="{4D8CDF58-A30F-40F6-9D99-FE799D817B03}"/>
    <cellStyle name="Calculation 2 4 5 3 4" xfId="23813" xr:uid="{F46DBCEC-C0BC-4A0C-9195-364C0B1331C6}"/>
    <cellStyle name="Calculation 2 4 5 3 4 2" xfId="47626" xr:uid="{AE8CF99C-0E0B-42DD-9CF4-A6D710FC4C4C}"/>
    <cellStyle name="Calculation 2 4 5 3 5" xfId="28436" xr:uid="{BFF44172-E93A-43BC-89BE-A2E9E302F9E6}"/>
    <cellStyle name="Calculation 2 4 5 3 5 2" xfId="52201" xr:uid="{53C8FC81-BF3F-4B22-87B8-BECE334BEDD2}"/>
    <cellStyle name="Calculation 2 4 5 3 6" xfId="33211" xr:uid="{FBFF6AEF-39EF-4A79-873B-47DD74EE0396}"/>
    <cellStyle name="Calculation 2 4 5 4" xfId="9426" xr:uid="{C31198AC-91D1-44EA-B6FF-52A99CACE432}"/>
    <cellStyle name="Calculation 2 4 5 4 2" xfId="14805" xr:uid="{F126B078-BAE0-4BB5-B57B-DE481DAFB20C}"/>
    <cellStyle name="Calculation 2 4 5 4 2 2" xfId="38838" xr:uid="{52729505-8FAF-4BBC-A162-5C4C03CBFF02}"/>
    <cellStyle name="Calculation 2 4 5 4 3" xfId="19543" xr:uid="{E6612DFC-8EFF-44B4-80A9-55F877DAC77F}"/>
    <cellStyle name="Calculation 2 4 5 4 3 2" xfId="43572" xr:uid="{152D6E0F-BFCB-4E44-A4CC-A46B91EF2668}"/>
    <cellStyle name="Calculation 2 4 5 4 4" xfId="24549" xr:uid="{D98BF70B-D211-459B-9B35-C77C00987619}"/>
    <cellStyle name="Calculation 2 4 5 4 4 2" xfId="48353" xr:uid="{45B6146C-4942-4E55-A358-4794EF8F38BF}"/>
    <cellStyle name="Calculation 2 4 5 4 5" xfId="29163" xr:uid="{7A4F279C-35B6-4E96-A0EF-579FDB4681B0}"/>
    <cellStyle name="Calculation 2 4 5 4 5 2" xfId="52928" xr:uid="{6781B3CF-2254-4852-B272-FE976ABA696A}"/>
    <cellStyle name="Calculation 2 4 5 4 6" xfId="33980" xr:uid="{2D312148-2FEA-4873-8199-98AD944C1C38}"/>
    <cellStyle name="Calculation 2 4 5 5" xfId="10165" xr:uid="{3F9C8BB4-02CB-4E0E-96E5-DD28617ABAF4}"/>
    <cellStyle name="Calculation 2 4 5 5 2" xfId="15544" xr:uid="{5BC7D54D-39E2-4CE3-BFBA-5B117CE78CF6}"/>
    <cellStyle name="Calculation 2 4 5 5 2 2" xfId="39575" xr:uid="{494AA78D-9370-4672-9416-819BAA4E389D}"/>
    <cellStyle name="Calculation 2 4 5 5 3" xfId="20280" xr:uid="{771F9BFF-379B-49AD-B51A-01820AC420E6}"/>
    <cellStyle name="Calculation 2 4 5 5 3 2" xfId="44309" xr:uid="{E6A17534-E5A2-494D-B68E-0B5F7BD0CCDD}"/>
    <cellStyle name="Calculation 2 4 5 5 4" xfId="25285" xr:uid="{1268DEC5-B2DF-424B-A57A-EE838C5131A1}"/>
    <cellStyle name="Calculation 2 4 5 5 4 2" xfId="49080" xr:uid="{866E6111-7BE0-4DC3-85D3-556C0D7DB851}"/>
    <cellStyle name="Calculation 2 4 5 5 5" xfId="29890" xr:uid="{3AD4FFF5-7385-456B-9614-142779DC5ACF}"/>
    <cellStyle name="Calculation 2 4 5 5 5 2" xfId="53655" xr:uid="{6DCA21AA-8298-4FCD-88DC-D7D9E5215BB4}"/>
    <cellStyle name="Calculation 2 4 5 5 6" xfId="34708" xr:uid="{7358BAD5-991C-4470-8F7F-520F510533F4}"/>
    <cellStyle name="Calculation 2 4 5 6" xfId="10898" xr:uid="{3B138B25-2604-4202-A061-F399E6F442A8}"/>
    <cellStyle name="Calculation 2 4 5 6 2" xfId="16277" xr:uid="{C048610A-55A8-4A2F-867A-5AACF0B13837}"/>
    <cellStyle name="Calculation 2 4 5 6 2 2" xfId="40306" xr:uid="{26BEB355-0CEC-42C2-A914-BFC4365742BF}"/>
    <cellStyle name="Calculation 2 4 5 6 3" xfId="21011" xr:uid="{B64CC567-C1E0-4304-8432-E7B1294B4A76}"/>
    <cellStyle name="Calculation 2 4 5 6 3 2" xfId="45040" xr:uid="{49F8DEC6-1590-400D-AACE-8A12E7BCE1E8}"/>
    <cellStyle name="Calculation 2 4 5 6 4" xfId="26016" xr:uid="{5AFF24E7-29B4-491C-8C21-8266A51814D5}"/>
    <cellStyle name="Calculation 2 4 5 6 4 2" xfId="49802" xr:uid="{57DD3508-1E53-49B9-A2B0-253235AE11AC}"/>
    <cellStyle name="Calculation 2 4 5 6 5" xfId="30612" xr:uid="{B42919EB-3A03-4CC5-BDD9-AB31807E2560}"/>
    <cellStyle name="Calculation 2 4 5 6 5 2" xfId="54377" xr:uid="{606B11D2-3BB8-4E5A-BA50-A0F78DB7CD71}"/>
    <cellStyle name="Calculation 2 4 5 6 6" xfId="35430" xr:uid="{8194CB18-A7B6-4DAB-AD60-EF486FA3A050}"/>
    <cellStyle name="Calculation 2 4 5 7" xfId="12118" xr:uid="{FA7BD13D-0D34-4A0F-A101-9639BDCE222D}"/>
    <cellStyle name="Calculation 2 4 5 7 2" xfId="36331" xr:uid="{FCD74C71-A442-4D82-8055-88F9FF19BBEA}"/>
    <cellStyle name="Calculation 2 4 5 8" xfId="17035" xr:uid="{1B7BB10F-336B-48B1-8767-273E22804E36}"/>
    <cellStyle name="Calculation 2 4 5 8 2" xfId="41064" xr:uid="{D2416A9C-ED86-45C5-B1B2-1C3A9D3FB438}"/>
    <cellStyle name="Calculation 2 4 5 9" xfId="22009" xr:uid="{5F6A3FD0-72CE-421F-8620-AE0A7897FBD4}"/>
    <cellStyle name="Calculation 2 4 5 9 2" xfId="45847" xr:uid="{093C8E44-9196-4913-9E0F-0135C638A6A1}"/>
    <cellStyle name="Calculation 2 4 6" xfId="6720" xr:uid="{A2B9BCBD-E32D-4F4E-A5F8-68DECA500842}"/>
    <cellStyle name="Calculation 2 4 6 10" xfId="26710" xr:uid="{9FA94FAD-132D-4DC1-A2FC-731A19AC9459}"/>
    <cellStyle name="Calculation 2 4 6 10 2" xfId="50476" xr:uid="{F3CA7B1B-1703-460A-ABEE-AB4E09A3837A}"/>
    <cellStyle name="Calculation 2 4 6 11" xfId="31487" xr:uid="{E4BE4E8D-D38E-4ABD-AEE7-145F6458B3CC}"/>
    <cellStyle name="Calculation 2 4 6 2" xfId="7523" xr:uid="{03389FA1-C8D4-4077-9239-978A2B389518}"/>
    <cellStyle name="Calculation 2 4 6 2 2" xfId="12903" xr:uid="{B4DB22CE-7570-4AAA-8E9E-51BA785536E7}"/>
    <cellStyle name="Calculation 2 4 6 2 2 2" xfId="37114" xr:uid="{E79F9884-557A-4A57-A361-F54A3F9720CC}"/>
    <cellStyle name="Calculation 2 4 6 2 3" xfId="17818" xr:uid="{9BB261E7-1419-4537-A0A9-019AB9FE3275}"/>
    <cellStyle name="Calculation 2 4 6 2 3 2" xfId="41847" xr:uid="{3F9463A2-DEAD-434A-AF31-071DEA8E6E16}"/>
    <cellStyle name="Calculation 2 4 6 2 4" xfId="23052" xr:uid="{125B9E63-7B43-4A8D-859F-654FCA70AE68}"/>
    <cellStyle name="Calculation 2 4 6 2 4 2" xfId="46876" xr:uid="{17BC68EA-11A3-4D60-97DB-74D7B88B079F}"/>
    <cellStyle name="Calculation 2 4 6 2 5" xfId="27686" xr:uid="{28B486E0-FE40-4397-9AE7-0F728621C65C}"/>
    <cellStyle name="Calculation 2 4 6 2 5 2" xfId="51451" xr:uid="{3C26C0CE-DE69-4310-9318-60A3EFABA83B}"/>
    <cellStyle name="Calculation 2 4 6 2 6" xfId="32277" xr:uid="{C51974AC-2FED-40D0-9AF1-E01CEAC8FF9A}"/>
    <cellStyle name="Calculation 2 4 6 3" xfId="8629" xr:uid="{4E3B07F1-4C0C-49B8-B111-231722FC3F8D}"/>
    <cellStyle name="Calculation 2 4 6 3 2" xfId="14008" xr:uid="{A06CFCD5-E9A1-4DED-9193-9226B1F6C2C5}"/>
    <cellStyle name="Calculation 2 4 6 3 2 2" xfId="38044" xr:uid="{97FCA611-6D05-4626-A1EE-AAFCAEA22BA8}"/>
    <cellStyle name="Calculation 2 4 6 3 3" xfId="18749" xr:uid="{2CFC4FB4-E771-49AA-AD0A-FB4C54F015FB}"/>
    <cellStyle name="Calculation 2 4 6 3 3 2" xfId="42778" xr:uid="{399F6FC6-D647-4686-9467-4DC90E8C1DCD}"/>
    <cellStyle name="Calculation 2 4 6 3 4" xfId="23797" xr:uid="{E1DF8AE8-7673-4522-B54C-DBE85219EE57}"/>
    <cellStyle name="Calculation 2 4 6 3 4 2" xfId="47610" xr:uid="{FA2D3238-D29B-4130-90EB-B17AF3C7A690}"/>
    <cellStyle name="Calculation 2 4 6 3 5" xfId="28420" xr:uid="{9ED9ACB5-615A-440B-A361-F6D9A3CEA850}"/>
    <cellStyle name="Calculation 2 4 6 3 5 2" xfId="52185" xr:uid="{5F493038-5E78-452C-93AA-4A463E361545}"/>
    <cellStyle name="Calculation 2 4 6 3 6" xfId="33195" xr:uid="{633CDE7E-B02C-465F-9B2E-0594D9F7E2B8}"/>
    <cellStyle name="Calculation 2 4 6 4" xfId="9410" xr:uid="{78AFC2CB-920C-407A-AB9D-0A7A4D22A5DC}"/>
    <cellStyle name="Calculation 2 4 6 4 2" xfId="14789" xr:uid="{0D7C39BD-92CB-41E6-AD7B-A58B4088A263}"/>
    <cellStyle name="Calculation 2 4 6 4 2 2" xfId="38822" xr:uid="{1CB013AD-BA31-4418-AD2D-474CC5EB6395}"/>
    <cellStyle name="Calculation 2 4 6 4 3" xfId="19527" xr:uid="{178086FB-5BB6-4529-9EF7-F1003E8F05FC}"/>
    <cellStyle name="Calculation 2 4 6 4 3 2" xfId="43556" xr:uid="{BAEB2DCD-5723-417F-8F21-ABA3FE076DE6}"/>
    <cellStyle name="Calculation 2 4 6 4 4" xfId="24533" xr:uid="{9D50475D-AA37-4D89-983A-34346EFC3F5A}"/>
    <cellStyle name="Calculation 2 4 6 4 4 2" xfId="48337" xr:uid="{DA92EBD7-EFF5-4944-A427-AB8322795740}"/>
    <cellStyle name="Calculation 2 4 6 4 5" xfId="29147" xr:uid="{DC903415-AA9D-4B78-8D14-5076B0817FD6}"/>
    <cellStyle name="Calculation 2 4 6 4 5 2" xfId="52912" xr:uid="{29A58770-5428-4EE6-BDF0-17278D208E43}"/>
    <cellStyle name="Calculation 2 4 6 4 6" xfId="33964" xr:uid="{EC62DC89-C86B-4D1B-AF61-E9A344900A40}"/>
    <cellStyle name="Calculation 2 4 6 5" xfId="10149" xr:uid="{C485E56D-A6D6-4BCA-9609-357558E6D1C6}"/>
    <cellStyle name="Calculation 2 4 6 5 2" xfId="15528" xr:uid="{C0BCB449-C043-49E7-87F2-31639099AF51}"/>
    <cellStyle name="Calculation 2 4 6 5 2 2" xfId="39559" xr:uid="{F7313759-4530-41FD-912D-6D1BF74BBAFA}"/>
    <cellStyle name="Calculation 2 4 6 5 3" xfId="20264" xr:uid="{A16E0741-EB9F-4F1F-8E30-504817165608}"/>
    <cellStyle name="Calculation 2 4 6 5 3 2" xfId="44293" xr:uid="{B391A091-F588-40BF-8EF0-8B37DFFCBE50}"/>
    <cellStyle name="Calculation 2 4 6 5 4" xfId="25269" xr:uid="{E9DDC020-7518-4BFF-9061-FC30276A7829}"/>
    <cellStyle name="Calculation 2 4 6 5 4 2" xfId="49064" xr:uid="{0D4ED55C-C686-4648-ACDD-A883DC5B7A9A}"/>
    <cellStyle name="Calculation 2 4 6 5 5" xfId="29874" xr:uid="{0CD91586-22B0-4AD0-BB31-6C73B2D7D7AD}"/>
    <cellStyle name="Calculation 2 4 6 5 5 2" xfId="53639" xr:uid="{E379A8B3-8185-4B54-A84C-7C5FC8C4CEAA}"/>
    <cellStyle name="Calculation 2 4 6 5 6" xfId="34692" xr:uid="{BBA24DCF-338F-4D68-AFA0-1276C53D8794}"/>
    <cellStyle name="Calculation 2 4 6 6" xfId="10882" xr:uid="{6A379848-125B-4178-A5BC-13E7640D7A5D}"/>
    <cellStyle name="Calculation 2 4 6 6 2" xfId="16261" xr:uid="{CF79DB35-B7D6-4614-A61A-8B952E2B2FA4}"/>
    <cellStyle name="Calculation 2 4 6 6 2 2" xfId="40290" xr:uid="{FACAD62A-494B-4CA2-93D2-D9F497DCD5B0}"/>
    <cellStyle name="Calculation 2 4 6 6 3" xfId="20995" xr:uid="{C0A716B0-56A6-465E-BA04-D7C95AC44A4F}"/>
    <cellStyle name="Calculation 2 4 6 6 3 2" xfId="45024" xr:uid="{66E26928-EF3C-457F-A0A5-0A02EDB18DCB}"/>
    <cellStyle name="Calculation 2 4 6 6 4" xfId="26000" xr:uid="{53E2ECB1-DF44-4BB5-A431-6E873E575A1E}"/>
    <cellStyle name="Calculation 2 4 6 6 4 2" xfId="49786" xr:uid="{BFFC4C95-DE00-4893-BE97-4973BFA371AD}"/>
    <cellStyle name="Calculation 2 4 6 6 5" xfId="30596" xr:uid="{3A41B37C-2C5E-4153-A974-874BDE24D9D5}"/>
    <cellStyle name="Calculation 2 4 6 6 5 2" xfId="54361" xr:uid="{F9478DEF-CC56-4F47-9106-F8C2E97F5074}"/>
    <cellStyle name="Calculation 2 4 6 6 6" xfId="35414" xr:uid="{89375B57-B4DC-43D7-9DA8-DB637AEFEC93}"/>
    <cellStyle name="Calculation 2 4 6 7" xfId="12102" xr:uid="{B0950A77-FA26-4605-AE2F-1498D2F13E31}"/>
    <cellStyle name="Calculation 2 4 6 7 2" xfId="36315" xr:uid="{108524AF-47A7-48B9-93AE-62B1F9EDE5DB}"/>
    <cellStyle name="Calculation 2 4 6 8" xfId="17019" xr:uid="{D8D4CA67-0A7A-4EFD-9EEF-4A965BE93049}"/>
    <cellStyle name="Calculation 2 4 6 8 2" xfId="41048" xr:uid="{9E472016-FDAF-417B-9A3A-6F8104EA07F8}"/>
    <cellStyle name="Calculation 2 4 6 9" xfId="21993" xr:uid="{5F1D9D7C-36AA-4D43-99B3-8BD918CC9A04}"/>
    <cellStyle name="Calculation 2 4 6 9 2" xfId="45831" xr:uid="{60528585-968E-43BA-8108-F48F4D5B6AC1}"/>
    <cellStyle name="Calculation 2 4 7" xfId="7257" xr:uid="{EBCF5025-10ED-421C-853B-0FFB2EC14C00}"/>
    <cellStyle name="Calculation 2 4 7 2" xfId="12637" xr:uid="{D28BB8B9-A608-4A1C-ACBF-E2B4C2C88D6C}"/>
    <cellStyle name="Calculation 2 4 7 2 2" xfId="36850" xr:uid="{771D3E7F-8B0A-41DF-B5A1-9A3DA03C9A3F}"/>
    <cellStyle name="Calculation 2 4 7 3" xfId="17554" xr:uid="{704E7434-D759-421A-B742-9EDE9A502835}"/>
    <cellStyle name="Calculation 2 4 7 3 2" xfId="41583" xr:uid="{0A377DF7-5136-48C8-9C14-CD185F919F66}"/>
    <cellStyle name="Calculation 2 4 7 4" xfId="22743" xr:uid="{72909F41-187F-47F0-B8BA-E45512244F97}"/>
    <cellStyle name="Calculation 2 4 7 4 2" xfId="46570" xr:uid="{8B245AA5-10A5-4F7A-956E-E16EE93BC991}"/>
    <cellStyle name="Calculation 2 4 7 5" xfId="27380" xr:uid="{208010B3-18A7-47C6-8362-23C226840AA0}"/>
    <cellStyle name="Calculation 2 4 7 5 2" xfId="51145" xr:uid="{35D9FEC8-58D4-4359-879B-9DF9C357AE67}"/>
    <cellStyle name="Calculation 2 4 7 6" xfId="32016" xr:uid="{E1F60D67-6221-41AE-9C22-A648BA577992}"/>
    <cellStyle name="Calculation 2 4 8" xfId="8277" xr:uid="{5E49C26B-B406-446F-B3EA-2DD19C779742}"/>
    <cellStyle name="Calculation 2 4 8 2" xfId="13656" xr:uid="{6FABA842-4509-4B21-936D-7A02AA6122AF}"/>
    <cellStyle name="Calculation 2 4 8 2 2" xfId="37759" xr:uid="{4912D602-6C8A-436A-9C50-206A82D26EC6}"/>
    <cellStyle name="Calculation 2 4 8 3" xfId="18464" xr:uid="{E6A748AD-DE42-4DBB-8849-B23FC5B8E4DB}"/>
    <cellStyle name="Calculation 2 4 8 3 2" xfId="42493" xr:uid="{686C434E-5BBE-4D7D-9FE5-54202D2140C2}"/>
    <cellStyle name="Calculation 2 4 8 4" xfId="22514" xr:uid="{5D4210F8-E5DA-4640-A0CA-A20434F550CB}"/>
    <cellStyle name="Calculation 2 4 8 4 2" xfId="46345" xr:uid="{885B951D-CE76-4B11-A4DB-24C7A09217C5}"/>
    <cellStyle name="Calculation 2 4 8 5" xfId="27193" xr:uid="{F630B5E8-5719-4814-AC17-8B54A4CAA8FE}"/>
    <cellStyle name="Calculation 2 4 8 5 2" xfId="50958" xr:uid="{61B3649B-0313-4A6C-9A87-3AF0E23830A3}"/>
    <cellStyle name="Calculation 2 4 8 6" xfId="32914" xr:uid="{2795AED1-9A4A-48E6-BB33-DE75E8F407B0}"/>
    <cellStyle name="Calculation 2 4 9" xfId="9117" xr:uid="{97B417AD-A964-4BEC-A06F-CD716CB2987D}"/>
    <cellStyle name="Calculation 2 4 9 2" xfId="14496" xr:uid="{AC4117E7-36ED-4FAC-BAB8-86E859BCE09B}"/>
    <cellStyle name="Calculation 2 4 9 2 2" xfId="38532" xr:uid="{37C364B1-2D8E-4003-BC1A-B9EE939B30AC}"/>
    <cellStyle name="Calculation 2 4 9 3" xfId="19237" xr:uid="{F4B88D38-B404-487D-B0C3-FC6A27F909C7}"/>
    <cellStyle name="Calculation 2 4 9 3 2" xfId="43266" xr:uid="{0D2C223E-7D36-46AA-A165-B7AE27716C52}"/>
    <cellStyle name="Calculation 2 4 9 4" xfId="22665" xr:uid="{DD738633-4A78-41AB-BC6F-B46C49F9EDD7}"/>
    <cellStyle name="Calculation 2 4 9 4 2" xfId="46493" xr:uid="{86D0815D-CB70-4203-AF8A-0AB5D9DAD607}"/>
    <cellStyle name="Calculation 2 4 9 5" xfId="27313" xr:uid="{2B920826-46F4-4AB2-8D3C-7F54D6A9C29E}"/>
    <cellStyle name="Calculation 2 4 9 5 2" xfId="51078" xr:uid="{8B23F067-D072-4F0C-8E5F-CD1103F0D3A1}"/>
    <cellStyle name="Calculation 2 4 9 6" xfId="33677" xr:uid="{7F4C94FA-579E-461F-B98C-56532EF2480C}"/>
    <cellStyle name="Calculation 2 5" xfId="480" xr:uid="{00000000-0005-0000-0000-0000DF010000}"/>
    <cellStyle name="Calculation 2 5 2" xfId="4507" xr:uid="{54761995-6280-403F-9DC6-B89570686EBB}"/>
    <cellStyle name="Calculation 2 5 2 2" xfId="35956" xr:uid="{0AB96A62-8D8C-47D7-A28D-0E85011DBCE2}"/>
    <cellStyle name="Calculation 2 5 2 3" xfId="11586" xr:uid="{180C2CD3-3A1F-4F7C-869D-8EF464857AC0}"/>
    <cellStyle name="Calculation 2 5 3" xfId="11421" xr:uid="{9F72E6A1-99DE-4708-B2EB-29399B32BE73}"/>
    <cellStyle name="Calculation 2 5 3 2" xfId="35899" xr:uid="{F784A884-81DC-4D2D-A8E7-36913C2B4A1A}"/>
    <cellStyle name="Calculation 2 5 4" xfId="22521" xr:uid="{F34F4018-C57A-4010-BB1F-E79B0BE28E0F}"/>
    <cellStyle name="Calculation 2 5 4 2" xfId="46351" xr:uid="{0DFF43C4-D9FB-4718-B444-C29ACC9F698D}"/>
    <cellStyle name="Calculation 2 5 5" xfId="6075" xr:uid="{B9AA8B1D-EABB-4580-B710-8B53BEED7D6A}"/>
    <cellStyle name="Calculation 2 5 6" xfId="6322" xr:uid="{B4C3A244-647C-40D3-A9DF-2D3F1C3F664C}"/>
    <cellStyle name="Calculation 2 5 7" xfId="3985" xr:uid="{64F2EBFF-6F28-41C5-AAD5-E87DFE5BA835}"/>
    <cellStyle name="Calculation 2 6" xfId="481" xr:uid="{00000000-0005-0000-0000-0000E0010000}"/>
    <cellStyle name="Calculation 2 6 2" xfId="5698" xr:uid="{D0C86DEA-0F94-4926-B10F-A1EDEA17A51A}"/>
    <cellStyle name="Calculation 2 6 2 2" xfId="13561" xr:uid="{128ABF71-8F8D-4077-A46C-4F249E9D2E7E}"/>
    <cellStyle name="Calculation 2 6 2 3" xfId="37712" xr:uid="{63B1B776-76E6-42D0-A54B-DECA861585D4}"/>
    <cellStyle name="Calculation 2 6 3" xfId="18417" xr:uid="{B9425E4C-A0C6-4475-B7A5-13A256B2C937}"/>
    <cellStyle name="Calculation 2 6 3 2" xfId="42446" xr:uid="{4A7494ED-BC85-4AC7-82FD-2E77D1B48DE7}"/>
    <cellStyle name="Calculation 2 6 4" xfId="22658" xr:uid="{3E4A5316-CED9-408D-B4AB-012CF91D5C2C}"/>
    <cellStyle name="Calculation 2 6 4 2" xfId="46486" xr:uid="{CADFD6CA-643B-4C59-8077-556575D16735}"/>
    <cellStyle name="Calculation 2 6 5" xfId="27306" xr:uid="{D9A19E05-3A59-47C7-8A2B-422F430DBF15}"/>
    <cellStyle name="Calculation 2 6 5 2" xfId="51071" xr:uid="{D8517922-BD8F-4878-98A8-34A80B9F5D0C}"/>
    <cellStyle name="Calculation 2 6 6" xfId="8182" xr:uid="{1B8A8412-3F8B-4413-BBA1-257B29BCA92B}"/>
    <cellStyle name="Calculation 2 6 7" xfId="32869" xr:uid="{A1278D0D-DC5F-4D72-B3EF-2F85437BAEE9}"/>
    <cellStyle name="Calculation 2 6 8" xfId="5429" xr:uid="{E3824974-A27B-4BD2-8261-DC4D38463FC1}"/>
    <cellStyle name="Calculation 2 7" xfId="482" xr:uid="{00000000-0005-0000-0000-0000E1010000}"/>
    <cellStyle name="Calculation 2 7 2" xfId="13455" xr:uid="{20022EE7-3B9B-4635-B76C-E83CEEEB110E}"/>
    <cellStyle name="Calculation 2 7 2 2" xfId="37640" xr:uid="{4304B2CC-BB73-4A89-BF8B-AAEB8E75EB8E}"/>
    <cellStyle name="Calculation 2 7 3" xfId="18344" xr:uid="{44690FF6-26C3-4B58-91F4-76AF96A2E67C}"/>
    <cellStyle name="Calculation 2 7 3 2" xfId="42373" xr:uid="{EEB5DBFB-017B-498A-9424-5FF18C7387BC}"/>
    <cellStyle name="Calculation 2 7 4" xfId="22558" xr:uid="{1F246B16-92E5-45E4-9441-FB0C355C3412}"/>
    <cellStyle name="Calculation 2 7 4 2" xfId="46387" xr:uid="{FB12912B-0C00-4360-BFB4-8D4692A1E882}"/>
    <cellStyle name="Calculation 2 7 5" xfId="27233" xr:uid="{C79FD25B-3138-4C21-B0EF-AF16B30AF81A}"/>
    <cellStyle name="Calculation 2 7 5 2" xfId="50998" xr:uid="{2E6F5D3B-5687-4FFC-9923-7A5F493C14CA}"/>
    <cellStyle name="Calculation 2 7 6" xfId="8075" xr:uid="{C40C2032-5DA9-416E-A96A-14E7427F2FD9}"/>
    <cellStyle name="Calculation 2 7 7" xfId="32796" xr:uid="{5121DE2F-63B1-429D-AA67-CDFE93E0E116}"/>
    <cellStyle name="Calculation 2 7 8" xfId="5290" xr:uid="{88E1E11B-343F-4DF6-BF64-018EDA620D94}"/>
    <cellStyle name="Calculation 2 8" xfId="8035" xr:uid="{1D00A87F-6058-40F8-8A8F-80636DF104E6}"/>
    <cellStyle name="Calculation 2 8 2" xfId="13415" xr:uid="{5C9F379A-3E7E-4B17-A1D8-E6494F5419B5}"/>
    <cellStyle name="Calculation 2 8 2 2" xfId="37610" xr:uid="{B17B9E51-D5C7-4FD6-93C7-1623DD51A9A5}"/>
    <cellStyle name="Calculation 2 8 3" xfId="18314" xr:uid="{F4B3FF4B-22C1-4A65-9DC5-2A13C94776C5}"/>
    <cellStyle name="Calculation 2 8 3 2" xfId="42343" xr:uid="{7ABD33A7-1B01-43A2-AC87-D2FF02DFE153}"/>
    <cellStyle name="Calculation 2 8 4" xfId="22636" xr:uid="{408D0B8A-FDAC-4607-AAFA-7217B470D771}"/>
    <cellStyle name="Calculation 2 8 4 2" xfId="46465" xr:uid="{3F98FD12-BC77-4DA0-95F1-F7E2EAA10DE6}"/>
    <cellStyle name="Calculation 2 8 5" xfId="27287" xr:uid="{41419ED1-7123-4424-9BFF-68EA395748B2}"/>
    <cellStyle name="Calculation 2 8 5 2" xfId="51052" xr:uid="{55D29CB7-45A7-4F55-AE6D-AA54062871C7}"/>
    <cellStyle name="Calculation 2 8 6" xfId="32767" xr:uid="{FA1D4FC2-FB57-4252-91D7-4441DAFD28B7}"/>
    <cellStyle name="Calculation 2 9" xfId="11417" xr:uid="{E4ED8AF0-EC24-4BB5-9621-81DCE2F96882}"/>
    <cellStyle name="Calculation 2 9 2" xfId="22594" xr:uid="{6FA69692-45C4-4C7F-89FD-1DFCD7F5D145}"/>
    <cellStyle name="Calculation 2 9 2 2" xfId="46423" xr:uid="{6833346B-CC57-41B3-8283-F983C45F513A}"/>
    <cellStyle name="Calculation 2 9 3" xfId="27245" xr:uid="{9E4728AC-D158-4589-A6EF-2830E04EA3D9}"/>
    <cellStyle name="Calculation 2 9 3 2" xfId="51010" xr:uid="{3F7B0D8D-5DEC-45AA-B95C-1D7621977AA0}"/>
    <cellStyle name="Calculation 2 9 4" xfId="35895" xr:uid="{FA743BAD-0DA4-441C-B8FE-B0E4C63DEDC6}"/>
    <cellStyle name="Calculation 3" xfId="483" xr:uid="{00000000-0005-0000-0000-0000E2010000}"/>
    <cellStyle name="Calculation 3 10" xfId="9115" xr:uid="{B7C19D37-1342-4E69-AF5B-CAD497374E4A}"/>
    <cellStyle name="Calculation 3 10 2" xfId="14494" xr:uid="{6B0E37F2-D33F-4EAA-A891-37F7A1286419}"/>
    <cellStyle name="Calculation 3 10 2 2" xfId="38530" xr:uid="{A35BC2CE-CDE4-428C-AA53-2EB57CA0D3F8}"/>
    <cellStyle name="Calculation 3 10 3" xfId="19235" xr:uid="{DAF8B292-B8E6-472A-A935-5D1F2F07701E}"/>
    <cellStyle name="Calculation 3 10 3 2" xfId="43264" xr:uid="{75BCCC22-CB8D-4821-8DBA-40F715E43623}"/>
    <cellStyle name="Calculation 3 10 4" xfId="23784" xr:uid="{C27ACA2C-6F72-42FB-90A0-4D2A8D7AA36C}"/>
    <cellStyle name="Calculation 3 10 4 2" xfId="47597" xr:uid="{6A8BFD90-B3B5-499A-AAAF-89E4C66F8F49}"/>
    <cellStyle name="Calculation 3 10 5" xfId="28407" xr:uid="{5EF7D6FB-F61A-4F3E-8D04-279E5416BD20}"/>
    <cellStyle name="Calculation 3 10 5 2" xfId="52172" xr:uid="{094C30E9-81F4-4387-8DCB-88107E99A71E}"/>
    <cellStyle name="Calculation 3 10 6" xfId="33675" xr:uid="{B4AF2024-209F-4970-8BFA-26745AFDE5F3}"/>
    <cellStyle name="Calculation 3 11" xfId="21512" xr:uid="{5F78DA2C-7E80-43CD-A8F3-221B25F3C718}"/>
    <cellStyle name="Calculation 3 11 2" xfId="45511" xr:uid="{9AD6210D-6CEF-4883-87BE-3DB8092EC2A3}"/>
    <cellStyle name="Calculation 3 2" xfId="484" xr:uid="{00000000-0005-0000-0000-0000E3010000}"/>
    <cellStyle name="Calculation 3 2 2" xfId="485" xr:uid="{00000000-0005-0000-0000-0000E4010000}"/>
    <cellStyle name="Calculation 3 2 2 2" xfId="3980" xr:uid="{0FDADFDE-1F0E-4F7C-98EE-B5E8D4A5D904}"/>
    <cellStyle name="Calculation 3 2 3" xfId="486" xr:uid="{00000000-0005-0000-0000-0000E5010000}"/>
    <cellStyle name="Calculation 3 2 3 2" xfId="3979" xr:uid="{1D542E23-7F7D-477F-8E36-4FB741C7FBD6}"/>
    <cellStyle name="Calculation 3 2 4" xfId="4508" xr:uid="{1563D7E5-D80D-456A-8553-76701FC94775}"/>
    <cellStyle name="Calculation 3 2 5" xfId="3984" xr:uid="{06D9C4ED-DAD9-4ABB-AFF3-19EAC07767C8}"/>
    <cellStyle name="Calculation 3 3" xfId="487" xr:uid="{00000000-0005-0000-0000-0000E6010000}"/>
    <cellStyle name="Calculation 3 3 10" xfId="16813" xr:uid="{CF6CA24C-C7B8-4B11-8487-9E7C118E4191}"/>
    <cellStyle name="Calculation 3 3 10 2" xfId="40842" xr:uid="{AD9807A1-C4E6-4660-A286-6AFDEE05192A}"/>
    <cellStyle name="Calculation 3 3 11" xfId="21785" xr:uid="{56896A06-1FE5-4AB2-99AB-EED7E3552347}"/>
    <cellStyle name="Calculation 3 3 11 2" xfId="45627" xr:uid="{983984AA-01FF-4C7F-8BCC-8064073AE887}"/>
    <cellStyle name="Calculation 3 3 12" xfId="26534" xr:uid="{356150C0-BB0F-4077-BA55-76EBF759432C}"/>
    <cellStyle name="Calculation 3 3 12 2" xfId="50302" xr:uid="{F633F9E8-9AA0-47CC-BBD3-F02BFB1D079A}"/>
    <cellStyle name="Calculation 3 3 13" xfId="6504" xr:uid="{675D172D-28EC-4359-BC80-5018D10D3373}"/>
    <cellStyle name="Calculation 3 3 14" xfId="31282" xr:uid="{30404171-305E-49AB-847F-7FEA7022B9BE}"/>
    <cellStyle name="Calculation 3 3 15" xfId="3978" xr:uid="{AA0AA91F-ADEF-4AFE-8378-C42706528D72}"/>
    <cellStyle name="Calculation 3 3 2" xfId="4509" xr:uid="{E9B232CF-E144-428D-BCB7-6DA5C9B5E4DF}"/>
    <cellStyle name="Calculation 3 3 2 10" xfId="26776" xr:uid="{37D9A2ED-FD34-44C4-B693-4E878F12BE72}"/>
    <cellStyle name="Calculation 3 3 2 10 2" xfId="50541" xr:uid="{4772130A-FC26-403F-862E-211C6925E16D}"/>
    <cellStyle name="Calculation 3 3 2 11" xfId="31554" xr:uid="{93D79015-1994-4279-B21F-B3F31953D0CE}"/>
    <cellStyle name="Calculation 3 3 2 12" xfId="6788" xr:uid="{44C8F9C0-D7A8-4281-9FC3-810EEA7689E2}"/>
    <cellStyle name="Calculation 3 3 2 2" xfId="7591" xr:uid="{A6880E01-95D0-48F3-A1BA-2885748F4CD3}"/>
    <cellStyle name="Calculation 3 3 2 2 2" xfId="12971" xr:uid="{8BDCC819-7A68-488B-97AD-7B8FDEF64E63}"/>
    <cellStyle name="Calculation 3 3 2 2 2 2" xfId="37182" xr:uid="{304E6A88-17C4-4E52-AC4B-A9EFFF1D3924}"/>
    <cellStyle name="Calculation 3 3 2 2 3" xfId="17886" xr:uid="{8C84B543-F8A4-451B-AF3A-24565E654F99}"/>
    <cellStyle name="Calculation 3 3 2 2 3 2" xfId="41915" xr:uid="{7761C8D1-FD3F-4C7F-90A8-95D00C92B3A0}"/>
    <cellStyle name="Calculation 3 3 2 2 4" xfId="23120" xr:uid="{D59365A5-A3BE-4B80-8396-56F46D255E5B}"/>
    <cellStyle name="Calculation 3 3 2 2 4 2" xfId="46943" xr:uid="{563491B2-A962-4712-984A-1AC5C8A0EA3B}"/>
    <cellStyle name="Calculation 3 3 2 2 5" xfId="27753" xr:uid="{49BCA6E8-3D59-4022-AFD0-FDCF629FF421}"/>
    <cellStyle name="Calculation 3 3 2 2 5 2" xfId="51518" xr:uid="{25FFA954-84A5-45F2-8025-B2F5802DFEDE}"/>
    <cellStyle name="Calculation 3 3 2 2 6" xfId="32344" xr:uid="{4234E637-DDCD-4E2D-99DA-DB158283AAEF}"/>
    <cellStyle name="Calculation 3 3 2 3" xfId="8697" xr:uid="{1F53452F-E8ED-4B14-A13F-481830713851}"/>
    <cellStyle name="Calculation 3 3 2 3 2" xfId="14076" xr:uid="{30B137FC-958A-4DD8-AFFA-97BB2D9E1161}"/>
    <cellStyle name="Calculation 3 3 2 3 2 2" xfId="38112" xr:uid="{4061D2D4-7257-4077-BE9B-F72E7F4074B7}"/>
    <cellStyle name="Calculation 3 3 2 3 3" xfId="18817" xr:uid="{83DF2226-429F-4CD0-83B0-12B2D4E341E9}"/>
    <cellStyle name="Calculation 3 3 2 3 3 2" xfId="42846" xr:uid="{678B24FB-395F-476D-8B24-73232DEC65EF}"/>
    <cellStyle name="Calculation 3 3 2 3 4" xfId="23865" xr:uid="{E0E7BDC6-DB23-4A1D-A602-B85FD9651753}"/>
    <cellStyle name="Calculation 3 3 2 3 4 2" xfId="47677" xr:uid="{5D5DB83D-5CB2-4587-B693-1A87F13C0E28}"/>
    <cellStyle name="Calculation 3 3 2 3 5" xfId="28487" xr:uid="{DE688227-6EA8-4DFC-8E2B-ABDF987D6EA5}"/>
    <cellStyle name="Calculation 3 3 2 3 5 2" xfId="52252" xr:uid="{D428C8BA-B98C-47EC-8496-9414C11E1B2F}"/>
    <cellStyle name="Calculation 3 3 2 3 6" xfId="33262" xr:uid="{4C240A38-F4AD-4F3D-BF12-02CE8F1B9C6A}"/>
    <cellStyle name="Calculation 3 3 2 4" xfId="9478" xr:uid="{2BDC0F5C-B479-498D-A153-D8853773B79B}"/>
    <cellStyle name="Calculation 3 3 2 4 2" xfId="14857" xr:uid="{3CAB4F21-7BBF-4B66-9093-8AAEB4956BAD}"/>
    <cellStyle name="Calculation 3 3 2 4 2 2" xfId="38890" xr:uid="{10340AF1-6D08-472E-B1EE-C7C9E7A77D53}"/>
    <cellStyle name="Calculation 3 3 2 4 3" xfId="19595" xr:uid="{2DB25544-16BA-4099-A883-BA0E2CCC9381}"/>
    <cellStyle name="Calculation 3 3 2 4 3 2" xfId="43624" xr:uid="{21904A1F-1149-48C2-9CC3-607241206D38}"/>
    <cellStyle name="Calculation 3 3 2 4 4" xfId="24601" xr:uid="{D69371EB-85BA-452B-A2B0-3F67A265E38F}"/>
    <cellStyle name="Calculation 3 3 2 4 4 2" xfId="48404" xr:uid="{AFB309EA-AE15-4972-AF45-6D5EA2FDD754}"/>
    <cellStyle name="Calculation 3 3 2 4 5" xfId="29214" xr:uid="{CB795A7A-EB21-48AE-95F6-251BA0455526}"/>
    <cellStyle name="Calculation 3 3 2 4 5 2" xfId="52979" xr:uid="{0D7806BB-64C1-4AB9-8501-634D0D0CDBA0}"/>
    <cellStyle name="Calculation 3 3 2 4 6" xfId="34031" xr:uid="{8820ACD0-BDFB-4811-B89B-06919F2C19A9}"/>
    <cellStyle name="Calculation 3 3 2 5" xfId="10217" xr:uid="{E33F4890-7DFA-4B11-8785-1931F5EBCBFC}"/>
    <cellStyle name="Calculation 3 3 2 5 2" xfId="15596" xr:uid="{BCCC50E2-DEDB-46BB-AF52-A096652D77A0}"/>
    <cellStyle name="Calculation 3 3 2 5 2 2" xfId="39627" xr:uid="{EEE12751-5141-4303-A6E6-5798F4302108}"/>
    <cellStyle name="Calculation 3 3 2 5 3" xfId="20332" xr:uid="{775D6711-AA0B-476D-87A3-62B35B6734D1}"/>
    <cellStyle name="Calculation 3 3 2 5 3 2" xfId="44361" xr:uid="{A88164C5-1B09-46AB-B56F-A791CCAACC3E}"/>
    <cellStyle name="Calculation 3 3 2 5 4" xfId="25337" xr:uid="{1B0FBDCC-F2F4-4F79-86FB-714D98DA2F02}"/>
    <cellStyle name="Calculation 3 3 2 5 4 2" xfId="49131" xr:uid="{E3824A8C-4F81-4847-B39C-12A634A745CA}"/>
    <cellStyle name="Calculation 3 3 2 5 5" xfId="29941" xr:uid="{A96194E8-A6DD-4547-9A4B-DF890377F4C2}"/>
    <cellStyle name="Calculation 3 3 2 5 5 2" xfId="53706" xr:uid="{D85BBA27-4FA6-44D8-8F58-05D44E81ED0F}"/>
    <cellStyle name="Calculation 3 3 2 5 6" xfId="34759" xr:uid="{F609E753-1A23-4C3F-B58A-73375BAC6AA4}"/>
    <cellStyle name="Calculation 3 3 2 6" xfId="10950" xr:uid="{1EB4227B-10DF-4053-91D2-F0DA917B7344}"/>
    <cellStyle name="Calculation 3 3 2 6 2" xfId="16329" xr:uid="{6E3B0750-2264-426B-A02C-D0A6DFAF34DD}"/>
    <cellStyle name="Calculation 3 3 2 6 2 2" xfId="40358" xr:uid="{F644EDD1-A6FF-411D-BBF3-6A0B0D80E9B1}"/>
    <cellStyle name="Calculation 3 3 2 6 3" xfId="21063" xr:uid="{82B28FA0-DD1E-4A71-B485-2198D3574869}"/>
    <cellStyle name="Calculation 3 3 2 6 3 2" xfId="45092" xr:uid="{E366AF38-B471-49B1-97FB-2328C9C9056B}"/>
    <cellStyle name="Calculation 3 3 2 6 4" xfId="26068" xr:uid="{1CA199BD-6757-43B4-AECB-0D79D932AD83}"/>
    <cellStyle name="Calculation 3 3 2 6 4 2" xfId="49853" xr:uid="{8D7821BE-C978-4D0E-A3DA-B0B9DF6F963D}"/>
    <cellStyle name="Calculation 3 3 2 6 5" xfId="30663" xr:uid="{DDE64385-B886-420F-976A-3DCB244C855C}"/>
    <cellStyle name="Calculation 3 3 2 6 5 2" xfId="54428" xr:uid="{293067B9-7D88-4DE3-B289-125ACDD714B2}"/>
    <cellStyle name="Calculation 3 3 2 6 6" xfId="35481" xr:uid="{07B05351-E20B-457F-89C1-2983FE2EF167}"/>
    <cellStyle name="Calculation 3 3 2 7" xfId="12170" xr:uid="{0AD1AD99-3B96-45BD-A2B9-65C6F33A3A56}"/>
    <cellStyle name="Calculation 3 3 2 7 2" xfId="36383" xr:uid="{5A60674A-4D48-4933-B926-FC6D1B7AE60D}"/>
    <cellStyle name="Calculation 3 3 2 8" xfId="17087" xr:uid="{E9E342C2-D386-43D0-8C94-CA7C067A802B}"/>
    <cellStyle name="Calculation 3 3 2 8 2" xfId="41116" xr:uid="{CF46B900-CD04-4A0C-8D0B-16755595B7AA}"/>
    <cellStyle name="Calculation 3 3 2 9" xfId="22061" xr:uid="{D3EAB06D-F5E3-489F-B4ED-F8B81794B3AA}"/>
    <cellStyle name="Calculation 3 3 2 9 2" xfId="45898" xr:uid="{D73A6D51-45C0-41F8-96DB-45D7E00B9E9D}"/>
    <cellStyle name="Calculation 3 3 3" xfId="7012" xr:uid="{339462BA-44C1-47C1-B8A7-B1F5D889AA92}"/>
    <cellStyle name="Calculation 3 3 3 10" xfId="26972" xr:uid="{B281A50E-086A-4C23-8A2E-8BE8329CC8B2}"/>
    <cellStyle name="Calculation 3 3 3 10 2" xfId="50737" xr:uid="{54A02663-170F-458E-B7A3-FD464B5D01F4}"/>
    <cellStyle name="Calculation 3 3 3 11" xfId="31775" xr:uid="{89C32840-8349-422A-9B64-A99A34D917DD}"/>
    <cellStyle name="Calculation 3 3 3 2" xfId="7815" xr:uid="{95179E5E-D963-447C-B5AB-4C9212F0F5F0}"/>
    <cellStyle name="Calculation 3 3 3 2 2" xfId="13195" xr:uid="{1D3983FD-6517-4285-969D-3F25803917AC}"/>
    <cellStyle name="Calculation 3 3 3 2 2 2" xfId="37406" xr:uid="{D62416B0-6DF8-4D6E-A9AC-A4BD1504C84C}"/>
    <cellStyle name="Calculation 3 3 3 2 3" xfId="18110" xr:uid="{CFBBAEBE-789B-4559-9A47-320B2AE59877}"/>
    <cellStyle name="Calculation 3 3 3 2 3 2" xfId="42139" xr:uid="{71B8A9DF-1148-4CB6-8DA7-75099F06954E}"/>
    <cellStyle name="Calculation 3 3 3 2 4" xfId="23344" xr:uid="{031F0DE7-D099-4F94-B22E-5D3BE8598205}"/>
    <cellStyle name="Calculation 3 3 3 2 4 2" xfId="47164" xr:uid="{F02A1D74-30F2-4201-86BE-B11BDC86ECAD}"/>
    <cellStyle name="Calculation 3 3 3 2 5" xfId="27974" xr:uid="{A6C763FE-6968-4541-A1CF-F706131B5381}"/>
    <cellStyle name="Calculation 3 3 3 2 5 2" xfId="51739" xr:uid="{167DD66C-A7E7-47CD-A0F5-8E2D9752B81E}"/>
    <cellStyle name="Calculation 3 3 3 2 6" xfId="32565" xr:uid="{7D43D62A-BC19-498B-B9B0-ADF96B4E1F2E}"/>
    <cellStyle name="Calculation 3 3 3 3" xfId="8921" xr:uid="{36254B4E-FB74-4245-A0E1-A0C4F8E4584F}"/>
    <cellStyle name="Calculation 3 3 3 3 2" xfId="14300" xr:uid="{AACCEDC4-7E33-495C-9835-99339BE62473}"/>
    <cellStyle name="Calculation 3 3 3 3 2 2" xfId="38336" xr:uid="{5A4A3044-E495-415F-A315-616825A7F67F}"/>
    <cellStyle name="Calculation 3 3 3 3 3" xfId="19041" xr:uid="{F1A3A6E2-ACBA-4342-9D02-997F756B3120}"/>
    <cellStyle name="Calculation 3 3 3 3 3 2" xfId="43070" xr:uid="{8DB5411B-7213-4AEC-81B3-0D19501AC78B}"/>
    <cellStyle name="Calculation 3 3 3 3 4" xfId="24089" xr:uid="{768A2918-29D2-448C-BE02-67A3AF58D486}"/>
    <cellStyle name="Calculation 3 3 3 3 4 2" xfId="47898" xr:uid="{28942E70-6A15-4E56-A9E2-3AD7AB5D4763}"/>
    <cellStyle name="Calculation 3 3 3 3 5" xfId="28708" xr:uid="{BB2B67D2-203B-495C-917C-9BE58406415B}"/>
    <cellStyle name="Calculation 3 3 3 3 5 2" xfId="52473" xr:uid="{C79BEE91-2DE6-4889-9305-D06E866AB8F1}"/>
    <cellStyle name="Calculation 3 3 3 3 6" xfId="33483" xr:uid="{669CC51D-4112-43FC-9A20-146A1CA00CE4}"/>
    <cellStyle name="Calculation 3 3 3 4" xfId="9702" xr:uid="{D6599C83-E633-498C-BE30-20F25D04214F}"/>
    <cellStyle name="Calculation 3 3 3 4 2" xfId="15081" xr:uid="{8172F284-8D99-4CD8-B012-A25805D4AD4D}"/>
    <cellStyle name="Calculation 3 3 3 4 2 2" xfId="39114" xr:uid="{2E5C5058-0ED8-4504-AF4A-41B7A6B234B2}"/>
    <cellStyle name="Calculation 3 3 3 4 3" xfId="19819" xr:uid="{BF4ADCEE-23AA-49EC-AE11-1283AC2712B0}"/>
    <cellStyle name="Calculation 3 3 3 4 3 2" xfId="43848" xr:uid="{D07D9A42-F9FB-424D-8272-7EDF4840968D}"/>
    <cellStyle name="Calculation 3 3 3 4 4" xfId="24825" xr:uid="{5FF2C7DD-C6EC-48F6-8B43-20B1775D5A83}"/>
    <cellStyle name="Calculation 3 3 3 4 4 2" xfId="48625" xr:uid="{7A0B3823-8EFA-4B9B-A581-35524F15E3B3}"/>
    <cellStyle name="Calculation 3 3 3 4 5" xfId="29435" xr:uid="{8EABC0FD-03F4-4038-A234-9FCFC9851651}"/>
    <cellStyle name="Calculation 3 3 3 4 5 2" xfId="53200" xr:uid="{60CC47D1-B5CE-4C64-85F4-C14885527691}"/>
    <cellStyle name="Calculation 3 3 3 4 6" xfId="34252" xr:uid="{67237139-C249-485B-B06B-B06FBAD71B0E}"/>
    <cellStyle name="Calculation 3 3 3 5" xfId="10441" xr:uid="{90C40139-FEFC-4DDC-8155-878ADA6AA1CF}"/>
    <cellStyle name="Calculation 3 3 3 5 2" xfId="15820" xr:uid="{1ADF3D50-F739-43AD-B737-92A38E07F19D}"/>
    <cellStyle name="Calculation 3 3 3 5 2 2" xfId="39851" xr:uid="{78FC5553-6937-43FE-AB18-5F2929B24C57}"/>
    <cellStyle name="Calculation 3 3 3 5 3" xfId="20556" xr:uid="{2311945B-6926-4F85-8D43-23DAF687C2BA}"/>
    <cellStyle name="Calculation 3 3 3 5 3 2" xfId="44585" xr:uid="{AF815F5B-BD4B-4EAA-90B9-BA3F611001A3}"/>
    <cellStyle name="Calculation 3 3 3 5 4" xfId="25561" xr:uid="{94906FCB-F57D-44C0-9214-C8A85AFDE9A5}"/>
    <cellStyle name="Calculation 3 3 3 5 4 2" xfId="49352" xr:uid="{8463718E-C12B-4F50-BE6F-41C83A3A1534}"/>
    <cellStyle name="Calculation 3 3 3 5 5" xfId="30162" xr:uid="{702EF286-103B-40EB-9577-2F2C19EC9C87}"/>
    <cellStyle name="Calculation 3 3 3 5 5 2" xfId="53927" xr:uid="{B239FCC7-A735-4288-9C9D-454EF56FBFA3}"/>
    <cellStyle name="Calculation 3 3 3 5 6" xfId="34980" xr:uid="{8282E726-2E2D-42B5-AA3E-E4B8CD76558B}"/>
    <cellStyle name="Calculation 3 3 3 6" xfId="11174" xr:uid="{ACABC993-1586-46E7-AEB6-03B75F31775D}"/>
    <cellStyle name="Calculation 3 3 3 6 2" xfId="16553" xr:uid="{D25D1767-2632-4263-9B93-217435F93097}"/>
    <cellStyle name="Calculation 3 3 3 6 2 2" xfId="40582" xr:uid="{9B86748A-F361-443B-8F6A-A766270D8BC5}"/>
    <cellStyle name="Calculation 3 3 3 6 3" xfId="21287" xr:uid="{C164A2D4-4852-4AAF-862D-BFB11BCB8FF9}"/>
    <cellStyle name="Calculation 3 3 3 6 3 2" xfId="45316" xr:uid="{12EE0E0F-0A77-488F-A847-F231A56ADAB1}"/>
    <cellStyle name="Calculation 3 3 3 6 4" xfId="26292" xr:uid="{40D9E530-0EC9-461C-9493-916CC23FB367}"/>
    <cellStyle name="Calculation 3 3 3 6 4 2" xfId="50074" xr:uid="{136F1360-2A22-4B9D-A67A-D99F55C5EE9B}"/>
    <cellStyle name="Calculation 3 3 3 6 5" xfId="30884" xr:uid="{C6B28F55-FCF4-458A-B854-1D63A1FB9694}"/>
    <cellStyle name="Calculation 3 3 3 6 5 2" xfId="54649" xr:uid="{BADDF304-85FC-4B97-81A3-B67EB24837A1}"/>
    <cellStyle name="Calculation 3 3 3 6 6" xfId="35702" xr:uid="{506952B5-B565-4AC8-81BD-82F19B60FA9D}"/>
    <cellStyle name="Calculation 3 3 3 7" xfId="12394" xr:uid="{DFA58DB0-3C3D-4A3B-8B5F-476BECBE4F0F}"/>
    <cellStyle name="Calculation 3 3 3 7 2" xfId="36607" xr:uid="{20570231-4432-44A8-8A57-85544901F600}"/>
    <cellStyle name="Calculation 3 3 3 8" xfId="17311" xr:uid="{BA49765F-65DE-4FB9-AA9F-6DC14E3ECB49}"/>
    <cellStyle name="Calculation 3 3 3 8 2" xfId="41340" xr:uid="{4A0CA4B5-6584-4A87-9A6D-3E6586CB77A1}"/>
    <cellStyle name="Calculation 3 3 3 9" xfId="22285" xr:uid="{149E54E3-3D65-4429-AB18-A164E6368DBD}"/>
    <cellStyle name="Calculation 3 3 3 9 2" xfId="46119" xr:uid="{FD8EEAC2-A550-4D1E-A04A-9C254D4A1A24}"/>
    <cellStyle name="Calculation 3 3 4" xfId="7315" xr:uid="{5749F513-6AEB-47A7-BE2A-398B2794342D}"/>
    <cellStyle name="Calculation 3 3 4 2" xfId="12695" xr:uid="{D6581D23-56A7-41C1-B9AB-08D5785DD74F}"/>
    <cellStyle name="Calculation 3 3 4 2 2" xfId="36908" xr:uid="{982A9828-7D19-43DE-902F-31486F1548B3}"/>
    <cellStyle name="Calculation 3 3 4 3" xfId="17612" xr:uid="{4DE06A4A-79BE-4BBF-890D-125DABF6E5F6}"/>
    <cellStyle name="Calculation 3 3 4 3 2" xfId="41641" xr:uid="{907E2328-66F5-4D23-9104-2AA82A6A2FA7}"/>
    <cellStyle name="Calculation 3 3 4 4" xfId="22844" xr:uid="{3F30FC16-27D6-4D48-90E4-C969B17A5688}"/>
    <cellStyle name="Calculation 3 3 4 4 2" xfId="46670" xr:uid="{63ADEE6D-9BA0-46BD-8F9D-09FB19079515}"/>
    <cellStyle name="Calculation 3 3 4 5" xfId="27480" xr:uid="{80118339-C01C-48BB-BD83-28ED4426CC65}"/>
    <cellStyle name="Calculation 3 3 4 5 2" xfId="51245" xr:uid="{6CE54EC2-9AAD-4AE6-A089-792099963A64}"/>
    <cellStyle name="Calculation 3 3 4 6" xfId="32073" xr:uid="{54EFD4BE-A343-40E6-B43A-BA7FB5EBC3E6}"/>
    <cellStyle name="Calculation 3 3 5" xfId="8420" xr:uid="{B08A60A4-BF31-4FD4-910E-33923BD64126}"/>
    <cellStyle name="Calculation 3 3 5 2" xfId="13799" xr:uid="{0E959B47-09ED-4943-8898-15B171C3C5D5}"/>
    <cellStyle name="Calculation 3 3 5 2 2" xfId="37837" xr:uid="{1B28A0D2-16DC-4914-A90E-29BB2BDBDBF9}"/>
    <cellStyle name="Calculation 3 3 5 3" xfId="18542" xr:uid="{E6A1D9C6-418A-4D94-A23D-9652500B55FE}"/>
    <cellStyle name="Calculation 3 3 5 3 2" xfId="42571" xr:uid="{3992A187-AAA0-4567-87DF-2067C4FD2536}"/>
    <cellStyle name="Calculation 3 3 5 4" xfId="23590" xr:uid="{2190B9A6-20EF-4608-8261-98A3AA5EE066}"/>
    <cellStyle name="Calculation 3 3 5 4 2" xfId="47405" xr:uid="{BCEA989A-93D6-4948-AC69-85D1D2DDA776}"/>
    <cellStyle name="Calculation 3 3 5 5" xfId="28215" xr:uid="{D04E332F-AE09-4633-8233-260D31BC408F}"/>
    <cellStyle name="Calculation 3 3 5 5 2" xfId="51980" xr:uid="{4247ED4A-1E81-4709-8586-F24B2EADDE67}"/>
    <cellStyle name="Calculation 3 3 5 6" xfId="32990" xr:uid="{FB414147-D26A-48C4-A58D-AD1685920A6D}"/>
    <cellStyle name="Calculation 3 3 6" xfId="9201" xr:uid="{59E5094B-38A7-4AE4-8490-8CE6048A852D}"/>
    <cellStyle name="Calculation 3 3 6 2" xfId="14580" xr:uid="{FFADD3A4-5C60-4D0D-A0F0-0E744A31BEF9}"/>
    <cellStyle name="Calculation 3 3 6 2 2" xfId="38615" xr:uid="{C03B07D2-637D-4C72-8154-DCF34B49C060}"/>
    <cellStyle name="Calculation 3 3 6 3" xfId="19320" xr:uid="{B28907A2-6307-4080-92CD-FCDA3B948C07}"/>
    <cellStyle name="Calculation 3 3 6 3 2" xfId="43349" xr:uid="{88169D45-3F04-4BCD-825C-6E3EB9FE3C62}"/>
    <cellStyle name="Calculation 3 3 6 4" xfId="24327" xr:uid="{CC8D6C8D-A84B-403A-891B-AF41DD31D44F}"/>
    <cellStyle name="Calculation 3 3 6 4 2" xfId="48133" xr:uid="{BE577714-095D-452E-8230-B5C5EF020288}"/>
    <cellStyle name="Calculation 3 3 6 5" xfId="28943" xr:uid="{00FBF18E-5939-4BAB-949F-8D4969A087D3}"/>
    <cellStyle name="Calculation 3 3 6 5 2" xfId="52708" xr:uid="{DC532274-8B8A-4786-8B10-B02F50689C64}"/>
    <cellStyle name="Calculation 3 3 6 6" xfId="33759" xr:uid="{9CA4FEAF-EBC4-4180-A047-78CB72EEC8D8}"/>
    <cellStyle name="Calculation 3 3 7" xfId="9941" xr:uid="{DB65777E-C85C-406B-907E-D9DA7704358B}"/>
    <cellStyle name="Calculation 3 3 7 2" xfId="15320" xr:uid="{5CD4496D-C145-4FC3-8833-8A446805AEF4}"/>
    <cellStyle name="Calculation 3 3 7 2 2" xfId="39353" xr:uid="{60D5AE8F-17F6-477F-806B-69683FB4BB44}"/>
    <cellStyle name="Calculation 3 3 7 3" xfId="20058" xr:uid="{18B97B9C-567B-491B-825C-950599962CE7}"/>
    <cellStyle name="Calculation 3 3 7 3 2" xfId="44087" xr:uid="{5720D46C-D45E-4BB0-9D1A-3ADDBC6C2AE8}"/>
    <cellStyle name="Calculation 3 3 7 4" xfId="25063" xr:uid="{314F380A-0F04-4336-A7EC-243C7603EFC0}"/>
    <cellStyle name="Calculation 3 3 7 4 2" xfId="48860" xr:uid="{E231681B-B1EA-41EA-AC5F-25864AD94B64}"/>
    <cellStyle name="Calculation 3 3 7 5" xfId="29670" xr:uid="{48B4B631-2BF0-4350-97F2-BAA06DF229B3}"/>
    <cellStyle name="Calculation 3 3 7 5 2" xfId="53435" xr:uid="{E6F39674-EC32-4178-B029-DFAEE881E99B}"/>
    <cellStyle name="Calculation 3 3 7 6" xfId="34488" xr:uid="{71D569DE-9F63-405D-9848-E00F87F5EC57}"/>
    <cellStyle name="Calculation 3 3 8" xfId="10674" xr:uid="{9E006348-C42D-4B23-ABC3-BBA73385AEEB}"/>
    <cellStyle name="Calculation 3 3 8 2" xfId="16053" xr:uid="{C11269F1-1873-4743-BCD3-FD6B45DA6C94}"/>
    <cellStyle name="Calculation 3 3 8 2 2" xfId="40084" xr:uid="{95D5F23C-25E0-476E-A808-BB4B8DBF5DA3}"/>
    <cellStyle name="Calculation 3 3 8 3" xfId="20789" xr:uid="{797DCFBF-D1E1-4D74-A08C-728F7497B070}"/>
    <cellStyle name="Calculation 3 3 8 3 2" xfId="44818" xr:uid="{7BA15A83-9B23-4B97-BA4D-A1181C6FFB6D}"/>
    <cellStyle name="Calculation 3 3 8 4" xfId="25794" xr:uid="{6B46C99B-024D-418E-8D28-29CEC9A4212C}"/>
    <cellStyle name="Calculation 3 3 8 4 2" xfId="49582" xr:uid="{468EFB17-41B4-49EA-A322-C1AEAB3ABA36}"/>
    <cellStyle name="Calculation 3 3 8 5" xfId="30392" xr:uid="{3C9E0F3B-01FF-4EAD-8373-D250B409EC09}"/>
    <cellStyle name="Calculation 3 3 8 5 2" xfId="54157" xr:uid="{F5A1B494-ACE8-4BAA-A75E-4CDB199EA386}"/>
    <cellStyle name="Calculation 3 3 8 6" xfId="35210" xr:uid="{F913FF11-F475-42C8-BC02-80F1882B9862}"/>
    <cellStyle name="Calculation 3 3 9" xfId="11891" xr:uid="{42D7DDCD-9434-48D3-BD51-2D8B4A9811E5}"/>
    <cellStyle name="Calculation 3 3 9 2" xfId="36106" xr:uid="{DF6C9C4F-CCBF-4FED-8556-9D5F3F8546A6}"/>
    <cellStyle name="Calculation 3 4" xfId="488" xr:uid="{00000000-0005-0000-0000-0000E7010000}"/>
    <cellStyle name="Calculation 3 4 10" xfId="16886" xr:uid="{B8DAA7A7-40D9-4F50-9C9D-D0AF8CE6D25A}"/>
    <cellStyle name="Calculation 3 4 10 2" xfId="40915" xr:uid="{7D289BB3-3A43-45E3-B1BD-7C07451CB79A}"/>
    <cellStyle name="Calculation 3 4 11" xfId="21858" xr:uid="{3048B32D-5A19-4E9E-8045-0A9ADC878D1C}"/>
    <cellStyle name="Calculation 3 4 11 2" xfId="45699" xr:uid="{E7E5A863-21EC-49FF-92DB-E71572647E5D}"/>
    <cellStyle name="Calculation 3 4 12" xfId="26601" xr:uid="{363F2627-91DA-4EBE-A42B-0AD7266E60FC}"/>
    <cellStyle name="Calculation 3 4 12 2" xfId="50369" xr:uid="{E108E151-F41A-4F43-92F6-9294270EF5BB}"/>
    <cellStyle name="Calculation 3 4 13" xfId="6577" xr:uid="{32D2845E-9B6C-4EDF-B514-D20684D58A3D}"/>
    <cellStyle name="Calculation 3 4 14" xfId="31355" xr:uid="{6CBB9DFC-5EDE-46B5-B7C1-E8D1CBB745E7}"/>
    <cellStyle name="Calculation 3 4 15" xfId="5430" xr:uid="{E0CA0327-F488-4708-A23F-3C351D409F2B}"/>
    <cellStyle name="Calculation 3 4 2" xfId="5699" xr:uid="{BE7ABEE0-8E1F-4763-8E18-ABFB5D4FCA1A}"/>
    <cellStyle name="Calculation 3 4 2 10" xfId="26844" xr:uid="{CF082BE3-1083-4705-A21C-CA67B9177438}"/>
    <cellStyle name="Calculation 3 4 2 10 2" xfId="50609" xr:uid="{6A67ED98-924A-4BB8-8133-D71978F976D9}"/>
    <cellStyle name="Calculation 3 4 2 11" xfId="6861" xr:uid="{B233DBEA-F2A9-47DB-9B7D-85D60D020F40}"/>
    <cellStyle name="Calculation 3 4 2 12" xfId="31626" xr:uid="{7E62A38E-8B7A-4BC9-A3BA-BA231E9FF9FA}"/>
    <cellStyle name="Calculation 3 4 2 2" xfId="7664" xr:uid="{5BBF710F-8110-499C-83AE-EA1B5A25D4D1}"/>
    <cellStyle name="Calculation 3 4 2 2 2" xfId="13044" xr:uid="{9CA9487B-8E5B-4647-A610-A2432FDF390A}"/>
    <cellStyle name="Calculation 3 4 2 2 2 2" xfId="37255" xr:uid="{1450B2CC-1A92-4F3B-9085-9D3C2307535E}"/>
    <cellStyle name="Calculation 3 4 2 2 3" xfId="17959" xr:uid="{ED01D378-A162-4BA3-A409-6954ACFED519}"/>
    <cellStyle name="Calculation 3 4 2 2 3 2" xfId="41988" xr:uid="{D97E34BD-EA1C-4CC4-B1E3-82559AE6CC2A}"/>
    <cellStyle name="Calculation 3 4 2 2 4" xfId="23193" xr:uid="{295DABB9-BDDC-478D-BC25-799C729434BB}"/>
    <cellStyle name="Calculation 3 4 2 2 4 2" xfId="47015" xr:uid="{5995DA0C-87B8-40AC-B471-8C982FD6FA21}"/>
    <cellStyle name="Calculation 3 4 2 2 5" xfId="27825" xr:uid="{2420AB0E-FA35-4E0F-AE88-29AB05805F3B}"/>
    <cellStyle name="Calculation 3 4 2 2 5 2" xfId="51590" xr:uid="{268D552E-6490-429F-8106-52A56068A607}"/>
    <cellStyle name="Calculation 3 4 2 2 6" xfId="32416" xr:uid="{DC7AD1D8-6413-4D7A-85A8-9856DB7548A9}"/>
    <cellStyle name="Calculation 3 4 2 3" xfId="8770" xr:uid="{281BE4F1-C5E1-462D-AF5A-52D95BD7F925}"/>
    <cellStyle name="Calculation 3 4 2 3 2" xfId="14149" xr:uid="{80A7D143-F790-4990-8611-77E601AA0B47}"/>
    <cellStyle name="Calculation 3 4 2 3 2 2" xfId="38185" xr:uid="{6C7853D2-DB5A-40BA-A205-D3128EF36C2B}"/>
    <cellStyle name="Calculation 3 4 2 3 3" xfId="18890" xr:uid="{84683A72-0229-4112-B102-87DC2B255534}"/>
    <cellStyle name="Calculation 3 4 2 3 3 2" xfId="42919" xr:uid="{7B54A71A-ECF5-4395-A8F9-09FD9033F465}"/>
    <cellStyle name="Calculation 3 4 2 3 4" xfId="23938" xr:uid="{BEF9D4BA-0628-4EAD-8B91-0A6CC59E0264}"/>
    <cellStyle name="Calculation 3 4 2 3 4 2" xfId="47749" xr:uid="{246CBEC1-5B16-40B0-8814-6DC8A563B81B}"/>
    <cellStyle name="Calculation 3 4 2 3 5" xfId="28559" xr:uid="{58DFD715-4FFB-44F8-B69E-A45D4D9BAC12}"/>
    <cellStyle name="Calculation 3 4 2 3 5 2" xfId="52324" xr:uid="{5B1B5240-6CED-4E70-9700-DAFD4D392C10}"/>
    <cellStyle name="Calculation 3 4 2 3 6" xfId="33334" xr:uid="{2A075DF1-66C3-41FC-B4B6-DF67D1B9E9AE}"/>
    <cellStyle name="Calculation 3 4 2 4" xfId="9551" xr:uid="{832579AE-AFB2-44FE-B150-63FD2A946C76}"/>
    <cellStyle name="Calculation 3 4 2 4 2" xfId="14930" xr:uid="{8F8F9076-74B4-4709-B4F7-2BDCA8A63A20}"/>
    <cellStyle name="Calculation 3 4 2 4 2 2" xfId="38963" xr:uid="{8FBC2F51-9AFB-4E40-B33D-D5E78D1ECED1}"/>
    <cellStyle name="Calculation 3 4 2 4 3" xfId="19668" xr:uid="{7598BFBE-6232-46DF-8616-906DA60E0FBB}"/>
    <cellStyle name="Calculation 3 4 2 4 3 2" xfId="43697" xr:uid="{FCD824EC-78B7-405D-99B0-3184248E781C}"/>
    <cellStyle name="Calculation 3 4 2 4 4" xfId="24674" xr:uid="{22326CFB-0B70-4861-858A-11E0A701040E}"/>
    <cellStyle name="Calculation 3 4 2 4 4 2" xfId="48476" xr:uid="{F562C7F9-3CBE-4808-8EF3-DEB6FC4E3C1F}"/>
    <cellStyle name="Calculation 3 4 2 4 5" xfId="29286" xr:uid="{CE33D15A-4948-465F-B1D5-503DBF5B5E23}"/>
    <cellStyle name="Calculation 3 4 2 4 5 2" xfId="53051" xr:uid="{B6069FA3-E726-4455-8E2A-615923505C66}"/>
    <cellStyle name="Calculation 3 4 2 4 6" xfId="34103" xr:uid="{58FE0602-508A-4927-8A3C-CBD8AC061AB2}"/>
    <cellStyle name="Calculation 3 4 2 5" xfId="10290" xr:uid="{0B13BB8F-F1A5-44FA-9A45-266530755737}"/>
    <cellStyle name="Calculation 3 4 2 5 2" xfId="15669" xr:uid="{A30AB52E-65D9-49AC-BD8D-0FE48D76CA47}"/>
    <cellStyle name="Calculation 3 4 2 5 2 2" xfId="39700" xr:uid="{D077E326-7CB7-4A53-A327-8179A37A8E2A}"/>
    <cellStyle name="Calculation 3 4 2 5 3" xfId="20405" xr:uid="{592417DB-C38A-44B3-90C2-A63F78F8A2F1}"/>
    <cellStyle name="Calculation 3 4 2 5 3 2" xfId="44434" xr:uid="{3EAFADCD-C2B1-4930-8942-66C63E484AD4}"/>
    <cellStyle name="Calculation 3 4 2 5 4" xfId="25410" xr:uid="{0103E2A4-531E-49C0-99AF-07D1282B1DCD}"/>
    <cellStyle name="Calculation 3 4 2 5 4 2" xfId="49203" xr:uid="{08AFA69C-739C-493B-8D01-143FFA4373FA}"/>
    <cellStyle name="Calculation 3 4 2 5 5" xfId="30013" xr:uid="{8A04A43A-DA5A-42FD-8A30-FAA30F1C1BD1}"/>
    <cellStyle name="Calculation 3 4 2 5 5 2" xfId="53778" xr:uid="{95D56C42-79A6-4AA2-BE4F-B921D515030D}"/>
    <cellStyle name="Calculation 3 4 2 5 6" xfId="34831" xr:uid="{3509415C-5AEE-4A4B-9871-37E98F5735D0}"/>
    <cellStyle name="Calculation 3 4 2 6" xfId="11023" xr:uid="{5064A30F-E379-4270-9CD1-26AB558B8445}"/>
    <cellStyle name="Calculation 3 4 2 6 2" xfId="16402" xr:uid="{198073B0-3275-4394-8B36-5EC469E16012}"/>
    <cellStyle name="Calculation 3 4 2 6 2 2" xfId="40431" xr:uid="{5A5DA826-18A4-4B7C-8B73-65E7554D2670}"/>
    <cellStyle name="Calculation 3 4 2 6 3" xfId="21136" xr:uid="{053D7AE8-C13D-48D2-B421-55B874D64F2C}"/>
    <cellStyle name="Calculation 3 4 2 6 3 2" xfId="45165" xr:uid="{9E512060-F545-46B3-BE98-67AD0882080E}"/>
    <cellStyle name="Calculation 3 4 2 6 4" xfId="26141" xr:uid="{17FBDC60-ED6E-4576-8AE1-9A5AFF24B7AC}"/>
    <cellStyle name="Calculation 3 4 2 6 4 2" xfId="49925" xr:uid="{A7038364-899E-4A22-8665-D25444D171B5}"/>
    <cellStyle name="Calculation 3 4 2 6 5" xfId="30735" xr:uid="{6A553F6D-C801-468E-B0FE-3353D768C283}"/>
    <cellStyle name="Calculation 3 4 2 6 5 2" xfId="54500" xr:uid="{2B3E1D47-4006-4A0A-B2BA-611FF9330240}"/>
    <cellStyle name="Calculation 3 4 2 6 6" xfId="35553" xr:uid="{04C1AD27-E0E0-40BD-8AEA-208E1DC343DF}"/>
    <cellStyle name="Calculation 3 4 2 7" xfId="12243" xr:uid="{EAEACFF7-AC49-4038-9FB0-807FDAB380BC}"/>
    <cellStyle name="Calculation 3 4 2 7 2" xfId="36456" xr:uid="{A90EDB89-B0DA-4F80-ABAE-2B7C2B9BE520}"/>
    <cellStyle name="Calculation 3 4 2 8" xfId="17160" xr:uid="{A906DCD9-A9A5-49FD-89E9-A75EBE4A9D61}"/>
    <cellStyle name="Calculation 3 4 2 8 2" xfId="41189" xr:uid="{FC9014CE-A959-476C-B6EF-92EBA873D37D}"/>
    <cellStyle name="Calculation 3 4 2 9" xfId="22134" xr:uid="{E049F276-B61B-4656-A23D-3ACEC885DD03}"/>
    <cellStyle name="Calculation 3 4 2 9 2" xfId="45970" xr:uid="{E4C7AD81-0904-47A8-AD8B-13305F899DFF}"/>
    <cellStyle name="Calculation 3 4 3" xfId="7085" xr:uid="{5BC953A0-5255-4D47-B9D9-0026FB9C163A}"/>
    <cellStyle name="Calculation 3 4 3 10" xfId="27043" xr:uid="{7BB30157-C5F9-4A39-B019-E15627260C04}"/>
    <cellStyle name="Calculation 3 4 3 10 2" xfId="50808" xr:uid="{8E77E52F-D058-40D0-AC9A-80F9A12B92A5}"/>
    <cellStyle name="Calculation 3 4 3 11" xfId="31847" xr:uid="{F356CFE7-AE8B-4487-B789-762F27501084}"/>
    <cellStyle name="Calculation 3 4 3 2" xfId="7888" xr:uid="{B48DA72C-1DA2-4A7C-961A-A2DAB412485D}"/>
    <cellStyle name="Calculation 3 4 3 2 2" xfId="13268" xr:uid="{0AF7F678-1FFA-4136-BAA3-97FCA607E89B}"/>
    <cellStyle name="Calculation 3 4 3 2 2 2" xfId="37479" xr:uid="{C0A327E5-78BB-495A-9B96-1DA6E67FC99E}"/>
    <cellStyle name="Calculation 3 4 3 2 3" xfId="18183" xr:uid="{9E348E5F-7272-4DDE-AD08-4E3268B3BB9D}"/>
    <cellStyle name="Calculation 3 4 3 2 3 2" xfId="42212" xr:uid="{EAC178A1-5B3E-41D9-8955-00E3BBC41B79}"/>
    <cellStyle name="Calculation 3 4 3 2 4" xfId="23417" xr:uid="{32BAE6FF-4023-4E23-8767-1877EFC9EA15}"/>
    <cellStyle name="Calculation 3 4 3 2 4 2" xfId="47236" xr:uid="{B6D67856-6777-489F-B148-9C2D752E7554}"/>
    <cellStyle name="Calculation 3 4 3 2 5" xfId="28046" xr:uid="{BEC07425-7701-4D66-A466-EC3A9B4AF969}"/>
    <cellStyle name="Calculation 3 4 3 2 5 2" xfId="51811" xr:uid="{2ACB7E6C-BE14-494D-BE68-E6B9180CBA74}"/>
    <cellStyle name="Calculation 3 4 3 2 6" xfId="32637" xr:uid="{7299E360-BFDD-4EC7-B990-360370E49FE6}"/>
    <cellStyle name="Calculation 3 4 3 3" xfId="8994" xr:uid="{CAD0C419-AA5E-4EAC-9B12-9480B58DD49A}"/>
    <cellStyle name="Calculation 3 4 3 3 2" xfId="14373" xr:uid="{879575A7-65F8-4D23-9947-25D5BC8D1281}"/>
    <cellStyle name="Calculation 3 4 3 3 2 2" xfId="38409" xr:uid="{72DDBC97-0F3E-4420-B09D-16EF9C5F2309}"/>
    <cellStyle name="Calculation 3 4 3 3 3" xfId="19114" xr:uid="{C20D6C1A-13DD-4D52-BF51-901008BD3AC8}"/>
    <cellStyle name="Calculation 3 4 3 3 3 2" xfId="43143" xr:uid="{A512D19F-1F85-44AC-99A1-0C8A89FDEFC9}"/>
    <cellStyle name="Calculation 3 4 3 3 4" xfId="24162" xr:uid="{41F6E414-BAE7-4430-8BC3-EF91BC335CA7}"/>
    <cellStyle name="Calculation 3 4 3 3 4 2" xfId="47970" xr:uid="{FADEB208-712A-489B-92C8-D19DCA3FC7E8}"/>
    <cellStyle name="Calculation 3 4 3 3 5" xfId="28780" xr:uid="{D140B25D-3A8F-4803-BFF7-AFA785E3CF83}"/>
    <cellStyle name="Calculation 3 4 3 3 5 2" xfId="52545" xr:uid="{FF5AE753-0DCB-4A45-9013-F2BB579C744C}"/>
    <cellStyle name="Calculation 3 4 3 3 6" xfId="33555" xr:uid="{8493BDE7-679E-4D10-9856-4A80A94F3142}"/>
    <cellStyle name="Calculation 3 4 3 4" xfId="9775" xr:uid="{B941352E-F054-456E-94FA-72A43CE608E4}"/>
    <cellStyle name="Calculation 3 4 3 4 2" xfId="15154" xr:uid="{C1EA5C2F-3BC2-4612-BB5B-E07044076364}"/>
    <cellStyle name="Calculation 3 4 3 4 2 2" xfId="39187" xr:uid="{177C4BFE-3783-45B3-82F1-6AF7B003813F}"/>
    <cellStyle name="Calculation 3 4 3 4 3" xfId="19892" xr:uid="{08D66C38-5B30-489C-9032-8B7A36AF4BD8}"/>
    <cellStyle name="Calculation 3 4 3 4 3 2" xfId="43921" xr:uid="{B51470E9-08A1-4BF3-85E1-6BD42A0E1C8E}"/>
    <cellStyle name="Calculation 3 4 3 4 4" xfId="24898" xr:uid="{7A8E4FCB-CEED-4F53-8122-C8B0144677ED}"/>
    <cellStyle name="Calculation 3 4 3 4 4 2" xfId="48697" xr:uid="{AA4D9896-85FA-4A61-90E3-C62087141725}"/>
    <cellStyle name="Calculation 3 4 3 4 5" xfId="29507" xr:uid="{D8F9286C-E5CC-4777-A017-AE6A8A038E48}"/>
    <cellStyle name="Calculation 3 4 3 4 5 2" xfId="53272" xr:uid="{D70883EA-72AD-4CF6-B483-B42AB12430D8}"/>
    <cellStyle name="Calculation 3 4 3 4 6" xfId="34324" xr:uid="{E4AA55E5-502A-4E71-8622-30790C9FC6BF}"/>
    <cellStyle name="Calculation 3 4 3 5" xfId="10514" xr:uid="{5C87DBE2-768C-4CFE-ABDD-1FD712EC4B24}"/>
    <cellStyle name="Calculation 3 4 3 5 2" xfId="15893" xr:uid="{04F27122-135A-46C7-BA53-13853B940A68}"/>
    <cellStyle name="Calculation 3 4 3 5 2 2" xfId="39924" xr:uid="{C3AD6B9B-F392-4F25-AB9E-EBDDABF6578C}"/>
    <cellStyle name="Calculation 3 4 3 5 3" xfId="20629" xr:uid="{ABCA8E20-93B5-463B-A321-D664ACDEF7D1}"/>
    <cellStyle name="Calculation 3 4 3 5 3 2" xfId="44658" xr:uid="{8FA47FC9-EF10-48F1-827C-4A6DCCE090C1}"/>
    <cellStyle name="Calculation 3 4 3 5 4" xfId="25634" xr:uid="{463E6FE5-018F-4D6A-9E83-3F873CA18F46}"/>
    <cellStyle name="Calculation 3 4 3 5 4 2" xfId="49424" xr:uid="{C998DD0B-0568-4A45-A15D-DA6DF5C95B7F}"/>
    <cellStyle name="Calculation 3 4 3 5 5" xfId="30234" xr:uid="{5BD6786F-0FF5-437B-9A0E-2206722357A1}"/>
    <cellStyle name="Calculation 3 4 3 5 5 2" xfId="53999" xr:uid="{69E32EF5-6CBB-4A55-B6AC-3BCE881A827E}"/>
    <cellStyle name="Calculation 3 4 3 5 6" xfId="35052" xr:uid="{F92CBA9D-29DB-47C6-A659-917D4FD2EF4E}"/>
    <cellStyle name="Calculation 3 4 3 6" xfId="11247" xr:uid="{4EC51849-60C0-480F-B580-9EB20A9281DE}"/>
    <cellStyle name="Calculation 3 4 3 6 2" xfId="16626" xr:uid="{5B8B030D-6A24-450C-808F-549B927DBF14}"/>
    <cellStyle name="Calculation 3 4 3 6 2 2" xfId="40655" xr:uid="{413ED61E-4EB1-4F0E-B8B3-D08B86D80969}"/>
    <cellStyle name="Calculation 3 4 3 6 3" xfId="21360" xr:uid="{2108425A-4B5D-4822-BE76-671C5E9675A6}"/>
    <cellStyle name="Calculation 3 4 3 6 3 2" xfId="45389" xr:uid="{3F531F70-EAE6-4E2E-A72C-F5FF24572E16}"/>
    <cellStyle name="Calculation 3 4 3 6 4" xfId="26365" xr:uid="{23599A12-E498-4FD4-BFFF-E9CC4FB30259}"/>
    <cellStyle name="Calculation 3 4 3 6 4 2" xfId="50146" xr:uid="{1B883F7A-3E6F-48C2-B36A-1A8699582C25}"/>
    <cellStyle name="Calculation 3 4 3 6 5" xfId="30956" xr:uid="{F1723DF2-890E-4167-9A75-BB5A3D8EC560}"/>
    <cellStyle name="Calculation 3 4 3 6 5 2" xfId="54721" xr:uid="{85BD45E5-7992-4412-84F1-69A9F35E7E87}"/>
    <cellStyle name="Calculation 3 4 3 6 6" xfId="35774" xr:uid="{F85A0D55-22B5-4482-A7E1-D9E1D778765E}"/>
    <cellStyle name="Calculation 3 4 3 7" xfId="12467" xr:uid="{1EFF17C7-D595-4588-ABE7-EEB20F9ACD26}"/>
    <cellStyle name="Calculation 3 4 3 7 2" xfId="36680" xr:uid="{A1416F8F-84F5-456F-AB14-F28BA2C953BB}"/>
    <cellStyle name="Calculation 3 4 3 8" xfId="17384" xr:uid="{4EEE9632-06D0-4498-83BD-816D23B1DB92}"/>
    <cellStyle name="Calculation 3 4 3 8 2" xfId="41413" xr:uid="{F8A6A4B8-EF81-4E32-8BA4-214AB12063DD}"/>
    <cellStyle name="Calculation 3 4 3 9" xfId="22358" xr:uid="{E34D6E1F-EABF-4335-8753-DA263BBD85C2}"/>
    <cellStyle name="Calculation 3 4 3 9 2" xfId="46191" xr:uid="{553C4FC3-BD01-4F01-91B7-17E172A01E55}"/>
    <cellStyle name="Calculation 3 4 4" xfId="7388" xr:uid="{D21511CF-4411-4925-A2C8-5CE063B3B459}"/>
    <cellStyle name="Calculation 3 4 4 2" xfId="12768" xr:uid="{E8BD10C5-325F-4D20-8DFB-2E79D17CF1DF}"/>
    <cellStyle name="Calculation 3 4 4 2 2" xfId="36981" xr:uid="{3D0E2799-01AD-4B3F-8408-8DE675C6A6D6}"/>
    <cellStyle name="Calculation 3 4 4 3" xfId="17685" xr:uid="{431C7C71-F906-4428-B3BF-AFA326EA9998}"/>
    <cellStyle name="Calculation 3 4 4 3 2" xfId="41714" xr:uid="{D2FF403A-50B7-4B6F-B49A-F7F1B1C1AE96}"/>
    <cellStyle name="Calculation 3 4 4 4" xfId="22917" xr:uid="{0B0F6DA7-FE5A-494C-8EF5-5C7DFB7D8A9F}"/>
    <cellStyle name="Calculation 3 4 4 4 2" xfId="46742" xr:uid="{3392E3EA-FFBD-4012-8C1C-64CA28F447F3}"/>
    <cellStyle name="Calculation 3 4 4 5" xfId="27552" xr:uid="{48BBE456-CA20-49CB-8C2A-47DCC9276B31}"/>
    <cellStyle name="Calculation 3 4 4 5 2" xfId="51317" xr:uid="{00FC7721-9ED1-419F-9C46-D0F15DB98DAA}"/>
    <cellStyle name="Calculation 3 4 4 6" xfId="32145" xr:uid="{63B8D97F-6AA1-4C94-B2DC-D6EFF7CFCDA3}"/>
    <cellStyle name="Calculation 3 4 5" xfId="8493" xr:uid="{C681EEEA-95AA-41CB-81BE-BA225FDDD827}"/>
    <cellStyle name="Calculation 3 4 5 2" xfId="13872" xr:uid="{6CDBF357-1756-4244-BCA3-E7B6D0AD7670}"/>
    <cellStyle name="Calculation 3 4 5 2 2" xfId="37910" xr:uid="{8D523F16-DB09-4173-ABB2-0F463EC168D7}"/>
    <cellStyle name="Calculation 3 4 5 3" xfId="18615" xr:uid="{FB49E0C9-BD04-42A3-8D66-6C6C722B28E1}"/>
    <cellStyle name="Calculation 3 4 5 3 2" xfId="42644" xr:uid="{35373B91-B371-4446-A6CA-B178B237D6F3}"/>
    <cellStyle name="Calculation 3 4 5 4" xfId="23663" xr:uid="{420F7DF8-A286-4B4B-89DD-C10423C81AB4}"/>
    <cellStyle name="Calculation 3 4 5 4 2" xfId="47477" xr:uid="{60491EF6-FE30-43B7-9CB6-1D5562019420}"/>
    <cellStyle name="Calculation 3 4 5 5" xfId="28287" xr:uid="{542D45EE-29D3-47EE-BA25-359FCB845A44}"/>
    <cellStyle name="Calculation 3 4 5 5 2" xfId="52052" xr:uid="{4B5743D2-2B32-409D-8441-7C1066FCF713}"/>
    <cellStyle name="Calculation 3 4 5 6" xfId="33062" xr:uid="{83F0C404-E8FD-4925-AF47-A89F2486CA41}"/>
    <cellStyle name="Calculation 3 4 6" xfId="9274" xr:uid="{75C73539-BE47-4664-9FF8-9A9FCC844A53}"/>
    <cellStyle name="Calculation 3 4 6 2" xfId="14653" xr:uid="{75AAED7C-7F1B-4799-AB6A-E678C7175A46}"/>
    <cellStyle name="Calculation 3 4 6 2 2" xfId="38688" xr:uid="{51053EF5-8F00-458C-A835-A717E07E5469}"/>
    <cellStyle name="Calculation 3 4 6 3" xfId="19393" xr:uid="{1755C62C-2488-40A5-A20E-304711C21231}"/>
    <cellStyle name="Calculation 3 4 6 3 2" xfId="43422" xr:uid="{6775B479-0750-43DD-BBF4-7A3C5B4FBB11}"/>
    <cellStyle name="Calculation 3 4 6 4" xfId="24400" xr:uid="{BA18F8F1-314C-4A66-A336-1DAA47B24C03}"/>
    <cellStyle name="Calculation 3 4 6 4 2" xfId="48205" xr:uid="{68D34C4E-9B33-4F4C-993E-25756279F328}"/>
    <cellStyle name="Calculation 3 4 6 5" xfId="29015" xr:uid="{013A6109-9B60-4E52-8241-17B809A78D2B}"/>
    <cellStyle name="Calculation 3 4 6 5 2" xfId="52780" xr:uid="{234ABAAC-E7B1-4A60-920E-E1CB5A9DE7BE}"/>
    <cellStyle name="Calculation 3 4 6 6" xfId="33831" xr:uid="{1F4702C6-2A07-4C0E-A701-B4980C271DAE}"/>
    <cellStyle name="Calculation 3 4 7" xfId="10014" xr:uid="{93857DEC-D4CC-4F5A-9051-F5FF4060C73F}"/>
    <cellStyle name="Calculation 3 4 7 2" xfId="15393" xr:uid="{48FE77B4-76C3-49AD-8306-AB77A9F6EEFB}"/>
    <cellStyle name="Calculation 3 4 7 2 2" xfId="39426" xr:uid="{07B102C1-DE2F-4182-9A82-B782BD9CFF84}"/>
    <cellStyle name="Calculation 3 4 7 3" xfId="20131" xr:uid="{70A01EEA-F003-4E60-A0A4-5470490FA270}"/>
    <cellStyle name="Calculation 3 4 7 3 2" xfId="44160" xr:uid="{793488ED-1EC1-475A-9976-D56D5B1151CC}"/>
    <cellStyle name="Calculation 3 4 7 4" xfId="25136" xr:uid="{60A8CEFA-7D58-4E3E-A063-C30AF324C37D}"/>
    <cellStyle name="Calculation 3 4 7 4 2" xfId="48932" xr:uid="{24D115CD-EBC8-453F-8289-9C3636B379CE}"/>
    <cellStyle name="Calculation 3 4 7 5" xfId="29742" xr:uid="{4F41B781-539F-4208-8BC4-F09C7941ABDD}"/>
    <cellStyle name="Calculation 3 4 7 5 2" xfId="53507" xr:uid="{0E755870-8E51-4F38-BE7A-F83E503F6B6C}"/>
    <cellStyle name="Calculation 3 4 7 6" xfId="34560" xr:uid="{609AE054-7B26-4FD6-AAE2-43AAC6E5DE83}"/>
    <cellStyle name="Calculation 3 4 8" xfId="10747" xr:uid="{B21B0891-BC09-4392-A605-0844E56FAD4F}"/>
    <cellStyle name="Calculation 3 4 8 2" xfId="16126" xr:uid="{417E7C17-E518-41FD-94A7-0849B91C2666}"/>
    <cellStyle name="Calculation 3 4 8 2 2" xfId="40157" xr:uid="{968589EE-4CA2-4F16-9809-586870DE7514}"/>
    <cellStyle name="Calculation 3 4 8 3" xfId="20862" xr:uid="{56539BD2-FE3F-42A0-97AF-FD9B21D79BE3}"/>
    <cellStyle name="Calculation 3 4 8 3 2" xfId="44891" xr:uid="{39EB86BD-6EFA-45B8-9F96-BEE9077469A5}"/>
    <cellStyle name="Calculation 3 4 8 4" xfId="25867" xr:uid="{1F67FDC9-7655-4301-A601-8A3C23A5CD9A}"/>
    <cellStyle name="Calculation 3 4 8 4 2" xfId="49654" xr:uid="{424337D3-337A-476C-9849-0AC1B5D2F255}"/>
    <cellStyle name="Calculation 3 4 8 5" xfId="30464" xr:uid="{2F0C6CE3-FE30-4377-9064-991739677133}"/>
    <cellStyle name="Calculation 3 4 8 5 2" xfId="54229" xr:uid="{AF4EABFD-A749-4EF6-801D-F100880C1306}"/>
    <cellStyle name="Calculation 3 4 8 6" xfId="35282" xr:uid="{69E3EE70-53FA-4724-BCFF-DE2F7476E028}"/>
    <cellStyle name="Calculation 3 4 9" xfId="11964" xr:uid="{DA15BD5F-415F-495C-98B5-AE0DE3B1F397}"/>
    <cellStyle name="Calculation 3 4 9 2" xfId="36179" xr:uid="{DB480268-185F-4172-BFFD-21E50B4CD1B4}"/>
    <cellStyle name="Calculation 3 5" xfId="489" xr:uid="{00000000-0005-0000-0000-0000E8010000}"/>
    <cellStyle name="Calculation 3 5 10" xfId="16823" xr:uid="{6FDB6D83-CD2E-49BC-A03D-8B985B89D0D1}"/>
    <cellStyle name="Calculation 3 5 10 2" xfId="40852" xr:uid="{32ECB9CE-825D-48F2-9494-5799E61DC142}"/>
    <cellStyle name="Calculation 3 5 11" xfId="21795" xr:uid="{4D5530E6-BABF-400D-814B-B162497D0B79}"/>
    <cellStyle name="Calculation 3 5 11 2" xfId="45636" xr:uid="{04E0B4EA-7D24-4028-AFF3-4F0CF0436327}"/>
    <cellStyle name="Calculation 3 5 12" xfId="26541" xr:uid="{5399096E-444F-4DB2-B904-E49A5759C1F1}"/>
    <cellStyle name="Calculation 3 5 12 2" xfId="50309" xr:uid="{0A2724F4-D632-418C-BE91-186963C21767}"/>
    <cellStyle name="Calculation 3 5 13" xfId="6514" xr:uid="{6D5F2E1E-2E7B-4FF0-B067-90F93BA1D840}"/>
    <cellStyle name="Calculation 3 5 14" xfId="31292" xr:uid="{8B7762B2-3653-488D-9964-A764F34C2F4D}"/>
    <cellStyle name="Calculation 3 5 15" xfId="5289" xr:uid="{081B0A0C-0733-418A-8399-2417363BD20A}"/>
    <cellStyle name="Calculation 3 5 2" xfId="6798" xr:uid="{64FBA485-D694-4571-B356-0A8D3C1A113E}"/>
    <cellStyle name="Calculation 3 5 2 10" xfId="26784" xr:uid="{99B5C6B9-B050-4A0C-BC60-1443245AAFD5}"/>
    <cellStyle name="Calculation 3 5 2 10 2" xfId="50549" xr:uid="{7B19A6D7-1728-4E96-BB65-C7477DC1DDBA}"/>
    <cellStyle name="Calculation 3 5 2 11" xfId="31563" xr:uid="{F7BAB778-1DC4-479D-8AEA-09E863D0A52F}"/>
    <cellStyle name="Calculation 3 5 2 2" xfId="7601" xr:uid="{A9EE0C48-898D-4E9F-930B-23E3E44CEB33}"/>
    <cellStyle name="Calculation 3 5 2 2 2" xfId="12981" xr:uid="{56D97757-0356-4792-BAC9-5787906578EF}"/>
    <cellStyle name="Calculation 3 5 2 2 2 2" xfId="37192" xr:uid="{9C181671-8B61-43C1-95A0-47C3D28D0640}"/>
    <cellStyle name="Calculation 3 5 2 2 3" xfId="17896" xr:uid="{E6F1CB78-1D57-4024-9F0E-DDA82C385F63}"/>
    <cellStyle name="Calculation 3 5 2 2 3 2" xfId="41925" xr:uid="{727D34F1-A32D-43F3-BD5C-3F4100E3D02A}"/>
    <cellStyle name="Calculation 3 5 2 2 4" xfId="23130" xr:uid="{4390466E-9F03-441C-82BB-A5ACF6EF1057}"/>
    <cellStyle name="Calculation 3 5 2 2 4 2" xfId="46952" xr:uid="{6291F3B4-B98D-4272-A92C-79DA46E28EE9}"/>
    <cellStyle name="Calculation 3 5 2 2 5" xfId="27762" xr:uid="{A1392C9F-2F47-45AB-88D4-FD8E788FCA12}"/>
    <cellStyle name="Calculation 3 5 2 2 5 2" xfId="51527" xr:uid="{55601BDB-D7E6-4B27-9FF8-45A7AA3741DD}"/>
    <cellStyle name="Calculation 3 5 2 2 6" xfId="32353" xr:uid="{F4D266B1-476D-45FD-91D9-BF684989C839}"/>
    <cellStyle name="Calculation 3 5 2 3" xfId="8707" xr:uid="{32CBA834-0D44-4AE0-A047-37C0FD291E35}"/>
    <cellStyle name="Calculation 3 5 2 3 2" xfId="14086" xr:uid="{097D1D4C-D7BC-470E-AE72-6541350B746D}"/>
    <cellStyle name="Calculation 3 5 2 3 2 2" xfId="38122" xr:uid="{303A2726-1499-43F3-975E-EA6ABAFF7B58}"/>
    <cellStyle name="Calculation 3 5 2 3 3" xfId="18827" xr:uid="{1B21CB54-E063-44E5-A33E-DA0F31DE8CE1}"/>
    <cellStyle name="Calculation 3 5 2 3 3 2" xfId="42856" xr:uid="{CFF960CD-625D-411F-8AB3-76A3E598EAF5}"/>
    <cellStyle name="Calculation 3 5 2 3 4" xfId="23875" xr:uid="{B5FA7DCB-44B7-4614-8538-1B2A126B348C}"/>
    <cellStyle name="Calculation 3 5 2 3 4 2" xfId="47686" xr:uid="{68D31A1B-B1A8-4124-8634-C8B9A1755E5C}"/>
    <cellStyle name="Calculation 3 5 2 3 5" xfId="28496" xr:uid="{C976B459-2FF8-44A5-95E8-05E2290A2682}"/>
    <cellStyle name="Calculation 3 5 2 3 5 2" xfId="52261" xr:uid="{79E13181-F976-40D1-963E-F3C17672A09D}"/>
    <cellStyle name="Calculation 3 5 2 3 6" xfId="33271" xr:uid="{818F50DC-78FA-4FBD-91FC-A89A5E9F6872}"/>
    <cellStyle name="Calculation 3 5 2 4" xfId="9488" xr:uid="{2A86EC77-5434-44E2-A7A4-B25DD000CB25}"/>
    <cellStyle name="Calculation 3 5 2 4 2" xfId="14867" xr:uid="{59DAF617-9D73-4224-B332-C29B43D7FD18}"/>
    <cellStyle name="Calculation 3 5 2 4 2 2" xfId="38900" xr:uid="{8C0421C5-49E4-4F78-B3D6-F6BFD977AB93}"/>
    <cellStyle name="Calculation 3 5 2 4 3" xfId="19605" xr:uid="{EEEE33DE-802C-4245-B855-5D9EDA01C28C}"/>
    <cellStyle name="Calculation 3 5 2 4 3 2" xfId="43634" xr:uid="{97C8390E-6B94-408D-A087-F1D6CB415B6C}"/>
    <cellStyle name="Calculation 3 5 2 4 4" xfId="24611" xr:uid="{B51F375D-6BF5-4589-8DEA-91F4A1DC2334}"/>
    <cellStyle name="Calculation 3 5 2 4 4 2" xfId="48413" xr:uid="{D71395D7-DE8B-4DB1-AD6F-650CF9576A67}"/>
    <cellStyle name="Calculation 3 5 2 4 5" xfId="29223" xr:uid="{64F58F4A-663F-4E5B-AB3A-E185716305F1}"/>
    <cellStyle name="Calculation 3 5 2 4 5 2" xfId="52988" xr:uid="{CB40813C-48CC-4E7E-88BD-FF364FFABC8B}"/>
    <cellStyle name="Calculation 3 5 2 4 6" xfId="34040" xr:uid="{D0D2F33B-090A-401F-AFEB-43E86C9675D2}"/>
    <cellStyle name="Calculation 3 5 2 5" xfId="10227" xr:uid="{028B8FFE-1682-41E7-BB0A-CF7B0AF97717}"/>
    <cellStyle name="Calculation 3 5 2 5 2" xfId="15606" xr:uid="{1855E3EE-6A60-4AC5-A9B4-1B480E5ACBF5}"/>
    <cellStyle name="Calculation 3 5 2 5 2 2" xfId="39637" xr:uid="{3D5BF9B7-AD26-4ACE-A4AA-B01FD38275C5}"/>
    <cellStyle name="Calculation 3 5 2 5 3" xfId="20342" xr:uid="{2ADB4D06-D50C-4555-9147-CD5BFCBB9809}"/>
    <cellStyle name="Calculation 3 5 2 5 3 2" xfId="44371" xr:uid="{CCFEFB3D-873C-4A7D-AA45-86780C503524}"/>
    <cellStyle name="Calculation 3 5 2 5 4" xfId="25347" xr:uid="{D0B069F5-0E72-48D0-8272-E8B2374BE644}"/>
    <cellStyle name="Calculation 3 5 2 5 4 2" xfId="49140" xr:uid="{B12DA13B-DD07-4A36-BF11-DA1FC5825967}"/>
    <cellStyle name="Calculation 3 5 2 5 5" xfId="29950" xr:uid="{534E4645-3D43-4E4D-834B-D005BAE1EA59}"/>
    <cellStyle name="Calculation 3 5 2 5 5 2" xfId="53715" xr:uid="{39A78DEC-FBEE-4CE9-B444-D321CD64355B}"/>
    <cellStyle name="Calculation 3 5 2 5 6" xfId="34768" xr:uid="{877D8E7C-D58D-45FE-A1B1-EC0F15239AD8}"/>
    <cellStyle name="Calculation 3 5 2 6" xfId="10960" xr:uid="{53BC379C-E6B3-48A6-8448-5B62D0303A92}"/>
    <cellStyle name="Calculation 3 5 2 6 2" xfId="16339" xr:uid="{9180BC83-4546-4048-84B7-49D2D063FD48}"/>
    <cellStyle name="Calculation 3 5 2 6 2 2" xfId="40368" xr:uid="{87F8D50C-64DF-4DC8-AA28-6C215B55A5BE}"/>
    <cellStyle name="Calculation 3 5 2 6 3" xfId="21073" xr:uid="{DCDA9A3F-12B0-4EDF-8377-B6AA944113D6}"/>
    <cellStyle name="Calculation 3 5 2 6 3 2" xfId="45102" xr:uid="{1A9AE43C-DAC4-425F-8BC7-0F7FE3D39A4A}"/>
    <cellStyle name="Calculation 3 5 2 6 4" xfId="26078" xr:uid="{0858D2CC-B61B-469A-8EA1-BA62E0B880B6}"/>
    <cellStyle name="Calculation 3 5 2 6 4 2" xfId="49862" xr:uid="{17E927B2-90F9-4F14-B6D6-4BD61377F6AC}"/>
    <cellStyle name="Calculation 3 5 2 6 5" xfId="30672" xr:uid="{E5E9BE46-49C0-4E87-9DDC-71BAEC44359B}"/>
    <cellStyle name="Calculation 3 5 2 6 5 2" xfId="54437" xr:uid="{12A80C4B-DE57-4663-9D42-F693A940B8E9}"/>
    <cellStyle name="Calculation 3 5 2 6 6" xfId="35490" xr:uid="{8CA2D78F-5C58-416F-8F8D-47A98B550115}"/>
    <cellStyle name="Calculation 3 5 2 7" xfId="12180" xr:uid="{45A24F8C-4680-4E12-B3C7-9898838D5BD6}"/>
    <cellStyle name="Calculation 3 5 2 7 2" xfId="36393" xr:uid="{F3E21A6D-1612-4A02-9B12-F36FCDEB7EFC}"/>
    <cellStyle name="Calculation 3 5 2 8" xfId="17097" xr:uid="{254A8D55-17DE-49B0-96BB-ED75223AB116}"/>
    <cellStyle name="Calculation 3 5 2 8 2" xfId="41126" xr:uid="{1EE17C67-0835-4D91-9610-C6DB90A23AAB}"/>
    <cellStyle name="Calculation 3 5 2 9" xfId="22071" xr:uid="{B54A2BCA-E5C0-4C61-A14C-D4A7CF4C7802}"/>
    <cellStyle name="Calculation 3 5 2 9 2" xfId="45907" xr:uid="{FB0DF5B0-08B1-4F0A-A896-6A79043934AE}"/>
    <cellStyle name="Calculation 3 5 3" xfId="7022" xr:uid="{00DD297F-B19C-487C-BDB4-A1581C3EBE57}"/>
    <cellStyle name="Calculation 3 5 3 10" xfId="26980" xr:uid="{37C7E5D8-CAEB-4B30-B88A-DD80BC90C37F}"/>
    <cellStyle name="Calculation 3 5 3 10 2" xfId="50745" xr:uid="{FA3C5BB4-BF92-4F0F-803E-66344C3DB4ED}"/>
    <cellStyle name="Calculation 3 5 3 11" xfId="31784" xr:uid="{61473485-E371-466C-ADF8-29BA020E920A}"/>
    <cellStyle name="Calculation 3 5 3 2" xfId="7825" xr:uid="{F1073BB0-7CA6-4912-A4BF-595727CE045E}"/>
    <cellStyle name="Calculation 3 5 3 2 2" xfId="13205" xr:uid="{2DB0FAF1-B6F6-4277-96E4-460CBE985F37}"/>
    <cellStyle name="Calculation 3 5 3 2 2 2" xfId="37416" xr:uid="{E9D177EE-3F31-4E00-BCC0-BB1DE6C6FE35}"/>
    <cellStyle name="Calculation 3 5 3 2 3" xfId="18120" xr:uid="{FCB6B202-A30C-4E37-858C-6B8ED1E8101B}"/>
    <cellStyle name="Calculation 3 5 3 2 3 2" xfId="42149" xr:uid="{A8EF87D4-47CD-4C34-826F-36DAC2B48864}"/>
    <cellStyle name="Calculation 3 5 3 2 4" xfId="23354" xr:uid="{497616C0-C5EF-4FC9-8D41-5C23975EAB39}"/>
    <cellStyle name="Calculation 3 5 3 2 4 2" xfId="47173" xr:uid="{F6F7BA63-0970-492B-A428-57D5F7C1B6E0}"/>
    <cellStyle name="Calculation 3 5 3 2 5" xfId="27983" xr:uid="{D45DA7EB-18A7-4220-BE09-88CA9E42E972}"/>
    <cellStyle name="Calculation 3 5 3 2 5 2" xfId="51748" xr:uid="{14A5AB73-BFB4-45F5-9BF4-3D3976CA9A35}"/>
    <cellStyle name="Calculation 3 5 3 2 6" xfId="32574" xr:uid="{F3AD4861-C9D7-4FED-9635-89F80F35752A}"/>
    <cellStyle name="Calculation 3 5 3 3" xfId="8931" xr:uid="{ED00F86F-62D9-4859-BBC5-353C5F6929F3}"/>
    <cellStyle name="Calculation 3 5 3 3 2" xfId="14310" xr:uid="{B0792AB9-57E1-4654-A819-3A1B9E6E87CF}"/>
    <cellStyle name="Calculation 3 5 3 3 2 2" xfId="38346" xr:uid="{FE7C87B0-2B09-435E-8CB7-069DEF82C9B2}"/>
    <cellStyle name="Calculation 3 5 3 3 3" xfId="19051" xr:uid="{14202BA5-67F4-4B6F-9F31-081D44D43766}"/>
    <cellStyle name="Calculation 3 5 3 3 3 2" xfId="43080" xr:uid="{A23352E7-D7B1-4561-A63D-48834E6DB902}"/>
    <cellStyle name="Calculation 3 5 3 3 4" xfId="24099" xr:uid="{A5944B52-262D-4C30-B66B-373A4CEDA19F}"/>
    <cellStyle name="Calculation 3 5 3 3 4 2" xfId="47907" xr:uid="{0678B784-7780-4BE2-9B5B-C266A22F3B03}"/>
    <cellStyle name="Calculation 3 5 3 3 5" xfId="28717" xr:uid="{7C1FE73E-B25F-4052-B10F-A4F6790A2EBF}"/>
    <cellStyle name="Calculation 3 5 3 3 5 2" xfId="52482" xr:uid="{826E6FE5-9720-44C2-97F1-884E8E83AF01}"/>
    <cellStyle name="Calculation 3 5 3 3 6" xfId="33492" xr:uid="{FDD8CA7C-079B-413A-941A-C82C95DAA470}"/>
    <cellStyle name="Calculation 3 5 3 4" xfId="9712" xr:uid="{9AAF862F-FFAD-433E-8566-5A22A130030B}"/>
    <cellStyle name="Calculation 3 5 3 4 2" xfId="15091" xr:uid="{86DFD3DC-9825-41D3-9C11-FD906970433D}"/>
    <cellStyle name="Calculation 3 5 3 4 2 2" xfId="39124" xr:uid="{A04613D2-86E8-4597-99C3-ECC05E42F79B}"/>
    <cellStyle name="Calculation 3 5 3 4 3" xfId="19829" xr:uid="{207A1D7F-562E-42B1-874D-1D8B5F2FCB06}"/>
    <cellStyle name="Calculation 3 5 3 4 3 2" xfId="43858" xr:uid="{E2EB9967-5ADB-478C-B959-ED3B7F33F1F5}"/>
    <cellStyle name="Calculation 3 5 3 4 4" xfId="24835" xr:uid="{2EDBC577-6CC1-4EB1-861D-5E3BE3827104}"/>
    <cellStyle name="Calculation 3 5 3 4 4 2" xfId="48634" xr:uid="{F1D6F601-1079-48D0-9A5A-4B64D95623E6}"/>
    <cellStyle name="Calculation 3 5 3 4 5" xfId="29444" xr:uid="{071238F7-6D51-4493-A7E9-940EC49EF8C8}"/>
    <cellStyle name="Calculation 3 5 3 4 5 2" xfId="53209" xr:uid="{37E9EFE5-EA8F-4F20-AC90-5AA24972A26E}"/>
    <cellStyle name="Calculation 3 5 3 4 6" xfId="34261" xr:uid="{7051BD00-AECD-48E4-AC68-0C21A93663E0}"/>
    <cellStyle name="Calculation 3 5 3 5" xfId="10451" xr:uid="{56981C70-B2B7-4153-8868-E8CC579CB11B}"/>
    <cellStyle name="Calculation 3 5 3 5 2" xfId="15830" xr:uid="{B681E35B-C53E-4520-ACA5-C7F57FBF4F10}"/>
    <cellStyle name="Calculation 3 5 3 5 2 2" xfId="39861" xr:uid="{956EA67B-7425-4BD2-84F0-1B8821E7138D}"/>
    <cellStyle name="Calculation 3 5 3 5 3" xfId="20566" xr:uid="{60CA6863-A6BD-4081-9B4F-8D6B0C550826}"/>
    <cellStyle name="Calculation 3 5 3 5 3 2" xfId="44595" xr:uid="{C736210C-A6E6-485C-A2B1-12F8AD93A6EA}"/>
    <cellStyle name="Calculation 3 5 3 5 4" xfId="25571" xr:uid="{D6683D5A-95C9-4E27-B142-A10EA1795419}"/>
    <cellStyle name="Calculation 3 5 3 5 4 2" xfId="49361" xr:uid="{2204742E-A340-4EF6-A7D6-7AA5630EBAC2}"/>
    <cellStyle name="Calculation 3 5 3 5 5" xfId="30171" xr:uid="{866132B6-1161-40A1-A06A-F8B06E1F3077}"/>
    <cellStyle name="Calculation 3 5 3 5 5 2" xfId="53936" xr:uid="{FEA23445-4C37-4AAA-951E-EBCAC01B93C7}"/>
    <cellStyle name="Calculation 3 5 3 5 6" xfId="34989" xr:uid="{53AA7EB6-9ED1-4BE2-AC3C-9DD63B5BF48E}"/>
    <cellStyle name="Calculation 3 5 3 6" xfId="11184" xr:uid="{0BBF9847-1C1E-48FE-8029-CBB667E7F70E}"/>
    <cellStyle name="Calculation 3 5 3 6 2" xfId="16563" xr:uid="{671FD06D-9297-45CE-86DE-3F4D25C4A2F3}"/>
    <cellStyle name="Calculation 3 5 3 6 2 2" xfId="40592" xr:uid="{0F1AD195-2FDB-4A49-B5F6-1B12877BD4E9}"/>
    <cellStyle name="Calculation 3 5 3 6 3" xfId="21297" xr:uid="{1E2539F8-274E-4797-8A97-CB1D5B0616F4}"/>
    <cellStyle name="Calculation 3 5 3 6 3 2" xfId="45326" xr:uid="{0CB72888-4B70-4003-9280-2221ABB61C85}"/>
    <cellStyle name="Calculation 3 5 3 6 4" xfId="26302" xr:uid="{195295FF-7463-4264-AB78-FD4DCB1F39DF}"/>
    <cellStyle name="Calculation 3 5 3 6 4 2" xfId="50083" xr:uid="{02C46193-0669-4BA3-A262-DEA4B0704CD7}"/>
    <cellStyle name="Calculation 3 5 3 6 5" xfId="30893" xr:uid="{F59F35B9-85E3-42B6-A008-20E18C2AF4A8}"/>
    <cellStyle name="Calculation 3 5 3 6 5 2" xfId="54658" xr:uid="{46328550-1689-4761-8207-5D297139980D}"/>
    <cellStyle name="Calculation 3 5 3 6 6" xfId="35711" xr:uid="{B9BCF42B-E5F2-46E5-AEAD-81C0AFEF1137}"/>
    <cellStyle name="Calculation 3 5 3 7" xfId="12404" xr:uid="{88EACA1D-EFCE-4602-AA56-06A6F49E6E62}"/>
    <cellStyle name="Calculation 3 5 3 7 2" xfId="36617" xr:uid="{CB8E3B04-736F-446B-9AF5-68C7D1A9A276}"/>
    <cellStyle name="Calculation 3 5 3 8" xfId="17321" xr:uid="{F670035B-EE7A-454E-8F65-2DCE026BDFD8}"/>
    <cellStyle name="Calculation 3 5 3 8 2" xfId="41350" xr:uid="{18D40942-4793-4911-B745-87CDF7008F2B}"/>
    <cellStyle name="Calculation 3 5 3 9" xfId="22295" xr:uid="{9D42F5E8-ED85-413F-9185-DF3C7FF213A4}"/>
    <cellStyle name="Calculation 3 5 3 9 2" xfId="46128" xr:uid="{B2D0F3B4-41F3-44D9-877D-B3FC545A4826}"/>
    <cellStyle name="Calculation 3 5 4" xfId="7325" xr:uid="{516173FD-177E-4A1F-BAF2-9DA15A994C95}"/>
    <cellStyle name="Calculation 3 5 4 2" xfId="12705" xr:uid="{E2A5B69C-E246-4B93-B82D-6CB8E24E30CE}"/>
    <cellStyle name="Calculation 3 5 4 2 2" xfId="36918" xr:uid="{6918AABB-E529-44B5-804D-FD84028AE303}"/>
    <cellStyle name="Calculation 3 5 4 3" xfId="17622" xr:uid="{72596631-9CF4-4DD9-B4DF-E5BC9D52845A}"/>
    <cellStyle name="Calculation 3 5 4 3 2" xfId="41651" xr:uid="{32034BB8-CF8E-4CF6-BA12-6F21849C29A1}"/>
    <cellStyle name="Calculation 3 5 4 4" xfId="22854" xr:uid="{8165D135-4A7B-46A7-BD73-CF35A1BD9815}"/>
    <cellStyle name="Calculation 3 5 4 4 2" xfId="46679" xr:uid="{EBD555AF-3D0A-4CE7-A6F8-05FF33E15998}"/>
    <cellStyle name="Calculation 3 5 4 5" xfId="27489" xr:uid="{3AA5C112-7F1C-4D6A-8ADB-F7D78128CA1B}"/>
    <cellStyle name="Calculation 3 5 4 5 2" xfId="51254" xr:uid="{A10AF2DB-CA97-4A34-9696-4FBC3DDF6CEF}"/>
    <cellStyle name="Calculation 3 5 4 6" xfId="32082" xr:uid="{E8592933-0591-4EB4-8EE7-8DE34AF04713}"/>
    <cellStyle name="Calculation 3 5 5" xfId="8430" xr:uid="{89D2B575-3FE5-4057-9A53-46AC146E51E0}"/>
    <cellStyle name="Calculation 3 5 5 2" xfId="13809" xr:uid="{59DDF881-73B7-473A-B266-1B5CB1370F37}"/>
    <cellStyle name="Calculation 3 5 5 2 2" xfId="37847" xr:uid="{4FFE3E82-EFBB-4387-BD00-1084F43CF71F}"/>
    <cellStyle name="Calculation 3 5 5 3" xfId="18552" xr:uid="{C9CAC20C-D8F8-44A3-ACBC-8B7B3162790C}"/>
    <cellStyle name="Calculation 3 5 5 3 2" xfId="42581" xr:uid="{A19EE979-C2F3-4A24-BBFB-F3C55E755411}"/>
    <cellStyle name="Calculation 3 5 5 4" xfId="23600" xr:uid="{F1CE372D-E420-4822-AC49-EC25F605BD11}"/>
    <cellStyle name="Calculation 3 5 5 4 2" xfId="47414" xr:uid="{3160E2AA-086F-4AEC-85D9-07C8B8CF7402}"/>
    <cellStyle name="Calculation 3 5 5 5" xfId="28224" xr:uid="{F7104E8D-6569-4389-845A-2FA5EF58BC48}"/>
    <cellStyle name="Calculation 3 5 5 5 2" xfId="51989" xr:uid="{20626B58-8DA8-4D75-8EEC-B37E30E974AE}"/>
    <cellStyle name="Calculation 3 5 5 6" xfId="32999" xr:uid="{F3DD3F1B-8996-40A6-939C-7A28A3812F6D}"/>
    <cellStyle name="Calculation 3 5 6" xfId="9211" xr:uid="{3F6FC1D9-EE8C-4A6B-9A54-7C21F106B4CB}"/>
    <cellStyle name="Calculation 3 5 6 2" xfId="14590" xr:uid="{737242FD-9849-4509-8330-C22BB9F61DCA}"/>
    <cellStyle name="Calculation 3 5 6 2 2" xfId="38625" xr:uid="{368BF97A-090D-4875-B41E-7E588CADF444}"/>
    <cellStyle name="Calculation 3 5 6 3" xfId="19330" xr:uid="{B6C05B72-104B-41FA-87AB-C873D11F1051}"/>
    <cellStyle name="Calculation 3 5 6 3 2" xfId="43359" xr:uid="{26E12039-B42C-4C8D-9632-64BDD7E79897}"/>
    <cellStyle name="Calculation 3 5 6 4" xfId="24337" xr:uid="{2F4C4CD5-84FB-4B3F-AEE1-83ABB3BB7288}"/>
    <cellStyle name="Calculation 3 5 6 4 2" xfId="48142" xr:uid="{6FA2A257-6A6C-4FFE-8FCD-50C66D9B5319}"/>
    <cellStyle name="Calculation 3 5 6 5" xfId="28952" xr:uid="{CEB4BD28-4ADD-488D-B720-6417F0B3418A}"/>
    <cellStyle name="Calculation 3 5 6 5 2" xfId="52717" xr:uid="{9298A1DA-5A87-4921-9667-B45CA021DB7C}"/>
    <cellStyle name="Calculation 3 5 6 6" xfId="33768" xr:uid="{D0E1469E-BC10-447B-9CBD-1020F18EB1EF}"/>
    <cellStyle name="Calculation 3 5 7" xfId="9951" xr:uid="{29A92DEB-D232-4D5D-80C8-A41ED6472735}"/>
    <cellStyle name="Calculation 3 5 7 2" xfId="15330" xr:uid="{A5012CCA-9AD8-4C20-BC4B-D701C486935F}"/>
    <cellStyle name="Calculation 3 5 7 2 2" xfId="39363" xr:uid="{4774C3A1-8221-4EE1-80B8-D84709EEDD3C}"/>
    <cellStyle name="Calculation 3 5 7 3" xfId="20068" xr:uid="{E0452D9E-2BEC-418B-BE24-42F24960E1F0}"/>
    <cellStyle name="Calculation 3 5 7 3 2" xfId="44097" xr:uid="{8CEE6630-8C0F-4469-9A12-3E56C099DE49}"/>
    <cellStyle name="Calculation 3 5 7 4" xfId="25073" xr:uid="{2196BE21-F9CD-4C76-8230-12B75B54ED05}"/>
    <cellStyle name="Calculation 3 5 7 4 2" xfId="48869" xr:uid="{CAE5DDF1-4CF8-4D14-B7F1-416C1D5726C7}"/>
    <cellStyle name="Calculation 3 5 7 5" xfId="29679" xr:uid="{8B0BB758-E4B4-4967-AD85-F188F6C732E8}"/>
    <cellStyle name="Calculation 3 5 7 5 2" xfId="53444" xr:uid="{97ED52C7-D032-4804-B508-50C97B546D5B}"/>
    <cellStyle name="Calculation 3 5 7 6" xfId="34497" xr:uid="{B097AECC-F014-4C2E-9E31-B1A2424414E9}"/>
    <cellStyle name="Calculation 3 5 8" xfId="10684" xr:uid="{DD9920C7-C147-4B77-90E9-C596746E444D}"/>
    <cellStyle name="Calculation 3 5 8 2" xfId="16063" xr:uid="{445E3164-BC3E-40CB-9B5F-C8DE3FFC7589}"/>
    <cellStyle name="Calculation 3 5 8 2 2" xfId="40094" xr:uid="{9095B420-BF1B-48AC-8921-338FEC7B94FF}"/>
    <cellStyle name="Calculation 3 5 8 3" xfId="20799" xr:uid="{709CE94D-DF00-49C5-954D-84B5368711F2}"/>
    <cellStyle name="Calculation 3 5 8 3 2" xfId="44828" xr:uid="{7E2AADBA-379D-4500-A6FA-246D887DA688}"/>
    <cellStyle name="Calculation 3 5 8 4" xfId="25804" xr:uid="{761EF2D0-FAA3-490B-9F86-BA36170CBCF2}"/>
    <cellStyle name="Calculation 3 5 8 4 2" xfId="49591" xr:uid="{535E726B-36D6-4BA1-A238-D42A9E2742F6}"/>
    <cellStyle name="Calculation 3 5 8 5" xfId="30401" xr:uid="{7AB250C7-9C69-4521-932F-851CE96EFF1A}"/>
    <cellStyle name="Calculation 3 5 8 5 2" xfId="54166" xr:uid="{D89E9912-4BD1-4BD4-A96C-7FCE21BED5D5}"/>
    <cellStyle name="Calculation 3 5 8 6" xfId="35219" xr:uid="{03C5EA0F-CBC4-4996-9D69-1DB3B4458FC3}"/>
    <cellStyle name="Calculation 3 5 9" xfId="11901" xr:uid="{800898E7-39AA-4F78-9B53-D2A690C6AA7D}"/>
    <cellStyle name="Calculation 3 5 9 2" xfId="36116" xr:uid="{4B05DA5D-B80E-4D75-9EA5-D48B667F89B0}"/>
    <cellStyle name="Calculation 3 6" xfId="490" xr:uid="{00000000-0005-0000-0000-0000E9010000}"/>
    <cellStyle name="Calculation 3 6 2" xfId="11591" xr:uid="{6A44671D-68BB-489C-A29C-3CD1B19D9D42}"/>
    <cellStyle name="Calculation 3 6 2 2" xfId="35961" xr:uid="{877B650E-3EBC-44E6-B4A7-0DDDBD248785}"/>
    <cellStyle name="Calculation 3 6 3" xfId="11625" xr:uid="{957BA33F-4318-4BB6-B0A5-AB8481BE4D4C}"/>
    <cellStyle name="Calculation 3 6 3 2" xfId="35976" xr:uid="{7D647C3B-AB9D-4F0D-9EF9-E932D249EFC1}"/>
    <cellStyle name="Calculation 3 6 4" xfId="22522" xr:uid="{F3607315-49B4-4F43-A038-DD02427425B1}"/>
    <cellStyle name="Calculation 3 6 4 2" xfId="46352" xr:uid="{4B014974-8EB0-4D4F-9B59-7BD9596680AB}"/>
    <cellStyle name="Calculation 3 6 5" xfId="6379" xr:uid="{B76126CC-396C-4207-9F97-B58BD1300097}"/>
    <cellStyle name="Calculation 3 6 6" xfId="6111" xr:uid="{3931324F-94A4-456C-8596-DB2FFD5BFD2C}"/>
    <cellStyle name="Calculation 3 6 7" xfId="3977" xr:uid="{2AE30334-4509-4293-9CCB-53C8DA2607B1}"/>
    <cellStyle name="Calculation 3 7" xfId="6074" xr:uid="{CA2282C7-AE6E-4AB8-979C-F8EE0B4512FE}"/>
    <cellStyle name="Calculation 3 7 2" xfId="11585" xr:uid="{8136B418-4A6C-4449-A1F2-14ECD2D82D98}"/>
    <cellStyle name="Calculation 3 7 2 2" xfId="35955" xr:uid="{4F0662F9-782D-428D-9A2D-8A56AF9AC49C}"/>
    <cellStyle name="Calculation 3 7 3" xfId="11764" xr:uid="{7DB248E2-7BCE-44FF-A2AF-EBB6F87EC20E}"/>
    <cellStyle name="Calculation 3 7 3 2" xfId="36044" xr:uid="{9D15028F-E3BC-41FF-AFB6-3F783609BA50}"/>
    <cellStyle name="Calculation 3 7 4" xfId="22767" xr:uid="{031F9D87-494B-4185-BC51-972A5294BD7A}"/>
    <cellStyle name="Calculation 3 7 4 2" xfId="46594" xr:uid="{B5FA27CA-1C3E-40EC-8407-F5D9F7CB6FC3}"/>
    <cellStyle name="Calculation 3 7 5" xfId="27404" xr:uid="{D926E1B4-E84B-409C-A36B-5F1272204A31}"/>
    <cellStyle name="Calculation 3 7 5 2" xfId="51169" xr:uid="{26A967B3-52DB-4AB8-9DC4-A8EA7B008F9F}"/>
    <cellStyle name="Calculation 3 7 6" xfId="6073" xr:uid="{8F287D15-7508-4FDE-A6D7-02FFCCB1AC32}"/>
    <cellStyle name="Calculation 3 8" xfId="8181" xr:uid="{610B6DB0-2DFC-4410-8877-EA75B5D64849}"/>
    <cellStyle name="Calculation 3 8 2" xfId="13560" xr:uid="{9581ADAF-A77A-45D7-B0E7-B29D38F41E92}"/>
    <cellStyle name="Calculation 3 8 2 2" xfId="37711" xr:uid="{54A0C56C-F6E1-4D91-90EB-22AEC2D9E2F1}"/>
    <cellStyle name="Calculation 3 8 3" xfId="18416" xr:uid="{A7E19E31-7E67-468C-B32F-AC29390813CD}"/>
    <cellStyle name="Calculation 3 8 3 2" xfId="42445" xr:uid="{4E237638-BD30-44AE-A930-31831C15C415}"/>
    <cellStyle name="Calculation 3 8 4" xfId="22501" xr:uid="{825F257F-D048-45B0-9426-1C08D13E3993}"/>
    <cellStyle name="Calculation 3 8 4 2" xfId="46332" xr:uid="{8F02024B-7134-4B99-8E1B-FCF4994618DF}"/>
    <cellStyle name="Calculation 3 8 5" xfId="27180" xr:uid="{D2B31560-5E5A-4EB1-939A-5EEBC56FC2EB}"/>
    <cellStyle name="Calculation 3 8 5 2" xfId="50945" xr:uid="{A5375D8E-F37E-44FD-8EB1-580388433300}"/>
    <cellStyle name="Calculation 3 8 6" xfId="32868" xr:uid="{F82C5D88-18CC-44A2-AEB4-27AF69C47C71}"/>
    <cellStyle name="Calculation 3 9" xfId="9136" xr:uid="{4934CEF0-9DE9-4352-8212-A7E528A0109F}"/>
    <cellStyle name="Calculation 3 9 2" xfId="14515" xr:uid="{46D27948-5911-4D2C-A99F-77094A81BE99}"/>
    <cellStyle name="Calculation 3 9 2 2" xfId="38551" xr:uid="{543711D6-13C8-4BED-B99B-9AA83A0C6B05}"/>
    <cellStyle name="Calculation 3 9 3" xfId="19256" xr:uid="{9D08AA7D-69F2-4A1E-9486-408CBE190318}"/>
    <cellStyle name="Calculation 3 9 3 2" xfId="43285" xr:uid="{6BECD276-8965-44C5-985A-E5A2C0ECCB10}"/>
    <cellStyle name="Calculation 3 9 4" xfId="23039" xr:uid="{EDC4C1A7-0536-4A55-811E-38A949CB806C}"/>
    <cellStyle name="Calculation 3 9 4 2" xfId="46863" xr:uid="{D5C36C32-0C7C-43DB-A85A-C533C6B5680E}"/>
    <cellStyle name="Calculation 3 9 5" xfId="27673" xr:uid="{4EE981D8-2785-4575-A46B-792C8818738D}"/>
    <cellStyle name="Calculation 3 9 5 2" xfId="51438" xr:uid="{E392B5A5-CC99-48A8-B7C9-2D8B6410B3C5}"/>
    <cellStyle name="Calculation 3 9 6" xfId="33696" xr:uid="{8AE50D11-AFDF-4965-8D4F-90BF6856C35E}"/>
    <cellStyle name="Calculation 4" xfId="4510" xr:uid="{993AA67A-560A-4669-B7CA-91A682D242F1}"/>
    <cellStyle name="Calculation 4 2" xfId="4511" xr:uid="{43DF1406-F11A-4F81-94E7-004D0CAFEC4C}"/>
    <cellStyle name="Calculation 5" xfId="4512" xr:uid="{993A1BAA-9F19-47C4-9BB3-0EBCFEFD0174}"/>
    <cellStyle name="Calculation 5 2" xfId="4513" xr:uid="{88BCCE1B-5DE0-4BE4-A273-0670924720E9}"/>
    <cellStyle name="Calculation 5 2 2" xfId="5264" xr:uid="{E69DDEA5-89D7-4C3E-86C7-207760D9E0EA}"/>
    <cellStyle name="Calculation 6" xfId="4514" xr:uid="{B65B8D76-EEF7-44EF-A8FA-6DCC79B86928}"/>
    <cellStyle name="Calculation 6 2" xfId="5263" xr:uid="{7F72EF95-230D-483C-9C8B-CD4834CA82A8}"/>
    <cellStyle name="category" xfId="491" xr:uid="{00000000-0005-0000-0000-0000EA010000}"/>
    <cellStyle name="category 2" xfId="492" xr:uid="{00000000-0005-0000-0000-0000EB010000}"/>
    <cellStyle name="category 3" xfId="493" xr:uid="{00000000-0005-0000-0000-0000EC010000}"/>
    <cellStyle name="category 4" xfId="494" xr:uid="{00000000-0005-0000-0000-0000ED010000}"/>
    <cellStyle name="Change A&amp;ll" xfId="495" xr:uid="{00000000-0005-0000-0000-0000EE010000}"/>
    <cellStyle name="Change A&amp;ll 2" xfId="496" xr:uid="{00000000-0005-0000-0000-0000EF010000}"/>
    <cellStyle name="Change A&amp;ll 2 10" xfId="21734" xr:uid="{67DDAC4A-DC93-4D8F-A78E-FA4FAA5B648C}"/>
    <cellStyle name="Change A&amp;ll 2 10 2" xfId="45589" xr:uid="{D0F7BD32-B844-483E-9025-4E2E49FCED8F}"/>
    <cellStyle name="Change A&amp;ll 2 11" xfId="26507" xr:uid="{F60CAD58-51AE-46CB-AAD4-ED04B9BCE030}"/>
    <cellStyle name="Change A&amp;ll 2 11 2" xfId="50275" xr:uid="{74FB9F17-BDC6-48E7-9CCB-EBA98FD875BB}"/>
    <cellStyle name="Change A&amp;ll 2 12" xfId="5964" xr:uid="{E6BA8B7E-9CD9-4401-BF61-73F19DB171A4}"/>
    <cellStyle name="Change A&amp;ll 2 13" xfId="5874" xr:uid="{A9C438BB-3EEF-423D-9FE9-3CB6CEA81CA5}"/>
    <cellStyle name="Change A&amp;ll 2 14" xfId="5670" xr:uid="{9166466C-48DC-405B-9324-BF6AE1DD1E00}"/>
    <cellStyle name="Change A&amp;ll 2 15" xfId="3976" xr:uid="{39548F8E-CC41-4DE4-B307-E883D0F19B2E}"/>
    <cellStyle name="Change A&amp;ll 2 2" xfId="497" xr:uid="{00000000-0005-0000-0000-0000F0010000}"/>
    <cellStyle name="Change A&amp;ll 2 2 2" xfId="11840" xr:uid="{CFCEA21D-4F14-4A15-A121-8A9A5A25E16A}"/>
    <cellStyle name="Change A&amp;ll 2 2 2 2" xfId="36067" xr:uid="{547FB2E4-678E-4E04-BF7D-2CEB7E7FA64B}"/>
    <cellStyle name="Change A&amp;ll 2 2 3" xfId="16775" xr:uid="{99BBC885-F2EB-4BE1-AE46-780316BC3834}"/>
    <cellStyle name="Change A&amp;ll 2 2 3 2" xfId="40804" xr:uid="{59F5E558-2532-48FB-8355-ECB44ED83DC5}"/>
    <cellStyle name="Change A&amp;ll 2 2 4" xfId="22800" xr:uid="{E019B68A-746A-425A-8485-5760FDB7C076}"/>
    <cellStyle name="Change A&amp;ll 2 2 4 2" xfId="46627" xr:uid="{039C1E0A-0CAC-4584-816F-4BDD7B183F63}"/>
    <cellStyle name="Change A&amp;ll 2 2 5" xfId="27437" xr:uid="{A3FEB31F-140C-4330-A70D-AEF81AA76CA2}"/>
    <cellStyle name="Change A&amp;ll 2 2 5 2" xfId="51202" xr:uid="{9FD43BD2-EF84-45EF-A1AF-FF5681FCAC78}"/>
    <cellStyle name="Change A&amp;ll 2 2 6" xfId="6454" xr:uid="{06052728-974C-4554-B1FF-32FE64A93C95}"/>
    <cellStyle name="Change A&amp;ll 2 2 7" xfId="31244" xr:uid="{C3530CED-C326-46D8-941B-8B32C0A823C1}"/>
    <cellStyle name="Change A&amp;ll 2 2 8" xfId="5763" xr:uid="{35B0FC5E-4E17-444E-A1F1-4A75D7055CE7}"/>
    <cellStyle name="Change A&amp;ll 2 2 9" xfId="3975" xr:uid="{CBD18F72-3492-4382-9005-BBECCB6DDF52}"/>
    <cellStyle name="Change A&amp;ll 2 3" xfId="498" xr:uid="{00000000-0005-0000-0000-0000F1010000}"/>
    <cellStyle name="Change A&amp;ll 2 3 2" xfId="12656" xr:uid="{D051A3CE-CC60-449B-84A8-3DB4301E18FA}"/>
    <cellStyle name="Change A&amp;ll 2 3 2 2" xfId="36869" xr:uid="{77540938-8827-4856-A1C7-A5ABB34F458A}"/>
    <cellStyle name="Change A&amp;ll 2 3 3" xfId="17573" xr:uid="{68031C3F-31CF-4141-8B8E-4B61A40C4E4D}"/>
    <cellStyle name="Change A&amp;ll 2 3 3 2" xfId="41602" xr:uid="{97FA6415-BFCF-47C7-AEA9-63E20E6ABD20}"/>
    <cellStyle name="Change A&amp;ll 2 3 4" xfId="23546" xr:uid="{3400C8E8-7269-45AD-B533-C0309B2E5139}"/>
    <cellStyle name="Change A&amp;ll 2 3 4 2" xfId="47362" xr:uid="{2AA29688-01A0-4F32-AB2A-1CF0056A9D28}"/>
    <cellStyle name="Change A&amp;ll 2 3 5" xfId="28172" xr:uid="{87CFFC33-A282-40D9-97E1-9F60BF6ADFD7}"/>
    <cellStyle name="Change A&amp;ll 2 3 5 2" xfId="51937" xr:uid="{34D492ED-269B-4D58-9B14-51AED592E72C}"/>
    <cellStyle name="Change A&amp;ll 2 3 6" xfId="32035" xr:uid="{E0AC2538-C2B5-4382-A821-1DF37D7F4995}"/>
    <cellStyle name="Change A&amp;ll 2 3 7" xfId="7276" xr:uid="{889BB825-A044-43B9-8519-2431D7606F24}"/>
    <cellStyle name="Change A&amp;ll 2 3 8" xfId="3974" xr:uid="{0B51F367-C9CE-46C6-818B-F829A9FE33D3}"/>
    <cellStyle name="Change A&amp;ll 2 4" xfId="8368" xr:uid="{B051805F-BAB1-4C67-8A70-A61A8C2A2FDD}"/>
    <cellStyle name="Change A&amp;ll 2 4 2" xfId="13747" xr:uid="{ADBB38F4-50D7-4E39-A2C1-6FCD1F5042D0}"/>
    <cellStyle name="Change A&amp;ll 2 4 2 2" xfId="37797" xr:uid="{7C1D6296-BB0F-4048-8C4C-D1DAAB5B0D6C}"/>
    <cellStyle name="Change A&amp;ll 2 4 3" xfId="18502" xr:uid="{3E8D4180-F465-4F38-8577-8E8287DFEDCA}"/>
    <cellStyle name="Change A&amp;ll 2 4 3 2" xfId="42531" xr:uid="{41FE4B84-956F-4F8D-8570-C9F89DEE83DB}"/>
    <cellStyle name="Change A&amp;ll 2 4 4" xfId="24285" xr:uid="{D2E096DA-4697-46EA-997F-4817E22AFCF1}"/>
    <cellStyle name="Change A&amp;ll 2 4 4 2" xfId="48092" xr:uid="{E8D18571-8673-4FCC-8672-C8E87F3CFFC5}"/>
    <cellStyle name="Change A&amp;ll 2 4 5" xfId="28902" xr:uid="{E8A37554-9E11-4EB3-9ECD-A7B235ECD943}"/>
    <cellStyle name="Change A&amp;ll 2 4 5 2" xfId="52667" xr:uid="{FAB3947D-D4FF-410C-9A54-B471A030BECB}"/>
    <cellStyle name="Change A&amp;ll 2 4 6" xfId="32951" xr:uid="{B4A1F4CE-5D95-4A1B-9497-0F937FD7347C}"/>
    <cellStyle name="Change A&amp;ll 2 5" xfId="9159" xr:uid="{802B6910-8387-459D-9C4C-3654C18A6D30}"/>
    <cellStyle name="Change A&amp;ll 2 5 2" xfId="14538" xr:uid="{2068D0C1-03DA-43A5-9442-F779DCB24E14}"/>
    <cellStyle name="Change A&amp;ll 2 5 2 2" xfId="38573" xr:uid="{30BEA96D-5EEF-477F-87BE-EAC34298CEE3}"/>
    <cellStyle name="Change A&amp;ll 2 5 3" xfId="19278" xr:uid="{CDC212F0-17E5-4649-9F27-4813C4D5BC17}"/>
    <cellStyle name="Change A&amp;ll 2 5 3 2" xfId="43307" xr:uid="{61192042-05D9-4B97-88AD-56C8903E731D}"/>
    <cellStyle name="Change A&amp;ll 2 5 4" xfId="25021" xr:uid="{E2525772-E32B-4716-B8BB-8D405561A611}"/>
    <cellStyle name="Change A&amp;ll 2 5 4 2" xfId="48819" xr:uid="{B3691109-E6F7-47D0-AC94-1DA0C5DEF61E}"/>
    <cellStyle name="Change A&amp;ll 2 5 5" xfId="29629" xr:uid="{148641FA-459C-4A64-A07C-4E64655B2B59}"/>
    <cellStyle name="Change A&amp;ll 2 5 5 2" xfId="53394" xr:uid="{3B238D0D-B9B3-4583-8AB2-6F91DC95B6EC}"/>
    <cellStyle name="Change A&amp;ll 2 5 6" xfId="33718" xr:uid="{0FD469D1-28F0-4F5B-8367-5F6AC05AD384}"/>
    <cellStyle name="Change A&amp;ll 2 6" xfId="9900" xr:uid="{5C95B47E-3599-48C4-AD74-0C5DBE8663AF}"/>
    <cellStyle name="Change A&amp;ll 2 6 2" xfId="15279" xr:uid="{B67D80E9-D2A4-46B2-9AB5-B8FB707C6533}"/>
    <cellStyle name="Change A&amp;ll 2 6 2 2" xfId="39312" xr:uid="{FE54D758-6F12-48AD-ABAC-AFF9E8C96EB7}"/>
    <cellStyle name="Change A&amp;ll 2 6 3" xfId="20017" xr:uid="{0CADDDBC-AC01-4542-820B-9E7D4300DD08}"/>
    <cellStyle name="Change A&amp;ll 2 6 3 2" xfId="44046" xr:uid="{28D96B45-D1C6-4EDF-8B63-E7C12D0C83CE}"/>
    <cellStyle name="Change A&amp;ll 2 6 4" xfId="25755" xr:uid="{7AE92C5E-F85D-4549-9805-5795479C0C13}"/>
    <cellStyle name="Change A&amp;ll 2 6 4 2" xfId="49544" xr:uid="{C0E12652-8803-47DB-954B-481096F9E7BD}"/>
    <cellStyle name="Change A&amp;ll 2 6 5" xfId="30354" xr:uid="{CA3ECE93-9DA2-45B6-A99B-572CA52EC587}"/>
    <cellStyle name="Change A&amp;ll 2 6 5 2" xfId="54119" xr:uid="{C11E669E-EDD2-48C6-9722-909033DEB0C5}"/>
    <cellStyle name="Change A&amp;ll 2 6 6" xfId="34448" xr:uid="{C4ECF0F9-E0D8-4493-8B62-32D00BEC88A1}"/>
    <cellStyle name="Change A&amp;ll 2 7" xfId="10635" xr:uid="{4638D2A2-48AC-42C6-B137-47529DC6D090}"/>
    <cellStyle name="Change A&amp;ll 2 7 2" xfId="16014" xr:uid="{361AB7AE-D735-4455-A4D7-309F40898240}"/>
    <cellStyle name="Change A&amp;ll 2 7 2 2" xfId="40045" xr:uid="{391A9D77-1CE3-4DAE-BE08-12C4E2EBD9B1}"/>
    <cellStyle name="Change A&amp;ll 2 7 3" xfId="20750" xr:uid="{FA44540B-A4EC-4C4D-92DE-BB7C703344F0}"/>
    <cellStyle name="Change A&amp;ll 2 7 3 2" xfId="44779" xr:uid="{152F7C3A-6B0D-422F-B2ED-D95D757DF2ED}"/>
    <cellStyle name="Change A&amp;ll 2 7 4" xfId="35172" xr:uid="{FBCF8156-0233-4B78-9E1F-2CD5B3A33262}"/>
    <cellStyle name="Change A&amp;ll 2 8" xfId="11511" xr:uid="{57A14D07-C372-41EC-BBF6-2CAD8F453ABA}"/>
    <cellStyle name="Change A&amp;ll 2 8 2" xfId="35921" xr:uid="{79A93322-5B1D-412B-9BA1-A3E95E8024E6}"/>
    <cellStyle name="Change A&amp;ll 2 9" xfId="11668" xr:uid="{C2B9FF02-88C7-4B1C-9AFC-03D287F00B50}"/>
    <cellStyle name="Change A&amp;ll 2 9 2" xfId="36012" xr:uid="{E7B31187-0292-4792-9F3E-BA7E0FA6CF7D}"/>
    <cellStyle name="Change A&amp;ll 3" xfId="499" xr:uid="{00000000-0005-0000-0000-0000F2010000}"/>
    <cellStyle name="Change A&amp;ll 3 10" xfId="11759" xr:uid="{7E69E689-507C-4403-B953-5AD41C573D00}"/>
    <cellStyle name="Change A&amp;ll 3 10 2" xfId="36039" xr:uid="{0E61875E-264C-4453-B8F9-84BF17551A62}"/>
    <cellStyle name="Change A&amp;ll 3 11" xfId="16757" xr:uid="{624E0312-00E8-454F-A4F7-0240618B302C}"/>
    <cellStyle name="Change A&amp;ll 3 11 2" xfId="40786" xr:uid="{F8C2C0A1-2F82-4F98-8EA0-2E7E28C20709}"/>
    <cellStyle name="Change A&amp;ll 3 12" xfId="21661" xr:uid="{60EB4237-D5F3-4E1F-B7CD-8DC91DB75E42}"/>
    <cellStyle name="Change A&amp;ll 3 12 2" xfId="45570" xr:uid="{EC0DE30B-0D7A-4790-B875-96C77A37394B}"/>
    <cellStyle name="Change A&amp;ll 3 13" xfId="6378" xr:uid="{A5724F81-BA9D-444E-8336-885756BB3400}"/>
    <cellStyle name="Change A&amp;ll 3 14" xfId="31226" xr:uid="{89E53EA7-0516-4AFE-8E16-1DC9730A29CC}"/>
    <cellStyle name="Change A&amp;ll 3 15" xfId="5567" xr:uid="{50414446-63F2-4C9A-B610-CEC9926AEA7B}"/>
    <cellStyle name="Change A&amp;ll 3 2" xfId="5745" xr:uid="{62F10531-E1D7-4591-BA9F-A43487090EF1}"/>
    <cellStyle name="Change A&amp;ll 3 2 10" xfId="16919" xr:uid="{8A5828AE-5E1B-4D36-A62B-327EA489C2BC}"/>
    <cellStyle name="Change A&amp;ll 3 2 10 2" xfId="40948" xr:uid="{706DE42A-9857-46D2-B846-BB4900E4935F}"/>
    <cellStyle name="Change A&amp;ll 3 2 11" xfId="21891" xr:uid="{96B63FC3-AAA2-47AC-A8C1-175142CA395D}"/>
    <cellStyle name="Change A&amp;ll 3 2 11 2" xfId="45731" xr:uid="{849F1D5E-0D4B-4B61-9AF1-942A68DC548F}"/>
    <cellStyle name="Change A&amp;ll 3 2 12" xfId="26626" xr:uid="{84961E30-A403-40A3-AEAC-5192203A6F0E}"/>
    <cellStyle name="Change A&amp;ll 3 2 12 2" xfId="50394" xr:uid="{4C33E274-30E7-4444-BDC4-F10729F4FEDB}"/>
    <cellStyle name="Change A&amp;ll 3 2 13" xfId="6610" xr:uid="{65F53A94-3111-4A15-900B-36D060EA80C3}"/>
    <cellStyle name="Change A&amp;ll 3 2 14" xfId="31387" xr:uid="{AB220E87-0EA6-4893-8E3B-3DA61FA633A2}"/>
    <cellStyle name="Change A&amp;ll 3 2 2" xfId="6893" xr:uid="{D3C8A7E7-C488-4758-8793-56A0DF53F2AC}"/>
    <cellStyle name="Change A&amp;ll 3 2 2 10" xfId="26872" xr:uid="{77DCB2AB-2D67-4362-9A5A-62E0DAA358FC}"/>
    <cellStyle name="Change A&amp;ll 3 2 2 10 2" xfId="50637" xr:uid="{D259DA8F-EAE6-40F2-B599-00F9220EB09E}"/>
    <cellStyle name="Change A&amp;ll 3 2 2 11" xfId="31657" xr:uid="{B51F5D65-B40C-40E4-A59D-E0330625A1A3}"/>
    <cellStyle name="Change A&amp;ll 3 2 2 2" xfId="7696" xr:uid="{8EF16FAA-C4B6-4A20-AE66-2D9E20AA8E6F}"/>
    <cellStyle name="Change A&amp;ll 3 2 2 2 2" xfId="13076" xr:uid="{A44C7861-D59A-4185-920B-6C050B5F2F12}"/>
    <cellStyle name="Change A&amp;ll 3 2 2 2 2 2" xfId="37287" xr:uid="{C2B8ACF2-44C0-46A1-A68F-4156E96837C8}"/>
    <cellStyle name="Change A&amp;ll 3 2 2 2 3" xfId="17991" xr:uid="{8B8176A7-0ED5-49F3-AD94-7E0165D94E49}"/>
    <cellStyle name="Change A&amp;ll 3 2 2 2 3 2" xfId="42020" xr:uid="{7B1AE990-A435-41E1-B894-257B48A6F509}"/>
    <cellStyle name="Change A&amp;ll 3 2 2 2 4" xfId="23225" xr:uid="{701F1B1A-B2ED-429F-A4BB-D282A92A7A34}"/>
    <cellStyle name="Change A&amp;ll 3 2 2 2 4 2" xfId="47046" xr:uid="{27A2CB61-A525-4224-8DBC-062A144D6A38}"/>
    <cellStyle name="Change A&amp;ll 3 2 2 2 5" xfId="27856" xr:uid="{13197054-2706-4A83-88CF-DCF62FA747AA}"/>
    <cellStyle name="Change A&amp;ll 3 2 2 2 5 2" xfId="51621" xr:uid="{0C261841-41F2-4A12-ACD2-92FE9C8487CA}"/>
    <cellStyle name="Change A&amp;ll 3 2 2 2 6" xfId="32447" xr:uid="{1FF46BCE-AFC6-4902-9A8F-B5ACBFAD5673}"/>
    <cellStyle name="Change A&amp;ll 3 2 2 3" xfId="8802" xr:uid="{53A6CE8B-446F-4038-A112-5F26B7FB6BA2}"/>
    <cellStyle name="Change A&amp;ll 3 2 2 3 2" xfId="14181" xr:uid="{C8AE5CB6-A028-40F7-A678-0C5E7517DD74}"/>
    <cellStyle name="Change A&amp;ll 3 2 2 3 2 2" xfId="38217" xr:uid="{3450A2AE-2F51-4F9B-9FCA-06EA81D4E7EA}"/>
    <cellStyle name="Change A&amp;ll 3 2 2 3 3" xfId="18922" xr:uid="{A0AE6D6F-F3AF-46AD-A58C-496F50985E92}"/>
    <cellStyle name="Change A&amp;ll 3 2 2 3 3 2" xfId="42951" xr:uid="{51AB284C-0BA6-4C52-BD53-7D5EE72F06B4}"/>
    <cellStyle name="Change A&amp;ll 3 2 2 3 4" xfId="23970" xr:uid="{9F2984B7-71D8-4EC4-8B01-CB4D723E0A33}"/>
    <cellStyle name="Change A&amp;ll 3 2 2 3 4 2" xfId="47780" xr:uid="{FBEE3328-5DD1-4F2C-8BED-56C080CAF083}"/>
    <cellStyle name="Change A&amp;ll 3 2 2 3 5" xfId="28590" xr:uid="{FF8582B7-6ED4-48D9-8BA2-6056C0774688}"/>
    <cellStyle name="Change A&amp;ll 3 2 2 3 5 2" xfId="52355" xr:uid="{2B04E69E-2E83-43FF-81EA-6EFEEBBDED3F}"/>
    <cellStyle name="Change A&amp;ll 3 2 2 3 6" xfId="33365" xr:uid="{CEE89748-6B23-4F53-8D94-99456A669019}"/>
    <cellStyle name="Change A&amp;ll 3 2 2 4" xfId="9583" xr:uid="{ACB920F8-3AB9-41ED-A6FF-C1D93D5BCF86}"/>
    <cellStyle name="Change A&amp;ll 3 2 2 4 2" xfId="14962" xr:uid="{04FD9360-8EE6-442B-962B-23CC87DF42EF}"/>
    <cellStyle name="Change A&amp;ll 3 2 2 4 2 2" xfId="38995" xr:uid="{7B47835B-551E-41C7-BF88-470E16FC07D7}"/>
    <cellStyle name="Change A&amp;ll 3 2 2 4 3" xfId="19700" xr:uid="{AAC2C3C7-7D4F-41A8-ABED-30F8373AC5DD}"/>
    <cellStyle name="Change A&amp;ll 3 2 2 4 3 2" xfId="43729" xr:uid="{9043204D-7EC0-41DB-B0AE-DA458027DD11}"/>
    <cellStyle name="Change A&amp;ll 3 2 2 4 4" xfId="24706" xr:uid="{9830F55D-118F-4BB5-B8E8-FE15E131B1FD}"/>
    <cellStyle name="Change A&amp;ll 3 2 2 4 4 2" xfId="48507" xr:uid="{9D83023B-1074-41E7-9928-640BD450D1D5}"/>
    <cellStyle name="Change A&amp;ll 3 2 2 4 5" xfId="29317" xr:uid="{F08CBDD1-4C40-44D0-9AE0-170D63A91B0E}"/>
    <cellStyle name="Change A&amp;ll 3 2 2 4 5 2" xfId="53082" xr:uid="{61679AA6-0F3A-427F-90F9-89E980474C15}"/>
    <cellStyle name="Change A&amp;ll 3 2 2 4 6" xfId="34134" xr:uid="{6586F46B-0B01-4159-B5B1-4952629753DC}"/>
    <cellStyle name="Change A&amp;ll 3 2 2 5" xfId="10322" xr:uid="{27382D94-B247-4E85-BBEF-76DE1D6E57E5}"/>
    <cellStyle name="Change A&amp;ll 3 2 2 5 2" xfId="15701" xr:uid="{9EDC2B8E-1167-437D-BE51-B34463295179}"/>
    <cellStyle name="Change A&amp;ll 3 2 2 5 2 2" xfId="39732" xr:uid="{C9141127-529D-4FD8-ADFC-EEE156804C53}"/>
    <cellStyle name="Change A&amp;ll 3 2 2 5 3" xfId="20437" xr:uid="{13DFC987-A279-4314-8B1B-A5C5260F95AD}"/>
    <cellStyle name="Change A&amp;ll 3 2 2 5 3 2" xfId="44466" xr:uid="{81F0A7DD-907D-478B-B0D0-CBDD4821A85F}"/>
    <cellStyle name="Change A&amp;ll 3 2 2 5 4" xfId="25442" xr:uid="{F04A72CD-EC0F-4FF5-BF95-957BD2417421}"/>
    <cellStyle name="Change A&amp;ll 3 2 2 5 4 2" xfId="49234" xr:uid="{BE81ADA0-C0CA-4AC3-95A6-E965CA8DA155}"/>
    <cellStyle name="Change A&amp;ll 3 2 2 5 5" xfId="30044" xr:uid="{3C7B1854-B8C5-4D77-AEE1-EA8B0FDA5F68}"/>
    <cellStyle name="Change A&amp;ll 3 2 2 5 5 2" xfId="53809" xr:uid="{0A5176CF-8FE7-493C-BD90-F4CB38C45078}"/>
    <cellStyle name="Change A&amp;ll 3 2 2 5 6" xfId="34862" xr:uid="{9A3186AB-C9C6-475D-9774-F397078A8171}"/>
    <cellStyle name="Change A&amp;ll 3 2 2 6" xfId="11055" xr:uid="{C913D25B-E323-4578-897E-87EE21E1211D}"/>
    <cellStyle name="Change A&amp;ll 3 2 2 6 2" xfId="16434" xr:uid="{8A2E5FCE-E771-4A5A-A18D-BCC138F36255}"/>
    <cellStyle name="Change A&amp;ll 3 2 2 6 2 2" xfId="40463" xr:uid="{DC23455D-E526-47AE-9C21-3C5ECD4A1DC8}"/>
    <cellStyle name="Change A&amp;ll 3 2 2 6 3" xfId="21168" xr:uid="{A2530325-DFDB-4DC6-97DF-7B0ECFAD6F71}"/>
    <cellStyle name="Change A&amp;ll 3 2 2 6 3 2" xfId="45197" xr:uid="{23387232-956F-4D37-9D74-26DE40BBDE61}"/>
    <cellStyle name="Change A&amp;ll 3 2 2 6 4" xfId="26173" xr:uid="{265727F3-DEEC-4FF8-B271-CA2E4A3C2740}"/>
    <cellStyle name="Change A&amp;ll 3 2 2 6 4 2" xfId="49956" xr:uid="{EAFC5275-4F23-4C96-8466-071099229DE4}"/>
    <cellStyle name="Change A&amp;ll 3 2 2 6 5" xfId="30766" xr:uid="{3885CFDD-1FE7-4426-8E7F-9D056B8FF2E4}"/>
    <cellStyle name="Change A&amp;ll 3 2 2 6 5 2" xfId="54531" xr:uid="{E5958CF1-E5A1-41F5-A7D5-E78A7EC2A27C}"/>
    <cellStyle name="Change A&amp;ll 3 2 2 6 6" xfId="35584" xr:uid="{A4C1E561-5BC5-4948-A473-82A860EACA45}"/>
    <cellStyle name="Change A&amp;ll 3 2 2 7" xfId="12275" xr:uid="{14C0B9F7-5998-4B59-BA2C-834218F41F66}"/>
    <cellStyle name="Change A&amp;ll 3 2 2 7 2" xfId="36488" xr:uid="{0DA4F70B-5B59-4459-82AB-1819334382AD}"/>
    <cellStyle name="Change A&amp;ll 3 2 2 8" xfId="17192" xr:uid="{FCDAF015-CE27-48C8-85A2-97CB03BBD434}"/>
    <cellStyle name="Change A&amp;ll 3 2 2 8 2" xfId="41221" xr:uid="{209EF262-FCCA-4FC8-99CD-10C057FFD740}"/>
    <cellStyle name="Change A&amp;ll 3 2 2 9" xfId="22166" xr:uid="{E215FA50-DE14-4E90-AD3A-1A574B138D9E}"/>
    <cellStyle name="Change A&amp;ll 3 2 2 9 2" xfId="46001" xr:uid="{1DE2753E-4C35-495C-819F-24E167BE5E38}"/>
    <cellStyle name="Change A&amp;ll 3 2 3" xfId="7117" xr:uid="{76E024F7-3F67-47B7-9D1F-1CC8D2FE3B01}"/>
    <cellStyle name="Change A&amp;ll 3 2 3 10" xfId="27070" xr:uid="{F67C9889-79B5-4174-A702-B26B97F27834}"/>
    <cellStyle name="Change A&amp;ll 3 2 3 10 2" xfId="50835" xr:uid="{B59784AB-67B4-43CA-A016-D14AFEF4308E}"/>
    <cellStyle name="Change A&amp;ll 3 2 3 11" xfId="31878" xr:uid="{9AD853B8-741F-4E8E-9464-65AFF432A0BC}"/>
    <cellStyle name="Change A&amp;ll 3 2 3 2" xfId="7920" xr:uid="{A4FF22C8-A5F2-456B-99A7-47BE8D44FB72}"/>
    <cellStyle name="Change A&amp;ll 3 2 3 2 2" xfId="13300" xr:uid="{BFE59F25-106C-4C4A-802D-96888841DDCB}"/>
    <cellStyle name="Change A&amp;ll 3 2 3 2 2 2" xfId="37511" xr:uid="{9EAE50B0-19DC-4D0A-913F-994BC0381CC5}"/>
    <cellStyle name="Change A&amp;ll 3 2 3 2 3" xfId="18215" xr:uid="{65B52381-B08E-47C2-9485-D9932C72D704}"/>
    <cellStyle name="Change A&amp;ll 3 2 3 2 3 2" xfId="42244" xr:uid="{9A8709D4-B0FD-48AF-A754-FFC03AB7E5A1}"/>
    <cellStyle name="Change A&amp;ll 3 2 3 2 4" xfId="23449" xr:uid="{FA81099E-3B41-4A3F-88AE-C0499AA47ABF}"/>
    <cellStyle name="Change A&amp;ll 3 2 3 2 4 2" xfId="47267" xr:uid="{5F4852D6-5A8D-44AB-A242-978713D20668}"/>
    <cellStyle name="Change A&amp;ll 3 2 3 2 5" xfId="28077" xr:uid="{8F2767B4-4FC4-45BB-B8AB-072097B5062F}"/>
    <cellStyle name="Change A&amp;ll 3 2 3 2 5 2" xfId="51842" xr:uid="{40844BF5-E6C2-42C0-A380-EB827A4C5FBF}"/>
    <cellStyle name="Change A&amp;ll 3 2 3 2 6" xfId="32668" xr:uid="{8FA189A4-3273-4973-BF15-B35FD9C7AE88}"/>
    <cellStyle name="Change A&amp;ll 3 2 3 3" xfId="9026" xr:uid="{466CC39A-AF45-4621-ABDD-A0DA935383F6}"/>
    <cellStyle name="Change A&amp;ll 3 2 3 3 2" xfId="14405" xr:uid="{445D0896-4F3E-47D8-BFA7-C7943BC053AB}"/>
    <cellStyle name="Change A&amp;ll 3 2 3 3 2 2" xfId="38441" xr:uid="{8394DE4F-1326-432D-A876-29C4FA39B4FB}"/>
    <cellStyle name="Change A&amp;ll 3 2 3 3 3" xfId="19146" xr:uid="{124BC64A-5DB0-412C-8DE7-7503236F32B1}"/>
    <cellStyle name="Change A&amp;ll 3 2 3 3 3 2" xfId="43175" xr:uid="{FAC965E2-433E-4707-A9AB-F0090D901998}"/>
    <cellStyle name="Change A&amp;ll 3 2 3 3 4" xfId="24194" xr:uid="{89B041C2-15D1-4301-9ADD-9A1B641ED985}"/>
    <cellStyle name="Change A&amp;ll 3 2 3 3 4 2" xfId="48001" xr:uid="{D3201A2C-121C-49D4-B8B0-E4D927AFAF1B}"/>
    <cellStyle name="Change A&amp;ll 3 2 3 3 5" xfId="28811" xr:uid="{A19F8780-8EA8-4D37-96C0-324282265077}"/>
    <cellStyle name="Change A&amp;ll 3 2 3 3 5 2" xfId="52576" xr:uid="{8F56B120-3B50-459E-AE26-790367E63DF5}"/>
    <cellStyle name="Change A&amp;ll 3 2 3 3 6" xfId="33586" xr:uid="{07D918A8-8DFD-48D3-AF52-D7DF2F8A2BF7}"/>
    <cellStyle name="Change A&amp;ll 3 2 3 4" xfId="9807" xr:uid="{8CED7328-A2E8-4794-B2E7-555BABCD6A39}"/>
    <cellStyle name="Change A&amp;ll 3 2 3 4 2" xfId="15186" xr:uid="{354F2492-406C-429A-8458-EDFC738CCE78}"/>
    <cellStyle name="Change A&amp;ll 3 2 3 4 2 2" xfId="39219" xr:uid="{DD91D6A7-25FD-4F74-B7FE-7A25E46440AC}"/>
    <cellStyle name="Change A&amp;ll 3 2 3 4 3" xfId="19924" xr:uid="{E20B9591-77CF-41AA-989B-6E4128088AC2}"/>
    <cellStyle name="Change A&amp;ll 3 2 3 4 3 2" xfId="43953" xr:uid="{57EDE176-FAC2-46E1-B238-874C21887F6C}"/>
    <cellStyle name="Change A&amp;ll 3 2 3 4 4" xfId="24930" xr:uid="{F5CEBA34-FAEC-4232-AA86-518889FDB00E}"/>
    <cellStyle name="Change A&amp;ll 3 2 3 4 4 2" xfId="48728" xr:uid="{B3B55296-73E2-4C6F-AF33-B688213B836F}"/>
    <cellStyle name="Change A&amp;ll 3 2 3 4 5" xfId="29538" xr:uid="{11BD0C4B-EAE9-4E67-97BD-7F2EC828B8F9}"/>
    <cellStyle name="Change A&amp;ll 3 2 3 4 5 2" xfId="53303" xr:uid="{C8E4ED75-07F9-46CC-839D-9FE9999AC675}"/>
    <cellStyle name="Change A&amp;ll 3 2 3 4 6" xfId="34355" xr:uid="{9C53D4F3-CF68-4C2D-8B1A-AFB23F1D9192}"/>
    <cellStyle name="Change A&amp;ll 3 2 3 5" xfId="10546" xr:uid="{02AB6D52-D0A8-471D-A902-EFE3B08F1056}"/>
    <cellStyle name="Change A&amp;ll 3 2 3 5 2" xfId="15925" xr:uid="{53D1091A-F785-4B5B-8DE1-72D4AD016FE0}"/>
    <cellStyle name="Change A&amp;ll 3 2 3 5 2 2" xfId="39956" xr:uid="{089A5BAD-EFE4-41C0-8268-EAB0D9BD3D54}"/>
    <cellStyle name="Change A&amp;ll 3 2 3 5 3" xfId="20661" xr:uid="{1EFF242E-AE22-4B72-866C-2FB1ECA53807}"/>
    <cellStyle name="Change A&amp;ll 3 2 3 5 3 2" xfId="44690" xr:uid="{6AA078F7-7EA8-47CB-9928-2049D1541105}"/>
    <cellStyle name="Change A&amp;ll 3 2 3 5 4" xfId="25666" xr:uid="{00022B3B-620B-4697-A113-8BFEFA976D01}"/>
    <cellStyle name="Change A&amp;ll 3 2 3 5 4 2" xfId="49455" xr:uid="{25A5A168-C492-42EC-815D-3B78A4A45907}"/>
    <cellStyle name="Change A&amp;ll 3 2 3 5 5" xfId="30265" xr:uid="{0725B076-CF5A-4596-8660-EF86E1EAFF48}"/>
    <cellStyle name="Change A&amp;ll 3 2 3 5 5 2" xfId="54030" xr:uid="{5C88D222-E7CE-45B3-A7D1-F5C55D3B493B}"/>
    <cellStyle name="Change A&amp;ll 3 2 3 5 6" xfId="35083" xr:uid="{EEC29F8B-B526-418F-96A5-796CA383D75D}"/>
    <cellStyle name="Change A&amp;ll 3 2 3 6" xfId="11279" xr:uid="{8F014BCE-F98B-430C-BC5E-9198A11E48A1}"/>
    <cellStyle name="Change A&amp;ll 3 2 3 6 2" xfId="16658" xr:uid="{0445C461-FF23-467C-BB78-1D39AB15F35F}"/>
    <cellStyle name="Change A&amp;ll 3 2 3 6 2 2" xfId="40687" xr:uid="{5436CB4C-322C-4B74-9222-B8DE3232F5AC}"/>
    <cellStyle name="Change A&amp;ll 3 2 3 6 3" xfId="21392" xr:uid="{596C78D3-F294-4AF6-B843-D6F71D254D7D}"/>
    <cellStyle name="Change A&amp;ll 3 2 3 6 3 2" xfId="45421" xr:uid="{821051B8-BE54-478D-97A6-73E210073296}"/>
    <cellStyle name="Change A&amp;ll 3 2 3 6 4" xfId="26397" xr:uid="{6CA839B7-7892-4129-A065-E45F5A9438B4}"/>
    <cellStyle name="Change A&amp;ll 3 2 3 6 4 2" xfId="50177" xr:uid="{03D9502D-3DED-4AA2-99E9-25804FA75546}"/>
    <cellStyle name="Change A&amp;ll 3 2 3 6 5" xfId="30987" xr:uid="{C960188B-C7D9-4564-A8B9-67C029063690}"/>
    <cellStyle name="Change A&amp;ll 3 2 3 6 5 2" xfId="54752" xr:uid="{FB41BA67-8B53-4413-89BF-E35EB8ADE9CC}"/>
    <cellStyle name="Change A&amp;ll 3 2 3 6 6" xfId="35805" xr:uid="{D7D36583-777E-4369-8824-206D9161948E}"/>
    <cellStyle name="Change A&amp;ll 3 2 3 7" xfId="12499" xr:uid="{DDED421F-05A8-4A08-9277-CF1150B97E74}"/>
    <cellStyle name="Change A&amp;ll 3 2 3 7 2" xfId="36712" xr:uid="{C598BA0F-235E-4E78-B89E-98C35BFC2E54}"/>
    <cellStyle name="Change A&amp;ll 3 2 3 8" xfId="17416" xr:uid="{A5803CC3-4EFC-46CF-BECC-B37D6AF5FA39}"/>
    <cellStyle name="Change A&amp;ll 3 2 3 8 2" xfId="41445" xr:uid="{9288328D-E103-44D1-A660-4FE27E384CF0}"/>
    <cellStyle name="Change A&amp;ll 3 2 3 9" xfId="22390" xr:uid="{2559A859-251E-4C77-A2D8-00FB9C918834}"/>
    <cellStyle name="Change A&amp;ll 3 2 3 9 2" xfId="46222" xr:uid="{AA578575-B5F8-4B3B-B551-0CCE3A412839}"/>
    <cellStyle name="Change A&amp;ll 3 2 4" xfId="7421" xr:uid="{B2499DC4-7424-482B-BEE2-674AA069D918}"/>
    <cellStyle name="Change A&amp;ll 3 2 4 2" xfId="12801" xr:uid="{6CFE24B4-6441-487E-A37A-9ECDD16532AD}"/>
    <cellStyle name="Change A&amp;ll 3 2 4 2 2" xfId="37014" xr:uid="{358E5325-9732-4E51-8FD4-D45493CE88AE}"/>
    <cellStyle name="Change A&amp;ll 3 2 4 3" xfId="17718" xr:uid="{C0CF87D2-FB32-4E7A-8473-7A67961803DF}"/>
    <cellStyle name="Change A&amp;ll 3 2 4 3 2" xfId="41747" xr:uid="{F56EC905-C44D-40EC-9931-2334052B36BA}"/>
    <cellStyle name="Change A&amp;ll 3 2 4 4" xfId="22950" xr:uid="{E820B189-986E-4A10-92F2-5C2E47DC4A85}"/>
    <cellStyle name="Change A&amp;ll 3 2 4 4 2" xfId="46774" xr:uid="{6E709E71-DACF-4709-93B3-03CF4049C29B}"/>
    <cellStyle name="Change A&amp;ll 3 2 4 5" xfId="27584" xr:uid="{7A6CF7D2-859F-46D0-A523-66861C49D23C}"/>
    <cellStyle name="Change A&amp;ll 3 2 4 5 2" xfId="51349" xr:uid="{94EBA563-E96D-47B9-9CE7-12E32C9E7F6F}"/>
    <cellStyle name="Change A&amp;ll 3 2 4 6" xfId="32177" xr:uid="{6E4F28C4-845E-4FFB-9DBA-0368A14305FE}"/>
    <cellStyle name="Change A&amp;ll 3 2 5" xfId="8526" xr:uid="{AA8E503D-CCF6-4C7F-90BA-3319CF13F3EF}"/>
    <cellStyle name="Change A&amp;ll 3 2 5 2" xfId="13905" xr:uid="{C6321107-B589-4E96-93D3-0324C8EB5620}"/>
    <cellStyle name="Change A&amp;ll 3 2 5 2 2" xfId="37943" xr:uid="{AC9C8453-0732-48C5-A8BF-41B933BC45F6}"/>
    <cellStyle name="Change A&amp;ll 3 2 5 3" xfId="18648" xr:uid="{5ADF0011-FCD6-4261-8427-703BAB1517DB}"/>
    <cellStyle name="Change A&amp;ll 3 2 5 3 2" xfId="42677" xr:uid="{61EC5846-8209-48DE-9256-8C2372C832A4}"/>
    <cellStyle name="Change A&amp;ll 3 2 5 4" xfId="23696" xr:uid="{92754AC9-9EC0-476E-AB9C-AFD3EE3225E9}"/>
    <cellStyle name="Change A&amp;ll 3 2 5 4 2" xfId="47509" xr:uid="{F5629198-6F01-4B73-AE3A-CAE3C062820A}"/>
    <cellStyle name="Change A&amp;ll 3 2 5 5" xfId="28319" xr:uid="{26781C2F-4535-45EF-BBCF-70E70C30CF10}"/>
    <cellStyle name="Change A&amp;ll 3 2 5 5 2" xfId="52084" xr:uid="{B86F1E93-5E1A-420F-BF5E-6B1E6E27AF80}"/>
    <cellStyle name="Change A&amp;ll 3 2 5 6" xfId="33094" xr:uid="{983C7C41-F29D-4C4F-A22D-B0282144078A}"/>
    <cellStyle name="Change A&amp;ll 3 2 6" xfId="9307" xr:uid="{30A4991A-DD06-44DC-95FA-F8A380E6E734}"/>
    <cellStyle name="Change A&amp;ll 3 2 6 2" xfId="14686" xr:uid="{2514C8C2-DF9D-42BD-A7A9-E9F15DAB82CA}"/>
    <cellStyle name="Change A&amp;ll 3 2 6 2 2" xfId="38721" xr:uid="{E199BAE0-2737-4561-A212-72102B681382}"/>
    <cellStyle name="Change A&amp;ll 3 2 6 3" xfId="19426" xr:uid="{DCFB28D6-10B3-4942-B1FA-54A28FE5B83A}"/>
    <cellStyle name="Change A&amp;ll 3 2 6 3 2" xfId="43455" xr:uid="{1C6EC06F-4D5E-446B-A543-830F15FD9994}"/>
    <cellStyle name="Change A&amp;ll 3 2 6 4" xfId="24433" xr:uid="{B44F22BD-3CAD-4DA1-A88B-F8E241ABF61C}"/>
    <cellStyle name="Change A&amp;ll 3 2 6 4 2" xfId="48237" xr:uid="{9FAE0C79-1D39-4182-B278-1D3A362C3551}"/>
    <cellStyle name="Change A&amp;ll 3 2 6 5" xfId="29047" xr:uid="{CE529F69-E7D9-4A90-874D-4487BBE81146}"/>
    <cellStyle name="Change A&amp;ll 3 2 6 5 2" xfId="52812" xr:uid="{39242F4C-7182-46B9-971C-50F43D229BFA}"/>
    <cellStyle name="Change A&amp;ll 3 2 6 6" xfId="33863" xr:uid="{9EED75A0-70CA-46E2-A14D-5219F43831BF}"/>
    <cellStyle name="Change A&amp;ll 3 2 7" xfId="10047" xr:uid="{5A8B2209-A87C-4BC0-905E-AFFFD67B7BC0}"/>
    <cellStyle name="Change A&amp;ll 3 2 7 2" xfId="15426" xr:uid="{8B82C041-D192-40FF-B7FA-2DCDFD0968B9}"/>
    <cellStyle name="Change A&amp;ll 3 2 7 2 2" xfId="39459" xr:uid="{1BB65A11-947C-44A1-9E66-2E183BAE3CA0}"/>
    <cellStyle name="Change A&amp;ll 3 2 7 3" xfId="20164" xr:uid="{77B4F58C-3C5D-4046-8DBA-78102B94E8FC}"/>
    <cellStyle name="Change A&amp;ll 3 2 7 3 2" xfId="44193" xr:uid="{B2E90F37-C5FF-49C5-831E-4182EA97C26A}"/>
    <cellStyle name="Change A&amp;ll 3 2 7 4" xfId="25169" xr:uid="{34A47409-F774-443A-BFA1-0805AF444133}"/>
    <cellStyle name="Change A&amp;ll 3 2 7 4 2" xfId="48964" xr:uid="{5E71A12C-264B-4EE6-82ED-B7FB533D702E}"/>
    <cellStyle name="Change A&amp;ll 3 2 7 5" xfId="29774" xr:uid="{BDA24107-4157-46B2-8387-D10BD6915571}"/>
    <cellStyle name="Change A&amp;ll 3 2 7 5 2" xfId="53539" xr:uid="{490FA54F-5DD0-4066-BE32-9E0F0E391BCD}"/>
    <cellStyle name="Change A&amp;ll 3 2 7 6" xfId="34592" xr:uid="{4C3D33EF-DF94-4B0E-9FAD-D1B17B4E7739}"/>
    <cellStyle name="Change A&amp;ll 3 2 8" xfId="10780" xr:uid="{DA706264-983E-4652-903C-A65FF59E71BA}"/>
    <cellStyle name="Change A&amp;ll 3 2 8 2" xfId="16159" xr:uid="{9E699D34-F484-49E5-B812-2D5A82245B0F}"/>
    <cellStyle name="Change A&amp;ll 3 2 8 2 2" xfId="40190" xr:uid="{367EAAE9-C19D-478C-89A2-19A9E690CA83}"/>
    <cellStyle name="Change A&amp;ll 3 2 8 3" xfId="20895" xr:uid="{E9F25C42-FD93-4820-A72D-1BFBE5049247}"/>
    <cellStyle name="Change A&amp;ll 3 2 8 3 2" xfId="44924" xr:uid="{B32DC30C-BB8F-4188-818D-5F7C6E4F5C01}"/>
    <cellStyle name="Change A&amp;ll 3 2 8 4" xfId="25900" xr:uid="{49BF25DE-F384-4FC8-8AEF-7362866083D3}"/>
    <cellStyle name="Change A&amp;ll 3 2 8 4 2" xfId="49686" xr:uid="{E4E80B0D-1A94-4140-9899-D44541508D0D}"/>
    <cellStyle name="Change A&amp;ll 3 2 8 5" xfId="30496" xr:uid="{71DEEE9C-4F59-435D-8CC7-EA0E7934012D}"/>
    <cellStyle name="Change A&amp;ll 3 2 8 5 2" xfId="54261" xr:uid="{BA2172D2-3AEA-42D8-B5DF-DE4B4E22B6AE}"/>
    <cellStyle name="Change A&amp;ll 3 2 8 6" xfId="35314" xr:uid="{8EAAE56B-C5BB-4873-98A3-4D1C2599E716}"/>
    <cellStyle name="Change A&amp;ll 3 2 9" xfId="11997" xr:uid="{ACF63F94-C69B-4912-97C9-3DE1FC538C87}"/>
    <cellStyle name="Change A&amp;ll 3 2 9 2" xfId="36212" xr:uid="{EAC66521-2E5B-441D-AE3F-0DAB6077E7FD}"/>
    <cellStyle name="Change A&amp;ll 3 3" xfId="6595" xr:uid="{977E4861-411B-4CB8-9952-136CB4213B6B}"/>
    <cellStyle name="Change A&amp;ll 3 3 10" xfId="16904" xr:uid="{B4D88276-97C5-446B-9460-E23D1D326C81}"/>
    <cellStyle name="Change A&amp;ll 3 3 10 2" xfId="40933" xr:uid="{87DBE483-E2A1-4E69-B542-CBB2DE7F88E6}"/>
    <cellStyle name="Change A&amp;ll 3 3 11" xfId="21876" xr:uid="{B97FB62E-274D-4339-A43A-F3465F46873D}"/>
    <cellStyle name="Change A&amp;ll 3 3 11 2" xfId="45716" xr:uid="{BD74FBD8-BBC0-437C-95E6-7C58463EAAE7}"/>
    <cellStyle name="Change A&amp;ll 3 3 12" xfId="31372" xr:uid="{27F8CF4C-76BE-40FA-AD21-134B32A47090}"/>
    <cellStyle name="Change A&amp;ll 3 3 2" xfId="6879" xr:uid="{0F88208B-D96A-447D-99FE-10227135E0F9}"/>
    <cellStyle name="Change A&amp;ll 3 3 2 10" xfId="26860" xr:uid="{9333F6C8-4160-4A00-A843-E1D00E178391}"/>
    <cellStyle name="Change A&amp;ll 3 3 2 10 2" xfId="50625" xr:uid="{9B811552-752D-460F-83CD-925CA0E58FFF}"/>
    <cellStyle name="Change A&amp;ll 3 3 2 11" xfId="31643" xr:uid="{83A32A8D-0DB7-4088-864D-8F338FF5D5BC}"/>
    <cellStyle name="Change A&amp;ll 3 3 2 2" xfId="7682" xr:uid="{F47AAB5F-BE67-4BE9-8791-74C417C95073}"/>
    <cellStyle name="Change A&amp;ll 3 3 2 2 2" xfId="13062" xr:uid="{3613980C-6669-453E-9ADD-86DDBD88DC89}"/>
    <cellStyle name="Change A&amp;ll 3 3 2 2 2 2" xfId="37273" xr:uid="{FAE9CDFD-A0FB-4FC9-933C-5A554214DA51}"/>
    <cellStyle name="Change A&amp;ll 3 3 2 2 3" xfId="17977" xr:uid="{524FB833-2F9C-4199-9427-2EC259B25081}"/>
    <cellStyle name="Change A&amp;ll 3 3 2 2 3 2" xfId="42006" xr:uid="{54B2F30D-D30B-4240-84E9-AD3C18B7E1BD}"/>
    <cellStyle name="Change A&amp;ll 3 3 2 2 4" xfId="23211" xr:uid="{5BB382EB-B47C-446D-BA5C-43D1455ABC2F}"/>
    <cellStyle name="Change A&amp;ll 3 3 2 2 4 2" xfId="47032" xr:uid="{54735DC4-73ED-4ACD-83FF-7AC3BF8AEADE}"/>
    <cellStyle name="Change A&amp;ll 3 3 2 2 5" xfId="27842" xr:uid="{008DAE5A-3810-4698-A96D-26D5C9AEFB80}"/>
    <cellStyle name="Change A&amp;ll 3 3 2 2 5 2" xfId="51607" xr:uid="{E7DC6FA6-7B68-42DE-B908-7CD5F03CA6FD}"/>
    <cellStyle name="Change A&amp;ll 3 3 2 2 6" xfId="32433" xr:uid="{8CA02EE2-C058-42EC-8D12-1F76417DD4C9}"/>
    <cellStyle name="Change A&amp;ll 3 3 2 3" xfId="8788" xr:uid="{14E04FD0-4E99-4951-BD46-E7743218943F}"/>
    <cellStyle name="Change A&amp;ll 3 3 2 3 2" xfId="14167" xr:uid="{A4F829BD-D7D6-43BB-94A3-80C177F3826B}"/>
    <cellStyle name="Change A&amp;ll 3 3 2 3 2 2" xfId="38203" xr:uid="{05FFA4AE-D722-4587-8C81-359BEEF66C10}"/>
    <cellStyle name="Change A&amp;ll 3 3 2 3 3" xfId="18908" xr:uid="{8AA10DBE-899E-4215-B4C1-B6A33F1248FB}"/>
    <cellStyle name="Change A&amp;ll 3 3 2 3 3 2" xfId="42937" xr:uid="{B633A1A1-3C15-4F14-AE30-AADE5053CCC3}"/>
    <cellStyle name="Change A&amp;ll 3 3 2 3 4" xfId="23956" xr:uid="{6464D54F-AF55-4D11-9ECA-0D1AD7788ABD}"/>
    <cellStyle name="Change A&amp;ll 3 3 2 3 4 2" xfId="47766" xr:uid="{23A2A49E-FF8B-4D43-A51C-F181524128D1}"/>
    <cellStyle name="Change A&amp;ll 3 3 2 3 5" xfId="28576" xr:uid="{892F4DA8-DDBD-4F55-922C-D1BAA95DAF1D}"/>
    <cellStyle name="Change A&amp;ll 3 3 2 3 5 2" xfId="52341" xr:uid="{B7B3A5C7-48DD-4FB1-84DB-A3E9A67CDA11}"/>
    <cellStyle name="Change A&amp;ll 3 3 2 3 6" xfId="33351" xr:uid="{52041126-61FF-446C-B05C-C4FD3324FEF8}"/>
    <cellStyle name="Change A&amp;ll 3 3 2 4" xfId="9569" xr:uid="{6D91041A-9708-4BB7-8431-FBADB2884507}"/>
    <cellStyle name="Change A&amp;ll 3 3 2 4 2" xfId="14948" xr:uid="{3DADC3D6-D33E-4892-A526-E984EECD7972}"/>
    <cellStyle name="Change A&amp;ll 3 3 2 4 2 2" xfId="38981" xr:uid="{33C2A90D-A7BF-40AA-AAA6-5050FC67115F}"/>
    <cellStyle name="Change A&amp;ll 3 3 2 4 3" xfId="19686" xr:uid="{6B12B087-AED3-4C32-A60C-24113587513C}"/>
    <cellStyle name="Change A&amp;ll 3 3 2 4 3 2" xfId="43715" xr:uid="{270CAD6B-C122-4C72-B5EC-75E507100E2D}"/>
    <cellStyle name="Change A&amp;ll 3 3 2 4 4" xfId="24692" xr:uid="{014B19C9-B04C-4FDF-9CD1-3A7A18F04592}"/>
    <cellStyle name="Change A&amp;ll 3 3 2 4 4 2" xfId="48493" xr:uid="{CB44E9FB-C70E-4427-A9A7-C9EA7002ED45}"/>
    <cellStyle name="Change A&amp;ll 3 3 2 4 5" xfId="29303" xr:uid="{53CCF1CC-7C5D-4774-A1AA-C7D32D713B1E}"/>
    <cellStyle name="Change A&amp;ll 3 3 2 4 5 2" xfId="53068" xr:uid="{82BF8A9B-483F-4F0D-BD4C-0ABEFE526806}"/>
    <cellStyle name="Change A&amp;ll 3 3 2 4 6" xfId="34120" xr:uid="{B06116C6-7A07-4EDC-A928-B6419ECF7625}"/>
    <cellStyle name="Change A&amp;ll 3 3 2 5" xfId="10308" xr:uid="{8E4A1E32-E9AC-4C66-B4AF-B9F1D90CE158}"/>
    <cellStyle name="Change A&amp;ll 3 3 2 5 2" xfId="15687" xr:uid="{E127F831-864E-457B-AA28-ADFB9658E240}"/>
    <cellStyle name="Change A&amp;ll 3 3 2 5 2 2" xfId="39718" xr:uid="{5651B0E7-3E87-4A21-8AF8-F286E88C0D0F}"/>
    <cellStyle name="Change A&amp;ll 3 3 2 5 3" xfId="20423" xr:uid="{F2E9B5A5-5593-402C-9295-3D215EED7500}"/>
    <cellStyle name="Change A&amp;ll 3 3 2 5 3 2" xfId="44452" xr:uid="{059023C5-96C8-4BF5-8538-9CD12005AA0F}"/>
    <cellStyle name="Change A&amp;ll 3 3 2 5 4" xfId="25428" xr:uid="{A85A160E-F29D-4D07-978B-ED1CC5016241}"/>
    <cellStyle name="Change A&amp;ll 3 3 2 5 4 2" xfId="49220" xr:uid="{A5517722-06D9-459E-8406-81DD485D9CAD}"/>
    <cellStyle name="Change A&amp;ll 3 3 2 5 5" xfId="30030" xr:uid="{1E929500-73BA-401E-912A-DE729DEB8547}"/>
    <cellStyle name="Change A&amp;ll 3 3 2 5 5 2" xfId="53795" xr:uid="{E66EA50F-FF98-42BF-80DF-F4BC8067896D}"/>
    <cellStyle name="Change A&amp;ll 3 3 2 5 6" xfId="34848" xr:uid="{7DE44C79-1194-405C-926F-94F31C1EF725}"/>
    <cellStyle name="Change A&amp;ll 3 3 2 6" xfId="11041" xr:uid="{284BFFE1-728E-4559-826F-72773B6FAD0D}"/>
    <cellStyle name="Change A&amp;ll 3 3 2 6 2" xfId="16420" xr:uid="{E094A9BC-C8E3-4F38-8E58-ACD6793C401D}"/>
    <cellStyle name="Change A&amp;ll 3 3 2 6 2 2" xfId="40449" xr:uid="{31B782EB-1D41-45A5-9782-1EACB91FC00B}"/>
    <cellStyle name="Change A&amp;ll 3 3 2 6 3" xfId="21154" xr:uid="{24DA754A-D9BA-42E4-818F-C4B4AA097694}"/>
    <cellStyle name="Change A&amp;ll 3 3 2 6 3 2" xfId="45183" xr:uid="{F9D66018-66EC-4A08-9349-1FB3543A4BAB}"/>
    <cellStyle name="Change A&amp;ll 3 3 2 6 4" xfId="26159" xr:uid="{B597B660-0C5C-4CA4-90D9-8116030F96C8}"/>
    <cellStyle name="Change A&amp;ll 3 3 2 6 4 2" xfId="49942" xr:uid="{C04581C8-0A5D-4091-9F4E-F734C7D31F7D}"/>
    <cellStyle name="Change A&amp;ll 3 3 2 6 5" xfId="30752" xr:uid="{608C099A-377F-4722-AB7E-B80A1A7DE8B6}"/>
    <cellStyle name="Change A&amp;ll 3 3 2 6 5 2" xfId="54517" xr:uid="{CC7B6392-1352-4319-9C9F-5E3517A55476}"/>
    <cellStyle name="Change A&amp;ll 3 3 2 6 6" xfId="35570" xr:uid="{8B62A527-B014-49DB-B296-6D6600B23692}"/>
    <cellStyle name="Change A&amp;ll 3 3 2 7" xfId="12261" xr:uid="{15366D68-E2B5-4692-BA3E-1A5610093859}"/>
    <cellStyle name="Change A&amp;ll 3 3 2 7 2" xfId="36474" xr:uid="{986ED6A7-4036-485D-A6A6-286944F15347}"/>
    <cellStyle name="Change A&amp;ll 3 3 2 8" xfId="17178" xr:uid="{AC635F2B-2882-4E69-B7A8-FF6EF3AB4E13}"/>
    <cellStyle name="Change A&amp;ll 3 3 2 8 2" xfId="41207" xr:uid="{A45D8532-AC2A-4C80-AD2A-C611F9AD0714}"/>
    <cellStyle name="Change A&amp;ll 3 3 2 9" xfId="22152" xr:uid="{67B69AC4-5409-4956-818A-7F0F6CFD291E}"/>
    <cellStyle name="Change A&amp;ll 3 3 2 9 2" xfId="45987" xr:uid="{95CBAD0C-943D-41FC-92FF-DBAC2B805BD6}"/>
    <cellStyle name="Change A&amp;ll 3 3 3" xfId="7103" xr:uid="{1EE20B25-804C-42CD-99DE-E7C8B5F08A86}"/>
    <cellStyle name="Change A&amp;ll 3 3 3 10" xfId="31864" xr:uid="{A43C0209-6663-4081-97AE-CE027D4F2F48}"/>
    <cellStyle name="Change A&amp;ll 3 3 3 2" xfId="7906" xr:uid="{C194CBB1-41BD-4414-9B55-25D75D5BD062}"/>
    <cellStyle name="Change A&amp;ll 3 3 3 2 2" xfId="13286" xr:uid="{07751002-950D-4EA5-A723-31A208A7C88D}"/>
    <cellStyle name="Change A&amp;ll 3 3 3 2 2 2" xfId="37497" xr:uid="{D9F8EB63-3BDF-44EA-8D39-827772F5CB70}"/>
    <cellStyle name="Change A&amp;ll 3 3 3 2 3" xfId="18201" xr:uid="{007F9141-9FB3-4458-9352-CC10C211B22B}"/>
    <cellStyle name="Change A&amp;ll 3 3 3 2 3 2" xfId="42230" xr:uid="{D4204E54-1F73-49E5-8E31-21370C273772}"/>
    <cellStyle name="Change A&amp;ll 3 3 3 2 4" xfId="23435" xr:uid="{7ACA20B4-B695-46CC-A05F-76CF47568A17}"/>
    <cellStyle name="Change A&amp;ll 3 3 3 2 4 2" xfId="47253" xr:uid="{BB4254DB-C364-429C-942C-8A5CF0B25D14}"/>
    <cellStyle name="Change A&amp;ll 3 3 3 2 5" xfId="28063" xr:uid="{B1D6191D-C751-4FEF-B60A-393E2866A82B}"/>
    <cellStyle name="Change A&amp;ll 3 3 3 2 5 2" xfId="51828" xr:uid="{FB6ECEBF-2174-413C-8BF5-B1AFA29909D3}"/>
    <cellStyle name="Change A&amp;ll 3 3 3 2 6" xfId="32654" xr:uid="{5ED9BB95-9894-42BD-AF0C-6321D495E902}"/>
    <cellStyle name="Change A&amp;ll 3 3 3 3" xfId="9012" xr:uid="{F6B86ECB-D7F1-4DBB-9656-AD9DBFCC8F0C}"/>
    <cellStyle name="Change A&amp;ll 3 3 3 3 2" xfId="14391" xr:uid="{1F2DA90F-E8BC-4A42-AE96-FF7DB5D98CA8}"/>
    <cellStyle name="Change A&amp;ll 3 3 3 3 2 2" xfId="38427" xr:uid="{D6A06D3B-E743-4436-8A3B-77A3CC4D0EBD}"/>
    <cellStyle name="Change A&amp;ll 3 3 3 3 3" xfId="19132" xr:uid="{774F2138-1929-42D4-BB2C-0C2B41CF172B}"/>
    <cellStyle name="Change A&amp;ll 3 3 3 3 3 2" xfId="43161" xr:uid="{BA1BEB16-312E-416E-B8C7-207C2DECDA33}"/>
    <cellStyle name="Change A&amp;ll 3 3 3 3 4" xfId="24180" xr:uid="{D75F1A18-AAD6-485A-B75E-7091D24B57C5}"/>
    <cellStyle name="Change A&amp;ll 3 3 3 3 4 2" xfId="47987" xr:uid="{3B1CF51C-C711-4839-99A4-9858954BB852}"/>
    <cellStyle name="Change A&amp;ll 3 3 3 3 5" xfId="28797" xr:uid="{3EAF1589-058E-4B2E-8209-0483BE3FE30D}"/>
    <cellStyle name="Change A&amp;ll 3 3 3 3 5 2" xfId="52562" xr:uid="{72715561-630A-4F5B-9E0D-CDC33A88C546}"/>
    <cellStyle name="Change A&amp;ll 3 3 3 3 6" xfId="33572" xr:uid="{6FF8E4D4-4810-4E21-8083-516D9BEC20D7}"/>
    <cellStyle name="Change A&amp;ll 3 3 3 4" xfId="9793" xr:uid="{677CBC84-38A4-4AF8-AC2A-330C21D62D35}"/>
    <cellStyle name="Change A&amp;ll 3 3 3 4 2" xfId="15172" xr:uid="{5263ECBA-B4BA-4593-9B33-D7BA882D6523}"/>
    <cellStyle name="Change A&amp;ll 3 3 3 4 2 2" xfId="39205" xr:uid="{229F4742-79E1-4F55-BA27-2D24693CE838}"/>
    <cellStyle name="Change A&amp;ll 3 3 3 4 3" xfId="19910" xr:uid="{883E7518-C956-41FD-B3FB-4457BDEA4E19}"/>
    <cellStyle name="Change A&amp;ll 3 3 3 4 3 2" xfId="43939" xr:uid="{C40AE9FA-C1C2-4840-88FE-014776CC5F91}"/>
    <cellStyle name="Change A&amp;ll 3 3 3 4 4" xfId="24916" xr:uid="{B51AA6FC-FABD-43BC-93C8-1AD69EB33528}"/>
    <cellStyle name="Change A&amp;ll 3 3 3 4 4 2" xfId="48714" xr:uid="{28983FC3-6D44-4394-A615-E28D50C48DA0}"/>
    <cellStyle name="Change A&amp;ll 3 3 3 4 5" xfId="29524" xr:uid="{B0553D87-4042-4019-972A-B5FC0D4B94CC}"/>
    <cellStyle name="Change A&amp;ll 3 3 3 4 5 2" xfId="53289" xr:uid="{E9085513-EE8F-41E6-8A4C-639F8183FF9D}"/>
    <cellStyle name="Change A&amp;ll 3 3 3 4 6" xfId="34341" xr:uid="{2C1BCD92-1351-4A31-A793-BBFAC7C7D768}"/>
    <cellStyle name="Change A&amp;ll 3 3 3 5" xfId="10532" xr:uid="{1D5C37A0-B04E-46F5-9FCE-D1EEE2D91DFE}"/>
    <cellStyle name="Change A&amp;ll 3 3 3 5 2" xfId="15911" xr:uid="{702C79D2-1EDA-4FD6-BB8F-087CE25C4045}"/>
    <cellStyle name="Change A&amp;ll 3 3 3 5 2 2" xfId="39942" xr:uid="{3EB0FB8F-1E43-4891-A119-5D556FB32CF1}"/>
    <cellStyle name="Change A&amp;ll 3 3 3 5 3" xfId="20647" xr:uid="{8E833414-93F7-4987-B75F-8395D2987D8E}"/>
    <cellStyle name="Change A&amp;ll 3 3 3 5 3 2" xfId="44676" xr:uid="{CE4A214D-D15D-45F3-8E2E-EA08C68445E6}"/>
    <cellStyle name="Change A&amp;ll 3 3 3 5 4" xfId="25652" xr:uid="{65948BE1-DEB8-435F-9DEA-FD5A34766C8F}"/>
    <cellStyle name="Change A&amp;ll 3 3 3 5 4 2" xfId="49441" xr:uid="{5EC6DE2A-D2D5-4F08-99DF-6C8EACB46BB9}"/>
    <cellStyle name="Change A&amp;ll 3 3 3 5 5" xfId="30251" xr:uid="{D89A3CED-59FF-4F08-AF49-D9FA620DA5BB}"/>
    <cellStyle name="Change A&amp;ll 3 3 3 5 5 2" xfId="54016" xr:uid="{731C17A4-8303-4895-ADED-1C6289954B9C}"/>
    <cellStyle name="Change A&amp;ll 3 3 3 5 6" xfId="35069" xr:uid="{C6263EF4-33F8-4EA9-8503-E7ECB2BA2DB4}"/>
    <cellStyle name="Change A&amp;ll 3 3 3 6" xfId="11265" xr:uid="{95F68749-7A67-4D96-85EC-E6040C6D782E}"/>
    <cellStyle name="Change A&amp;ll 3 3 3 6 2" xfId="16644" xr:uid="{3567827D-5D91-46E7-9AC5-EBCD21FC8B60}"/>
    <cellStyle name="Change A&amp;ll 3 3 3 6 2 2" xfId="40673" xr:uid="{89D809D1-A5EB-4937-AB49-5B6EC251669B}"/>
    <cellStyle name="Change A&amp;ll 3 3 3 6 3" xfId="21378" xr:uid="{DEF8E6D4-C034-47C2-AC81-4C0F33423D4E}"/>
    <cellStyle name="Change A&amp;ll 3 3 3 6 3 2" xfId="45407" xr:uid="{B2378EA2-FFB7-4531-A5AB-3789008913B8}"/>
    <cellStyle name="Change A&amp;ll 3 3 3 6 4" xfId="26383" xr:uid="{9682AF35-BE9D-421B-A234-45F2A966D3FD}"/>
    <cellStyle name="Change A&amp;ll 3 3 3 6 4 2" xfId="50163" xr:uid="{5DBF89E1-C971-4C68-8288-C26095EB89E6}"/>
    <cellStyle name="Change A&amp;ll 3 3 3 6 5" xfId="30973" xr:uid="{D8AB967F-5E0F-4B54-BEDA-D4621C7FF2D1}"/>
    <cellStyle name="Change A&amp;ll 3 3 3 6 5 2" xfId="54738" xr:uid="{FE5E8517-DA10-49D5-BCB6-EEC73A43E8FE}"/>
    <cellStyle name="Change A&amp;ll 3 3 3 6 6" xfId="35791" xr:uid="{E77BCE4D-A703-4DE0-85D2-52967B9774A6}"/>
    <cellStyle name="Change A&amp;ll 3 3 3 7" xfId="12485" xr:uid="{D7852ED0-8A5D-4B8C-80A2-598130AB155F}"/>
    <cellStyle name="Change A&amp;ll 3 3 3 7 2" xfId="36698" xr:uid="{A29A241F-730C-4D9E-B670-627E0E4B5E2E}"/>
    <cellStyle name="Change A&amp;ll 3 3 3 8" xfId="17402" xr:uid="{94333C9C-9B4F-4CCB-BA7B-0759BD759292}"/>
    <cellStyle name="Change A&amp;ll 3 3 3 8 2" xfId="41431" xr:uid="{22405619-5C56-447D-A6D2-3A1531EAA20A}"/>
    <cellStyle name="Change A&amp;ll 3 3 3 9" xfId="22376" xr:uid="{5B37399A-125C-4156-88BD-8CEDADA828CF}"/>
    <cellStyle name="Change A&amp;ll 3 3 3 9 2" xfId="46208" xr:uid="{DE456F02-A6A1-4B7B-B719-C7533630937B}"/>
    <cellStyle name="Change A&amp;ll 3 3 4" xfId="7406" xr:uid="{9FD86F55-EA10-4756-9E79-1BDB9B727307}"/>
    <cellStyle name="Change A&amp;ll 3 3 4 2" xfId="12786" xr:uid="{610EB028-CC68-4AC4-BB89-F10FD77D09DF}"/>
    <cellStyle name="Change A&amp;ll 3 3 4 2 2" xfId="36999" xr:uid="{448AD53A-2206-482F-AB58-553F21DEACDD}"/>
    <cellStyle name="Change A&amp;ll 3 3 4 3" xfId="17703" xr:uid="{7D8CFE2E-FFDA-41E7-8174-E3B755CD74C7}"/>
    <cellStyle name="Change A&amp;ll 3 3 4 3 2" xfId="41732" xr:uid="{9B6350AB-3747-444A-AD20-CC412989048E}"/>
    <cellStyle name="Change A&amp;ll 3 3 4 4" xfId="22935" xr:uid="{7CE66663-55A2-4503-9920-3AC788184147}"/>
    <cellStyle name="Change A&amp;ll 3 3 4 4 2" xfId="46759" xr:uid="{14498EE1-0678-4AE2-807D-47EDB62FA26A}"/>
    <cellStyle name="Change A&amp;ll 3 3 4 5" xfId="27569" xr:uid="{F41DF2B4-1B57-4606-B014-37378E291531}"/>
    <cellStyle name="Change A&amp;ll 3 3 4 5 2" xfId="51334" xr:uid="{FF59ECBE-1058-4A92-B9C4-1888F15DA17E}"/>
    <cellStyle name="Change A&amp;ll 3 3 4 6" xfId="32162" xr:uid="{B00D8F7C-A9B7-4DF6-9ACF-F8878C005AEC}"/>
    <cellStyle name="Change A&amp;ll 3 3 5" xfId="8511" xr:uid="{42F0A7BC-3480-4063-9710-8165E7E3EFB6}"/>
    <cellStyle name="Change A&amp;ll 3 3 5 2" xfId="13890" xr:uid="{BFABF960-925E-479F-97DF-81F632C1EBBD}"/>
    <cellStyle name="Change A&amp;ll 3 3 5 2 2" xfId="37928" xr:uid="{1620C916-76F1-447D-B85E-F456970C4285}"/>
    <cellStyle name="Change A&amp;ll 3 3 5 3" xfId="18633" xr:uid="{FCCC64A3-48E3-4DEE-9231-E726B875B9D8}"/>
    <cellStyle name="Change A&amp;ll 3 3 5 3 2" xfId="42662" xr:uid="{0149E159-F491-4142-A7FF-6E0BF04357F2}"/>
    <cellStyle name="Change A&amp;ll 3 3 5 4" xfId="23681" xr:uid="{B842645D-FC68-4EE4-B1C7-DB800155F81C}"/>
    <cellStyle name="Change A&amp;ll 3 3 5 4 2" xfId="47494" xr:uid="{6BE3AAB5-E4AF-47BA-BC4B-766186B5E2F5}"/>
    <cellStyle name="Change A&amp;ll 3 3 5 5" xfId="28304" xr:uid="{8ACA6DC6-1CFB-49D9-AEC1-DF9316D00D54}"/>
    <cellStyle name="Change A&amp;ll 3 3 5 5 2" xfId="52069" xr:uid="{F49D9730-34B2-430E-9644-BEA75DA1D1B8}"/>
    <cellStyle name="Change A&amp;ll 3 3 5 6" xfId="33079" xr:uid="{E4076D05-FF3D-4D1C-86AA-E19A932CFCBC}"/>
    <cellStyle name="Change A&amp;ll 3 3 6" xfId="9292" xr:uid="{1B8C69A7-1473-4C6F-9447-E1E89FAEEB0E}"/>
    <cellStyle name="Change A&amp;ll 3 3 6 2" xfId="14671" xr:uid="{8B188B97-53BC-4C26-AFE4-6E7571019F87}"/>
    <cellStyle name="Change A&amp;ll 3 3 6 2 2" xfId="38706" xr:uid="{E01F692F-F074-406F-B896-9F3CD32EAAA2}"/>
    <cellStyle name="Change A&amp;ll 3 3 6 3" xfId="19411" xr:uid="{53C3C9BE-F0CB-48AF-B872-539D1E211CD7}"/>
    <cellStyle name="Change A&amp;ll 3 3 6 3 2" xfId="43440" xr:uid="{4CF428C4-5F96-40D0-8168-D3F4F5D9FA4C}"/>
    <cellStyle name="Change A&amp;ll 3 3 6 4" xfId="24418" xr:uid="{E9FF4EDF-6A2B-405C-B72A-33E52E570C86}"/>
    <cellStyle name="Change A&amp;ll 3 3 6 4 2" xfId="48222" xr:uid="{BDCB29FF-BE33-45F3-A00B-520F15FD16C1}"/>
    <cellStyle name="Change A&amp;ll 3 3 6 5" xfId="29032" xr:uid="{9D80711C-98C5-47DB-A618-E39B0B3B7BD7}"/>
    <cellStyle name="Change A&amp;ll 3 3 6 5 2" xfId="52797" xr:uid="{4F1C0032-B352-4A3C-86BB-B4F3F51D4770}"/>
    <cellStyle name="Change A&amp;ll 3 3 6 6" xfId="33848" xr:uid="{4900576C-B98A-4859-A7B9-77623A9124C7}"/>
    <cellStyle name="Change A&amp;ll 3 3 7" xfId="10032" xr:uid="{92E93FCE-734D-4E01-A633-EEE666C6E9A6}"/>
    <cellStyle name="Change A&amp;ll 3 3 7 2" xfId="15411" xr:uid="{493B154C-7CAF-4971-87E2-6D7C7D3B0789}"/>
    <cellStyle name="Change A&amp;ll 3 3 7 2 2" xfId="39444" xr:uid="{9386FD57-5CC2-4A02-BC8B-9C24E33D8F60}"/>
    <cellStyle name="Change A&amp;ll 3 3 7 3" xfId="20149" xr:uid="{E0E1CB16-293F-4321-9624-44AC95CC78D2}"/>
    <cellStyle name="Change A&amp;ll 3 3 7 3 2" xfId="44178" xr:uid="{DD947B85-96DA-4B07-A12B-46C984AB3EE1}"/>
    <cellStyle name="Change A&amp;ll 3 3 7 4" xfId="25154" xr:uid="{EC608FFA-ACEE-4A9D-A05F-1901296F5736}"/>
    <cellStyle name="Change A&amp;ll 3 3 7 4 2" xfId="48949" xr:uid="{CE54721F-982D-4362-ABB2-8F96A4464CD6}"/>
    <cellStyle name="Change A&amp;ll 3 3 7 5" xfId="29759" xr:uid="{F0D884EA-9EBD-42F1-9ADC-11E058FEAB02}"/>
    <cellStyle name="Change A&amp;ll 3 3 7 5 2" xfId="53524" xr:uid="{5534ADCC-AE73-4F96-924D-B93026DD316A}"/>
    <cellStyle name="Change A&amp;ll 3 3 7 6" xfId="34577" xr:uid="{98AACF76-1363-4687-AA2E-418060851869}"/>
    <cellStyle name="Change A&amp;ll 3 3 8" xfId="10765" xr:uid="{D4387199-92E8-4C80-8478-3BBCEA24942D}"/>
    <cellStyle name="Change A&amp;ll 3 3 8 2" xfId="16144" xr:uid="{C13C4FF5-4B75-46AB-A340-4C8394047734}"/>
    <cellStyle name="Change A&amp;ll 3 3 8 2 2" xfId="40175" xr:uid="{99AD5737-7042-4150-824F-961418D18721}"/>
    <cellStyle name="Change A&amp;ll 3 3 8 3" xfId="20880" xr:uid="{C7BEAEBE-2572-40F7-8838-CC0BD9BA4910}"/>
    <cellStyle name="Change A&amp;ll 3 3 8 3 2" xfId="44909" xr:uid="{A14C9858-7F5D-4ABE-81C2-126EA56F2A60}"/>
    <cellStyle name="Change A&amp;ll 3 3 8 4" xfId="25885" xr:uid="{60FDF916-6578-4F6A-907E-36E1E26847EC}"/>
    <cellStyle name="Change A&amp;ll 3 3 8 4 2" xfId="49671" xr:uid="{3C6198D6-5E8C-48A2-819D-F1160DFE5A76}"/>
    <cellStyle name="Change A&amp;ll 3 3 8 5" xfId="30481" xr:uid="{558A4098-9AD0-49B2-874E-345331C51D91}"/>
    <cellStyle name="Change A&amp;ll 3 3 8 5 2" xfId="54246" xr:uid="{292061B4-C7FF-4519-93A1-17558C4436FA}"/>
    <cellStyle name="Change A&amp;ll 3 3 8 6" xfId="35299" xr:uid="{7A17A2F5-C23C-4F51-8CE7-280F09BD0D4C}"/>
    <cellStyle name="Change A&amp;ll 3 3 9" xfId="11982" xr:uid="{DB2A4046-E1A6-4EDE-90B6-805FD0662638}"/>
    <cellStyle name="Change A&amp;ll 3 3 9 2" xfId="36197" xr:uid="{081EA4C9-0A80-4E93-BF2B-6087CBD112A9}"/>
    <cellStyle name="Change A&amp;ll 3 4" xfId="6579" xr:uid="{EA4A3DF8-D233-4074-B23B-064C38737933}"/>
    <cellStyle name="Change A&amp;ll 3 4 10" xfId="16888" xr:uid="{45F6A2F0-10B4-48F7-9686-10E51B8E02F3}"/>
    <cellStyle name="Change A&amp;ll 3 4 10 2" xfId="40917" xr:uid="{B304E79E-083A-4D1B-B925-C42B15EAF834}"/>
    <cellStyle name="Change A&amp;ll 3 4 11" xfId="21860" xr:uid="{F185F6A1-A1B3-4D5F-B1EB-D50DA8DCDC56}"/>
    <cellStyle name="Change A&amp;ll 3 4 11 2" xfId="45700" xr:uid="{76B851EB-0083-4C3F-8008-25BFAF3E057E}"/>
    <cellStyle name="Change A&amp;ll 3 4 12" xfId="31356" xr:uid="{F8A5C7A0-B3E2-4229-ACA8-884DB532C71B}"/>
    <cellStyle name="Change A&amp;ll 3 4 2" xfId="6863" xr:uid="{64BB881A-017B-4257-AE9C-6F7CC2325EFB}"/>
    <cellStyle name="Change A&amp;ll 3 4 2 10" xfId="26845" xr:uid="{AA8223FA-5934-4026-A571-06D069BD0170}"/>
    <cellStyle name="Change A&amp;ll 3 4 2 10 2" xfId="50610" xr:uid="{98AC585D-CB65-46C3-9A2E-7F2EE8E706F4}"/>
    <cellStyle name="Change A&amp;ll 3 4 2 11" xfId="31627" xr:uid="{F07DEE5D-1867-49D0-AE61-ADB338B11FA4}"/>
    <cellStyle name="Change A&amp;ll 3 4 2 2" xfId="7666" xr:uid="{D6A72549-3B56-4190-A268-EC216E36093F}"/>
    <cellStyle name="Change A&amp;ll 3 4 2 2 2" xfId="13046" xr:uid="{85973978-BADD-46B8-AA36-6CF4BD360953}"/>
    <cellStyle name="Change A&amp;ll 3 4 2 2 2 2" xfId="37257" xr:uid="{CACDDEEC-B53C-40D9-A0FF-A7FF2C85933D}"/>
    <cellStyle name="Change A&amp;ll 3 4 2 2 3" xfId="17961" xr:uid="{AE4BC5DE-6947-4683-BE32-ADD5D19DB62A}"/>
    <cellStyle name="Change A&amp;ll 3 4 2 2 3 2" xfId="41990" xr:uid="{AAB11A9B-AFED-4FF0-AF33-048912635A4B}"/>
    <cellStyle name="Change A&amp;ll 3 4 2 2 4" xfId="23195" xr:uid="{09813F76-C74D-4AE8-80A7-3A1C5BD75792}"/>
    <cellStyle name="Change A&amp;ll 3 4 2 2 4 2" xfId="47016" xr:uid="{1A4E1878-AE0A-4CE9-B86A-790D6839B6C5}"/>
    <cellStyle name="Change A&amp;ll 3 4 2 2 5" xfId="27826" xr:uid="{7A8CE0D7-0118-4A27-88E7-34676F84B0D7}"/>
    <cellStyle name="Change A&amp;ll 3 4 2 2 5 2" xfId="51591" xr:uid="{94F170A7-E131-410F-A638-7BCF651E9EF8}"/>
    <cellStyle name="Change A&amp;ll 3 4 2 2 6" xfId="32417" xr:uid="{82751D6B-9049-42B8-80CF-E511535E60FE}"/>
    <cellStyle name="Change A&amp;ll 3 4 2 3" xfId="8772" xr:uid="{817BE26E-D549-4F5D-8533-FAEB92248ABD}"/>
    <cellStyle name="Change A&amp;ll 3 4 2 3 2" xfId="14151" xr:uid="{723EE61B-AA72-41C9-A251-1781C3721453}"/>
    <cellStyle name="Change A&amp;ll 3 4 2 3 2 2" xfId="38187" xr:uid="{94E4A38B-C5B7-404F-80F6-00444F9AE79E}"/>
    <cellStyle name="Change A&amp;ll 3 4 2 3 3" xfId="18892" xr:uid="{AC35E8B8-14D9-4CDA-ADBE-610701C7A4CB}"/>
    <cellStyle name="Change A&amp;ll 3 4 2 3 3 2" xfId="42921" xr:uid="{2172EFE9-D7FF-4E9B-9ADF-6D234459F45E}"/>
    <cellStyle name="Change A&amp;ll 3 4 2 3 4" xfId="23940" xr:uid="{19B5E101-0A97-4B16-8F4E-C19E2F73C431}"/>
    <cellStyle name="Change A&amp;ll 3 4 2 3 4 2" xfId="47750" xr:uid="{7436EE81-DD13-47C4-96AA-1049E078C086}"/>
    <cellStyle name="Change A&amp;ll 3 4 2 3 5" xfId="28560" xr:uid="{FB890CE0-D4CB-464F-BB08-8B0ECCA6706C}"/>
    <cellStyle name="Change A&amp;ll 3 4 2 3 5 2" xfId="52325" xr:uid="{27130AB0-817D-4905-91EA-75B23D775C74}"/>
    <cellStyle name="Change A&amp;ll 3 4 2 3 6" xfId="33335" xr:uid="{17B6A026-0B25-412A-B1CB-CE7393AB3AD5}"/>
    <cellStyle name="Change A&amp;ll 3 4 2 4" xfId="9553" xr:uid="{1CBA8E87-F876-4C6F-A266-E5FF46F54518}"/>
    <cellStyle name="Change A&amp;ll 3 4 2 4 2" xfId="14932" xr:uid="{65B32A38-27E8-45B6-A570-A10F6B070C3E}"/>
    <cellStyle name="Change A&amp;ll 3 4 2 4 2 2" xfId="38965" xr:uid="{FE2ADAFE-DE57-497B-8EDC-5706936716F2}"/>
    <cellStyle name="Change A&amp;ll 3 4 2 4 3" xfId="19670" xr:uid="{1046D94D-AC5B-4BCF-97A3-D7A856EA7E09}"/>
    <cellStyle name="Change A&amp;ll 3 4 2 4 3 2" xfId="43699" xr:uid="{4773EFF3-299E-4A70-A498-85E84195DCA8}"/>
    <cellStyle name="Change A&amp;ll 3 4 2 4 4" xfId="24676" xr:uid="{CD8C0DE2-482F-4FED-BCE4-ECAD53DFB669}"/>
    <cellStyle name="Change A&amp;ll 3 4 2 4 4 2" xfId="48477" xr:uid="{E2E0A862-85A7-413F-83BF-93B96C5ABFC5}"/>
    <cellStyle name="Change A&amp;ll 3 4 2 4 5" xfId="29287" xr:uid="{C626D339-3187-4AE5-AD3A-FF199CC0E5F3}"/>
    <cellStyle name="Change A&amp;ll 3 4 2 4 5 2" xfId="53052" xr:uid="{74DAEFD0-B899-4008-BAB2-E3B5F237A8E7}"/>
    <cellStyle name="Change A&amp;ll 3 4 2 4 6" xfId="34104" xr:uid="{1BE2247F-602B-49D5-AF28-72F6A7246723}"/>
    <cellStyle name="Change A&amp;ll 3 4 2 5" xfId="10292" xr:uid="{D2AB7818-D22C-4312-9584-A89187968FA1}"/>
    <cellStyle name="Change A&amp;ll 3 4 2 5 2" xfId="15671" xr:uid="{9909197D-430F-418C-8968-7818E9BFCC2C}"/>
    <cellStyle name="Change A&amp;ll 3 4 2 5 2 2" xfId="39702" xr:uid="{72830E46-F64A-4F42-8A17-C8FBA19F631E}"/>
    <cellStyle name="Change A&amp;ll 3 4 2 5 3" xfId="20407" xr:uid="{96C515B4-2D17-42A3-BCEA-6D003CE23EBB}"/>
    <cellStyle name="Change A&amp;ll 3 4 2 5 3 2" xfId="44436" xr:uid="{E5143E02-3A94-401E-BD14-3ADEC48B9CE8}"/>
    <cellStyle name="Change A&amp;ll 3 4 2 5 4" xfId="25412" xr:uid="{5A4EA674-E8F9-4B2E-9DFB-FC6E01A0E5D4}"/>
    <cellStyle name="Change A&amp;ll 3 4 2 5 4 2" xfId="49204" xr:uid="{F9A76475-9062-4A55-A6EC-439920D9D13D}"/>
    <cellStyle name="Change A&amp;ll 3 4 2 5 5" xfId="30014" xr:uid="{F97A2479-D386-48D2-A821-ED0F4BDB34D0}"/>
    <cellStyle name="Change A&amp;ll 3 4 2 5 5 2" xfId="53779" xr:uid="{8A3D4443-0CB4-4471-B227-D1FFCE5AECC0}"/>
    <cellStyle name="Change A&amp;ll 3 4 2 5 6" xfId="34832" xr:uid="{AB8ADA1F-C1F6-4D4E-AC07-EAE2081B7714}"/>
    <cellStyle name="Change A&amp;ll 3 4 2 6" xfId="11025" xr:uid="{8DBAFC46-0687-4B47-A3A5-784375BCE055}"/>
    <cellStyle name="Change A&amp;ll 3 4 2 6 2" xfId="16404" xr:uid="{D03DCDF9-E9AA-4A78-A1B0-B45CC95A47B1}"/>
    <cellStyle name="Change A&amp;ll 3 4 2 6 2 2" xfId="40433" xr:uid="{3F2791D9-2A9A-435C-B615-0C62325BEA94}"/>
    <cellStyle name="Change A&amp;ll 3 4 2 6 3" xfId="21138" xr:uid="{429CB660-D51F-4515-B540-C4F89A89DE17}"/>
    <cellStyle name="Change A&amp;ll 3 4 2 6 3 2" xfId="45167" xr:uid="{F2FD6BFE-97E9-4FE9-B0DE-2D187CCF008C}"/>
    <cellStyle name="Change A&amp;ll 3 4 2 6 4" xfId="26143" xr:uid="{20F0526A-70B3-46B8-BE3B-5EF09D387ECD}"/>
    <cellStyle name="Change A&amp;ll 3 4 2 6 4 2" xfId="49926" xr:uid="{312DA614-1D6D-434D-9B1C-78F4E5314E49}"/>
    <cellStyle name="Change A&amp;ll 3 4 2 6 5" xfId="30736" xr:uid="{F38E6C4C-C6D5-432C-8314-753649C5F4B9}"/>
    <cellStyle name="Change A&amp;ll 3 4 2 6 5 2" xfId="54501" xr:uid="{E8AF9C62-5E9F-4774-802F-AC1BB6D23379}"/>
    <cellStyle name="Change A&amp;ll 3 4 2 6 6" xfId="35554" xr:uid="{97F8C447-0E4D-4EB8-BEF6-6075F96B6FA7}"/>
    <cellStyle name="Change A&amp;ll 3 4 2 7" xfId="12245" xr:uid="{3AD84139-7D91-422B-BF88-DE07BA9CF981}"/>
    <cellStyle name="Change A&amp;ll 3 4 2 7 2" xfId="36458" xr:uid="{E2D408E8-A7B0-4554-A664-7601039ADC5D}"/>
    <cellStyle name="Change A&amp;ll 3 4 2 8" xfId="17162" xr:uid="{E2AE3FA2-9259-4D3D-8D31-9B82654E2BF6}"/>
    <cellStyle name="Change A&amp;ll 3 4 2 8 2" xfId="41191" xr:uid="{A4D9D867-9504-4A8A-A2FE-90C58328EBC1}"/>
    <cellStyle name="Change A&amp;ll 3 4 2 9" xfId="22136" xr:uid="{64842B5E-AAF8-4ED9-A506-92884D71D9D3}"/>
    <cellStyle name="Change A&amp;ll 3 4 2 9 2" xfId="45971" xr:uid="{15913EA2-2C20-47FF-91EE-C68CB2CFEEE5}"/>
    <cellStyle name="Change A&amp;ll 3 4 3" xfId="7087" xr:uid="{6216DD07-58C6-4E65-A9DE-1BD7B7D47A56}"/>
    <cellStyle name="Change A&amp;ll 3 4 3 10" xfId="31848" xr:uid="{76603595-326C-4249-9F67-6A92E94C0F6E}"/>
    <cellStyle name="Change A&amp;ll 3 4 3 2" xfId="7890" xr:uid="{BE663654-D7E8-4FD0-8E38-6A5BC639AA7F}"/>
    <cellStyle name="Change A&amp;ll 3 4 3 2 2" xfId="13270" xr:uid="{71306794-397C-4F56-831F-E1BFA39E8AD9}"/>
    <cellStyle name="Change A&amp;ll 3 4 3 2 2 2" xfId="37481" xr:uid="{A3F4A718-C3D8-4FC1-807E-0EAD7CC537D8}"/>
    <cellStyle name="Change A&amp;ll 3 4 3 2 3" xfId="18185" xr:uid="{340C1563-E3E3-4551-9ABE-8A66D24E7D77}"/>
    <cellStyle name="Change A&amp;ll 3 4 3 2 3 2" xfId="42214" xr:uid="{3E34D34C-4C47-4999-B612-92D6BF51BB03}"/>
    <cellStyle name="Change A&amp;ll 3 4 3 2 4" xfId="23419" xr:uid="{CBD002A4-D09F-41ED-96FF-9930C2D408A2}"/>
    <cellStyle name="Change A&amp;ll 3 4 3 2 4 2" xfId="47237" xr:uid="{CA2E5FB2-C7E8-481B-8A29-635DE881E039}"/>
    <cellStyle name="Change A&amp;ll 3 4 3 2 5" xfId="28047" xr:uid="{6AC194AA-4D1B-4C9E-8AB4-53573FC070CB}"/>
    <cellStyle name="Change A&amp;ll 3 4 3 2 5 2" xfId="51812" xr:uid="{3FE0DE98-4EFF-46A4-9746-198CE3307238}"/>
    <cellStyle name="Change A&amp;ll 3 4 3 2 6" xfId="32638" xr:uid="{AB885A9C-6D8D-45FD-A6D7-60E1813B7EAF}"/>
    <cellStyle name="Change A&amp;ll 3 4 3 3" xfId="8996" xr:uid="{F06BECB9-AE32-4728-A07F-C077CC1EE425}"/>
    <cellStyle name="Change A&amp;ll 3 4 3 3 2" xfId="14375" xr:uid="{1AF906DF-127F-4E6F-9B37-C74D01B35AFF}"/>
    <cellStyle name="Change A&amp;ll 3 4 3 3 2 2" xfId="38411" xr:uid="{510C7385-EC88-4439-AA6E-06C05274AF89}"/>
    <cellStyle name="Change A&amp;ll 3 4 3 3 3" xfId="19116" xr:uid="{5B015FD9-E02A-4B73-9874-B8C0F6600E2D}"/>
    <cellStyle name="Change A&amp;ll 3 4 3 3 3 2" xfId="43145" xr:uid="{74596BB4-1C91-4ABD-9CFB-D6D005A64BA8}"/>
    <cellStyle name="Change A&amp;ll 3 4 3 3 4" xfId="24164" xr:uid="{6CB5E65B-D4BA-47C4-9221-4AB9C03675CF}"/>
    <cellStyle name="Change A&amp;ll 3 4 3 3 4 2" xfId="47971" xr:uid="{AB35AD6B-B163-4EF9-9671-8FBC83087B84}"/>
    <cellStyle name="Change A&amp;ll 3 4 3 3 5" xfId="28781" xr:uid="{325A652C-BEDB-47CB-8D8B-856EE39E1B9D}"/>
    <cellStyle name="Change A&amp;ll 3 4 3 3 5 2" xfId="52546" xr:uid="{31C03332-930A-4AD8-A58B-A36101E059FA}"/>
    <cellStyle name="Change A&amp;ll 3 4 3 3 6" xfId="33556" xr:uid="{440B9925-F42B-44B8-A880-7D522004EAFF}"/>
    <cellStyle name="Change A&amp;ll 3 4 3 4" xfId="9777" xr:uid="{9E28D0EB-475C-490D-811F-DC4847776AB8}"/>
    <cellStyle name="Change A&amp;ll 3 4 3 4 2" xfId="15156" xr:uid="{071AA1B0-8DC8-4D88-9936-497C663FAD3F}"/>
    <cellStyle name="Change A&amp;ll 3 4 3 4 2 2" xfId="39189" xr:uid="{A69CE9B1-73C5-4D11-844D-1D6747AFB39E}"/>
    <cellStyle name="Change A&amp;ll 3 4 3 4 3" xfId="19894" xr:uid="{19608DC4-11B4-47E2-86C5-642B7635F16B}"/>
    <cellStyle name="Change A&amp;ll 3 4 3 4 3 2" xfId="43923" xr:uid="{BA87F108-B3E7-4732-8FCE-69D091CB6ECD}"/>
    <cellStyle name="Change A&amp;ll 3 4 3 4 4" xfId="24900" xr:uid="{EDAF8E05-A186-4DB7-B943-E3520E4A3138}"/>
    <cellStyle name="Change A&amp;ll 3 4 3 4 4 2" xfId="48698" xr:uid="{C86C69A3-DD07-451A-A9BA-7D3FF601DA36}"/>
    <cellStyle name="Change A&amp;ll 3 4 3 4 5" xfId="29508" xr:uid="{AF6983B7-7387-4171-9A73-6DBAEECC95D9}"/>
    <cellStyle name="Change A&amp;ll 3 4 3 4 5 2" xfId="53273" xr:uid="{3FD1B701-DBEE-44E5-94DE-0D5652F074AA}"/>
    <cellStyle name="Change A&amp;ll 3 4 3 4 6" xfId="34325" xr:uid="{7053BAD7-125E-4AF2-9304-C4CA6FF8A289}"/>
    <cellStyle name="Change A&amp;ll 3 4 3 5" xfId="10516" xr:uid="{0863A477-BE0A-4114-8627-3BC7EB26FB58}"/>
    <cellStyle name="Change A&amp;ll 3 4 3 5 2" xfId="15895" xr:uid="{3880C443-E951-4762-9F77-641E95DF6C7C}"/>
    <cellStyle name="Change A&amp;ll 3 4 3 5 2 2" xfId="39926" xr:uid="{90B17EF2-39D2-43A8-8B70-8FE01AE81EAF}"/>
    <cellStyle name="Change A&amp;ll 3 4 3 5 3" xfId="20631" xr:uid="{86EB7B3D-1E83-4D17-8441-BD44B47593CA}"/>
    <cellStyle name="Change A&amp;ll 3 4 3 5 3 2" xfId="44660" xr:uid="{F5C64F2F-D152-4DA6-9A09-A1721F5E3B68}"/>
    <cellStyle name="Change A&amp;ll 3 4 3 5 4" xfId="25636" xr:uid="{40E2A26B-CEBF-4781-9ED2-201E09876954}"/>
    <cellStyle name="Change A&amp;ll 3 4 3 5 4 2" xfId="49425" xr:uid="{7DC51B55-C3B6-44A9-9938-05709B1F4EB3}"/>
    <cellStyle name="Change A&amp;ll 3 4 3 5 5" xfId="30235" xr:uid="{0C40455E-D19B-462B-A64A-6E3A64E74FC2}"/>
    <cellStyle name="Change A&amp;ll 3 4 3 5 5 2" xfId="54000" xr:uid="{2A38BCFE-5577-46E5-B126-A795CEF78EF6}"/>
    <cellStyle name="Change A&amp;ll 3 4 3 5 6" xfId="35053" xr:uid="{2C1BA97F-1BAA-4ADD-80C9-1604292C940F}"/>
    <cellStyle name="Change A&amp;ll 3 4 3 6" xfId="11249" xr:uid="{DD80B9FA-937D-4A1B-A69C-C8E2520626F2}"/>
    <cellStyle name="Change A&amp;ll 3 4 3 6 2" xfId="16628" xr:uid="{5EBCC1C0-F862-41A5-9908-8D03D2C44AEA}"/>
    <cellStyle name="Change A&amp;ll 3 4 3 6 2 2" xfId="40657" xr:uid="{0D2F7059-76BC-4EEA-AB59-84E20470C123}"/>
    <cellStyle name="Change A&amp;ll 3 4 3 6 3" xfId="21362" xr:uid="{502E6CAD-B210-4EF1-BB5E-1BB7DADACB42}"/>
    <cellStyle name="Change A&amp;ll 3 4 3 6 3 2" xfId="45391" xr:uid="{5099CCAC-DD6E-4739-BE79-3D9D7D732D30}"/>
    <cellStyle name="Change A&amp;ll 3 4 3 6 4" xfId="26367" xr:uid="{B8483981-E6F3-4F12-92A5-F2ED3E78F384}"/>
    <cellStyle name="Change A&amp;ll 3 4 3 6 4 2" xfId="50147" xr:uid="{CCB0C36A-A25E-477E-A18F-8BE28410A402}"/>
    <cellStyle name="Change A&amp;ll 3 4 3 6 5" xfId="30957" xr:uid="{29E08390-3340-414A-8863-801EE62ACC5C}"/>
    <cellStyle name="Change A&amp;ll 3 4 3 6 5 2" xfId="54722" xr:uid="{3FE4EC5A-84EB-4AEB-A152-0D41FE84E489}"/>
    <cellStyle name="Change A&amp;ll 3 4 3 6 6" xfId="35775" xr:uid="{BD5FA96A-5BF6-4F0B-8384-7C5945F1F2F5}"/>
    <cellStyle name="Change A&amp;ll 3 4 3 7" xfId="12469" xr:uid="{0BE54F88-EEDF-44A3-8096-E12174723619}"/>
    <cellStyle name="Change A&amp;ll 3 4 3 7 2" xfId="36682" xr:uid="{9F616E42-D943-43B0-92D8-818D7F72D6EC}"/>
    <cellStyle name="Change A&amp;ll 3 4 3 8" xfId="17386" xr:uid="{A3D68ABC-31AF-4036-AF29-03B588F059E5}"/>
    <cellStyle name="Change A&amp;ll 3 4 3 8 2" xfId="41415" xr:uid="{21DCE789-F948-4AD5-A700-85F4A0E531C9}"/>
    <cellStyle name="Change A&amp;ll 3 4 3 9" xfId="22360" xr:uid="{D95742B6-F4A8-475E-BD85-7752F88DE252}"/>
    <cellStyle name="Change A&amp;ll 3 4 3 9 2" xfId="46192" xr:uid="{3F3D807C-EC3C-4716-8DEF-04E2226F13BD}"/>
    <cellStyle name="Change A&amp;ll 3 4 4" xfId="7390" xr:uid="{8247D449-E15B-4762-B44E-99CC90B24379}"/>
    <cellStyle name="Change A&amp;ll 3 4 4 2" xfId="12770" xr:uid="{2C6E900A-9575-49B8-A956-717299648FE8}"/>
    <cellStyle name="Change A&amp;ll 3 4 4 2 2" xfId="36983" xr:uid="{8E56E845-6644-42C0-888B-B5D0FA594C6C}"/>
    <cellStyle name="Change A&amp;ll 3 4 4 3" xfId="17687" xr:uid="{01FECCF0-B388-4200-9C90-7352F13D5BD9}"/>
    <cellStyle name="Change A&amp;ll 3 4 4 3 2" xfId="41716" xr:uid="{11656146-315A-454A-BF8A-0603FE232858}"/>
    <cellStyle name="Change A&amp;ll 3 4 4 4" xfId="22919" xr:uid="{AAD52F1E-50D6-45FA-959A-CF40F60C49B9}"/>
    <cellStyle name="Change A&amp;ll 3 4 4 4 2" xfId="46743" xr:uid="{4CC5DCC6-54EA-44AC-854D-64A895C34F9E}"/>
    <cellStyle name="Change A&amp;ll 3 4 4 5" xfId="27553" xr:uid="{EA7D2B05-3124-4900-A38F-BFECF734591C}"/>
    <cellStyle name="Change A&amp;ll 3 4 4 5 2" xfId="51318" xr:uid="{21C6F1C8-AAD2-4575-9659-8F45D5781A5D}"/>
    <cellStyle name="Change A&amp;ll 3 4 4 6" xfId="32146" xr:uid="{0066BFDF-D43B-4C60-83D6-7A8E335AA009}"/>
    <cellStyle name="Change A&amp;ll 3 4 5" xfId="8495" xr:uid="{A1695142-4CB0-418C-AF7F-63B528107090}"/>
    <cellStyle name="Change A&amp;ll 3 4 5 2" xfId="13874" xr:uid="{62B76EAD-610A-47FE-80E7-BC5F893B54BC}"/>
    <cellStyle name="Change A&amp;ll 3 4 5 2 2" xfId="37912" xr:uid="{FB6F808B-2387-41C4-B33F-518CA4FBECD2}"/>
    <cellStyle name="Change A&amp;ll 3 4 5 3" xfId="18617" xr:uid="{44D68C09-CE96-40C9-9D26-5A9854C23766}"/>
    <cellStyle name="Change A&amp;ll 3 4 5 3 2" xfId="42646" xr:uid="{2F12E671-8967-4993-B169-2503A5EDBFF4}"/>
    <cellStyle name="Change A&amp;ll 3 4 5 4" xfId="23665" xr:uid="{3D1BFD3B-34B9-4FD6-AF7E-51094500F5D4}"/>
    <cellStyle name="Change A&amp;ll 3 4 5 4 2" xfId="47478" xr:uid="{F10B98ED-B118-4F98-ACC8-0B1F58E60473}"/>
    <cellStyle name="Change A&amp;ll 3 4 5 5" xfId="28288" xr:uid="{167305EE-0978-476B-82EE-1517BB07C2BE}"/>
    <cellStyle name="Change A&amp;ll 3 4 5 5 2" xfId="52053" xr:uid="{37DEFDEF-A23E-45C9-93AA-A7A81CBF79E6}"/>
    <cellStyle name="Change A&amp;ll 3 4 5 6" xfId="33063" xr:uid="{55C49260-909E-4B8A-8004-25D64DA7C04D}"/>
    <cellStyle name="Change A&amp;ll 3 4 6" xfId="9276" xr:uid="{78BB6E6E-D26E-4D18-AD8D-869044BB3FF6}"/>
    <cellStyle name="Change A&amp;ll 3 4 6 2" xfId="14655" xr:uid="{BE52094B-050E-422D-ABE1-34C647CF27A7}"/>
    <cellStyle name="Change A&amp;ll 3 4 6 2 2" xfId="38690" xr:uid="{616FC0E9-1075-4D4B-BBC3-552645A5D997}"/>
    <cellStyle name="Change A&amp;ll 3 4 6 3" xfId="19395" xr:uid="{B4DA7530-758C-4B9D-AF64-D245AB2FFB76}"/>
    <cellStyle name="Change A&amp;ll 3 4 6 3 2" xfId="43424" xr:uid="{F1F99F24-5F85-477B-953E-C16C9C87E062}"/>
    <cellStyle name="Change A&amp;ll 3 4 6 4" xfId="24402" xr:uid="{D58136EF-CA2F-4468-9623-D82ABEE1DA3D}"/>
    <cellStyle name="Change A&amp;ll 3 4 6 4 2" xfId="48206" xr:uid="{BD9D7260-CA86-4C5D-BC7A-C5080F762DD8}"/>
    <cellStyle name="Change A&amp;ll 3 4 6 5" xfId="29016" xr:uid="{B29FFEBC-DE87-4AE3-87E9-72A595FFE65E}"/>
    <cellStyle name="Change A&amp;ll 3 4 6 5 2" xfId="52781" xr:uid="{E095EEB0-B79C-4BC2-A29D-5BD511BB5F3C}"/>
    <cellStyle name="Change A&amp;ll 3 4 6 6" xfId="33832" xr:uid="{1483273C-2750-4DC1-AF36-71DEA7E20129}"/>
    <cellStyle name="Change A&amp;ll 3 4 7" xfId="10016" xr:uid="{E661CB54-2EF5-46CC-95B9-F26E1EBC4071}"/>
    <cellStyle name="Change A&amp;ll 3 4 7 2" xfId="15395" xr:uid="{840BD8BF-162E-452B-8AB6-5B56448AEF4B}"/>
    <cellStyle name="Change A&amp;ll 3 4 7 2 2" xfId="39428" xr:uid="{0C3150B5-731D-44D9-9B18-603B14C1F14B}"/>
    <cellStyle name="Change A&amp;ll 3 4 7 3" xfId="20133" xr:uid="{1DD4A70F-BE2A-45E5-864F-779D3B35D3F9}"/>
    <cellStyle name="Change A&amp;ll 3 4 7 3 2" xfId="44162" xr:uid="{A999A399-4F56-4AD6-9587-33621F8E7205}"/>
    <cellStyle name="Change A&amp;ll 3 4 7 4" xfId="25138" xr:uid="{F61B013C-556D-4F1D-B403-BCC7596B1DBA}"/>
    <cellStyle name="Change A&amp;ll 3 4 7 4 2" xfId="48933" xr:uid="{F74DAE49-4951-48AC-B1AA-0089E6EA81F4}"/>
    <cellStyle name="Change A&amp;ll 3 4 7 5" xfId="29743" xr:uid="{C6F2AF05-BAA5-44A1-806F-D17FDCDD9798}"/>
    <cellStyle name="Change A&amp;ll 3 4 7 5 2" xfId="53508" xr:uid="{A538FB2A-8AF4-4A79-885B-E6726AC02C63}"/>
    <cellStyle name="Change A&amp;ll 3 4 7 6" xfId="34561" xr:uid="{0C0F8FF0-D752-49A5-8B73-2DDFE99D9DD4}"/>
    <cellStyle name="Change A&amp;ll 3 4 8" xfId="10749" xr:uid="{5F8C3D10-956A-4412-8F72-167DDBF3B26C}"/>
    <cellStyle name="Change A&amp;ll 3 4 8 2" xfId="16128" xr:uid="{14E4ED7B-E894-4D95-8611-379078811F00}"/>
    <cellStyle name="Change A&amp;ll 3 4 8 2 2" xfId="40159" xr:uid="{4CE8CC7E-5505-41D6-B9A0-D8453D8314D6}"/>
    <cellStyle name="Change A&amp;ll 3 4 8 3" xfId="20864" xr:uid="{9C465ECA-5A3B-4A4F-95D4-72FBDFE7F346}"/>
    <cellStyle name="Change A&amp;ll 3 4 8 3 2" xfId="44893" xr:uid="{9E9ED61E-9045-4CA7-A75A-0D7C88977973}"/>
    <cellStyle name="Change A&amp;ll 3 4 8 4" xfId="25869" xr:uid="{37D3A53F-7244-467C-8042-AB3DFAD3B831}"/>
    <cellStyle name="Change A&amp;ll 3 4 8 4 2" xfId="49655" xr:uid="{E2A7EF49-D731-474F-8AF2-B00923A59A3B}"/>
    <cellStyle name="Change A&amp;ll 3 4 8 5" xfId="30465" xr:uid="{BC96A99C-1131-413A-9EF0-D9B59BFE4B43}"/>
    <cellStyle name="Change A&amp;ll 3 4 8 5 2" xfId="54230" xr:uid="{488356BB-5887-485A-B3DA-E939E0777A7A}"/>
    <cellStyle name="Change A&amp;ll 3 4 8 6" xfId="35283" xr:uid="{A5CFD17A-8002-45D1-9D95-7B0F5EE04100}"/>
    <cellStyle name="Change A&amp;ll 3 4 9" xfId="11966" xr:uid="{C3AD74FD-7CCB-4529-AC10-D68E6B0A2931}"/>
    <cellStyle name="Change A&amp;ll 3 4 9 2" xfId="36181" xr:uid="{A7591CE3-3309-470A-91D8-33F3CD852200}"/>
    <cellStyle name="Change A&amp;ll 3 5" xfId="7258" xr:uid="{FD0FAD75-F1F8-4CD7-8225-CCC0BE36C6B2}"/>
    <cellStyle name="Change A&amp;ll 3 5 2" xfId="12638" xr:uid="{BCB415D5-6664-4189-AED6-13B4DA0FE4B6}"/>
    <cellStyle name="Change A&amp;ll 3 5 2 2" xfId="36851" xr:uid="{7E49A19E-368C-468A-AD48-3DC9703F6A76}"/>
    <cellStyle name="Change A&amp;ll 3 5 3" xfId="17555" xr:uid="{30EDB550-90E0-4E29-8B28-097E24D2E89C}"/>
    <cellStyle name="Change A&amp;ll 3 5 3 2" xfId="41584" xr:uid="{4934E3B1-7156-4148-B26A-53D0618CE183}"/>
    <cellStyle name="Change A&amp;ll 3 5 4" xfId="22745" xr:uid="{6118E1EB-AEDB-4FBE-8E33-792630ADA758}"/>
    <cellStyle name="Change A&amp;ll 3 5 4 2" xfId="46572" xr:uid="{0DEAE8BF-6CE4-41E8-82C5-A75A4FDBECD7}"/>
    <cellStyle name="Change A&amp;ll 3 5 5" xfId="27382" xr:uid="{FA31BC5C-816D-45B2-B612-B6A9B8A5E2FD}"/>
    <cellStyle name="Change A&amp;ll 3 5 5 2" xfId="51147" xr:uid="{34B35C63-F68A-4466-A681-E58973A3DF8B}"/>
    <cellStyle name="Change A&amp;ll 3 5 6" xfId="32017" xr:uid="{53DC6BAC-16D8-415D-9D5D-CAB8890AB637}"/>
    <cellStyle name="Change A&amp;ll 3 6" xfId="8279" xr:uid="{FDD04B6D-D093-4661-959C-060AE50ECD90}"/>
    <cellStyle name="Change A&amp;ll 3 6 2" xfId="13658" xr:uid="{61BC3102-C82D-486B-9315-A533C7F6028D}"/>
    <cellStyle name="Change A&amp;ll 3 6 2 2" xfId="37761" xr:uid="{9D550F1E-1A2F-48E3-9308-4BF5BABDABAF}"/>
    <cellStyle name="Change A&amp;ll 3 6 3" xfId="18466" xr:uid="{E3B451D6-3F0D-4AA2-B6F4-9A00E66E3229}"/>
    <cellStyle name="Change A&amp;ll 3 6 3 2" xfId="42495" xr:uid="{72FB1AB3-85D7-4B7E-9537-0C27019C15E6}"/>
    <cellStyle name="Change A&amp;ll 3 6 4" xfId="22513" xr:uid="{5BBF065F-8526-45CF-981A-EC5FBC2765A0}"/>
    <cellStyle name="Change A&amp;ll 3 6 4 2" xfId="46344" xr:uid="{8CEABBBC-E69C-4E8E-92F5-1B9D762684F6}"/>
    <cellStyle name="Change A&amp;ll 3 6 5" xfId="27192" xr:uid="{699B1CC3-E919-433E-9022-7056415ABD26}"/>
    <cellStyle name="Change A&amp;ll 3 6 5 2" xfId="50957" xr:uid="{756F4948-DEC5-4DF4-9A2B-81F9D9C8E5B6}"/>
    <cellStyle name="Change A&amp;ll 3 6 6" xfId="32916" xr:uid="{B076649E-6FE1-4EB6-934C-289772AE9BDA}"/>
    <cellStyle name="Change A&amp;ll 3 7" xfId="9119" xr:uid="{83DF6285-BEC7-4BB7-AA21-42DC98097262}"/>
    <cellStyle name="Change A&amp;ll 3 7 2" xfId="14498" xr:uid="{C6893D3E-9A18-4E5E-81DC-F6C24093E9E9}"/>
    <cellStyle name="Change A&amp;ll 3 7 2 2" xfId="38534" xr:uid="{1EEE783C-F7A8-456E-BA13-D970466357F4}"/>
    <cellStyle name="Change A&amp;ll 3 7 3" xfId="19239" xr:uid="{5345FE5C-6760-4837-B5E0-CAD506D800ED}"/>
    <cellStyle name="Change A&amp;ll 3 7 3 2" xfId="43268" xr:uid="{B1F04375-732B-4EF6-ACE9-B717103EC9CE}"/>
    <cellStyle name="Change A&amp;ll 3 7 4" xfId="22666" xr:uid="{996D8F85-000A-4C89-8EC2-713A179111E4}"/>
    <cellStyle name="Change A&amp;ll 3 7 4 2" xfId="46494" xr:uid="{3F04B1DC-F0D8-4BBE-822E-9F9C5B3696B2}"/>
    <cellStyle name="Change A&amp;ll 3 7 5" xfId="27314" xr:uid="{D8832614-8C9E-43D4-9DCB-7F410D3696B2}"/>
    <cellStyle name="Change A&amp;ll 3 7 5 2" xfId="51079" xr:uid="{70DF1BFD-32FE-4828-AE85-70FE57BED64E}"/>
    <cellStyle name="Change A&amp;ll 3 7 6" xfId="33679" xr:uid="{1D1B9640-2753-4910-93AE-14368B692526}"/>
    <cellStyle name="Change A&amp;ll 3 8" xfId="8187" xr:uid="{BF512B64-6CF7-47C7-8BE0-3CB8050228E3}"/>
    <cellStyle name="Change A&amp;ll 3 8 2" xfId="13566" xr:uid="{B46A7984-6D99-4DE6-88EB-0D173EB30858}"/>
    <cellStyle name="Change A&amp;ll 3 8 2 2" xfId="37717" xr:uid="{4F7C3B9F-8D0E-448D-BDDD-614EF52C8982}"/>
    <cellStyle name="Change A&amp;ll 3 8 3" xfId="18422" xr:uid="{AFD8A752-1C77-4E99-A34D-6FC8C5F382A1}"/>
    <cellStyle name="Change A&amp;ll 3 8 3 2" xfId="42451" xr:uid="{E61133AD-2E59-400D-85B9-A28CE0E3F0C6}"/>
    <cellStyle name="Change A&amp;ll 3 8 4" xfId="22552" xr:uid="{9567DE89-D2BE-4E32-A4E6-7E8B0B2B44C6}"/>
    <cellStyle name="Change A&amp;ll 3 8 4 2" xfId="46381" xr:uid="{1C1B6AF8-4D12-4B27-93D6-DC958016281F}"/>
    <cellStyle name="Change A&amp;ll 3 8 5" xfId="27227" xr:uid="{FBC8A25F-322B-42E0-B9C4-40BC031ED956}"/>
    <cellStyle name="Change A&amp;ll 3 8 5 2" xfId="50992" xr:uid="{2852666E-19E5-43CD-B298-686FD1312C16}"/>
    <cellStyle name="Change A&amp;ll 3 8 6" xfId="32873" xr:uid="{5CDEC44F-F2EA-4897-A942-F93F9C16F470}"/>
    <cellStyle name="Change A&amp;ll 3 9" xfId="8072" xr:uid="{84CF2C8C-EAF4-4E1F-A126-00C7284A4E8B}"/>
    <cellStyle name="Change A&amp;ll 3 9 2" xfId="13452" xr:uid="{6DA65641-EC4C-4B42-A80D-FD0C26C0BA9E}"/>
    <cellStyle name="Change A&amp;ll 3 9 2 2" xfId="37638" xr:uid="{B9A16C09-9F1F-47EC-A18A-E3C7A4801502}"/>
    <cellStyle name="Change A&amp;ll 3 9 3" xfId="18342" xr:uid="{0F206E99-41BA-4207-85EB-DF14B9CBBFD2}"/>
    <cellStyle name="Change A&amp;ll 3 9 3 2" xfId="42371" xr:uid="{B3176D45-9159-425B-B303-DC157BF021BB}"/>
    <cellStyle name="Change A&amp;ll 3 9 4" xfId="22638" xr:uid="{975BF863-B791-473E-9C47-5C570160D9E3}"/>
    <cellStyle name="Change A&amp;ll 3 9 4 2" xfId="46467" xr:uid="{39588AF8-1206-491B-86A7-8E855456C6D1}"/>
    <cellStyle name="Change A&amp;ll 3 9 5" xfId="27289" xr:uid="{908990CF-2D0E-4C6C-AB85-0874075C9DEF}"/>
    <cellStyle name="Change A&amp;ll 3 9 5 2" xfId="51054" xr:uid="{7B75C3FF-DB54-45F5-8398-957A192B46E7}"/>
    <cellStyle name="Change A&amp;ll 3 9 6" xfId="32794" xr:uid="{836D811B-352E-4402-9F6D-3C65F0856D30}"/>
    <cellStyle name="Change A&amp;ll 4" xfId="8060" xr:uid="{B4FFF985-8E21-4508-9A82-0ECDAEA876DB}"/>
    <cellStyle name="Change A&amp;ll 4 2" xfId="13440" xr:uid="{DFEDD0A0-63B5-419D-B3D9-77E52FD39E49}"/>
    <cellStyle name="Change A&amp;ll 4 2 2" xfId="37633" xr:uid="{86063949-9F00-436D-83C8-9F994537FF6A}"/>
    <cellStyle name="Change A&amp;ll 4 3" xfId="18337" xr:uid="{833756FC-8A63-4E65-90CC-B3404C9F2BCF}"/>
    <cellStyle name="Change A&amp;ll 4 3 2" xfId="42366" xr:uid="{66D83C8B-CE2B-49C7-8D6B-F06AB375A995}"/>
    <cellStyle name="Change A&amp;ll 4 4" xfId="32789" xr:uid="{74F1C0CE-B99E-41A9-A22D-7901F6279584}"/>
    <cellStyle name="Check Cell" xfId="500" builtinId="23" customBuiltin="1"/>
    <cellStyle name="Check Cell 2" xfId="501" xr:uid="{00000000-0005-0000-0000-0000F4010000}"/>
    <cellStyle name="Check Cell 2 2" xfId="502" xr:uid="{00000000-0005-0000-0000-0000F5010000}"/>
    <cellStyle name="Check Cell 2 2 2" xfId="503" xr:uid="{00000000-0005-0000-0000-0000F6010000}"/>
    <cellStyle name="Check Cell 2 2 2 2" xfId="4516" xr:uid="{344C16AC-612B-4F6E-9025-4C838C9C3297}"/>
    <cellStyle name="Check Cell 2 2 3" xfId="504" xr:uid="{00000000-0005-0000-0000-0000F7010000}"/>
    <cellStyle name="Check Cell 2 2 3 2" xfId="31128" xr:uid="{A48A3FA7-8215-4380-960A-893ACDDD13ED}"/>
    <cellStyle name="Check Cell 2 2 4" xfId="4515" xr:uid="{B909D86D-1536-41F8-91E6-A51B3748365F}"/>
    <cellStyle name="Check Cell 2 3" xfId="505" xr:uid="{00000000-0005-0000-0000-0000F8010000}"/>
    <cellStyle name="Check Cell 2 3 2" xfId="506" xr:uid="{00000000-0005-0000-0000-0000F9010000}"/>
    <cellStyle name="Check Cell 2 3 3" xfId="4517" xr:uid="{A565E537-F576-4F37-A863-F3D21EB18EE1}"/>
    <cellStyle name="Check Cell 2 4" xfId="507" xr:uid="{00000000-0005-0000-0000-0000FA010000}"/>
    <cellStyle name="Check Cell 2 4 2" xfId="4518" xr:uid="{5A12268B-1711-4D94-9B66-2AF084DD2BE6}"/>
    <cellStyle name="Check Cell 2 5" xfId="508" xr:uid="{00000000-0005-0000-0000-0000FB010000}"/>
    <cellStyle name="Check Cell 3" xfId="509" xr:uid="{00000000-0005-0000-0000-0000FC010000}"/>
    <cellStyle name="Check Cell 3 2" xfId="510" xr:uid="{00000000-0005-0000-0000-0000FD010000}"/>
    <cellStyle name="Check Cell 3 2 2" xfId="511" xr:uid="{00000000-0005-0000-0000-0000FE010000}"/>
    <cellStyle name="Check Cell 3 2 3" xfId="512" xr:uid="{00000000-0005-0000-0000-0000FF010000}"/>
    <cellStyle name="Check Cell 3 3" xfId="513" xr:uid="{00000000-0005-0000-0000-000000020000}"/>
    <cellStyle name="Check Cell 3 3 2" xfId="4519" xr:uid="{B064DE2B-F191-49F1-B831-5A38CE7C2F54}"/>
    <cellStyle name="Check Cell 3 3 2 2" xfId="6112" xr:uid="{1F393E43-FF9F-482C-816E-7E8D9BEE3EC2}"/>
    <cellStyle name="Check Cell 3 4" xfId="514" xr:uid="{00000000-0005-0000-0000-000001020000}"/>
    <cellStyle name="Check Cell 4" xfId="4520" xr:uid="{5D48932E-7DB8-4D67-8DB8-661EE2AB09C7}"/>
    <cellStyle name="Check Cell 4 2" xfId="4521" xr:uid="{44E17E71-4E11-44D4-8857-57A2855952D5}"/>
    <cellStyle name="Check Cell 5" xfId="4522" xr:uid="{E7BF0C4D-1197-472B-B3D7-5D910D03A7BA}"/>
    <cellStyle name="Check Cell 5 2" xfId="4523" xr:uid="{9DE13C69-C0D0-4958-92FA-D07ECC39D4AF}"/>
    <cellStyle name="Check Cell 6" xfId="4524" xr:uid="{A7384E5C-010E-4C1F-8165-106200147A52}"/>
    <cellStyle name="Column Heading" xfId="515" xr:uid="{00000000-0005-0000-0000-000002020000}"/>
    <cellStyle name="Comma" xfId="516" builtinId="3"/>
    <cellStyle name="Comma  - Style1" xfId="517" xr:uid="{00000000-0005-0000-0000-000004020000}"/>
    <cellStyle name="Comma  - Style1 2" xfId="518" xr:uid="{00000000-0005-0000-0000-000005020000}"/>
    <cellStyle name="Comma  - Style1 2 2" xfId="5489" xr:uid="{F78EF059-E892-4224-9D4C-B4A9FCAC8076}"/>
    <cellStyle name="Comma  - Style1 3" xfId="4525" xr:uid="{0EF82554-EBE2-43DC-8796-71129D53C1B4}"/>
    <cellStyle name="Comma  - Style2" xfId="519" xr:uid="{00000000-0005-0000-0000-000006020000}"/>
    <cellStyle name="Comma  - Style2 2" xfId="520" xr:uid="{00000000-0005-0000-0000-000007020000}"/>
    <cellStyle name="Comma  - Style2 2 2" xfId="5490" xr:uid="{DEACD04D-D9DB-4960-A066-9EC4F2A8B9ED}"/>
    <cellStyle name="Comma  - Style2 3" xfId="4526" xr:uid="{979EBCAE-9924-4648-8B28-F20C38CD8A69}"/>
    <cellStyle name="Comma  - Style3" xfId="521" xr:uid="{00000000-0005-0000-0000-000008020000}"/>
    <cellStyle name="Comma  - Style3 2" xfId="522" xr:uid="{00000000-0005-0000-0000-000009020000}"/>
    <cellStyle name="Comma  - Style3 2 2" xfId="5491" xr:uid="{88A90125-8FBB-41DB-AED0-1353AD1B95A4}"/>
    <cellStyle name="Comma  - Style3 3" xfId="4527" xr:uid="{76AD11E1-066D-4933-AC2A-B911CC2D3C57}"/>
    <cellStyle name="Comma  - Style4" xfId="523" xr:uid="{00000000-0005-0000-0000-00000A020000}"/>
    <cellStyle name="Comma  - Style4 2" xfId="524" xr:uid="{00000000-0005-0000-0000-00000B020000}"/>
    <cellStyle name="Comma  - Style4 2 2" xfId="5492" xr:uid="{DDA8A5FD-1983-4DF3-B37E-1D8B37FE6283}"/>
    <cellStyle name="Comma  - Style4 3" xfId="4528" xr:uid="{EA19E847-88FD-49C7-A43B-7D88443432F2}"/>
    <cellStyle name="Comma  - Style5" xfId="525" xr:uid="{00000000-0005-0000-0000-00000C020000}"/>
    <cellStyle name="Comma  - Style5 2" xfId="526" xr:uid="{00000000-0005-0000-0000-00000D020000}"/>
    <cellStyle name="Comma  - Style5 2 2" xfId="5493" xr:uid="{6A3469C0-21CA-4BFF-88E7-FD3147660B38}"/>
    <cellStyle name="Comma  - Style5 3" xfId="4529" xr:uid="{9B4EADC0-7C54-4E3B-A12E-3618CAE575A1}"/>
    <cellStyle name="Comma  - Style6" xfId="527" xr:uid="{00000000-0005-0000-0000-00000E020000}"/>
    <cellStyle name="Comma  - Style6 2" xfId="528" xr:uid="{00000000-0005-0000-0000-00000F020000}"/>
    <cellStyle name="Comma  - Style6 2 2" xfId="5494" xr:uid="{6EFE0EA2-C2F8-44F8-8CE5-338ACDBA1339}"/>
    <cellStyle name="Comma  - Style6 3" xfId="4530" xr:uid="{023CABF4-53EB-44C0-BE94-5BB788EB00FC}"/>
    <cellStyle name="Comma  - Style7" xfId="529" xr:uid="{00000000-0005-0000-0000-000010020000}"/>
    <cellStyle name="Comma  - Style7 2" xfId="530" xr:uid="{00000000-0005-0000-0000-000011020000}"/>
    <cellStyle name="Comma  - Style7 2 2" xfId="4531" xr:uid="{BADEC3E7-1BBF-4554-9D39-944B5A928D9C}"/>
    <cellStyle name="Comma  - Style7 2 2 2" xfId="6009" xr:uid="{F23E0BF9-E0AE-4E8B-A774-1ACB6293A823}"/>
    <cellStyle name="Comma  - Style7 3" xfId="531" xr:uid="{00000000-0005-0000-0000-000012020000}"/>
    <cellStyle name="Comma  - Style8" xfId="532" xr:uid="{00000000-0005-0000-0000-000013020000}"/>
    <cellStyle name="Comma  - Style8 2" xfId="533" xr:uid="{00000000-0005-0000-0000-000014020000}"/>
    <cellStyle name="Comma  - Style8 2 2" xfId="4532" xr:uid="{B03D30CC-40B2-4AF7-B3FA-1EE317B4A5F7}"/>
    <cellStyle name="Comma  - Style8 2 2 2" xfId="6010" xr:uid="{9F78E030-90B0-4BD9-9C07-9ADABFDC81ED}"/>
    <cellStyle name="Comma  - Style8 3" xfId="534" xr:uid="{00000000-0005-0000-0000-000015020000}"/>
    <cellStyle name="Comma [00]" xfId="535" xr:uid="{00000000-0005-0000-0000-000016020000}"/>
    <cellStyle name="Comma [00] 2" xfId="536" xr:uid="{00000000-0005-0000-0000-000017020000}"/>
    <cellStyle name="Comma [00] 3" xfId="537" xr:uid="{00000000-0005-0000-0000-000018020000}"/>
    <cellStyle name="Comma [00] 3 2" xfId="4533" xr:uid="{B56909A0-8561-4DC1-97FD-F633842CBCEE}"/>
    <cellStyle name="Comma [00] 3 2 2" xfId="5569" xr:uid="{01215140-CA61-4FAF-B736-EDABB46E428D}"/>
    <cellStyle name="Comma [00] 4" xfId="538" xr:uid="{00000000-0005-0000-0000-000019020000}"/>
    <cellStyle name="Comma [00] 4 2" xfId="6113" xr:uid="{880310AD-8096-42EC-91E6-49D9DC425F0E}"/>
    <cellStyle name="Comma 10" xfId="539" xr:uid="{00000000-0005-0000-0000-00001A020000}"/>
    <cellStyle name="Comma 10 2" xfId="540" xr:uid="{00000000-0005-0000-0000-00001B020000}"/>
    <cellStyle name="Comma 10 2 2" xfId="541" xr:uid="{00000000-0005-0000-0000-00001C020000}"/>
    <cellStyle name="Comma 10 2 3" xfId="542" xr:uid="{00000000-0005-0000-0000-00001D020000}"/>
    <cellStyle name="Comma 10 2 3 2" xfId="3431" xr:uid="{7D39699B-DC56-4A3F-BB8D-471757849969}"/>
    <cellStyle name="Comma 10 3" xfId="543" xr:uid="{00000000-0005-0000-0000-00001E020000}"/>
    <cellStyle name="Comma 10 4" xfId="4534" xr:uid="{377B3128-008B-414A-933D-45E1E97EA1BA}"/>
    <cellStyle name="Comma 10 4 2" xfId="31180" xr:uid="{BC27467A-3B33-45BC-825B-D676F90F0890}"/>
    <cellStyle name="Comma 100" xfId="544" xr:uid="{00000000-0005-0000-0000-00001F020000}"/>
    <cellStyle name="Comma 100 2" xfId="545" xr:uid="{00000000-0005-0000-0000-000020020000}"/>
    <cellStyle name="Comma 100 2 2" xfId="546" xr:uid="{00000000-0005-0000-0000-000021020000}"/>
    <cellStyle name="Comma 100 2 2 2" xfId="13442" xr:uid="{8FA1398D-60A1-4E79-A1B9-9821F01743FC}"/>
    <cellStyle name="Comma 100 2 2 3" xfId="5348" xr:uid="{6650ADD4-13D4-46E4-B973-767E01CAD166}"/>
    <cellStyle name="Comma 100 2 2 4" xfId="3434" xr:uid="{926C6F8B-12B4-4BAA-A0FA-2714ADC495A6}"/>
    <cellStyle name="Comma 100 2 3" xfId="4536" xr:uid="{FE7391E4-D86F-4ED4-9286-105DC9B3614A}"/>
    <cellStyle name="Comma 100 2 3 2" xfId="8062" xr:uid="{8328D65E-66E9-4FB4-B33C-EDD8DA12F413}"/>
    <cellStyle name="Comma 100 2 4" xfId="5014" xr:uid="{4364FAB8-316C-4726-ACAD-6A804D2D7123}"/>
    <cellStyle name="Comma 100 2 5" xfId="3433" xr:uid="{7F976767-2181-4DBB-871A-63634F06491E}"/>
    <cellStyle name="Comma 100 3" xfId="547" xr:uid="{00000000-0005-0000-0000-000022020000}"/>
    <cellStyle name="Comma 100 3 2" xfId="4537" xr:uid="{EDE969B2-E9FB-48D8-9EC8-803F55A41AB7}"/>
    <cellStyle name="Comma 100 3 2 2" xfId="5299" xr:uid="{E6A4CC0B-A996-443A-BA44-1ABFBC8A3BC6}"/>
    <cellStyle name="Comma 100 3 3" xfId="11597" xr:uid="{1D1CF85A-B815-4633-B786-7843C882A5F2}"/>
    <cellStyle name="Comma 100 3 4" xfId="5015" xr:uid="{400CA99D-EC0C-4DB6-9A16-0D512983A2E9}"/>
    <cellStyle name="Comma 100 3 5" xfId="3435" xr:uid="{A034E55E-E43F-4535-BFB9-0BDDBE7C8072}"/>
    <cellStyle name="Comma 100 4" xfId="4535" xr:uid="{88C70D73-B6CD-4649-9E8E-74646261332E}"/>
    <cellStyle name="Comma 100 4 2" xfId="21513" xr:uid="{010E423D-71F7-4474-92F5-ECE1B83534CD}"/>
    <cellStyle name="Comma 100 4 3" xfId="5431" xr:uid="{3ACD2122-EB0C-42D1-B04A-F21D1C7AA669}"/>
    <cellStyle name="Comma 100 5" xfId="4043" xr:uid="{E6FABB3D-7544-4631-BA10-B1363FC8BEF5}"/>
    <cellStyle name="Comma 100 5 2" xfId="5181" xr:uid="{A0E2DEF4-DE5A-4A55-BAC8-6270808CE436}"/>
    <cellStyle name="Comma 100 6" xfId="6114" xr:uid="{24F6A6B3-7B03-43E1-9AD9-6A8CD40E94DB}"/>
    <cellStyle name="Comma 100 7" xfId="5013" xr:uid="{2754AB5A-804B-4927-9289-4501D4A8640B}"/>
    <cellStyle name="Comma 100 8" xfId="3432" xr:uid="{888DDF45-2FF2-4D03-A937-D9F0FB983088}"/>
    <cellStyle name="Comma 101" xfId="548" xr:uid="{00000000-0005-0000-0000-000023020000}"/>
    <cellStyle name="Comma 101 2" xfId="549" xr:uid="{00000000-0005-0000-0000-000024020000}"/>
    <cellStyle name="Comma 101 2 2" xfId="550" xr:uid="{00000000-0005-0000-0000-000025020000}"/>
    <cellStyle name="Comma 101 2 2 2" xfId="13443" xr:uid="{49EC1A85-5C54-449A-9C6B-6050A9E65CB9}"/>
    <cellStyle name="Comma 101 2 2 3" xfId="5349" xr:uid="{3B3D9588-736C-4841-ABDC-A330D85153C2}"/>
    <cellStyle name="Comma 101 2 2 4" xfId="3438" xr:uid="{9C241E95-73DF-4187-8169-FF6E6AE8E6F7}"/>
    <cellStyle name="Comma 101 2 3" xfId="4539" xr:uid="{EE410F3B-91DA-41E4-BE8A-86C827390360}"/>
    <cellStyle name="Comma 101 2 3 2" xfId="8063" xr:uid="{7977DB74-6283-4CE9-A942-749E1CCABA0C}"/>
    <cellStyle name="Comma 101 2 4" xfId="5017" xr:uid="{388A8AEA-DAF6-4278-A471-DEC009C1B434}"/>
    <cellStyle name="Comma 101 2 5" xfId="3437" xr:uid="{ABFB4670-36DB-405F-B79C-DC2408098816}"/>
    <cellStyle name="Comma 101 3" xfId="551" xr:uid="{00000000-0005-0000-0000-000026020000}"/>
    <cellStyle name="Comma 101 3 2" xfId="4540" xr:uid="{BD196C10-F8BF-4328-98A1-2059BFC42763}"/>
    <cellStyle name="Comma 101 3 2 2" xfId="5300" xr:uid="{7855CE3A-5B9A-4D80-9505-A97FC9B4B8F1}"/>
    <cellStyle name="Comma 101 3 3" xfId="11598" xr:uid="{4357B3EF-6616-4F29-8D32-3E705A2F3777}"/>
    <cellStyle name="Comma 101 3 4" xfId="5018" xr:uid="{ECEBC3EF-557E-41A6-9C18-416862921F9C}"/>
    <cellStyle name="Comma 101 3 5" xfId="3439" xr:uid="{8356ED00-3866-4012-8EA6-667BF97495AB}"/>
    <cellStyle name="Comma 101 4" xfId="4538" xr:uid="{430C9E40-7B6B-4F71-B8B5-C1105D62A661}"/>
    <cellStyle name="Comma 101 4 2" xfId="5404" xr:uid="{ADA6B0B0-6446-4E34-B0E0-A402A4C0393D}"/>
    <cellStyle name="Comma 101 4 3" xfId="21514" xr:uid="{55031A87-AC4B-43BD-B5FF-395C3BB2FBFB}"/>
    <cellStyle name="Comma 101 4 4" xfId="5402" xr:uid="{53287898-6B68-48DA-A3AB-6E08F86655F3}"/>
    <cellStyle name="Comma 101 5" xfId="4044" xr:uid="{A59A0187-1CFB-401A-9F0C-A4821A0C72F1}"/>
    <cellStyle name="Comma 101 5 2" xfId="5432" xr:uid="{BDFF8B50-680B-43EE-A2BD-60080F522BB9}"/>
    <cellStyle name="Comma 101 6" xfId="5182" xr:uid="{7A1BFC5C-CC7F-4758-A489-2B37CC6BA47F}"/>
    <cellStyle name="Comma 101 7" xfId="6115" xr:uid="{6C1A1ACC-6FBA-4514-A6BF-620F5F1C8922}"/>
    <cellStyle name="Comma 101 8" xfId="5016" xr:uid="{64F02AFB-1D8E-4C70-AFD6-9154E8E9EC2D}"/>
    <cellStyle name="Comma 101 9" xfId="3436" xr:uid="{E0ECCDC2-00DF-4F88-A4F3-A91C7B72A133}"/>
    <cellStyle name="Comma 102" xfId="552" xr:uid="{00000000-0005-0000-0000-000027020000}"/>
    <cellStyle name="Comma 103" xfId="553" xr:uid="{00000000-0005-0000-0000-000028020000}"/>
    <cellStyle name="Comma 104" xfId="554" xr:uid="{00000000-0005-0000-0000-000029020000}"/>
    <cellStyle name="Comma 105" xfId="555" xr:uid="{00000000-0005-0000-0000-00002A020000}"/>
    <cellStyle name="Comma 106" xfId="556" xr:uid="{00000000-0005-0000-0000-00002B020000}"/>
    <cellStyle name="Comma 107" xfId="557" xr:uid="{00000000-0005-0000-0000-00002C020000}"/>
    <cellStyle name="Comma 107 2" xfId="558" xr:uid="{00000000-0005-0000-0000-00002D020000}"/>
    <cellStyle name="Comma 107 2 2" xfId="559" xr:uid="{00000000-0005-0000-0000-00002E020000}"/>
    <cellStyle name="Comma 107 2 2 2" xfId="13602" xr:uid="{05CB0436-3C7C-4E34-8C46-99BACD7233FC}"/>
    <cellStyle name="Comma 107 2 2 3" xfId="3442" xr:uid="{048F7C07-FF9F-4F9F-B338-E4D1F4BE5DE5}"/>
    <cellStyle name="Comma 107 2 3" xfId="8223" xr:uid="{7216BA39-5040-4E5B-9558-C6CCE0C0AC73}"/>
    <cellStyle name="Comma 107 2 4" xfId="5509" xr:uid="{3F74005D-C7FC-474C-AB8B-8EE735506B2A}"/>
    <cellStyle name="Comma 107 2 5" xfId="3441" xr:uid="{7699AEA4-BE69-4C37-B008-AE593D0FC951}"/>
    <cellStyle name="Comma 107 3" xfId="560" xr:uid="{00000000-0005-0000-0000-00002F020000}"/>
    <cellStyle name="Comma 107 3 2" xfId="11709" xr:uid="{E83F180C-8EAD-4A01-80F9-4E556FFAC0D8}"/>
    <cellStyle name="Comma 107 3 3" xfId="3443" xr:uid="{D89A67D6-2FC5-4973-AFDC-43FB2E419624}"/>
    <cellStyle name="Comma 107 4" xfId="4541" xr:uid="{92317C3E-DC5E-487C-9380-A4578B0469BE}"/>
    <cellStyle name="Comma 107 4 2" xfId="21612" xr:uid="{41BE4477-B77B-4718-B367-177126E96D19}"/>
    <cellStyle name="Comma 107 5" xfId="6325" xr:uid="{9783F2FD-7668-4C03-B67F-94DB6CCEDE43}"/>
    <cellStyle name="Comma 107 6" xfId="3440" xr:uid="{66201808-BFD3-49B2-9AD1-0D5CD189260A}"/>
    <cellStyle name="Comma 108" xfId="561" xr:uid="{00000000-0005-0000-0000-000030020000}"/>
    <cellStyle name="Comma 108 2" xfId="5410" xr:uid="{34D79CB7-6621-45A0-9EA7-164FBAE646C8}"/>
    <cellStyle name="Comma 108 2 2" xfId="5693" xr:uid="{F30E56D4-2985-4FC3-B461-BEDB0FFF2D93}"/>
    <cellStyle name="Comma 108 2 2 2" xfId="13784" xr:uid="{727122DC-249F-400D-AA7D-E485ECE1455E}"/>
    <cellStyle name="Comma 108 2 2 3" xfId="8405" xr:uid="{4DF65D77-CE51-46B6-A41E-097E17EF1633}"/>
    <cellStyle name="Comma 108 2 3" xfId="11876" xr:uid="{EFC0EBBD-021D-417E-B426-6B02B32DEB65}"/>
    <cellStyle name="Comma 108 2 4" xfId="21770" xr:uid="{DAB2E2FE-F9A2-47DF-BC0E-07A8ABF250E8}"/>
    <cellStyle name="Comma 108 2 5" xfId="6489" xr:uid="{A0FBA2F7-E271-4384-90D7-E89246B1EC47}"/>
    <cellStyle name="Comma 108 3" xfId="5511" xr:uid="{E4033B54-D125-4DD9-9675-3D9ECACE4747}"/>
    <cellStyle name="Comma 108 4" xfId="5397" xr:uid="{C19F9DD6-4F55-4CFF-83A4-D93041C0EB87}"/>
    <cellStyle name="Comma 108 5" xfId="3444" xr:uid="{00F8B55A-A923-4885-BE11-190A8C795F24}"/>
    <cellStyle name="Comma 109" xfId="562" xr:uid="{00000000-0005-0000-0000-000031020000}"/>
    <cellStyle name="Comma 109 2" xfId="6703" xr:uid="{CAD95788-0479-4B8E-BB55-C9C5D85B1802}"/>
    <cellStyle name="Comma 109 3" xfId="5400" xr:uid="{10AE92A3-2351-4E03-9C5A-8C236746A9E2}"/>
    <cellStyle name="Comma 109 4" xfId="3445" xr:uid="{EA2711FD-8BA5-4173-B8C1-9644011CABD5}"/>
    <cellStyle name="Comma 11" xfId="563" xr:uid="{00000000-0005-0000-0000-000032020000}"/>
    <cellStyle name="Comma 11 2" xfId="564" xr:uid="{00000000-0005-0000-0000-000033020000}"/>
    <cellStyle name="Comma 11 3" xfId="565" xr:uid="{00000000-0005-0000-0000-000034020000}"/>
    <cellStyle name="Comma 11 3 2" xfId="566" xr:uid="{00000000-0005-0000-0000-000035020000}"/>
    <cellStyle name="Comma 11 3 2 2" xfId="6053" xr:uid="{F74A1C7C-479D-4DF3-AFB6-F87347FCCC40}"/>
    <cellStyle name="Comma 11 3 3" xfId="4542" xr:uid="{72A237BE-E26C-4E5A-A04E-5ACA49A3AA19}"/>
    <cellStyle name="Comma 11 4" xfId="567" xr:uid="{00000000-0005-0000-0000-000036020000}"/>
    <cellStyle name="Comma 11 4 2" xfId="31182" xr:uid="{D12AF5BD-84D7-46FA-BC73-4B968E116903}"/>
    <cellStyle name="Comma 11 4 3" xfId="3446" xr:uid="{065B20C5-C1FD-41CA-BA71-400D72082242}"/>
    <cellStyle name="Comma 11 5" xfId="568" xr:uid="{00000000-0005-0000-0000-000037020000}"/>
    <cellStyle name="Comma 11 5 2" xfId="3447" xr:uid="{82CE8B3C-8013-4868-BB62-DD0790AF0F6F}"/>
    <cellStyle name="Comma 110" xfId="569" xr:uid="{00000000-0005-0000-0000-000038020000}"/>
    <cellStyle name="Comma 110 2" xfId="6706" xr:uid="{587AE259-6DE5-41CA-8BD0-145AB7895511}"/>
    <cellStyle name="Comma 110 3" xfId="5407" xr:uid="{576EDDD1-4747-49E7-B184-13AAEE8AA572}"/>
    <cellStyle name="Comma 110 4" xfId="3448" xr:uid="{4177F2B0-7918-4D2E-B9D7-C174AC624E63}"/>
    <cellStyle name="Comma 111" xfId="570" xr:uid="{00000000-0005-0000-0000-000039020000}"/>
    <cellStyle name="Comma 111 2" xfId="12085" xr:uid="{DDCA51FE-5FCD-41DC-A520-C54C91D356D6}"/>
    <cellStyle name="Comma 111 3" xfId="26483" xr:uid="{07248EBA-5919-4C1F-914C-BF02DC0AA760}"/>
    <cellStyle name="Comma 111 4" xfId="6698" xr:uid="{AB89BA50-AA38-44CA-A2E9-D4660723555C}"/>
    <cellStyle name="Comma 111 5" xfId="5419" xr:uid="{280AF130-8A08-478B-BB5B-808D394C0F65}"/>
    <cellStyle name="Comma 111 6" xfId="3449" xr:uid="{9A92AD5D-8750-448A-9A96-B57C4AD92339}"/>
    <cellStyle name="Comma 112" xfId="7509" xr:uid="{04BB46D6-6894-48E9-8724-5F22C68AAD4D}"/>
    <cellStyle name="Comma 112 2" xfId="12889" xr:uid="{DF1E8930-8B9E-4A23-9AAF-EC234E3691C3}"/>
    <cellStyle name="Comma 113" xfId="8007" xr:uid="{02BA881E-17A5-4604-8B5E-A1D41DCA181B}"/>
    <cellStyle name="Comma 113 2" xfId="13387" xr:uid="{4ECE5E3C-6B99-4579-9507-511C00F220B2}"/>
    <cellStyle name="Comma 114" xfId="8614" xr:uid="{914C7037-B052-4B4F-9493-FD65E204F67C}"/>
    <cellStyle name="Comma 114 2" xfId="13993" xr:uid="{597B691A-DD8D-459B-84E5-1118662A33B0}"/>
    <cellStyle name="Comma 115" xfId="9395" xr:uid="{57393B2D-509D-4ED7-8CC8-BAB252C5A5AD}"/>
    <cellStyle name="Comma 115 2" xfId="14774" xr:uid="{DD47BF40-675B-4AE9-8575-07EF513CD161}"/>
    <cellStyle name="Comma 116" xfId="10135" xr:uid="{247D358A-6EFB-489D-AABC-C4A6CE180F35}"/>
    <cellStyle name="Comma 116 2" xfId="15514" xr:uid="{AAD6D379-729A-4214-B1FD-73053901C1AB}"/>
    <cellStyle name="Comma 117" xfId="10868" xr:uid="{E8516759-3194-4BC6-AF8E-4356F4D2ABED}"/>
    <cellStyle name="Comma 117 2" xfId="16247" xr:uid="{BF5F5ABE-4F32-4CA6-B572-877A28A4E2AD}"/>
    <cellStyle name="Comma 118" xfId="21479" xr:uid="{07C74C90-B188-48BC-B909-E80888143913}"/>
    <cellStyle name="Comma 119" xfId="21481" xr:uid="{13178C12-B7F3-47F9-9F47-C4D09D4BA7AE}"/>
    <cellStyle name="Comma 12" xfId="571" xr:uid="{00000000-0005-0000-0000-00003A020000}"/>
    <cellStyle name="Comma 12 2" xfId="572" xr:uid="{00000000-0005-0000-0000-00003B020000}"/>
    <cellStyle name="Comma 12 2 2" xfId="573" xr:uid="{00000000-0005-0000-0000-00003C020000}"/>
    <cellStyle name="Comma 12 2 2 2" xfId="5570" xr:uid="{A6C2F64A-9F7E-437F-9214-D501D6B95EC3}"/>
    <cellStyle name="Comma 12 2 3" xfId="3450" xr:uid="{18BCC468-0C29-49FC-A6F4-0D4468C9F56C}"/>
    <cellStyle name="Comma 12 3" xfId="574" xr:uid="{00000000-0005-0000-0000-00003D020000}"/>
    <cellStyle name="Comma 12 3 2" xfId="6116" xr:uid="{9EF97EC2-F13E-4C0F-8D62-B979A0533CBD}"/>
    <cellStyle name="Comma 12 3 3" xfId="3451" xr:uid="{BA57BBEA-A315-4175-9854-D2B2DCF8DD1A}"/>
    <cellStyle name="Comma 12 4" xfId="575" xr:uid="{00000000-0005-0000-0000-00003E020000}"/>
    <cellStyle name="Comma 120" xfId="21485" xr:uid="{159A1206-4381-4F00-923D-445A84F8D29F}"/>
    <cellStyle name="Comma 121" xfId="21487" xr:uid="{5DD0C333-F607-4B0A-85F1-1254D77AA240}"/>
    <cellStyle name="Comma 122" xfId="21489" xr:uid="{E2D5F6E1-8A7A-477C-9CC7-EFFDD3F5BE0A}"/>
    <cellStyle name="Comma 123" xfId="21491" xr:uid="{02A1B1DC-BBE9-4CA3-874F-54840D8B9682}"/>
    <cellStyle name="Comma 124" xfId="21492" xr:uid="{A928D754-10A2-4A4A-970C-F3450DCBFC7C}"/>
    <cellStyle name="Comma 125" xfId="21979" xr:uid="{00ED11DD-D236-4293-9DA4-E7ECB9FBDBCD}"/>
    <cellStyle name="Comma 126" xfId="26696" xr:uid="{83BEBA8B-1EF1-45D1-8C98-5699C14D37BB}"/>
    <cellStyle name="Comma 127" xfId="31074" xr:uid="{44353C33-D399-450D-A49C-28482FDD712D}"/>
    <cellStyle name="Comma 128" xfId="31076" xr:uid="{6FA9F886-ECB2-49A6-9786-B808D94EE8BC}"/>
    <cellStyle name="Comma 129" xfId="31078" xr:uid="{E344FCAF-949B-4A7D-B758-7AC61E2CDDAF}"/>
    <cellStyle name="Comma 13" xfId="576" xr:uid="{00000000-0005-0000-0000-00003F020000}"/>
    <cellStyle name="Comma 13 2" xfId="577" xr:uid="{00000000-0005-0000-0000-000040020000}"/>
    <cellStyle name="Comma 13 2 2" xfId="578" xr:uid="{00000000-0005-0000-0000-000041020000}"/>
    <cellStyle name="Comma 13 3" xfId="579" xr:uid="{00000000-0005-0000-0000-000042020000}"/>
    <cellStyle name="Comma 13 3 2" xfId="4543" xr:uid="{6D8FF840-4007-4F45-B4AE-054057082C9B}"/>
    <cellStyle name="Comma 13 3 2 2" xfId="5571" xr:uid="{E908BB7D-D94D-4A91-A1D0-12D9D165B518}"/>
    <cellStyle name="Comma 13 3 3" xfId="3452" xr:uid="{BCD9B389-7DA4-4B6E-9E6D-7B8E39EC6C84}"/>
    <cellStyle name="Comma 13 4" xfId="6054" xr:uid="{762F54A5-22B8-42D4-B6C1-E1ED50A516E1}"/>
    <cellStyle name="Comma 130" xfId="5510" xr:uid="{DA730C7F-AA4A-4ADA-A0AA-95C8C29287AD}"/>
    <cellStyle name="Comma 131" xfId="31080" xr:uid="{04B7729A-A781-4AC3-A160-608BA218D325}"/>
    <cellStyle name="Comma 132" xfId="31087" xr:uid="{D0C39AEA-CC73-46C4-B8F9-4F1FD712ECED}"/>
    <cellStyle name="Comma 133" xfId="31129" xr:uid="{6AEB347F-C95D-4F2E-88E7-9A1BBCA2919C}"/>
    <cellStyle name="Comma 134" xfId="31154" xr:uid="{1E55C820-2029-4E26-8A3C-0F2AED6C903B}"/>
    <cellStyle name="Comma 135" xfId="31157" xr:uid="{C4662BD0-7A66-49F9-88B0-A4C931840C86}"/>
    <cellStyle name="Comma 136" xfId="31159" xr:uid="{FF1FF453-EAED-4D93-AE33-B2B9079C64EF}"/>
    <cellStyle name="Comma 137" xfId="31183" xr:uid="{00562D9D-6324-4972-BAC1-42397259D2A6}"/>
    <cellStyle name="Comma 138" xfId="31204" xr:uid="{3C7725AF-21C2-4D56-83F2-DD9F0E0A53CF}"/>
    <cellStyle name="Comma 14" xfId="580" xr:uid="{00000000-0005-0000-0000-000043020000}"/>
    <cellStyle name="Comma 14 2" xfId="581" xr:uid="{00000000-0005-0000-0000-000044020000}"/>
    <cellStyle name="Comma 14 2 2" xfId="4544" xr:uid="{EB21D4F3-73CD-4EB4-9F05-3743FE33E7BA}"/>
    <cellStyle name="Comma 14 2 2 2" xfId="5568" xr:uid="{C56A7DBA-DBFA-4FD2-B413-2F3682E06C42}"/>
    <cellStyle name="Comma 14 2 3" xfId="6000" xr:uid="{95B38D0F-2BDD-4607-A3FE-340536DABD8A}"/>
    <cellStyle name="Comma 14 3" xfId="582" xr:uid="{00000000-0005-0000-0000-000045020000}"/>
    <cellStyle name="Comma 14 3 2" xfId="6117" xr:uid="{62590D5A-697C-4893-9BDE-890BE18059F2}"/>
    <cellStyle name="Comma 15" xfId="583" xr:uid="{00000000-0005-0000-0000-000046020000}"/>
    <cellStyle name="Comma 15 2" xfId="584" xr:uid="{00000000-0005-0000-0000-000047020000}"/>
    <cellStyle name="Comma 15 2 2" xfId="585" xr:uid="{00000000-0005-0000-0000-000048020000}"/>
    <cellStyle name="Comma 15 2 2 2" xfId="11837" xr:uid="{1B7E40E1-A632-4343-960F-8915113C386D}"/>
    <cellStyle name="Comma 15 2 2 3" xfId="6451" xr:uid="{465E3D05-6828-4C36-92F6-438D47FE1AF2}"/>
    <cellStyle name="Comma 15 2 2 4" xfId="5669" xr:uid="{10F96F60-BB44-4B51-8925-A4223139A5A2}"/>
    <cellStyle name="Comma 15 2 3" xfId="4545" xr:uid="{A838A78A-4D91-43C4-B76E-E77ED57D77C0}"/>
    <cellStyle name="Comma 15 2 3 2" xfId="13744" xr:uid="{83000776-AF7F-4927-9326-158A978437CB}"/>
    <cellStyle name="Comma 15 2 3 3" xfId="8365" xr:uid="{C9F8AC9D-9F14-418C-9A60-C26559E599B1}"/>
    <cellStyle name="Comma 15 2 4" xfId="11508" xr:uid="{A030CEC0-EA76-48AD-A3AF-04FF180F581C}"/>
    <cellStyle name="Comma 15 2 5" xfId="21731" xr:uid="{15856CE3-43E1-44FF-AB61-D1955C059066}"/>
    <cellStyle name="Comma 15 2 6" xfId="5961" xr:uid="{6A1968BA-F278-4E19-AD95-3A52834C2D67}"/>
    <cellStyle name="Comma 15 2 7" xfId="3453" xr:uid="{46A96A12-DFC9-4743-8ACE-DF3825DADA38}"/>
    <cellStyle name="Comma 15 3" xfId="586" xr:uid="{00000000-0005-0000-0000-000049020000}"/>
    <cellStyle name="Comma 15 3 2" xfId="4546" xr:uid="{5306FE53-1984-4DC5-8FD2-E2B55CC371B3}"/>
    <cellStyle name="Comma 15 3 2 2" xfId="11756" xr:uid="{D204F03C-87FD-4BCD-B808-EEF0C9A9BE5E}"/>
    <cellStyle name="Comma 15 3 2 3" xfId="6370" xr:uid="{A4E01D51-0D3E-4071-AE41-A968FC4D4876}"/>
    <cellStyle name="Comma 15 3 2 4" xfId="5556" xr:uid="{63CD86FC-AB87-4D17-8F5E-34A2DFB4D33E}"/>
    <cellStyle name="Comma 15 3 3" xfId="8269" xr:uid="{3AD5494F-793C-44BA-93EE-893E9CEA7C8F}"/>
    <cellStyle name="Comma 15 3 3 2" xfId="13648" xr:uid="{05E4557C-2634-4C30-9EC7-9D80E9EFC141}"/>
    <cellStyle name="Comma 15 3 4" xfId="21657" xr:uid="{59D053A8-D3D5-466F-B8C4-D17621BEA13F}"/>
    <cellStyle name="Comma 15 3 5" xfId="6035" xr:uid="{38640354-055F-410C-B74B-D33B58DF30C4}"/>
    <cellStyle name="Comma 15 3 6" xfId="3454" xr:uid="{561AC573-19F0-4285-A3C2-A491EFB53523}"/>
    <cellStyle name="Comma 15 4" xfId="587" xr:uid="{00000000-0005-0000-0000-00004A020000}"/>
    <cellStyle name="Comma 15 4 2" xfId="6118" xr:uid="{AB22CEB7-AD86-4CF4-A02D-26AA16695BF9}"/>
    <cellStyle name="Comma 15 5" xfId="11413" xr:uid="{BD6F6346-BF3C-4D92-9A0A-756B0E26E05F}"/>
    <cellStyle name="Comma 15 6" xfId="5838" xr:uid="{F7C958B5-8471-4862-B0EB-A453150476FF}"/>
    <cellStyle name="Comma 16" xfId="588" xr:uid="{00000000-0005-0000-0000-00004B020000}"/>
    <cellStyle name="Comma 16 10" xfId="5019" xr:uid="{CC4253C7-0834-4CD5-9028-09BE1E68385E}"/>
    <cellStyle name="Comma 16 11" xfId="3455" xr:uid="{BA1FAE2E-C7C3-47F8-AC65-42A3B95D7DB3}"/>
    <cellStyle name="Comma 16 2" xfId="589" xr:uid="{00000000-0005-0000-0000-00004C020000}"/>
    <cellStyle name="Comma 16 2 2" xfId="590" xr:uid="{00000000-0005-0000-0000-00004D020000}"/>
    <cellStyle name="Comma 16 2 2 2" xfId="591" xr:uid="{00000000-0005-0000-0000-00004E020000}"/>
    <cellStyle name="Comma 16 2 2 2 2" xfId="11608" xr:uid="{535516E1-FFCE-4F66-9737-C6E99F8F93CA}"/>
    <cellStyle name="Comma 16 2 2 2 3" xfId="3458" xr:uid="{CCFE7CF4-D934-4334-8DE9-565730C01573}"/>
    <cellStyle name="Comma 16 2 2 3" xfId="4549" xr:uid="{2563E282-036E-45CF-8EC3-873B68C0B93A}"/>
    <cellStyle name="Comma 16 2 2 3 2" xfId="6120" xr:uid="{94A254A2-860E-4ACB-B5AB-FBCE00EC69B1}"/>
    <cellStyle name="Comma 16 2 2 4" xfId="3457" xr:uid="{418E4809-BD21-4DA8-AE2E-7D9FDB62C54E}"/>
    <cellStyle name="Comma 16 2 3" xfId="592" xr:uid="{00000000-0005-0000-0000-00004F020000}"/>
    <cellStyle name="Comma 16 2 3 2" xfId="4550" xr:uid="{0293A2B8-EFF6-4DB2-B227-1595E6F6F34D}"/>
    <cellStyle name="Comma 16 2 3 2 2" xfId="13447" xr:uid="{731DEC62-073B-4BE9-93F7-88208CCE2703}"/>
    <cellStyle name="Comma 16 2 3 2 3" xfId="5351" xr:uid="{D8C52BD1-D3BE-4524-B723-5CEEDA86852D}"/>
    <cellStyle name="Comma 16 2 3 3" xfId="8067" xr:uid="{B0B4CD48-713C-4568-B6C2-3717F5FEF462}"/>
    <cellStyle name="Comma 16 2 3 4" xfId="5021" xr:uid="{F09E1F89-60EF-4D3D-98A4-16A7F2D3ACBB}"/>
    <cellStyle name="Comma 16 2 3 5" xfId="3459" xr:uid="{DB5AD445-094E-4C9A-A764-7FFBFEE0F209}"/>
    <cellStyle name="Comma 16 2 4" xfId="593" xr:uid="{00000000-0005-0000-0000-000050020000}"/>
    <cellStyle name="Comma 16 2 4 2" xfId="4551" xr:uid="{753DCE72-277D-4FDB-B707-3C533096284B}"/>
    <cellStyle name="Comma 16 2 4 2 2" xfId="5302" xr:uid="{0CC0367D-3A8E-44AB-A13D-EEB75988C622}"/>
    <cellStyle name="Comma 16 2 4 3" xfId="11534" xr:uid="{8CC25F96-304D-4949-967F-762EAE1A4694}"/>
    <cellStyle name="Comma 16 2 4 4" xfId="5022" xr:uid="{2E5760D8-807F-4B51-853B-D15920002F41}"/>
    <cellStyle name="Comma 16 2 4 5" xfId="3460" xr:uid="{001B1B23-4B13-4BE9-AB25-2BFFCD48E156}"/>
    <cellStyle name="Comma 16 2 5" xfId="4548" xr:uid="{610193C2-BFE2-42A3-BAA1-45458831715A}"/>
    <cellStyle name="Comma 16 2 5 2" xfId="21516" xr:uid="{A8A61F82-61F7-4D9A-8988-6D50ED402CB6}"/>
    <cellStyle name="Comma 16 2 5 3" xfId="5434" xr:uid="{5BBC03F1-E49F-488C-8CCA-927C4DA5EC56}"/>
    <cellStyle name="Comma 16 2 6" xfId="4046" xr:uid="{3AFCFEDB-931A-4E51-97E0-A2A36A089398}"/>
    <cellStyle name="Comma 16 2 6 2" xfId="5184" xr:uid="{3968BA48-BD3C-4C2E-811A-05889E971A0F}"/>
    <cellStyle name="Comma 16 2 7" xfId="5987" xr:uid="{41FB423E-A05D-47E8-83D7-45B7C927AAB4}"/>
    <cellStyle name="Comma 16 2 8" xfId="5020" xr:uid="{491798E2-32B6-4DAD-ABE2-C73D089B6E0E}"/>
    <cellStyle name="Comma 16 2 9" xfId="3456" xr:uid="{82AB6324-EA31-486D-9FD6-7DAB9811CC1C}"/>
    <cellStyle name="Comma 16 3" xfId="594" xr:uid="{00000000-0005-0000-0000-000051020000}"/>
    <cellStyle name="Comma 16 3 2" xfId="595" xr:uid="{00000000-0005-0000-0000-000052020000}"/>
    <cellStyle name="Comma 16 3 2 2" xfId="596" xr:uid="{00000000-0005-0000-0000-000053020000}"/>
    <cellStyle name="Comma 16 3 2 2 2" xfId="13448" xr:uid="{816E8938-7A7C-4C3A-B8B5-2A52280CCD7C}"/>
    <cellStyle name="Comma 16 3 2 2 3" xfId="5352" xr:uid="{F8E31793-D52F-48AB-AA94-8D3DEBB8102D}"/>
    <cellStyle name="Comma 16 3 2 2 4" xfId="3463" xr:uid="{D05B01D9-1C52-46E2-846B-D2A3BFC89A6D}"/>
    <cellStyle name="Comma 16 3 2 3" xfId="4553" xr:uid="{C454D5B1-97CE-4874-B3C7-4763D9C428D1}"/>
    <cellStyle name="Comma 16 3 2 3 2" xfId="8068" xr:uid="{41590923-B65B-4ABD-9159-002F1044AF5F}"/>
    <cellStyle name="Comma 16 3 2 4" xfId="5024" xr:uid="{F87D954D-022C-4E3B-B94F-69E072A45C58}"/>
    <cellStyle name="Comma 16 3 2 5" xfId="3462" xr:uid="{2BD0BF45-44A3-46E7-A035-BD021018CD96}"/>
    <cellStyle name="Comma 16 3 3" xfId="597" xr:uid="{00000000-0005-0000-0000-000054020000}"/>
    <cellStyle name="Comma 16 3 3 2" xfId="4554" xr:uid="{D17E9DB3-81A1-47D2-830C-D8F02AEF1C41}"/>
    <cellStyle name="Comma 16 3 3 2 2" xfId="5303" xr:uid="{331D1082-6B67-494D-9103-55B68E8DCA1A}"/>
    <cellStyle name="Comma 16 3 3 3" xfId="11609" xr:uid="{4CC079F5-BA63-41A1-9088-986F3FC8D7B0}"/>
    <cellStyle name="Comma 16 3 3 4" xfId="5025" xr:uid="{F7E79D2A-2CD3-4C37-843F-204F31173615}"/>
    <cellStyle name="Comma 16 3 3 5" xfId="3464" xr:uid="{B698FE26-4D1D-489F-BF38-AB0C298FCED9}"/>
    <cellStyle name="Comma 16 3 4" xfId="4552" xr:uid="{C3180B5C-825F-4C58-8317-2515A226D05A}"/>
    <cellStyle name="Comma 16 3 4 2" xfId="21517" xr:uid="{981A6947-3A7A-4D34-9272-657DE4E33210}"/>
    <cellStyle name="Comma 16 3 4 3" xfId="5435" xr:uid="{B4D4FBC9-B000-49B4-B0E6-638091946703}"/>
    <cellStyle name="Comma 16 3 5" xfId="4047" xr:uid="{4B379498-274A-4FE7-A157-C3450AEAE556}"/>
    <cellStyle name="Comma 16 3 5 2" xfId="5185" xr:uid="{00ECC1EE-BC16-4CAD-BFDF-005A9E2B8261}"/>
    <cellStyle name="Comma 16 3 6" xfId="6121" xr:uid="{81D1C1BA-C1DC-40FD-A993-5CB2322AAF1C}"/>
    <cellStyle name="Comma 16 3 7" xfId="5023" xr:uid="{75AFE67F-ABE8-4F0A-97A0-6400B0851EFB}"/>
    <cellStyle name="Comma 16 3 8" xfId="3461" xr:uid="{02DD1BAA-ADCF-4C08-9FA1-E266040B396B}"/>
    <cellStyle name="Comma 16 4" xfId="598" xr:uid="{00000000-0005-0000-0000-000055020000}"/>
    <cellStyle name="Comma 16 4 2" xfId="599" xr:uid="{00000000-0005-0000-0000-000056020000}"/>
    <cellStyle name="Comma 16 4 2 2" xfId="11607" xr:uid="{22B03073-29E9-4EAE-8677-FB23E77A01D8}"/>
    <cellStyle name="Comma 16 4 2 3" xfId="3466" xr:uid="{4077FA8B-B997-4149-A47A-6963B2295E36}"/>
    <cellStyle name="Comma 16 4 3" xfId="4555" xr:uid="{860A8564-E247-48F7-B47A-12A0549BD9E6}"/>
    <cellStyle name="Comma 16 4 3 2" xfId="6119" xr:uid="{A81EA5D5-AE23-45C2-8155-75710BF924C2}"/>
    <cellStyle name="Comma 16 4 4" xfId="3465" xr:uid="{A9B5B3FA-954B-4C6D-A147-9EF8F262841E}"/>
    <cellStyle name="Comma 16 5" xfId="600" xr:uid="{00000000-0005-0000-0000-000057020000}"/>
    <cellStyle name="Comma 16 5 2" xfId="601" xr:uid="{00000000-0005-0000-0000-000058020000}"/>
    <cellStyle name="Comma 16 5 2 2" xfId="13446" xr:uid="{100EF018-190A-4DEC-98EE-7E690C1EFA8C}"/>
    <cellStyle name="Comma 16 5 2 3" xfId="5350" xr:uid="{CD7FDCF8-5AAD-43A0-B234-019F38DE4D08}"/>
    <cellStyle name="Comma 16 5 2 4" xfId="3468" xr:uid="{F822297D-9024-4C44-892F-14459E37B8C2}"/>
    <cellStyle name="Comma 16 5 3" xfId="4556" xr:uid="{A947CD9C-E0F2-4603-9F13-5D1327942679}"/>
    <cellStyle name="Comma 16 5 3 2" xfId="8066" xr:uid="{25049295-8568-483C-A8A0-A793E83B8731}"/>
    <cellStyle name="Comma 16 5 4" xfId="5026" xr:uid="{08F9764E-6C49-4A2D-B83D-0637EE08FE34}"/>
    <cellStyle name="Comma 16 5 5" xfId="3467" xr:uid="{E64A6486-00DA-42A7-BD79-7AA603D5AE7E}"/>
    <cellStyle name="Comma 16 6" xfId="602" xr:uid="{00000000-0005-0000-0000-000059020000}"/>
    <cellStyle name="Comma 16 6 2" xfId="4557" xr:uid="{5CCC4979-1F27-421E-8F6A-5129AB3BA008}"/>
    <cellStyle name="Comma 16 6 2 2" xfId="5301" xr:uid="{1F60E34F-7223-4FF7-9653-23FAEA567D4F}"/>
    <cellStyle name="Comma 16 6 3" xfId="11442" xr:uid="{AE3D48CD-1513-45AE-B37F-6CA09CB2FCCC}"/>
    <cellStyle name="Comma 16 6 4" xfId="5027" xr:uid="{B1E8E273-CE61-4308-BE70-97346FF59A2E}"/>
    <cellStyle name="Comma 16 6 5" xfId="3469" xr:uid="{1B9E9C8A-B591-403E-900D-808C5FA62058}"/>
    <cellStyle name="Comma 16 7" xfId="603" xr:uid="{00000000-0005-0000-0000-00005A020000}"/>
    <cellStyle name="Comma 16 7 2" xfId="4547" xr:uid="{E863FAD9-BAE1-4E1E-919A-3BECAA7DBDEA}"/>
    <cellStyle name="Comma 16 7 2 2" xfId="21515" xr:uid="{78518212-63FE-449C-A65A-027CCD2EBEF6}"/>
    <cellStyle name="Comma 16 7 3" xfId="5433" xr:uid="{81CFB3F1-ECDD-4372-8EDC-8C292A07B38C}"/>
    <cellStyle name="Comma 16 8" xfId="4045" xr:uid="{C7E76BEF-927C-4261-AF2A-066A24EF55DF}"/>
    <cellStyle name="Comma 16 8 2" xfId="5183" xr:uid="{7321EB0E-0DD2-4732-92F1-F9D42B52B353}"/>
    <cellStyle name="Comma 16 9" xfId="5890" xr:uid="{3B2A627B-1A90-4CFC-BBFC-CECF8A5D9EA7}"/>
    <cellStyle name="Comma 17" xfId="604" xr:uid="{00000000-0005-0000-0000-00005B020000}"/>
    <cellStyle name="Comma 17 2" xfId="605" xr:uid="{00000000-0005-0000-0000-00005C020000}"/>
    <cellStyle name="Comma 17 2 2" xfId="6476" xr:uid="{51115556-8E10-4ECD-A05F-25F2AD1E0832}"/>
    <cellStyle name="Comma 17 2 2 2" xfId="11862" xr:uid="{74BE78A0-CDF8-41FB-85AA-0DEBB562FEA5}"/>
    <cellStyle name="Comma 17 2 3" xfId="8391" xr:uid="{C54CF5F7-6B57-445D-ADEA-299DBE0D8837}"/>
    <cellStyle name="Comma 17 2 3 2" xfId="13770" xr:uid="{0F4DC959-D3BC-4E48-8EF6-B5818C10F1C9}"/>
    <cellStyle name="Comma 17 2 4" xfId="11535" xr:uid="{AB90D207-6649-4BFE-99FF-83DB8F9DAB1B}"/>
    <cellStyle name="Comma 17 2 5" xfId="21757" xr:uid="{4795387E-8313-4E4A-AC83-026D7BA13D77}"/>
    <cellStyle name="Comma 17 2 6" xfId="5988" xr:uid="{F935D234-CD76-463D-BD6A-9E9680C4B229}"/>
    <cellStyle name="Comma 17 2 7" xfId="5681" xr:uid="{57F54E43-70A4-4B15-8267-0A2FED727F81}"/>
    <cellStyle name="Comma 17 2 8" xfId="3470" xr:uid="{511DA70F-CC8D-4F58-9054-F27E1CD96B32}"/>
    <cellStyle name="Comma 17 3" xfId="606" xr:uid="{00000000-0005-0000-0000-00005D020000}"/>
    <cellStyle name="Comma 17 3 2" xfId="8313" xr:uid="{F10F11F2-732A-4A1F-86D1-4BED03B8D530}"/>
    <cellStyle name="Comma 17 3 2 2" xfId="13692" xr:uid="{1EC99DED-253A-4DE3-89EB-024B09170B8B}"/>
    <cellStyle name="Comma 17 3 3" xfId="11787" xr:uid="{7ABD01EB-093E-43FF-8F8C-97A3E9350246}"/>
    <cellStyle name="Comma 17 3 4" xfId="21681" xr:uid="{C5D30067-2D2D-40DD-A713-E77E72BDB6B1}"/>
    <cellStyle name="Comma 17 3 5" xfId="6400" xr:uid="{AD2B1978-84CB-4DC4-99AD-C7BFFEBC6FEF}"/>
    <cellStyle name="Comma 17 3 6" xfId="5617" xr:uid="{6FEB843A-2D07-4337-A231-600C42910B93}"/>
    <cellStyle name="Comma 17 3 7" xfId="3471" xr:uid="{C2428F08-D88F-4CF6-9F7D-8B37B24FABD1}"/>
    <cellStyle name="Comma 17 4" xfId="607" xr:uid="{00000000-0005-0000-0000-00005E020000}"/>
    <cellStyle name="Comma 17 4 2" xfId="6122" xr:uid="{89FA3C34-90CF-469A-977C-73E249078BB1}"/>
    <cellStyle name="Comma 17 5" xfId="11443" xr:uid="{C04178FB-2161-4926-9961-EAF48C989477}"/>
    <cellStyle name="Comma 17 6" xfId="5891" xr:uid="{8C93FA74-ADEA-489D-AD3F-034F4FE8E020}"/>
    <cellStyle name="Comma 18" xfId="608" xr:uid="{00000000-0005-0000-0000-00005F020000}"/>
    <cellStyle name="Comma 18 2" xfId="609" xr:uid="{00000000-0005-0000-0000-000060020000}"/>
    <cellStyle name="Comma 18 2 2" xfId="5619" xr:uid="{E5612E5B-E698-4B1F-B6E8-F1EDEF0568F8}"/>
    <cellStyle name="Comma 18 2 3" xfId="3472" xr:uid="{C1E715A1-A547-482E-8D55-8E41F986B48D}"/>
    <cellStyle name="Comma 18 3" xfId="610" xr:uid="{00000000-0005-0000-0000-000061020000}"/>
    <cellStyle name="Comma 18 3 2" xfId="6123" xr:uid="{FB61CDCB-7B0D-46B4-BE05-4C45101553B8}"/>
    <cellStyle name="Comma 19" xfId="611" xr:uid="{00000000-0005-0000-0000-000062020000}"/>
    <cellStyle name="Comma 19 2" xfId="612" xr:uid="{00000000-0005-0000-0000-000063020000}"/>
    <cellStyle name="Comma 19 2 2" xfId="8399" xr:uid="{6798116B-821A-424F-AB77-9643C626BD06}"/>
    <cellStyle name="Comma 19 2 2 2" xfId="13778" xr:uid="{475B96CA-CECC-4CE4-B5CB-C800606FDEE4}"/>
    <cellStyle name="Comma 19 2 3" xfId="11870" xr:uid="{0CF58F66-D0C4-4BCA-96CB-E9EBE7E101D9}"/>
    <cellStyle name="Comma 19 2 4" xfId="21765" xr:uid="{934C1DAB-30BA-4811-B619-231F5A4B25E7}"/>
    <cellStyle name="Comma 19 2 5" xfId="6484" xr:uid="{3CB56061-3E1E-4840-919F-2AC173980961}"/>
    <cellStyle name="Comma 19 2 6" xfId="5686" xr:uid="{396AF371-E546-4BF2-9FC1-9D4D40B16F66}"/>
    <cellStyle name="Comma 19 2 7" xfId="3473" xr:uid="{2D627629-1909-4ED1-BAB8-BD46026031C6}"/>
    <cellStyle name="Comma 19 3" xfId="613" xr:uid="{00000000-0005-0000-0000-000064020000}"/>
    <cellStyle name="Comma 19 3 2" xfId="6124" xr:uid="{5D2EFD4B-B69C-4DA4-91F3-B9838E4BC8FC}"/>
    <cellStyle name="Comma 19 4" xfId="11543" xr:uid="{EB6558B9-3429-4BCC-BF01-9F19D843490E}"/>
    <cellStyle name="Comma 19 5" xfId="5996" xr:uid="{98556B33-C6FC-40E2-8377-D850626C7789}"/>
    <cellStyle name="Comma 2" xfId="614" xr:uid="{00000000-0005-0000-0000-000065020000}"/>
    <cellStyle name="Comma 2 10" xfId="615" xr:uid="{00000000-0005-0000-0000-000066020000}"/>
    <cellStyle name="Comma 2 10 2" xfId="31082" xr:uid="{E80A4090-F588-4ECA-B2F3-A15DFA19B727}"/>
    <cellStyle name="Comma 2 11" xfId="616" xr:uid="{00000000-0005-0000-0000-000067020000}"/>
    <cellStyle name="Comma 2 12" xfId="617" xr:uid="{00000000-0005-0000-0000-000068020000}"/>
    <cellStyle name="Comma 2 12 2" xfId="5790" xr:uid="{EC82494A-4AA7-4939-A3EC-15EFF62692DF}"/>
    <cellStyle name="Comma 2 13" xfId="618" xr:uid="{00000000-0005-0000-0000-000069020000}"/>
    <cellStyle name="Comma 2 14" xfId="619" xr:uid="{00000000-0005-0000-0000-00006A020000}"/>
    <cellStyle name="Comma 2 15" xfId="620" xr:uid="{00000000-0005-0000-0000-00006B020000}"/>
    <cellStyle name="Comma 2 16" xfId="621" xr:uid="{00000000-0005-0000-0000-00006C020000}"/>
    <cellStyle name="Comma 2 17" xfId="622" xr:uid="{00000000-0005-0000-0000-00006D020000}"/>
    <cellStyle name="Comma 2 18" xfId="623" xr:uid="{00000000-0005-0000-0000-00006E020000}"/>
    <cellStyle name="Comma 2 19" xfId="624" xr:uid="{00000000-0005-0000-0000-00006F020000}"/>
    <cellStyle name="Comma 2 2" xfId="625" xr:uid="{00000000-0005-0000-0000-000070020000}"/>
    <cellStyle name="Comma 2 2 2" xfId="626" xr:uid="{00000000-0005-0000-0000-000071020000}"/>
    <cellStyle name="Comma 2 2 2 11" xfId="26492" xr:uid="{E3A3A8FF-730E-449A-BBD1-8537DE51CEBD}"/>
    <cellStyle name="Comma 2 2 2 2" xfId="627" xr:uid="{00000000-0005-0000-0000-000072020000}"/>
    <cellStyle name="Comma 2 2 2 3" xfId="628" xr:uid="{00000000-0005-0000-0000-000073020000}"/>
    <cellStyle name="Comma 2 2 2 3 2" xfId="629" xr:uid="{00000000-0005-0000-0000-000074020000}"/>
    <cellStyle name="Comma 2 2 2 3 3" xfId="4558" xr:uid="{385A4674-4D7A-40D6-9A98-892C842A7527}"/>
    <cellStyle name="Comma 2 2 2 4" xfId="630" xr:uid="{00000000-0005-0000-0000-000075020000}"/>
    <cellStyle name="Comma 2 2 3" xfId="631" xr:uid="{00000000-0005-0000-0000-000076020000}"/>
    <cellStyle name="Comma 2 2 3 10" xfId="3474" xr:uid="{8768CC63-B158-484C-8CC3-5163BF821A35}"/>
    <cellStyle name="Comma 2 2 3 2" xfId="632" xr:uid="{00000000-0005-0000-0000-000077020000}"/>
    <cellStyle name="Comma 2 2 3 2 2" xfId="633" xr:uid="{00000000-0005-0000-0000-000078020000}"/>
    <cellStyle name="Comma 2 2 3 2 2 2" xfId="11867" xr:uid="{B8803082-6189-4201-9C3A-44F30CE4D86B}"/>
    <cellStyle name="Comma 2 2 3 2 2 3" xfId="6481" xr:uid="{5085FD3B-261F-46CB-A783-BB1FD96464E3}"/>
    <cellStyle name="Comma 2 2 3 2 2 4" xfId="5684" xr:uid="{EE4E4896-606A-46FB-B035-5B01C2445D41}"/>
    <cellStyle name="Comma 2 2 3 2 2 5" xfId="3476" xr:uid="{236E1C33-C945-4ED4-91E4-D2F02F5E7E44}"/>
    <cellStyle name="Comma 2 2 3 2 3" xfId="634" xr:uid="{00000000-0005-0000-0000-000079020000}"/>
    <cellStyle name="Comma 2 2 3 2 3 2" xfId="13775" xr:uid="{C1B97BD7-1758-4C9F-95EF-3856D75190C9}"/>
    <cellStyle name="Comma 2 2 3 2 3 3" xfId="8396" xr:uid="{60AB36B5-B734-4AC9-BDB7-5816B650BA9C}"/>
    <cellStyle name="Comma 2 2 3 2 3 4" xfId="5353" xr:uid="{72FD1567-E70A-4E66-BCA3-EC1AAB5F7D7D}"/>
    <cellStyle name="Comma 2 2 3 2 3 5" xfId="3477" xr:uid="{6D51EF4D-F84B-4AAF-ABB9-999FAAE01F61}"/>
    <cellStyle name="Comma 2 2 3 2 4" xfId="4560" xr:uid="{B9FD6078-EE48-4BBD-9D57-487F6C800135}"/>
    <cellStyle name="Comma 2 2 3 2 4 2" xfId="11540" xr:uid="{A34C1FFC-C12D-491B-B2C4-2348BB05AAFC}"/>
    <cellStyle name="Comma 2 2 3 2 5" xfId="21762" xr:uid="{AB22D0FB-E16B-46AF-8ADB-9B9A7F2EFAB1}"/>
    <cellStyle name="Comma 2 2 3 2 6" xfId="5993" xr:uid="{9575DCE2-0755-4842-9A0E-5F29307A7C4E}"/>
    <cellStyle name="Comma 2 2 3 2 7" xfId="5029" xr:uid="{D81B4193-D53E-4D9F-848C-1F7A5C77EF3D}"/>
    <cellStyle name="Comma 2 2 3 2 8" xfId="3475" xr:uid="{2421265A-48F2-40E5-9F66-F4ECDDBA9945}"/>
    <cellStyle name="Comma 2 2 3 3" xfId="635" xr:uid="{00000000-0005-0000-0000-00007A020000}"/>
    <cellStyle name="Comma 2 2 3 3 2" xfId="4561" xr:uid="{3DEFE2AE-CF45-495B-A1A6-3F3032FA861E}"/>
    <cellStyle name="Comma 2 2 3 3 2 2" xfId="13697" xr:uid="{56E77046-5B57-48ED-A517-F0571C8F4F5A}"/>
    <cellStyle name="Comma 2 2 3 3 2 3" xfId="8318" xr:uid="{4303D6B8-5EDC-4C40-BA4B-0FE7513981E0}"/>
    <cellStyle name="Comma 2 2 3 3 2 4" xfId="5622" xr:uid="{9DD76589-A416-407F-830B-DE6FCA162668}"/>
    <cellStyle name="Comma 2 2 3 3 3" xfId="5304" xr:uid="{6B26935C-FCB3-4690-9932-AB92944A57BB}"/>
    <cellStyle name="Comma 2 2 3 3 3 2" xfId="11790" xr:uid="{1555CEDB-AFA4-4AA3-B66E-DB580CF7A4E3}"/>
    <cellStyle name="Comma 2 2 3 3 4" xfId="21684" xr:uid="{F706E293-FE7E-48A3-93B0-212D176C2741}"/>
    <cellStyle name="Comma 2 2 3 3 5" xfId="6403" xr:uid="{C1089BC1-ED63-46B4-8871-D4469A8E875E}"/>
    <cellStyle name="Comma 2 2 3 3 6" xfId="5030" xr:uid="{717DE1DB-A679-4D0A-97F5-6C8A552A3BED}"/>
    <cellStyle name="Comma 2 2 3 3 7" xfId="3478" xr:uid="{2ADAB947-582E-440C-B481-D1EAFD9B149A}"/>
    <cellStyle name="Comma 2 2 3 4" xfId="636" xr:uid="{00000000-0005-0000-0000-00007B020000}"/>
    <cellStyle name="Comma 2 2 3 4 2" xfId="4559" xr:uid="{75423730-CF87-476D-BFF2-3583D91A4471}"/>
    <cellStyle name="Comma 2 2 3 4 2 2" xfId="11610" xr:uid="{6723B9FA-B7DA-4F89-BD39-99DB54030606}"/>
    <cellStyle name="Comma 2 2 3 4 3" xfId="6125" xr:uid="{8D8570D7-A501-470C-95B9-C9D267EBD221}"/>
    <cellStyle name="Comma 2 2 3 4 4" xfId="5436" xr:uid="{309FD99E-38A8-4184-BFA8-0B0C13A30FFE}"/>
    <cellStyle name="Comma 2 2 3 4 5" xfId="3479" xr:uid="{87EA92FF-0C99-401D-B704-118AEE46175A}"/>
    <cellStyle name="Comma 2 2 3 5" xfId="637" xr:uid="{00000000-0005-0000-0000-00007C020000}"/>
    <cellStyle name="Comma 2 2 3 5 2" xfId="13449" xr:uid="{5BFF7F90-F1F0-445C-8E6B-C3CCC7F29E76}"/>
    <cellStyle name="Comma 2 2 3 5 3" xfId="8069" xr:uid="{527AF72B-211F-4084-AF13-E42557E4C19A}"/>
    <cellStyle name="Comma 2 2 3 5 4" xfId="5186" xr:uid="{08BF20E6-0460-457B-98A8-D530AACA3F1F}"/>
    <cellStyle name="Comma 2 2 3 6" xfId="4048" xr:uid="{D5B0DD68-C0C3-418D-A2DD-704C43DB4D2A}"/>
    <cellStyle name="Comma 2 2 3 6 2" xfId="11447" xr:uid="{84ABCE2A-F385-41A8-8EE7-B032A544A088}"/>
    <cellStyle name="Comma 2 2 3 7" xfId="21518" xr:uid="{75597C64-D104-4784-86A9-635A7027A0A8}"/>
    <cellStyle name="Comma 2 2 3 8" xfId="5895" xr:uid="{66B7B501-4687-4E0F-BB56-351CFC0C73BC}"/>
    <cellStyle name="Comma 2 2 3 9" xfId="5028" xr:uid="{EEDBA938-0720-48E9-B90D-155095B80D71}"/>
    <cellStyle name="Comma 2 2 4" xfId="638" xr:uid="{00000000-0005-0000-0000-00007D020000}"/>
    <cellStyle name="Comma 2 2 5" xfId="4562" xr:uid="{98CF0C0E-F747-4AFC-B402-596C1A90E444}"/>
    <cellStyle name="Comma 2 2 9" xfId="639" xr:uid="{00000000-0005-0000-0000-00007E020000}"/>
    <cellStyle name="Comma 2 20" xfId="640" xr:uid="{00000000-0005-0000-0000-00007F020000}"/>
    <cellStyle name="Comma 2 21" xfId="641" xr:uid="{00000000-0005-0000-0000-000080020000}"/>
    <cellStyle name="Comma 2 22" xfId="642" xr:uid="{00000000-0005-0000-0000-000081020000}"/>
    <cellStyle name="Comma 2 23" xfId="643" xr:uid="{00000000-0005-0000-0000-000082020000}"/>
    <cellStyle name="Comma 2 24" xfId="644" xr:uid="{00000000-0005-0000-0000-000083020000}"/>
    <cellStyle name="Comma 2 25" xfId="645" xr:uid="{00000000-0005-0000-0000-000084020000}"/>
    <cellStyle name="Comma 2 26" xfId="646" xr:uid="{00000000-0005-0000-0000-000085020000}"/>
    <cellStyle name="Comma 2 27" xfId="647" xr:uid="{00000000-0005-0000-0000-000086020000}"/>
    <cellStyle name="Comma 2 28" xfId="648" xr:uid="{00000000-0005-0000-0000-000087020000}"/>
    <cellStyle name="Comma 2 29" xfId="649" xr:uid="{00000000-0005-0000-0000-000088020000}"/>
    <cellStyle name="Comma 2 3" xfId="650" xr:uid="{00000000-0005-0000-0000-000089020000}"/>
    <cellStyle name="Comma 2 3 2" xfId="651" xr:uid="{00000000-0005-0000-0000-00008A020000}"/>
    <cellStyle name="Comma 2 3 2 2" xfId="652" xr:uid="{00000000-0005-0000-0000-00008B020000}"/>
    <cellStyle name="Comma 2 3 2 2 2" xfId="6433" xr:uid="{818D5177-7FD6-4A88-AA3C-15463CB699B8}"/>
    <cellStyle name="Comma 2 3 2 2 2 2" xfId="11819" xr:uid="{DE8DC034-D9DD-49DE-B590-18B6413C4B60}"/>
    <cellStyle name="Comma 2 3 2 2 3" xfId="8347" xr:uid="{C1FF5C94-91BD-431B-88AB-859BB8BB80A6}"/>
    <cellStyle name="Comma 2 3 2 2 3 2" xfId="13726" xr:uid="{11267DA7-76E3-4E95-BE02-F794171A6203}"/>
    <cellStyle name="Comma 2 3 2 2 4" xfId="11490" xr:uid="{25690911-1508-4480-8DD8-FD6DCDF598D6}"/>
    <cellStyle name="Comma 2 3 2 2 5" xfId="21713" xr:uid="{5648EB9A-B6B6-44AA-ADF4-C778A874BC19}"/>
    <cellStyle name="Comma 2 3 2 2 6" xfId="5943" xr:uid="{616E1946-2C28-43EC-9B7B-2A8272AE2E37}"/>
    <cellStyle name="Comma 2 3 2 2 7" xfId="5652" xr:uid="{7F4FDA4C-F06E-436A-9AAE-FB929F4F249A}"/>
    <cellStyle name="Comma 2 3 2 2 8" xfId="3481" xr:uid="{0E74D38C-CBD2-4717-A637-27BAC9E07461}"/>
    <cellStyle name="Comma 2 3 2 3" xfId="653" xr:uid="{00000000-0005-0000-0000-00008C020000}"/>
    <cellStyle name="Comma 2 3 2 3 2" xfId="11739" xr:uid="{4F6DF15A-8C79-461B-BB35-35A4D3F33EE5}"/>
    <cellStyle name="Comma 2 3 2 3 3" xfId="6353" xr:uid="{FC74CE48-4880-4957-91B4-92793D3658C5}"/>
    <cellStyle name="Comma 2 3 2 3 4" xfId="5537" xr:uid="{9E9463FD-4A90-4C86-8E03-A238F4CF9821}"/>
    <cellStyle name="Comma 2 3 2 4" xfId="4563" xr:uid="{E034129F-772B-4AFA-A79F-93E3E03B36A6}"/>
    <cellStyle name="Comma 2 3 2 4 2" xfId="13631" xr:uid="{B89EA488-24EF-4E59-8696-6E9BC0F1C49D}"/>
    <cellStyle name="Comma 2 3 2 4 3" xfId="8252" xr:uid="{4857C486-B433-4141-A378-56D1CF4B955E}"/>
    <cellStyle name="Comma 2 3 2 5" xfId="11395" xr:uid="{3CE2E014-A851-4BD4-8339-0C76EC1B40E9}"/>
    <cellStyle name="Comma 2 3 2 6" xfId="21640" xr:uid="{21757B5C-3EFB-4095-A820-E68202913974}"/>
    <cellStyle name="Comma 2 3 2 7" xfId="5821" xr:uid="{898D6DB8-0BB0-42DE-B28F-58B3755DC43E}"/>
    <cellStyle name="Comma 2 3 2 8" xfId="3480" xr:uid="{BFB8C995-A5DC-4F54-B62A-0AFEE47C62D2}"/>
    <cellStyle name="Comma 2 3 3" xfId="654" xr:uid="{00000000-0005-0000-0000-00008D020000}"/>
    <cellStyle name="Comma 2 3 3 2" xfId="4564" xr:uid="{07B42A78-7751-436F-8CC3-7FCA7435F316}"/>
    <cellStyle name="Comma 2 3 3 2 2" xfId="5572" xr:uid="{42CE3898-0222-40A9-ADC7-4CEFB2346663}"/>
    <cellStyle name="Comma 2 3 4" xfId="655" xr:uid="{00000000-0005-0000-0000-00008E020000}"/>
    <cellStyle name="Comma 2 3 4 2" xfId="6414" xr:uid="{6A685789-9692-4B1A-BA04-46BBAD5142E5}"/>
    <cellStyle name="Comma 2 3 4 2 2" xfId="11800" xr:uid="{3AB17013-E40E-43F2-B17D-BD15C2F94986}"/>
    <cellStyle name="Comma 2 3 4 3" xfId="8328" xr:uid="{B580BA7A-930D-4E89-9A90-541C8CD14336}"/>
    <cellStyle name="Comma 2 3 4 3 2" xfId="13707" xr:uid="{FEADA23F-6441-4038-B51B-D5C43B839DCA}"/>
    <cellStyle name="Comma 2 3 4 4" xfId="11470" xr:uid="{28914FB7-8EDC-4006-9CAC-B7819A4CB4E1}"/>
    <cellStyle name="Comma 2 3 4 5" xfId="21694" xr:uid="{436E94EB-CBAA-45C9-9A27-668C4CEF4E68}"/>
    <cellStyle name="Comma 2 3 4 6" xfId="5923" xr:uid="{65C4E714-B1A5-4A1B-BC84-AE16E500CBDE}"/>
    <cellStyle name="Comma 2 3 4 7" xfId="5633" xr:uid="{31A65D85-030E-4A86-AAE9-798D1562FFBA}"/>
    <cellStyle name="Comma 2 3 4 8" xfId="3482" xr:uid="{899DD784-AA1F-4647-B138-9AB64CC61695}"/>
    <cellStyle name="Comma 2 3 5" xfId="656" xr:uid="{00000000-0005-0000-0000-00008F020000}"/>
    <cellStyle name="Comma 2 3 5 2" xfId="8235" xr:uid="{B4118A51-DB20-40A0-AD24-20F11B72E1AF}"/>
    <cellStyle name="Comma 2 3 5 2 2" xfId="13614" xr:uid="{AFAD90E7-FAAB-41C0-82C8-243CCEE05B8E}"/>
    <cellStyle name="Comma 2 3 5 3" xfId="11722" xr:uid="{21F3B1B5-7B1A-45EF-BCE2-8A3F2F10D8B2}"/>
    <cellStyle name="Comma 2 3 5 4" xfId="21623" xr:uid="{4723C71E-E9FC-4016-A4DD-EFF18172C6BF}"/>
    <cellStyle name="Comma 2 3 5 5" xfId="6336" xr:uid="{7FC7FB58-757A-4D2B-9387-7A4D778637DF}"/>
    <cellStyle name="Comma 2 3 5 6" xfId="5519" xr:uid="{FF75A831-EED1-4A00-964E-49DDBA1F06A1}"/>
    <cellStyle name="Comma 2 3 5 7" xfId="3483" xr:uid="{CE91E5D1-F6A2-4B21-9882-7EAB10B98FC3}"/>
    <cellStyle name="Comma 2 3 6" xfId="6126" xr:uid="{32E4C16E-9172-43D6-AE67-0CF5D8463101}"/>
    <cellStyle name="Comma 2 3 7" xfId="11375" xr:uid="{058D086C-B17A-4EDA-8EB1-76658823DB2A}"/>
    <cellStyle name="Comma 2 3 8" xfId="5800" xr:uid="{6CC55E27-AB4D-4E1A-BD4D-EE0FEBB85369}"/>
    <cellStyle name="Comma 2 30" xfId="657" xr:uid="{00000000-0005-0000-0000-000090020000}"/>
    <cellStyle name="Comma 2 31" xfId="658" xr:uid="{00000000-0005-0000-0000-000091020000}"/>
    <cellStyle name="Comma 2 32" xfId="659" xr:uid="{00000000-0005-0000-0000-000092020000}"/>
    <cellStyle name="Comma 2 33" xfId="660" xr:uid="{00000000-0005-0000-0000-000093020000}"/>
    <cellStyle name="Comma 2 34" xfId="661" xr:uid="{00000000-0005-0000-0000-000094020000}"/>
    <cellStyle name="Comma 2 34 2" xfId="3484" xr:uid="{D7D90663-D46E-4163-9CA4-EE93BDB4DF5D}"/>
    <cellStyle name="Comma 2 35" xfId="662" xr:uid="{00000000-0005-0000-0000-000095020000}"/>
    <cellStyle name="Comma 2 35 2" xfId="3485" xr:uid="{5734E099-42EA-4C4F-8289-86BAFEF67443}"/>
    <cellStyle name="Comma 2 36" xfId="663" xr:uid="{00000000-0005-0000-0000-000096020000}"/>
    <cellStyle name="Comma 2 36 2" xfId="3486" xr:uid="{14DE376B-6C20-4788-A0A3-768B2FBB99C4}"/>
    <cellStyle name="Comma 2 4" xfId="664" xr:uid="{00000000-0005-0000-0000-000097020000}"/>
    <cellStyle name="Comma 2 4 2" xfId="665" xr:uid="{00000000-0005-0000-0000-000098020000}"/>
    <cellStyle name="Comma 2 4 2 2" xfId="666" xr:uid="{00000000-0005-0000-0000-000099020000}"/>
    <cellStyle name="Comma 2 4 2 2 2" xfId="5573" xr:uid="{5B818F4C-7DD0-41DA-B94B-31976D601C3C}"/>
    <cellStyle name="Comma 2 4 2 3" xfId="4565" xr:uid="{5FA83A68-92F6-407D-A10C-69CB943A3F3F}"/>
    <cellStyle name="Comma 2 4 3" xfId="667" xr:uid="{00000000-0005-0000-0000-00009A020000}"/>
    <cellStyle name="Comma 2 4 3 2" xfId="4566" xr:uid="{BEBEBF52-6D01-45F8-9833-74144504918C}"/>
    <cellStyle name="Comma 2 4 3 2 2" xfId="11810" xr:uid="{2391AC41-BB60-4751-91E9-42DA9FBBE739}"/>
    <cellStyle name="Comma 2 4 3 2 3" xfId="6424" xr:uid="{4D4A34B6-729E-41A6-83AC-8D68C90C3D21}"/>
    <cellStyle name="Comma 2 4 3 2 4" xfId="5643" xr:uid="{D96CA0CA-FE1A-4230-B640-DAE82BE56411}"/>
    <cellStyle name="Comma 2 4 3 3" xfId="8338" xr:uid="{C04CB1FF-769E-4AEF-AB52-BF646364FC4F}"/>
    <cellStyle name="Comma 2 4 3 3 2" xfId="13717" xr:uid="{4AE59472-BFAB-4EFF-AA67-093236A69F9D}"/>
    <cellStyle name="Comma 2 4 3 4" xfId="11480" xr:uid="{26B35E6D-DA31-48C8-92A2-B5E633379465}"/>
    <cellStyle name="Comma 2 4 3 5" xfId="21704" xr:uid="{8E649B63-E32F-488A-A753-D1A846ADF205}"/>
    <cellStyle name="Comma 2 4 3 6" xfId="5933" xr:uid="{4475A539-0F32-4EC9-9BF4-1DA9BA1EF83D}"/>
    <cellStyle name="Comma 2 4 3 7" xfId="3487" xr:uid="{674EE1A2-BCF9-4C1E-8B09-ED4EBF0451D2}"/>
    <cellStyle name="Comma 2 4 4" xfId="668" xr:uid="{00000000-0005-0000-0000-00009B020000}"/>
    <cellStyle name="Comma 2 4 4 2" xfId="8244" xr:uid="{B35F05C6-0A36-42D0-8313-16B374B5A42A}"/>
    <cellStyle name="Comma 2 4 4 2 2" xfId="13623" xr:uid="{8633ABB2-8D13-4BC8-91DA-60F4956E8211}"/>
    <cellStyle name="Comma 2 4 4 3" xfId="11731" xr:uid="{CA59CA2B-6D88-4D6D-9863-F94D42B23E21}"/>
    <cellStyle name="Comma 2 4 4 4" xfId="21632" xr:uid="{743F6168-BA99-4441-B005-75C4261A9039}"/>
    <cellStyle name="Comma 2 4 4 5" xfId="6345" xr:uid="{1B43BB4F-CB58-4B84-963A-0A11A6C7F12E}"/>
    <cellStyle name="Comma 2 4 4 6" xfId="5529" xr:uid="{A1554D0F-FF03-4700-9FB9-E097FA6FF79D}"/>
    <cellStyle name="Comma 2 4 4 7" xfId="3488" xr:uid="{F50C1BD5-E3E1-4882-A8CD-5F47D696132A}"/>
    <cellStyle name="Comma 2 4 5" xfId="11385" xr:uid="{217A7FD2-E077-47D3-B14D-9186D901B2D2}"/>
    <cellStyle name="Comma 2 4 6" xfId="5811" xr:uid="{92820542-FE47-4373-B5D8-0C68C2E1F812}"/>
    <cellStyle name="Comma 2 5" xfId="669" xr:uid="{00000000-0005-0000-0000-00009C020000}"/>
    <cellStyle name="Comma 2 5 2" xfId="670" xr:uid="{00000000-0005-0000-0000-00009D020000}"/>
    <cellStyle name="Comma 2 5 2 2" xfId="671" xr:uid="{00000000-0005-0000-0000-00009E020000}"/>
    <cellStyle name="Comma 2 5 2 2 2" xfId="5557" xr:uid="{9D891079-E549-4D9C-81DB-381EDBE530F9}"/>
    <cellStyle name="Comma 2 5 2 3" xfId="4567" xr:uid="{C09263B4-C607-4969-B958-51E3F32CC6C0}"/>
    <cellStyle name="Comma 2 5 2 4" xfId="3489" xr:uid="{7FCB7920-D9F6-43ED-B1EE-8D6120611243}"/>
    <cellStyle name="Comma 2 5 3" xfId="672" xr:uid="{00000000-0005-0000-0000-00009F020000}"/>
    <cellStyle name="Comma 2 5 3 2" xfId="4568" xr:uid="{2BCE481D-3BBD-4EB6-AF45-1B2E58A9BC09}"/>
    <cellStyle name="Comma 2 5 3 2 2" xfId="6127" xr:uid="{1B5E558D-BEB9-439C-AE2D-DC648139314F}"/>
    <cellStyle name="Comma 2 6" xfId="673" xr:uid="{00000000-0005-0000-0000-0000A0020000}"/>
    <cellStyle name="Comma 2 6 10" xfId="3490" xr:uid="{C08C671A-656D-45AA-AD98-18798FEE9A60}"/>
    <cellStyle name="Comma 2 6 2" xfId="674" xr:uid="{00000000-0005-0000-0000-0000A1020000}"/>
    <cellStyle name="Comma 2 6 2 2" xfId="675" xr:uid="{00000000-0005-0000-0000-0000A2020000}"/>
    <cellStyle name="Comma 2 6 2 2 2" xfId="13698" xr:uid="{140C7CC5-8F96-423C-A368-A5D4C2D43DEB}"/>
    <cellStyle name="Comma 2 6 2 2 3" xfId="8319" xr:uid="{3C523D07-14C7-451A-AAFA-7D2A26132046}"/>
    <cellStyle name="Comma 2 6 2 2 4" xfId="5624" xr:uid="{04506991-600D-4E7C-8E10-0B1F0366A899}"/>
    <cellStyle name="Comma 2 6 2 2 5" xfId="3492" xr:uid="{E80AE451-EAA6-439C-845B-0D65B7E9A7F7}"/>
    <cellStyle name="Comma 2 6 2 3" xfId="4570" xr:uid="{509552B8-E2F2-47C5-9630-08396D14ACED}"/>
    <cellStyle name="Comma 2 6 2 3 2" xfId="11791" xr:uid="{D9ED20B7-FA1F-43DA-8715-5E61901A9067}"/>
    <cellStyle name="Comma 2 6 2 4" xfId="21685" xr:uid="{2C00F018-3BAD-4C4C-BDDD-71D17BBD9DBF}"/>
    <cellStyle name="Comma 2 6 2 5" xfId="6405" xr:uid="{DFC837DF-F1F8-4B45-BB99-9C4F10C8DC12}"/>
    <cellStyle name="Comma 2 6 2 6" xfId="3491" xr:uid="{F4389104-172A-43D4-A696-1E22FCD48724}"/>
    <cellStyle name="Comma 2 6 3" xfId="676" xr:uid="{00000000-0005-0000-0000-0000A3020000}"/>
    <cellStyle name="Comma 2 6 3 2" xfId="4571" xr:uid="{CB3AEEDE-5E29-40BB-BEC9-1B8D908AB33D}"/>
    <cellStyle name="Comma 2 6 3 2 2" xfId="11611" xr:uid="{B9A51364-EE30-41A7-93A4-D30C56ABEED7}"/>
    <cellStyle name="Comma 2 6 3 3" xfId="6128" xr:uid="{6E701FC6-8354-4877-A748-6D1FB2E2A54D}"/>
    <cellStyle name="Comma 2 6 3 4" xfId="3493" xr:uid="{EDDE9581-7861-4917-9D36-05C4E8555152}"/>
    <cellStyle name="Comma 2 6 4" xfId="677" xr:uid="{00000000-0005-0000-0000-0000A4020000}"/>
    <cellStyle name="Comma 2 6 4 2" xfId="4572" xr:uid="{19D4A6CC-F4C9-4999-81BC-5CDDA5803409}"/>
    <cellStyle name="Comma 2 6 4 2 2" xfId="13451" xr:uid="{5B608FA7-24D3-4BC1-8235-EB41A9EC4506}"/>
    <cellStyle name="Comma 2 6 4 2 3" xfId="5354" xr:uid="{044862BA-E5B2-4924-A7B2-5E2584C257B4}"/>
    <cellStyle name="Comma 2 6 4 3" xfId="8071" xr:uid="{F32BF215-1354-4D68-9FCA-D9302930626A}"/>
    <cellStyle name="Comma 2 6 4 4" xfId="5032" xr:uid="{0031402E-B9A7-423C-8EE3-2049643AA2D5}"/>
    <cellStyle name="Comma 2 6 4 5" xfId="3494" xr:uid="{491DC36E-49CD-4449-BFCA-5096CBD32E96}"/>
    <cellStyle name="Comma 2 6 5" xfId="678" xr:uid="{00000000-0005-0000-0000-0000A5020000}"/>
    <cellStyle name="Comma 2 6 5 2" xfId="4573" xr:uid="{8A5D08B2-F465-48BA-9163-A115B14B5652}"/>
    <cellStyle name="Comma 2 6 5 2 2" xfId="5305" xr:uid="{63064963-5E7C-4F43-AEE1-3197E7F2144D}"/>
    <cellStyle name="Comma 2 6 5 3" xfId="11460" xr:uid="{3C83233D-CEF0-46B4-BABB-0956BF225BF5}"/>
    <cellStyle name="Comma 2 6 5 4" xfId="5033" xr:uid="{61263746-A06F-4B65-A8CB-3C6EEDA5F49E}"/>
    <cellStyle name="Comma 2 6 5 5" xfId="3495" xr:uid="{E056222C-7A38-464F-970E-B8D609CDBB37}"/>
    <cellStyle name="Comma 2 6 6" xfId="4569" xr:uid="{298ED981-67F4-4EAB-AC9D-4F66E31781DD}"/>
    <cellStyle name="Comma 2 6 6 2" xfId="21519" xr:uid="{2DEE92E2-CAD0-4CA0-A72B-C4A3A6CCE623}"/>
    <cellStyle name="Comma 2 6 6 3" xfId="5437" xr:uid="{6FABAA3C-7BA2-418A-A7D7-BD45B18B7787}"/>
    <cellStyle name="Comma 2 6 7" xfId="4049" xr:uid="{8BD47A77-AB24-444E-9C8C-6684042002A3}"/>
    <cellStyle name="Comma 2 6 7 2" xfId="5187" xr:uid="{A9B69DDF-D1FC-4E07-AE60-4180A589C607}"/>
    <cellStyle name="Comma 2 6 8" xfId="5913" xr:uid="{203540D9-0E58-494D-96C7-B1F1BAC94027}"/>
    <cellStyle name="Comma 2 6 9" xfId="5031" xr:uid="{7907B264-863D-44DA-BA5B-BC07D786F8C2}"/>
    <cellStyle name="Comma 2 7" xfId="679" xr:uid="{00000000-0005-0000-0000-0000A6020000}"/>
    <cellStyle name="Comma 2 7 2" xfId="4574" xr:uid="{0B9FC008-E887-479B-A75F-211DA26B5C33}"/>
    <cellStyle name="Comma 2 7 2 2" xfId="5495" xr:uid="{C080B41E-1212-456A-8ECA-CC1C397F63A8}"/>
    <cellStyle name="Comma 2 7 3" xfId="6001" xr:uid="{37C8D4B3-1633-4592-B49A-271F8B570AE8}"/>
    <cellStyle name="Comma 2 8" xfId="680" xr:uid="{00000000-0005-0000-0000-0000A7020000}"/>
    <cellStyle name="Comma 2 8 2" xfId="681" xr:uid="{00000000-0005-0000-0000-0000A8020000}"/>
    <cellStyle name="Comma 2 8 2 2" xfId="11717" xr:uid="{05F1EEF1-D22B-4420-B1A1-279A98AFE5CC}"/>
    <cellStyle name="Comma 2 8 2 3" xfId="6331" xr:uid="{DB59A1D5-0915-4FF1-A347-9CE6DF318A61}"/>
    <cellStyle name="Comma 2 8 2 4" xfId="5512" xr:uid="{C3C452DA-CDA0-4FBD-B0B6-E9B4471C2F3F}"/>
    <cellStyle name="Comma 2 8 3" xfId="4575" xr:uid="{51471305-65F2-4B25-8F25-8C496E8041D5}"/>
    <cellStyle name="Comma 2 8 3 2" xfId="13608" xr:uid="{44D80797-7D9A-4271-85E6-1EB1ED0EDD8C}"/>
    <cellStyle name="Comma 2 8 3 3" xfId="8229" xr:uid="{921B65BA-260C-4BEB-8033-0E77364BB2A0}"/>
    <cellStyle name="Comma 2 8 4" xfId="21618" xr:uid="{9D784490-F985-426A-BC10-56556CAB36AD}"/>
    <cellStyle name="Comma 2 8 5" xfId="6011" xr:uid="{CBB835DB-FC8F-475A-B571-956F43FDD6CC}"/>
    <cellStyle name="Comma 2 8 6" xfId="3496" xr:uid="{966DA4F1-B467-48A1-BCEB-77359D8CC987}"/>
    <cellStyle name="Comma 2 9" xfId="682" xr:uid="{00000000-0005-0000-0000-0000A9020000}"/>
    <cellStyle name="Comma 2 9 2" xfId="26494" xr:uid="{0606EC8E-D138-4A8E-BCB4-3026A14D99CB}"/>
    <cellStyle name="Comma 2 9 3" xfId="11365" xr:uid="{0845710D-4E02-44C0-ABEA-1ADAC31327AA}"/>
    <cellStyle name="Comma 2_Income-5-15" xfId="683" xr:uid="{00000000-0005-0000-0000-0000AA020000}"/>
    <cellStyle name="Comma 20" xfId="684" xr:uid="{00000000-0005-0000-0000-0000AB020000}"/>
    <cellStyle name="Comma 20 2" xfId="685" xr:uid="{00000000-0005-0000-0000-0000AC020000}"/>
    <cellStyle name="Comma 20 2 2" xfId="6129" xr:uid="{721E275F-0320-4845-9D4A-822991C74F36}"/>
    <cellStyle name="Comma 20 3" xfId="11548" xr:uid="{039250D1-AEE8-476E-85AA-A75016D0E62F}"/>
    <cellStyle name="Comma 20 4" xfId="6003" xr:uid="{142C91BB-0A5E-4779-B9B1-9B68AF8252C7}"/>
    <cellStyle name="Comma 21" xfId="686" xr:uid="{00000000-0005-0000-0000-0000AD020000}"/>
    <cellStyle name="Comma 21 2" xfId="687" xr:uid="{00000000-0005-0000-0000-0000AE020000}"/>
    <cellStyle name="Comma 21 2 2" xfId="6130" xr:uid="{63209C61-A7C4-4979-B5E9-5D46529C5D39}"/>
    <cellStyle name="Comma 21 3" xfId="688" xr:uid="{00000000-0005-0000-0000-0000AF020000}"/>
    <cellStyle name="Comma 21 3 2" xfId="11553" xr:uid="{18F335D1-4FF5-4EA0-9FFC-9E460D5B3580}"/>
    <cellStyle name="Comma 21 4" xfId="6008" xr:uid="{C2E3F253-1769-47FA-945A-61595875DEDF}"/>
    <cellStyle name="Comma 22" xfId="689" xr:uid="{00000000-0005-0000-0000-0000B0020000}"/>
    <cellStyle name="Comma 22 2" xfId="690" xr:uid="{00000000-0005-0000-0000-0000B1020000}"/>
    <cellStyle name="Comma 22 2 2" xfId="6131" xr:uid="{ACA919E5-037F-4D03-8815-02190081A515}"/>
    <cellStyle name="Comma 22 3" xfId="11552" xr:uid="{ABD596E1-4E21-4307-8E0F-E9DB65B1B4DA}"/>
    <cellStyle name="Comma 22 4" xfId="6007" xr:uid="{BEC08D71-6EBF-4617-A926-9740D3D3CB1C}"/>
    <cellStyle name="Comma 23" xfId="691" xr:uid="{00000000-0005-0000-0000-0000B2020000}"/>
    <cellStyle name="Comma 23 2" xfId="692" xr:uid="{00000000-0005-0000-0000-0000B3020000}"/>
    <cellStyle name="Comma 23 2 2" xfId="6132" xr:uid="{68FDB2ED-A748-4B7C-A85B-3E74FF3D49DD}"/>
    <cellStyle name="Comma 23 2 3" xfId="3497" xr:uid="{994C4ADB-C4EC-4C22-988C-48AA9F4AFC61}"/>
    <cellStyle name="Comma 23 3" xfId="6028" xr:uid="{26ABDA1A-4F37-444D-AEBF-93B7E54FB64F}"/>
    <cellStyle name="Comma 24" xfId="693" xr:uid="{00000000-0005-0000-0000-0000B4020000}"/>
    <cellStyle name="Comma 24 2" xfId="694" xr:uid="{00000000-0005-0000-0000-0000B5020000}"/>
    <cellStyle name="Comma 24 2 2" xfId="6133" xr:uid="{0829429C-8D27-4843-B15C-4A83B0BAF101}"/>
    <cellStyle name="Comma 24 3" xfId="6033" xr:uid="{0CDE7B33-C8B8-4B89-8486-48573CF29B81}"/>
    <cellStyle name="Comma 25" xfId="695" xr:uid="{00000000-0005-0000-0000-0000B6020000}"/>
    <cellStyle name="Comma 25 2" xfId="696" xr:uid="{00000000-0005-0000-0000-0000B7020000}"/>
    <cellStyle name="Comma 25 2 2" xfId="3498" xr:uid="{81582735-9137-4483-AE82-3484230D0244}"/>
    <cellStyle name="Comma 26" xfId="697" xr:uid="{00000000-0005-0000-0000-0000B8020000}"/>
    <cellStyle name="Comma 26 2" xfId="698" xr:uid="{00000000-0005-0000-0000-0000B9020000}"/>
    <cellStyle name="Comma 27" xfId="699" xr:uid="{00000000-0005-0000-0000-0000BA020000}"/>
    <cellStyle name="Comma 27 2" xfId="700" xr:uid="{00000000-0005-0000-0000-0000BB020000}"/>
    <cellStyle name="Comma 27 2 2" xfId="3499" xr:uid="{1525025D-FE39-43A5-87E2-E2CFB5E83D24}"/>
    <cellStyle name="Comma 28" xfId="701" xr:uid="{00000000-0005-0000-0000-0000BC020000}"/>
    <cellStyle name="Comma 28 2" xfId="702" xr:uid="{00000000-0005-0000-0000-0000BD020000}"/>
    <cellStyle name="Comma 29" xfId="703" xr:uid="{00000000-0005-0000-0000-0000BE020000}"/>
    <cellStyle name="Comma 29 2" xfId="704" xr:uid="{00000000-0005-0000-0000-0000BF020000}"/>
    <cellStyle name="Comma 3" xfId="705" xr:uid="{00000000-0005-0000-0000-0000C0020000}"/>
    <cellStyle name="Comma 3 10" xfId="6055" xr:uid="{961DF9C9-AEC9-4391-979F-E15209C3A3C9}"/>
    <cellStyle name="Comma 3 11" xfId="11368" xr:uid="{3D69F4EF-CF29-482B-AEED-E1E44836B4E8}"/>
    <cellStyle name="Comma 3 12" xfId="706" xr:uid="{00000000-0005-0000-0000-0000C1020000}"/>
    <cellStyle name="Comma 3 12 2" xfId="31130" xr:uid="{10E33CA9-659F-426F-8F12-04F370478678}"/>
    <cellStyle name="Comma 3 12 3" xfId="3500" xr:uid="{588AC79C-DCC4-43BF-A16A-63476D0C6908}"/>
    <cellStyle name="Comma 3 13" xfId="5793" xr:uid="{9794E41F-E5D9-4A53-A984-87D3D6893258}"/>
    <cellStyle name="Comma 3 2" xfId="707" xr:uid="{00000000-0005-0000-0000-0000C2020000}"/>
    <cellStyle name="Comma 3 2 2" xfId="708" xr:uid="{00000000-0005-0000-0000-0000C3020000}"/>
    <cellStyle name="Comma 3 2 2 2" xfId="709" xr:uid="{00000000-0005-0000-0000-0000C4020000}"/>
    <cellStyle name="Comma 3 2 2 2 2" xfId="6436" xr:uid="{591C4D9F-044D-436A-ADF0-83C9D2CAB6F2}"/>
    <cellStyle name="Comma 3 2 2 2 2 2" xfId="11822" xr:uid="{B85A5DFF-0C3E-4624-A7C1-F0CA2C03EBC8}"/>
    <cellStyle name="Comma 3 2 2 2 3" xfId="8350" xr:uid="{8E96CB42-AD06-48B4-9A2A-684355671676}"/>
    <cellStyle name="Comma 3 2 2 2 3 2" xfId="13729" xr:uid="{6D23FEE0-D9A1-40DC-BA57-882C74E65978}"/>
    <cellStyle name="Comma 3 2 2 2 4" xfId="11493" xr:uid="{1207E38C-2203-4570-A7D6-7C9C408B62F3}"/>
    <cellStyle name="Comma 3 2 2 2 5" xfId="21716" xr:uid="{CC0E3F3D-A765-44D1-A6A2-2B88B6B41E18}"/>
    <cellStyle name="Comma 3 2 2 2 6" xfId="5946" xr:uid="{E765D787-2301-4ACA-9980-824660C8570B}"/>
    <cellStyle name="Comma 3 2 2 2 7" xfId="5655" xr:uid="{A4643F0E-0276-46FE-A63D-92758AE8E1AF}"/>
    <cellStyle name="Comma 3 2 2 2 8" xfId="3502" xr:uid="{F9839633-7A4E-4542-8FEB-0941D77648B9}"/>
    <cellStyle name="Comma 3 2 2 3" xfId="710" xr:uid="{00000000-0005-0000-0000-0000C5020000}"/>
    <cellStyle name="Comma 3 2 2 3 2" xfId="11742" xr:uid="{619CE8D3-DD42-467A-B5A9-7D392E05EDCA}"/>
    <cellStyle name="Comma 3 2 2 3 3" xfId="6356" xr:uid="{1AECC873-4252-49DD-8DDB-FA018D6705FC}"/>
    <cellStyle name="Comma 3 2 2 3 4" xfId="5540" xr:uid="{4A4EC567-3531-4F33-A3D6-2028738CDA10}"/>
    <cellStyle name="Comma 3 2 2 4" xfId="4576" xr:uid="{795E134A-EAA9-4A30-8F22-E8001A3D678C}"/>
    <cellStyle name="Comma 3 2 2 4 2" xfId="13634" xr:uid="{4C7751E2-E776-4EDE-AD64-3015064F6FF3}"/>
    <cellStyle name="Comma 3 2 2 4 3" xfId="8255" xr:uid="{461D2C11-9279-4342-BBC4-92BA6AE3AD86}"/>
    <cellStyle name="Comma 3 2 2 5" xfId="11398" xr:uid="{62D8B428-E30B-4E72-B059-ED54B9D030A3}"/>
    <cellStyle name="Comma 3 2 2 6" xfId="21643" xr:uid="{277BBFAF-3BA6-4099-A9CF-4EEC2B76C69B}"/>
    <cellStyle name="Comma 3 2 2 7" xfId="5824" xr:uid="{78D35344-C54D-4555-A73D-A940B9C8BFE1}"/>
    <cellStyle name="Comma 3 2 2 8" xfId="3501" xr:uid="{72790C91-1766-4899-9F4E-9DAF71FD916E}"/>
    <cellStyle name="Comma 3 2 3" xfId="711" xr:uid="{00000000-0005-0000-0000-0000C6020000}"/>
    <cellStyle name="Comma 3 2 3 2" xfId="712" xr:uid="{00000000-0005-0000-0000-0000C7020000}"/>
    <cellStyle name="Comma 3 2 3 2 2" xfId="11803" xr:uid="{FB37E806-A15D-403A-B286-3F1616A6AC03}"/>
    <cellStyle name="Comma 3 2 3 2 3" xfId="6417" xr:uid="{46A3E6C2-A603-4263-9D69-F6CF30EDDCC4}"/>
    <cellStyle name="Comma 3 2 3 2 4" xfId="5636" xr:uid="{A2E04E7A-8966-44C0-B56D-CE14B3DD80EC}"/>
    <cellStyle name="Comma 3 2 3 3" xfId="4577" xr:uid="{58FBE15C-52A5-49BA-94BF-6229D3F41514}"/>
    <cellStyle name="Comma 3 2 3 3 2" xfId="13710" xr:uid="{D3439920-77D6-4C67-B56D-36D07094512D}"/>
    <cellStyle name="Comma 3 2 3 3 3" xfId="8331" xr:uid="{E960C2CD-A51D-4372-A539-2DA246F83B74}"/>
    <cellStyle name="Comma 3 2 3 4" xfId="11473" xr:uid="{7FAC8599-74D9-4653-B02F-10DAA48C53AA}"/>
    <cellStyle name="Comma 3 2 3 5" xfId="21697" xr:uid="{E1509735-3947-4C3B-B3E3-37C5A3BAA688}"/>
    <cellStyle name="Comma 3 2 3 6" xfId="5926" xr:uid="{BD7E399B-D89E-4948-B77B-6AB022D0FB15}"/>
    <cellStyle name="Comma 3 2 3 7" xfId="3503" xr:uid="{88325FB8-9A40-405D-BBCA-EE788620E790}"/>
    <cellStyle name="Comma 3 2 4" xfId="713" xr:uid="{00000000-0005-0000-0000-0000C8020000}"/>
    <cellStyle name="Comma 3 2 4 2" xfId="8237" xr:uid="{4564B257-E069-4AB8-B015-0E6505F24814}"/>
    <cellStyle name="Comma 3 2 4 2 2" xfId="13616" xr:uid="{B27CEFAF-5499-44B1-82B2-6FA0652BE44A}"/>
    <cellStyle name="Comma 3 2 4 3" xfId="11724" xr:uid="{1E29141A-15EB-460B-89CD-083289C54F2A}"/>
    <cellStyle name="Comma 3 2 4 4" xfId="21625" xr:uid="{D1048318-FDB8-47C0-9857-C630C3F8DD27}"/>
    <cellStyle name="Comma 3 2 4 5" xfId="6338" xr:uid="{DBD274CC-2BE3-4FFD-820B-06CE4F0B15E5}"/>
    <cellStyle name="Comma 3 2 4 6" xfId="5521" xr:uid="{AFD22869-FFDC-421C-B23E-FB8C39944B00}"/>
    <cellStyle name="Comma 3 2 4 7" xfId="3504" xr:uid="{B9A5E234-9594-422C-8C03-9695487676A8}"/>
    <cellStyle name="Comma 3 2 5" xfId="714" xr:uid="{00000000-0005-0000-0000-0000C9020000}"/>
    <cellStyle name="Comma 3 2 5 2" xfId="6134" xr:uid="{3F3C6EC3-E730-45DE-9E1B-A67E18F4BDB9}"/>
    <cellStyle name="Comma 3 2 6" xfId="715" xr:uid="{00000000-0005-0000-0000-0000CA020000}"/>
    <cellStyle name="Comma 3 2 6 2" xfId="11378" xr:uid="{AADBC07C-5A47-4B2C-A698-8B7D148EAA09}"/>
    <cellStyle name="Comma 3 2 7" xfId="31167" xr:uid="{D3CC453F-B7EE-41C4-8914-5871A62E6529}"/>
    <cellStyle name="Comma 3 2 8" xfId="5803" xr:uid="{EBBD1C39-FD16-4B44-B2BC-C398F02B54F8}"/>
    <cellStyle name="Comma 3 3" xfId="716" xr:uid="{00000000-0005-0000-0000-0000CB020000}"/>
    <cellStyle name="Comma 3 3 2" xfId="717" xr:uid="{00000000-0005-0000-0000-0000CC020000}"/>
    <cellStyle name="Comma 3 3 2 2" xfId="6426" xr:uid="{C8353768-1A85-472D-85AC-5BFDAE36F9E0}"/>
    <cellStyle name="Comma 3 3 2 2 2" xfId="11812" xr:uid="{E7967D9D-E814-4091-8086-904777C66556}"/>
    <cellStyle name="Comma 3 3 2 3" xfId="8340" xr:uid="{996DEDE8-35CD-49C1-BCEA-A18FB41F381E}"/>
    <cellStyle name="Comma 3 3 2 3 2" xfId="13719" xr:uid="{D2170B58-4C21-46C9-AF4B-917D8B587325}"/>
    <cellStyle name="Comma 3 3 2 4" xfId="11483" xr:uid="{F70B02C7-F2C1-4C64-B900-669C79B431AC}"/>
    <cellStyle name="Comma 3 3 2 5" xfId="21706" xr:uid="{57F05E1E-8FC4-40F3-BB49-88B65B3C7E0F}"/>
    <cellStyle name="Comma 3 3 2 6" xfId="5936" xr:uid="{6091ED3B-95E8-4422-9D9F-194016F1AF68}"/>
    <cellStyle name="Comma 3 3 2 7" xfId="5645" xr:uid="{18A2878C-62D8-40B3-9C3F-BA6EF16E6D33}"/>
    <cellStyle name="Comma 3 3 2 8" xfId="3505" xr:uid="{6E89F784-B95C-4F44-8174-E20CD7CC1555}"/>
    <cellStyle name="Comma 3 3 3" xfId="718" xr:uid="{00000000-0005-0000-0000-0000CD020000}"/>
    <cellStyle name="Comma 3 3 3 2" xfId="8246" xr:uid="{A249E1A0-DF76-4DE1-AE74-BB6540D90874}"/>
    <cellStyle name="Comma 3 3 3 2 2" xfId="13625" xr:uid="{6F037EED-25C4-4FE6-B7AF-C533061E6C38}"/>
    <cellStyle name="Comma 3 3 3 3" xfId="11733" xr:uid="{C6011CCF-4D71-46A1-ACB9-32E6B5984B10}"/>
    <cellStyle name="Comma 3 3 3 4" xfId="21634" xr:uid="{2B9000FF-4CA4-44CC-84B8-7B400A9CF416}"/>
    <cellStyle name="Comma 3 3 3 5" xfId="6347" xr:uid="{9C893F75-85CB-457A-ADB6-7972ACC5291A}"/>
    <cellStyle name="Comma 3 3 3 6" xfId="5531" xr:uid="{1367932B-FAE1-45AE-8E72-3F3BB925661C}"/>
    <cellStyle name="Comma 3 3 3 7" xfId="3506" xr:uid="{E1B2FC4F-EEEF-4266-A8A3-1A19F0DF5E57}"/>
    <cellStyle name="Comma 3 3 4" xfId="719" xr:uid="{00000000-0005-0000-0000-0000CE020000}"/>
    <cellStyle name="Comma 3 3 4 2" xfId="6135" xr:uid="{0E83E8BF-2240-4555-9C39-0B1B34120BD9}"/>
    <cellStyle name="Comma 3 3 5" xfId="11388" xr:uid="{A84A9A1E-4410-4B49-BD53-08CB5250CE3B}"/>
    <cellStyle name="Comma 3 3 6" xfId="5814" xr:uid="{4FDB7600-D6B7-4808-9C2C-9C725AE510FB}"/>
    <cellStyle name="Comma 3 4" xfId="720" xr:uid="{00000000-0005-0000-0000-0000CF020000}"/>
    <cellStyle name="Comma 3 4 2" xfId="721" xr:uid="{00000000-0005-0000-0000-0000D0020000}"/>
    <cellStyle name="Comma 3 4 3" xfId="722" xr:uid="{00000000-0005-0000-0000-0000D1020000}"/>
    <cellStyle name="Comma 3 4 3 2" xfId="6136" xr:uid="{A2AFD766-BA56-44E9-8DB4-08387AEAFC64}"/>
    <cellStyle name="Comma 3 5" xfId="723" xr:uid="{00000000-0005-0000-0000-0000D2020000}"/>
    <cellStyle name="Comma 3 5 2" xfId="724" xr:uid="{00000000-0005-0000-0000-0000D3020000}"/>
    <cellStyle name="Comma 3 5 2 2" xfId="6475" xr:uid="{6C1EBCB5-272A-48FF-B785-ADAC76375036}"/>
    <cellStyle name="Comma 3 5 2 2 2" xfId="11861" xr:uid="{D01AC0CE-035D-4588-B311-7AA3F2C5ACD0}"/>
    <cellStyle name="Comma 3 5 2 3" xfId="8390" xr:uid="{E7C74245-8B6C-4653-8B94-90F2485070C1}"/>
    <cellStyle name="Comma 3 5 2 3 2" xfId="13769" xr:uid="{60C57CE8-AAD7-432E-B74D-EA936404666D}"/>
    <cellStyle name="Comma 3 5 2 4" xfId="11533" xr:uid="{D9A1E2B5-574D-4D37-9D9F-5191305A94D0}"/>
    <cellStyle name="Comma 3 5 2 5" xfId="21756" xr:uid="{251D49EB-D59C-44DD-9A57-6E2BFD6669AA}"/>
    <cellStyle name="Comma 3 5 2 6" xfId="5986" xr:uid="{DFA52328-5A93-4FCB-8C86-1C9BD76991A1}"/>
    <cellStyle name="Comma 3 5 2 7" xfId="5680" xr:uid="{A1A92FC7-12E6-42A2-8B08-A095C2E1D9CB}"/>
    <cellStyle name="Comma 3 5 2 8" xfId="3507" xr:uid="{88DAB007-89C9-4654-A0C3-35C6F3117023}"/>
    <cellStyle name="Comma 3 5 3" xfId="725" xr:uid="{00000000-0005-0000-0000-0000D4020000}"/>
    <cellStyle name="Comma 3 5 3 2" xfId="8312" xr:uid="{D555776B-888D-4E51-9072-C4DBB0BA180B}"/>
    <cellStyle name="Comma 3 5 3 2 2" xfId="13691" xr:uid="{B97B9FC4-6F00-4CEA-8ED4-913EAF0B02EC}"/>
    <cellStyle name="Comma 3 5 3 3" xfId="11786" xr:uid="{EE9348A1-FC57-4316-8BC4-0CF8F657CB39}"/>
    <cellStyle name="Comma 3 5 3 4" xfId="21680" xr:uid="{23E14998-A5E0-4769-BF02-DCCD6839CE1B}"/>
    <cellStyle name="Comma 3 5 3 5" xfId="6399" xr:uid="{642EB0AA-1EC4-4980-AE56-DC0DAB0B6959}"/>
    <cellStyle name="Comma 3 5 3 6" xfId="5616" xr:uid="{9F0C9F2F-3237-43EF-9E29-0EE4550C18F1}"/>
    <cellStyle name="Comma 3 5 3 7" xfId="3508" xr:uid="{A93E71B3-0ED3-4EE7-8744-F69CB3414C08}"/>
    <cellStyle name="Comma 3 5 4" xfId="726" xr:uid="{00000000-0005-0000-0000-0000D5020000}"/>
    <cellStyle name="Comma 3 5 4 2" xfId="6137" xr:uid="{7814D438-F2EB-405F-859F-E4A25D4D4E40}"/>
    <cellStyle name="Comma 3 5 5" xfId="11441" xr:uid="{FCA5B4C5-F810-45CB-8CA6-9F24C2773E58}"/>
    <cellStyle name="Comma 3 5 6" xfId="5889" xr:uid="{D4A7EA05-48E8-4A45-9B54-B5D60DF560F8}"/>
    <cellStyle name="Comma 3 6" xfId="727" xr:uid="{00000000-0005-0000-0000-0000D6020000}"/>
    <cellStyle name="Comma 3 6 2" xfId="728" xr:uid="{00000000-0005-0000-0000-0000D7020000}"/>
    <cellStyle name="Comma 3 6 2 2" xfId="729" xr:uid="{00000000-0005-0000-0000-0000D8020000}"/>
    <cellStyle name="Comma 3 6 2 2 2" xfId="11866" xr:uid="{4FF32E6A-7218-49AD-9E40-C724D3FF6711}"/>
    <cellStyle name="Comma 3 6 2 2 3" xfId="6480" xr:uid="{71C86F0E-6FE2-48DF-82FD-A21798CE91DE}"/>
    <cellStyle name="Comma 3 6 2 3" xfId="730" xr:uid="{00000000-0005-0000-0000-0000D9020000}"/>
    <cellStyle name="Comma 3 6 2 3 2" xfId="13774" xr:uid="{D116F11D-88EE-4577-8223-788CC4579C6E}"/>
    <cellStyle name="Comma 3 6 2 3 3" xfId="8395" xr:uid="{0419FBB2-1212-4F87-9992-0D3A819F42C3}"/>
    <cellStyle name="Comma 3 6 2 4" xfId="11539" xr:uid="{BA235786-4ECB-4EA4-8FA4-A5A483C88116}"/>
    <cellStyle name="Comma 3 6 2 5" xfId="21761" xr:uid="{5FDF319A-01D4-44AE-BAA6-AB9CDF3106E4}"/>
    <cellStyle name="Comma 3 6 2 6" xfId="5992" xr:uid="{9C372CD3-6B2E-49B3-9DE4-185DCD87B33E}"/>
    <cellStyle name="Comma 3 6 2 7" xfId="5683" xr:uid="{33FF6865-610B-4798-B15E-1CF75239DBD4}"/>
    <cellStyle name="Comma 3 6 2 8" xfId="3509" xr:uid="{8C5D2864-9E69-43BB-AE1F-409C0D4C0F68}"/>
    <cellStyle name="Comma 3 6 3" xfId="731" xr:uid="{00000000-0005-0000-0000-0000DA020000}"/>
    <cellStyle name="Comma 3 6 3 2" xfId="732" xr:uid="{00000000-0005-0000-0000-0000DB020000}"/>
    <cellStyle name="Comma 3 6 3 2 2" xfId="13696" xr:uid="{82C060DC-D1AF-46C1-98A0-1E8D835AC282}"/>
    <cellStyle name="Comma 3 6 3 2 3" xfId="8317" xr:uid="{3B0B0D12-DC0C-4170-BDE9-8569F995388D}"/>
    <cellStyle name="Comma 3 6 3 3" xfId="11789" xr:uid="{2F0DD1A8-497F-4A70-BEC7-36175026AABA}"/>
    <cellStyle name="Comma 3 6 3 4" xfId="21683" xr:uid="{3A07B5E0-5692-4FF0-8914-905FD20B888A}"/>
    <cellStyle name="Comma 3 6 3 5" xfId="6402" xr:uid="{4BE1AF25-9E2F-4158-9750-5C21ECFE98DE}"/>
    <cellStyle name="Comma 3 6 3 6" xfId="5621" xr:uid="{2095576A-33C7-4EE3-B846-CA74D990BAA0}"/>
    <cellStyle name="Comma 3 6 3 7" xfId="3510" xr:uid="{28DFDD71-5457-4A5C-B172-557768581E37}"/>
    <cellStyle name="Comma 3 6 4" xfId="733" xr:uid="{00000000-0005-0000-0000-0000DC020000}"/>
    <cellStyle name="Comma 3 6 4 2" xfId="26486" xr:uid="{DD0EC88B-BA8E-4160-8395-D5A322635BED}"/>
    <cellStyle name="Comma 3 6 4 3" xfId="5420" xr:uid="{3826F1DC-27BF-4D8F-B19C-93ED7868A9FE}"/>
    <cellStyle name="Comma 3 6 4 4" xfId="3511" xr:uid="{215131DE-5EE8-4F69-BB36-A6EDA887735E}"/>
    <cellStyle name="Comma 3 6 5" xfId="4050" xr:uid="{E199B584-12B2-4C05-83FD-FDA32D14BD3B}"/>
    <cellStyle name="Comma 3 6 5 2" xfId="11446" xr:uid="{BB1B03B6-52E7-47EC-89E4-2481CD63E9C8}"/>
    <cellStyle name="Comma 3 6 6" xfId="5894" xr:uid="{13F3EEFD-3E1A-4686-B414-99478F3AE0D4}"/>
    <cellStyle name="Comma 3 7" xfId="734" xr:uid="{00000000-0005-0000-0000-0000DD020000}"/>
    <cellStyle name="Comma 3 7 2" xfId="735" xr:uid="{00000000-0005-0000-0000-0000DE020000}"/>
    <cellStyle name="Comma 3 7 2 2" xfId="736" xr:uid="{00000000-0005-0000-0000-0000DF020000}"/>
    <cellStyle name="Comma 3 7 2 2 2" xfId="11612" xr:uid="{54EBBF3E-5B05-414E-A964-6052070C0F94}"/>
    <cellStyle name="Comma 3 7 2 2 3" xfId="5355" xr:uid="{30867737-FDA4-4839-9ECF-D238512C1818}"/>
    <cellStyle name="Comma 3 7 2 2 4" xfId="3514" xr:uid="{4DC34E04-53BA-4270-8B47-12E4047F3353}"/>
    <cellStyle name="Comma 3 7 2 3" xfId="4579" xr:uid="{AB4238C2-22EA-4DFF-A239-ADBDF3FB4C4B}"/>
    <cellStyle name="Comma 3 7 2 3 2" xfId="6138" xr:uid="{1E287CEE-1EC3-4960-BCC6-482B8453E7BF}"/>
    <cellStyle name="Comma 3 7 2 4" xfId="5035" xr:uid="{6243B5A3-7F60-405B-8813-BA14DBEB1591}"/>
    <cellStyle name="Comma 3 7 2 5" xfId="3513" xr:uid="{EB06A498-248C-4B76-AD5F-D01874CE45AE}"/>
    <cellStyle name="Comma 3 7 3" xfId="737" xr:uid="{00000000-0005-0000-0000-0000E0020000}"/>
    <cellStyle name="Comma 3 7 3 2" xfId="4580" xr:uid="{324C78B4-C684-4043-A3B4-21FC38DF78F6}"/>
    <cellStyle name="Comma 3 7 3 2 2" xfId="13454" xr:uid="{45982175-2C22-4524-B7E5-B8498E715887}"/>
    <cellStyle name="Comma 3 7 3 2 3" xfId="5344" xr:uid="{1DA944B4-D7A9-4F97-8C49-03125115B5AA}"/>
    <cellStyle name="Comma 3 7 3 3" xfId="8074" xr:uid="{91E2537E-FC82-4177-A9E5-1A61506163A0}"/>
    <cellStyle name="Comma 3 7 3 4" xfId="5036" xr:uid="{65E78116-423F-49B5-B791-6225A33B4C33}"/>
    <cellStyle name="Comma 3 7 3 5" xfId="3515" xr:uid="{C2536525-F4EC-42BB-B70B-E29DACBEFD1B}"/>
    <cellStyle name="Comma 3 7 4" xfId="738" xr:uid="{00000000-0005-0000-0000-0000E1020000}"/>
    <cellStyle name="Comma 3 7 4 2" xfId="4578" xr:uid="{88971A91-15C2-45C7-9C7C-CE0753A6E63C}"/>
    <cellStyle name="Comma 3 7 4 2 2" xfId="11463" xr:uid="{E06CDFD7-2A64-4E2D-ABCC-1A8A59BE560E}"/>
    <cellStyle name="Comma 3 7 4 3" xfId="5438" xr:uid="{8D71CCA5-5D32-44CD-8A98-B6A40C9672AA}"/>
    <cellStyle name="Comma 3 7 4 4" xfId="3516" xr:uid="{8A8F9788-6AF0-417B-9BE6-9D353D6A4CD2}"/>
    <cellStyle name="Comma 3 7 5" xfId="739" xr:uid="{00000000-0005-0000-0000-0000E2020000}"/>
    <cellStyle name="Comma 3 7 5 2" xfId="21520" xr:uid="{38AD0A9F-1487-43E0-824B-0D6E53CECC9E}"/>
    <cellStyle name="Comma 3 7 5 3" xfId="5248" xr:uid="{022BE356-D552-476A-AAE8-6FD106BB633E}"/>
    <cellStyle name="Comma 3 7 6" xfId="4051" xr:uid="{6106103D-FC63-41B9-8933-AA3A1A85FB87}"/>
    <cellStyle name="Comma 3 7 6 2" xfId="5916" xr:uid="{967248B3-0842-449D-ACD1-5661DA4A8DC1}"/>
    <cellStyle name="Comma 3 7 7" xfId="5034" xr:uid="{079F2309-A19F-4F23-9351-9A5DB2E9139C}"/>
    <cellStyle name="Comma 3 7 8" xfId="3512" xr:uid="{A0923EAA-AC04-447C-A375-9A70C54F5720}"/>
    <cellStyle name="Comma 3 8" xfId="740" xr:uid="{00000000-0005-0000-0000-0000E3020000}"/>
    <cellStyle name="Comma 3 8 2" xfId="4581" xr:uid="{19DDCF30-0796-47F6-A43C-1D2EC383327E}"/>
    <cellStyle name="Comma 3 8 2 2" xfId="11550" xr:uid="{E9BDA6B5-16DB-42C4-8501-90AD5929D269}"/>
    <cellStyle name="Comma 3 8 3" xfId="6005" xr:uid="{335EACA9-649D-4B01-AF63-C18D71241F86}"/>
    <cellStyle name="Comma 3 8 4" xfId="3517" xr:uid="{799D0A96-D95B-4EE2-BE7A-44BC1B7FEE90}"/>
    <cellStyle name="Comma 3 9" xfId="741" xr:uid="{00000000-0005-0000-0000-0000E4020000}"/>
    <cellStyle name="Comma 3 9 2" xfId="6012" xr:uid="{27C58A82-6142-4E5B-A619-B11F73CB6B3D}"/>
    <cellStyle name="Comma 3 9 3" xfId="3518" xr:uid="{304888C1-86CC-44D7-806E-83D2C662C93A}"/>
    <cellStyle name="Comma 30" xfId="742" xr:uid="{00000000-0005-0000-0000-0000E5020000}"/>
    <cellStyle name="Comma 30 2" xfId="743" xr:uid="{00000000-0005-0000-0000-0000E6020000}"/>
    <cellStyle name="Comma 30 2 2" xfId="3519" xr:uid="{4DECB015-9BF2-477C-839E-4653B8C18EAB}"/>
    <cellStyle name="Comma 31" xfId="744" xr:uid="{00000000-0005-0000-0000-0000E7020000}"/>
    <cellStyle name="Comma 31 2" xfId="745" xr:uid="{00000000-0005-0000-0000-0000E8020000}"/>
    <cellStyle name="Comma 32" xfId="746" xr:uid="{00000000-0005-0000-0000-0000E9020000}"/>
    <cellStyle name="Comma 32 2" xfId="747" xr:uid="{00000000-0005-0000-0000-0000EA020000}"/>
    <cellStyle name="Comma 33" xfId="748" xr:uid="{00000000-0005-0000-0000-0000EB020000}"/>
    <cellStyle name="Comma 33 2" xfId="749" xr:uid="{00000000-0005-0000-0000-0000EC020000}"/>
    <cellStyle name="Comma 33 2 2" xfId="3520" xr:uid="{890EB301-F812-4FC4-B591-107146E64F8D}"/>
    <cellStyle name="Comma 34" xfId="750" xr:uid="{00000000-0005-0000-0000-0000ED020000}"/>
    <cellStyle name="Comma 34 2" xfId="751" xr:uid="{00000000-0005-0000-0000-0000EE020000}"/>
    <cellStyle name="Comma 34 2 2" xfId="3521" xr:uid="{D40FA560-6800-42BC-9088-94B0E7CCD6BE}"/>
    <cellStyle name="Comma 35" xfId="752" xr:uid="{00000000-0005-0000-0000-0000EF020000}"/>
    <cellStyle name="Comma 35 2" xfId="753" xr:uid="{00000000-0005-0000-0000-0000F0020000}"/>
    <cellStyle name="Comma 35 2 2" xfId="3522" xr:uid="{E6133B08-E81F-4B40-858A-6234BDFE571D}"/>
    <cellStyle name="Comma 36" xfId="754" xr:uid="{00000000-0005-0000-0000-0000F1020000}"/>
    <cellStyle name="Comma 36 2" xfId="755" xr:uid="{00000000-0005-0000-0000-0000F2020000}"/>
    <cellStyle name="Comma 36 2 2" xfId="3523" xr:uid="{F3454F83-A615-411E-BA0F-24769A94540B}"/>
    <cellStyle name="Comma 37" xfId="756" xr:uid="{00000000-0005-0000-0000-0000F3020000}"/>
    <cellStyle name="Comma 37 2" xfId="757" xr:uid="{00000000-0005-0000-0000-0000F4020000}"/>
    <cellStyle name="Comma 37 2 2" xfId="3524" xr:uid="{24D6545B-1417-4321-A8A6-734EE15AD67C}"/>
    <cellStyle name="Comma 38" xfId="758" xr:uid="{00000000-0005-0000-0000-0000F5020000}"/>
    <cellStyle name="Comma 38 2" xfId="759" xr:uid="{00000000-0005-0000-0000-0000F6020000}"/>
    <cellStyle name="Comma 38 2 2" xfId="3525" xr:uid="{B31284B1-C4C1-41F6-B194-CA494D60B398}"/>
    <cellStyle name="Comma 39" xfId="760" xr:uid="{00000000-0005-0000-0000-0000F7020000}"/>
    <cellStyle name="Comma 39 2" xfId="761" xr:uid="{00000000-0005-0000-0000-0000F8020000}"/>
    <cellStyle name="Comma 39 2 2" xfId="3526" xr:uid="{CE0A2857-F816-47C2-ABAA-2296232B21AF}"/>
    <cellStyle name="Comma 4" xfId="762" xr:uid="{00000000-0005-0000-0000-0000F9020000}"/>
    <cellStyle name="Comma 4 10" xfId="31131" xr:uid="{80E7FE33-2AD6-4606-8EE2-8E1EA1B3B230}"/>
    <cellStyle name="Comma 4 11" xfId="5795" xr:uid="{90B00450-F779-4022-939A-B77DBE79E9F2}"/>
    <cellStyle name="Comma 4 2" xfId="763" xr:uid="{00000000-0005-0000-0000-0000FA020000}"/>
    <cellStyle name="Comma 4 2 2" xfId="764" xr:uid="{00000000-0005-0000-0000-0000FB020000}"/>
    <cellStyle name="Comma 4 2 2 2" xfId="765" xr:uid="{00000000-0005-0000-0000-0000FC020000}"/>
    <cellStyle name="Comma 4 2 2 3" xfId="766" xr:uid="{00000000-0005-0000-0000-0000FD020000}"/>
    <cellStyle name="Comma 4 2 2 3 2" xfId="5496" xr:uid="{75C5124A-DF68-4F51-8CAE-20323B1D91AF}"/>
    <cellStyle name="Comma 4 2 2 4" xfId="4582" xr:uid="{E8743E80-E4E5-418A-B14C-0CD9FE1C9DA2}"/>
    <cellStyle name="Comma 4 2 3" xfId="767" xr:uid="{00000000-0005-0000-0000-0000FE020000}"/>
    <cellStyle name="Comma 4 2 3 2" xfId="768" xr:uid="{00000000-0005-0000-0000-0000FF020000}"/>
    <cellStyle name="Comma 4 2 3 2 2" xfId="5517" xr:uid="{ED7859E1-8693-4224-B65B-0254995C1645}"/>
    <cellStyle name="Comma 4 2 3 3" xfId="4583" xr:uid="{D6E98373-5B87-4EC2-9344-497A14454AA3}"/>
    <cellStyle name="Comma 4 2 3 4" xfId="3527" xr:uid="{6E86FF9E-EC98-4DBE-A9BF-7D65A6F50411}"/>
    <cellStyle name="Comma 4 2 4" xfId="6057" xr:uid="{7A00F494-C21B-4421-A7F3-4F01B5FF5AB0}"/>
    <cellStyle name="Comma 4 2 5" xfId="31168" xr:uid="{653D45F6-DDBC-4CE3-A7DA-3E087470AD1C}"/>
    <cellStyle name="Comma 4 3" xfId="769" xr:uid="{00000000-0005-0000-0000-000000030000}"/>
    <cellStyle name="Comma 4 3 2" xfId="770" xr:uid="{00000000-0005-0000-0000-000001030000}"/>
    <cellStyle name="Comma 4 3 2 2" xfId="771" xr:uid="{00000000-0005-0000-0000-000002030000}"/>
    <cellStyle name="Comma 4 3 2 2 2" xfId="6438" xr:uid="{E358615A-6820-45A0-AA96-ABF2A4CEF926}"/>
    <cellStyle name="Comma 4 3 2 2 2 2" xfId="11824" xr:uid="{D793BFEA-63EA-487D-A3E6-3166E8D6BD3E}"/>
    <cellStyle name="Comma 4 3 2 2 3" xfId="8352" xr:uid="{78403DD6-7D15-44F7-ACEF-5F22A9B1F7E6}"/>
    <cellStyle name="Comma 4 3 2 2 3 2" xfId="13731" xr:uid="{8B8670AE-6612-4638-BEA1-4CBC01A8B522}"/>
    <cellStyle name="Comma 4 3 2 2 4" xfId="11495" xr:uid="{28DF5EF8-9E9E-4D4D-9073-0038D2A63585}"/>
    <cellStyle name="Comma 4 3 2 2 5" xfId="21718" xr:uid="{481F5709-5280-4B7C-9063-D6D86A118AF2}"/>
    <cellStyle name="Comma 4 3 2 2 6" xfId="5948" xr:uid="{D0E87AE6-B135-455F-B866-904D5DBEC6BB}"/>
    <cellStyle name="Comma 4 3 2 2 7" xfId="5657" xr:uid="{625F3A75-5DD7-4225-894E-3C943284C7A6}"/>
    <cellStyle name="Comma 4 3 2 2 8" xfId="3529" xr:uid="{470E20E4-2D86-4CC0-B490-F9277E590663}"/>
    <cellStyle name="Comma 4 3 2 3" xfId="772" xr:uid="{00000000-0005-0000-0000-000003030000}"/>
    <cellStyle name="Comma 4 3 2 3 2" xfId="11744" xr:uid="{E0D4A8B8-80E6-4A17-ACC4-24EEFAD48944}"/>
    <cellStyle name="Comma 4 3 2 3 3" xfId="6358" xr:uid="{37727990-0426-4345-A620-CA741ECFB7AB}"/>
    <cellStyle name="Comma 4 3 2 3 4" xfId="5542" xr:uid="{10A3951E-1DC1-46AF-A8A3-DF3F6E31C147}"/>
    <cellStyle name="Comma 4 3 2 4" xfId="4584" xr:uid="{F838ECDB-C305-49E5-BBF6-DC242BE2BE62}"/>
    <cellStyle name="Comma 4 3 2 4 2" xfId="13636" xr:uid="{8F63558D-CF66-492D-8D14-88CB07A9878C}"/>
    <cellStyle name="Comma 4 3 2 4 3" xfId="8257" xr:uid="{A409FF8C-8468-4454-B6DD-4D6A1AE367D8}"/>
    <cellStyle name="Comma 4 3 2 5" xfId="11400" xr:uid="{419011FD-E811-4922-A4F1-BAA6BB3961D2}"/>
    <cellStyle name="Comma 4 3 2 6" xfId="21645" xr:uid="{27698C3C-4387-4467-9CFD-B8EDDB9791EE}"/>
    <cellStyle name="Comma 4 3 2 7" xfId="5826" xr:uid="{73506252-7080-4BC8-BF5E-4C0F19992ABF}"/>
    <cellStyle name="Comma 4 3 2 8" xfId="3528" xr:uid="{686372FF-BE0E-4C54-A837-1C438FB7462D}"/>
    <cellStyle name="Comma 4 3 3" xfId="773" xr:uid="{00000000-0005-0000-0000-000004030000}"/>
    <cellStyle name="Comma 4 3 3 2" xfId="6419" xr:uid="{A6FD7EFB-2E5F-4A4E-9DF6-BFBCF7CA7BD7}"/>
    <cellStyle name="Comma 4 3 3 2 2" xfId="11805" xr:uid="{106B7B72-5584-4A87-88EB-FB714C1E9B76}"/>
    <cellStyle name="Comma 4 3 3 3" xfId="8333" xr:uid="{473CDD87-86C2-47E5-87FA-66E106B2EE8A}"/>
    <cellStyle name="Comma 4 3 3 3 2" xfId="13712" xr:uid="{68CFB17C-48EB-405A-94A1-E923DA543A7D}"/>
    <cellStyle name="Comma 4 3 3 4" xfId="11475" xr:uid="{6A6E3471-5B8E-4BF6-8474-7ECF673C679E}"/>
    <cellStyle name="Comma 4 3 3 5" xfId="21699" xr:uid="{1A5F7241-85B7-4F1C-845B-547EC2C815CB}"/>
    <cellStyle name="Comma 4 3 3 6" xfId="5928" xr:uid="{B7EA21DF-6F98-4CA2-BDC6-217F9717F9EB}"/>
    <cellStyle name="Comma 4 3 3 7" xfId="5638" xr:uid="{E1B35EC7-BB8B-4902-885B-CDB64ADD7D99}"/>
    <cellStyle name="Comma 4 3 3 8" xfId="3530" xr:uid="{F0BC7B61-780D-4ED4-B7B3-B85586EB6FEF}"/>
    <cellStyle name="Comma 4 3 4" xfId="774" xr:uid="{00000000-0005-0000-0000-000005030000}"/>
    <cellStyle name="Comma 4 3 4 2" xfId="8239" xr:uid="{14D49AAE-CED9-488B-B7B9-7DB462AF80FA}"/>
    <cellStyle name="Comma 4 3 4 2 2" xfId="13618" xr:uid="{6822E206-9B0F-4380-8D06-D9EA75BD3090}"/>
    <cellStyle name="Comma 4 3 4 3" xfId="11726" xr:uid="{4B1C3F21-E7F8-4DAE-B0B4-897E59CC2B98}"/>
    <cellStyle name="Comma 4 3 4 4" xfId="21627" xr:uid="{6ABC63F2-B51A-4B68-8C0A-6D6544A6F03D}"/>
    <cellStyle name="Comma 4 3 4 5" xfId="6340" xr:uid="{0211FFA9-D420-434B-A8E7-EA8843AEB92C}"/>
    <cellStyle name="Comma 4 3 4 6" xfId="5523" xr:uid="{FE07BF3F-AFD8-4F84-BA30-2D7513C959E5}"/>
    <cellStyle name="Comma 4 3 4 7" xfId="3531" xr:uid="{D67C3790-83DE-43A8-B27C-BE74BBE5294A}"/>
    <cellStyle name="Comma 4 3 5" xfId="775" xr:uid="{00000000-0005-0000-0000-000006030000}"/>
    <cellStyle name="Comma 4 3 5 2" xfId="6139" xr:uid="{ECD2B7D3-4157-408F-BE3B-5675975CF5D5}"/>
    <cellStyle name="Comma 4 3 6" xfId="11380" xr:uid="{266C06E8-561D-4B12-8B4A-C3B7A0C70298}"/>
    <cellStyle name="Comma 4 3 7" xfId="5805" xr:uid="{7787E216-35CF-460E-BEF0-AF6B86CF3B88}"/>
    <cellStyle name="Comma 4 4" xfId="776" xr:uid="{00000000-0005-0000-0000-000007030000}"/>
    <cellStyle name="Comma 4 4 2" xfId="777" xr:uid="{00000000-0005-0000-0000-000008030000}"/>
    <cellStyle name="Comma 4 4 2 2" xfId="6428" xr:uid="{235366CC-9AE1-4B8C-B246-7CEAAC9940EA}"/>
    <cellStyle name="Comma 4 4 2 2 2" xfId="11814" xr:uid="{3A0B5B82-6A09-4A1E-B012-36A37245A18B}"/>
    <cellStyle name="Comma 4 4 2 3" xfId="8342" xr:uid="{138631E2-C3C0-4042-9F23-F4652338D693}"/>
    <cellStyle name="Comma 4 4 2 3 2" xfId="13721" xr:uid="{35FE23C1-794D-47E5-85E0-B801F575A6F7}"/>
    <cellStyle name="Comma 4 4 2 4" xfId="11485" xr:uid="{3FEAD17B-2403-4186-9FA4-0AAD0EC0C89D}"/>
    <cellStyle name="Comma 4 4 2 5" xfId="21708" xr:uid="{0BBD7F82-4F7B-4A7D-82D1-1B9D26FA0AD4}"/>
    <cellStyle name="Comma 4 4 2 6" xfId="5938" xr:uid="{8C4E988A-E48D-4BCB-8794-479660A759FC}"/>
    <cellStyle name="Comma 4 4 2 7" xfId="5647" xr:uid="{EAFE6D8B-8123-4EBC-B345-BCD048B46849}"/>
    <cellStyle name="Comma 4 4 2 8" xfId="3533" xr:uid="{46B69635-F008-4143-875F-376E87178123}"/>
    <cellStyle name="Comma 4 4 3" xfId="778" xr:uid="{00000000-0005-0000-0000-000009030000}"/>
    <cellStyle name="Comma 4 4 3 2" xfId="8248" xr:uid="{D6C0B721-5C43-43B1-B56F-C0621FFFDAFD}"/>
    <cellStyle name="Comma 4 4 3 2 2" xfId="13627" xr:uid="{AAD93ADF-54AE-482F-A01E-4AFE65992C79}"/>
    <cellStyle name="Comma 4 4 3 3" xfId="11735" xr:uid="{1A54498B-0938-4106-8FAB-376E8A2F5C8A}"/>
    <cellStyle name="Comma 4 4 3 4" xfId="21636" xr:uid="{6B39D970-A3BC-42DC-9AB7-229D9B35812D}"/>
    <cellStyle name="Comma 4 4 3 5" xfId="6349" xr:uid="{C627C62D-1130-40DB-A528-75838AAACE90}"/>
    <cellStyle name="Comma 4 4 3 6" xfId="5533" xr:uid="{291FA776-8A14-4815-A45D-87944AFC3FC6}"/>
    <cellStyle name="Comma 4 4 3 7" xfId="3534" xr:uid="{83B5933E-68FB-40C0-B0AB-4488D547CFEE}"/>
    <cellStyle name="Comma 4 4 4" xfId="779" xr:uid="{00000000-0005-0000-0000-00000A030000}"/>
    <cellStyle name="Comma 4 4 4 2" xfId="6140" xr:uid="{6DE71A11-B7D0-484E-9BFD-6201562A6403}"/>
    <cellStyle name="Comma 4 4 5" xfId="4052" xr:uid="{25AAA7EC-7FAE-4CED-9B48-A1070A4A3DD3}"/>
    <cellStyle name="Comma 4 4 5 2" xfId="11390" xr:uid="{981C140B-5460-4824-8EB2-FE553A57B355}"/>
    <cellStyle name="Comma 4 4 6" xfId="5816" xr:uid="{BDC47A9E-94E0-478B-A8BE-D0DED467F593}"/>
    <cellStyle name="Comma 4 4 7" xfId="3532" xr:uid="{C443A3F0-85C5-45E4-B2FE-D3F7BA505ED4}"/>
    <cellStyle name="Comma 4 5" xfId="780" xr:uid="{00000000-0005-0000-0000-00000B030000}"/>
    <cellStyle name="Comma 4 5 2" xfId="781" xr:uid="{00000000-0005-0000-0000-00000C030000}"/>
    <cellStyle name="Comma 4 5 3" xfId="782" xr:uid="{00000000-0005-0000-0000-00000D030000}"/>
    <cellStyle name="Comma 4 5 3 2" xfId="6141" xr:uid="{05934ADD-9A35-451F-B7DC-4B61AC8A525C}"/>
    <cellStyle name="Comma 4 6" xfId="783" xr:uid="{00000000-0005-0000-0000-00000E030000}"/>
    <cellStyle name="Comma 4 6 2" xfId="784" xr:uid="{00000000-0005-0000-0000-00000F030000}"/>
    <cellStyle name="Comma 4 6 2 2" xfId="8323" xr:uid="{DCB436F1-08F7-49A9-BDB0-C7896A3C1C87}"/>
    <cellStyle name="Comma 4 6 2 2 2" xfId="13702" xr:uid="{1E196D00-DB00-4EB2-9987-6558DCB77A1B}"/>
    <cellStyle name="Comma 4 6 2 3" xfId="11795" xr:uid="{023E09F8-673A-4C90-8617-35065A72C420}"/>
    <cellStyle name="Comma 4 6 2 4" xfId="21689" xr:uid="{FADF12E3-09D8-463F-8CBD-5BE8ECEA4576}"/>
    <cellStyle name="Comma 4 6 2 5" xfId="6409" xr:uid="{35FDD3F7-3F80-4901-8BA9-D0F8B93B6AB1}"/>
    <cellStyle name="Comma 4 6 2 6" xfId="5628" xr:uid="{D2A9AEAE-C524-4207-959E-7E13D448348E}"/>
    <cellStyle name="Comma 4 6 3" xfId="785" xr:uid="{00000000-0005-0000-0000-000010030000}"/>
    <cellStyle name="Comma 4 6 4" xfId="4585" xr:uid="{88606C9D-358A-4102-BB02-2738A95B7BD2}"/>
    <cellStyle name="Comma 4 6 4 2" xfId="11465" xr:uid="{09F8EDED-322C-4A1E-A4AC-D702530F0E8B}"/>
    <cellStyle name="Comma 4 6 5" xfId="5918" xr:uid="{7130EFB7-DE30-4738-984E-D1308239E80B}"/>
    <cellStyle name="Comma 4 6 6" xfId="3535" xr:uid="{1037C8AF-2510-45A7-BFB5-7CAF6A0B2F11}"/>
    <cellStyle name="Comma 4 7" xfId="786" xr:uid="{00000000-0005-0000-0000-000011030000}"/>
    <cellStyle name="Comma 4 7 2" xfId="787" xr:uid="{00000000-0005-0000-0000-000012030000}"/>
    <cellStyle name="Comma 4 7 2 2" xfId="11719" xr:uid="{FE049843-7707-4D22-9849-3C31E4ECBD2C}"/>
    <cellStyle name="Comma 4 7 2 3" xfId="6333" xr:uid="{8B509BDC-E2A4-4CC0-A8B4-F06647CE3735}"/>
    <cellStyle name="Comma 4 7 2 4" xfId="3537" xr:uid="{3048D558-B10F-4EF4-A0A7-65DC3C98C5AC}"/>
    <cellStyle name="Comma 4 7 3" xfId="8232" xr:uid="{E3579410-ADF9-43A9-B9A0-3D0389C59913}"/>
    <cellStyle name="Comma 4 7 3 2" xfId="13611" xr:uid="{012BF4B3-CC49-4493-B763-FD2BE47163BF}"/>
    <cellStyle name="Comma 4 7 4" xfId="21620" xr:uid="{C23C939C-8230-49C1-88AB-8532F0E491F2}"/>
    <cellStyle name="Comma 4 7 5" xfId="6013" xr:uid="{ABFE2E48-B149-4B49-9413-8E1E8BCCE037}"/>
    <cellStyle name="Comma 4 7 6" xfId="5515" xr:uid="{3DB5E785-CE8F-46E5-BC80-2575F3CD1867}"/>
    <cellStyle name="Comma 4 7 7" xfId="3536" xr:uid="{959164B4-3477-4C80-B8A3-4EBE8A31514B}"/>
    <cellStyle name="Comma 4 8" xfId="788" xr:uid="{00000000-0005-0000-0000-000013030000}"/>
    <cellStyle name="Comma 4 8 2" xfId="6056" xr:uid="{3D44FDBE-D21D-4AF0-995F-24961FF599C0}"/>
    <cellStyle name="Comma 4 8 3" xfId="3538" xr:uid="{A22C457E-7773-4BBE-A7A3-A3525615A47E}"/>
    <cellStyle name="Comma 4 9" xfId="11370" xr:uid="{E9386067-3647-434E-8B12-C534E173F6F4}"/>
    <cellStyle name="Comma 40" xfId="789" xr:uid="{00000000-0005-0000-0000-000014030000}"/>
    <cellStyle name="Comma 40 2" xfId="790" xr:uid="{00000000-0005-0000-0000-000015030000}"/>
    <cellStyle name="Comma 40 2 2" xfId="3539" xr:uid="{6F8CD15D-B5C5-4154-AAD8-B7130563EE50}"/>
    <cellStyle name="Comma 41" xfId="791" xr:uid="{00000000-0005-0000-0000-000016030000}"/>
    <cellStyle name="Comma 41 2" xfId="792" xr:uid="{00000000-0005-0000-0000-000017030000}"/>
    <cellStyle name="Comma 41 2 2" xfId="3540" xr:uid="{9C256693-D8B5-4416-B72E-9100AFC5D3F6}"/>
    <cellStyle name="Comma 42" xfId="793" xr:uid="{00000000-0005-0000-0000-000018030000}"/>
    <cellStyle name="Comma 42 2" xfId="794" xr:uid="{00000000-0005-0000-0000-000019030000}"/>
    <cellStyle name="Comma 42 2 2" xfId="3541" xr:uid="{C8F377B0-DD1D-4676-A02F-58A0ADE05682}"/>
    <cellStyle name="Comma 43" xfId="795" xr:uid="{00000000-0005-0000-0000-00001A030000}"/>
    <cellStyle name="Comma 43 2" xfId="796" xr:uid="{00000000-0005-0000-0000-00001B030000}"/>
    <cellStyle name="Comma 43 2 2" xfId="3542" xr:uid="{E0973D37-2C47-4441-A9C3-51070813BE0A}"/>
    <cellStyle name="Comma 44" xfId="797" xr:uid="{00000000-0005-0000-0000-00001C030000}"/>
    <cellStyle name="Comma 44 2" xfId="798" xr:uid="{00000000-0005-0000-0000-00001D030000}"/>
    <cellStyle name="Comma 45" xfId="799" xr:uid="{00000000-0005-0000-0000-00001E030000}"/>
    <cellStyle name="Comma 46" xfId="800" xr:uid="{00000000-0005-0000-0000-00001F030000}"/>
    <cellStyle name="Comma 47" xfId="801" xr:uid="{00000000-0005-0000-0000-000020030000}"/>
    <cellStyle name="Comma 48" xfId="802" xr:uid="{00000000-0005-0000-0000-000021030000}"/>
    <cellStyle name="Comma 49" xfId="803" xr:uid="{00000000-0005-0000-0000-000022030000}"/>
    <cellStyle name="Comma 5" xfId="804" xr:uid="{00000000-0005-0000-0000-000023030000}"/>
    <cellStyle name="Comma 5 10" xfId="31161" xr:uid="{1A2E050A-FDE6-4A99-9A5A-D06FFC32453E}"/>
    <cellStyle name="Comma 5 11" xfId="5797" xr:uid="{E9B23AA8-DAF6-4650-8A9B-513D476BF307}"/>
    <cellStyle name="Comma 5 2" xfId="805" xr:uid="{00000000-0005-0000-0000-000024030000}"/>
    <cellStyle name="Comma 5 2 10" xfId="3543" xr:uid="{B8A198D6-061A-46DD-ACF8-9F8D5444BDBA}"/>
    <cellStyle name="Comma 5 2 2" xfId="806" xr:uid="{00000000-0005-0000-0000-000025030000}"/>
    <cellStyle name="Comma 5 2 2 2" xfId="807" xr:uid="{00000000-0005-0000-0000-000026030000}"/>
    <cellStyle name="Comma 5 2 2 2 2" xfId="6440" xr:uid="{FD7B2977-8881-4C58-A309-E098423E403D}"/>
    <cellStyle name="Comma 5 2 2 2 2 2" xfId="11826" xr:uid="{851745F1-C6EA-47A8-B77B-561B00133066}"/>
    <cellStyle name="Comma 5 2 2 2 3" xfId="8354" xr:uid="{C5833AB8-2FA7-4155-9064-86B95F53D42B}"/>
    <cellStyle name="Comma 5 2 2 2 3 2" xfId="13733" xr:uid="{33F2B14F-4C1E-4C86-A3C5-054CB2EE7913}"/>
    <cellStyle name="Comma 5 2 2 2 4" xfId="11497" xr:uid="{CB8E8F14-10D6-48DB-864A-BC6CDDCC288B}"/>
    <cellStyle name="Comma 5 2 2 2 5" xfId="21720" xr:uid="{EB3FCD52-2AE6-42A0-B85A-378E42EAEE1C}"/>
    <cellStyle name="Comma 5 2 2 2 6" xfId="5950" xr:uid="{6E99F1B5-B9ED-4508-BEF0-E455A765F5A4}"/>
    <cellStyle name="Comma 5 2 2 2 7" xfId="5659" xr:uid="{8B56734E-F419-4127-B88D-DFA3BEFF983B}"/>
    <cellStyle name="Comma 5 2 2 2 8" xfId="3545" xr:uid="{35E9F113-DE9C-4BCB-B4AA-2FBA749696ED}"/>
    <cellStyle name="Comma 5 2 2 3" xfId="4586" xr:uid="{C79E538D-4274-46F4-91E0-46F1B3D988FD}"/>
    <cellStyle name="Comma 5 2 2 3 2" xfId="11746" xr:uid="{A004F1CE-8C81-45AB-B42D-FA1055CE70A7}"/>
    <cellStyle name="Comma 5 2 2 3 3" xfId="6360" xr:uid="{3A51681F-81E6-4774-9819-64C80A43C734}"/>
    <cellStyle name="Comma 5 2 2 3 4" xfId="5544" xr:uid="{376C7B7C-B115-4830-AF24-A4FE8A97FD6F}"/>
    <cellStyle name="Comma 5 2 2 4" xfId="8259" xr:uid="{7C9BF323-B547-4A63-A231-89B7881EBDA3}"/>
    <cellStyle name="Comma 5 2 2 4 2" xfId="13638" xr:uid="{96F4D60F-E27C-4C75-915D-3DD8AC6CF80C}"/>
    <cellStyle name="Comma 5 2 2 5" xfId="11402" xr:uid="{66D3C76E-6775-446D-9B16-27CCA78DA66D}"/>
    <cellStyle name="Comma 5 2 2 6" xfId="21647" xr:uid="{DD20568D-F422-4BDB-8BD4-B0E8EF43BA64}"/>
    <cellStyle name="Comma 5 2 2 7" xfId="5828" xr:uid="{13487D59-8058-40E1-B5B8-CB04F8E1A5A4}"/>
    <cellStyle name="Comma 5 2 2 8" xfId="3544" xr:uid="{1A0704A1-839A-4552-8255-2DD0A2FF2852}"/>
    <cellStyle name="Comma 5 2 3" xfId="808" xr:uid="{00000000-0005-0000-0000-000027030000}"/>
    <cellStyle name="Comma 5 2 4" xfId="809" xr:uid="{00000000-0005-0000-0000-000028030000}"/>
    <cellStyle name="Comma 5 2 4 2" xfId="6421" xr:uid="{B5381710-2690-4A03-A78D-3B469F8D2C10}"/>
    <cellStyle name="Comma 5 2 4 2 2" xfId="11807" xr:uid="{BEDFAAF8-3CDA-445B-B7E1-81794C965F9F}"/>
    <cellStyle name="Comma 5 2 4 3" xfId="8335" xr:uid="{577F2660-AF66-42FE-9E8E-C23D0FB490A8}"/>
    <cellStyle name="Comma 5 2 4 3 2" xfId="13714" xr:uid="{C8480103-F3AC-48D5-81C4-31D7F263AA79}"/>
    <cellStyle name="Comma 5 2 4 4" xfId="11477" xr:uid="{3C15F57F-D6A9-48C9-A2F1-608C2D5278AE}"/>
    <cellStyle name="Comma 5 2 4 5" xfId="21701" xr:uid="{D2C41250-72D4-448B-B54F-CF248FCD3AEC}"/>
    <cellStyle name="Comma 5 2 4 6" xfId="5930" xr:uid="{73B62E44-AF18-4781-B6EB-3100A5661C40}"/>
    <cellStyle name="Comma 5 2 4 7" xfId="5640" xr:uid="{FB6E2854-5430-4C7D-AD79-06AE89FF6439}"/>
    <cellStyle name="Comma 5 2 4 8" xfId="3546" xr:uid="{D462EFA2-D0BC-4E6F-856F-D79D1117A179}"/>
    <cellStyle name="Comma 5 2 5" xfId="810" xr:uid="{00000000-0005-0000-0000-000029030000}"/>
    <cellStyle name="Comma 5 2 5 2" xfId="8241" xr:uid="{E085667F-E5E9-4B83-83ED-FB4F43834DB9}"/>
    <cellStyle name="Comma 5 2 5 2 2" xfId="13620" xr:uid="{B86AAE69-C713-473A-A26D-292F1E0409B1}"/>
    <cellStyle name="Comma 5 2 5 3" xfId="11728" xr:uid="{442FDAB4-493F-4FC6-BD54-65932EF17E9C}"/>
    <cellStyle name="Comma 5 2 5 4" xfId="21629" xr:uid="{D23B330F-F230-45B9-A39F-ABBE6B7198A5}"/>
    <cellStyle name="Comma 5 2 5 5" xfId="6342" xr:uid="{0FBEA98B-5BD2-4AAD-9ABB-1E56984C6C7C}"/>
    <cellStyle name="Comma 5 2 5 6" xfId="5525" xr:uid="{33ECAA5E-E9D2-40A8-8B69-774A87F2918C}"/>
    <cellStyle name="Comma 5 2 5 7" xfId="3547" xr:uid="{8E93CC20-2116-4D51-B6D5-410D99BB4595}"/>
    <cellStyle name="Comma 5 2 6" xfId="811" xr:uid="{00000000-0005-0000-0000-00002A030000}"/>
    <cellStyle name="Comma 5 2 6 2" xfId="6142" xr:uid="{1E219CBA-EA5E-418D-8735-9CEF7E6FEAE3}"/>
    <cellStyle name="Comma 5 2 7" xfId="4054" xr:uid="{1C2FF3B3-9C52-4577-AAE5-74CFFFFD2CA7}"/>
    <cellStyle name="Comma 5 2 7 2" xfId="11382" xr:uid="{001C9FAC-DF43-4BDE-AF2D-CB64702B0FB7}"/>
    <cellStyle name="Comma 5 2 8" xfId="31172" xr:uid="{D37A8599-EB86-464C-8902-093C2F0099C8}"/>
    <cellStyle name="Comma 5 2 9" xfId="5807" xr:uid="{E13FB643-2B37-4A9F-8E7E-12744F0BF40C}"/>
    <cellStyle name="Comma 5 3" xfId="812" xr:uid="{00000000-0005-0000-0000-00002B030000}"/>
    <cellStyle name="Comma 5 3 2" xfId="813" xr:uid="{00000000-0005-0000-0000-00002C030000}"/>
    <cellStyle name="Comma 5 3 2 2" xfId="6430" xr:uid="{41BCFA05-98C1-44BD-A9FD-0E1DDBCF4F1C}"/>
    <cellStyle name="Comma 5 3 2 2 2" xfId="11816" xr:uid="{4D359D0A-67C7-4689-B831-96BCA8D05A77}"/>
    <cellStyle name="Comma 5 3 2 3" xfId="8344" xr:uid="{B0617CC5-8B8B-4D49-B21F-B8E5912910D8}"/>
    <cellStyle name="Comma 5 3 2 3 2" xfId="13723" xr:uid="{251891AA-92DD-4631-8D36-B70C679BD9EC}"/>
    <cellStyle name="Comma 5 3 2 4" xfId="11487" xr:uid="{B835FC50-0834-40A4-A177-492E6A9AFC9C}"/>
    <cellStyle name="Comma 5 3 2 5" xfId="21710" xr:uid="{814989B3-9807-41DC-81DE-00454D53B231}"/>
    <cellStyle name="Comma 5 3 2 6" xfId="5940" xr:uid="{C1FD383D-16EC-402B-828A-BB55E8FD1E5B}"/>
    <cellStyle name="Comma 5 3 2 7" xfId="5649" xr:uid="{D5F5E0F2-A0CA-4034-81D0-8CE727B10FB6}"/>
    <cellStyle name="Comma 5 3 2 8" xfId="3548" xr:uid="{E82666AB-8A39-4526-899C-DEFED054CACB}"/>
    <cellStyle name="Comma 5 3 3" xfId="814" xr:uid="{00000000-0005-0000-0000-00002D030000}"/>
    <cellStyle name="Comma 5 3 3 2" xfId="8250" xr:uid="{E4A31525-6159-4CFC-9F0C-AE27035E4EE1}"/>
    <cellStyle name="Comma 5 3 3 2 2" xfId="13629" xr:uid="{48DDF35D-2D96-468A-80C3-BFB2D5FE9C1A}"/>
    <cellStyle name="Comma 5 3 3 3" xfId="11737" xr:uid="{439802E7-B699-4ADD-82C4-7DD050C13238}"/>
    <cellStyle name="Comma 5 3 3 4" xfId="21638" xr:uid="{4B90D2DA-85E4-4C72-853B-447B1BA24536}"/>
    <cellStyle name="Comma 5 3 3 5" xfId="6351" xr:uid="{76B1A236-4CCF-400A-A7B1-34F356A14AAB}"/>
    <cellStyle name="Comma 5 3 3 6" xfId="5535" xr:uid="{7F2F6B86-A28B-4DC4-881F-8F15EB1380C2}"/>
    <cellStyle name="Comma 5 3 3 7" xfId="3549" xr:uid="{DF5AE68E-0218-46B2-B25E-3CB0C617B361}"/>
    <cellStyle name="Comma 5 3 4" xfId="815" xr:uid="{00000000-0005-0000-0000-00002E030000}"/>
    <cellStyle name="Comma 5 3 4 2" xfId="6143" xr:uid="{E75BFC1D-ADEF-4B95-8FE3-1646FCD5CE81}"/>
    <cellStyle name="Comma 5 3 5" xfId="11392" xr:uid="{12305158-7BBD-44CC-B9EA-71DA0E7AD57A}"/>
    <cellStyle name="Comma 5 3 6" xfId="5818" xr:uid="{1AE48DBE-EDFF-4B6B-B891-E5E86A68FE9B}"/>
    <cellStyle name="Comma 5 4" xfId="816" xr:uid="{00000000-0005-0000-0000-00002F030000}"/>
    <cellStyle name="Comma 5 4 2" xfId="817" xr:uid="{00000000-0005-0000-0000-000030030000}"/>
    <cellStyle name="Comma 5 4 3" xfId="818" xr:uid="{00000000-0005-0000-0000-000031030000}"/>
    <cellStyle name="Comma 5 4 3 2" xfId="5497" xr:uid="{40843682-7A36-4A73-8013-62833084DA5B}"/>
    <cellStyle name="Comma 5 4 4" xfId="4587" xr:uid="{6453F60E-32C9-4766-95AC-53219390D9F0}"/>
    <cellStyle name="Comma 5 5" xfId="819" xr:uid="{00000000-0005-0000-0000-000032030000}"/>
    <cellStyle name="Comma 5 5 2" xfId="6411" xr:uid="{B2013CBD-C727-4C6F-A808-8E2E0ADCAC60}"/>
    <cellStyle name="Comma 5 5 2 2" xfId="11797" xr:uid="{73992C3D-FBC9-44A7-BBD7-A1830208668B}"/>
    <cellStyle name="Comma 5 5 3" xfId="8325" xr:uid="{FE9928A5-FD87-4C73-B8C6-83A76DD2969E}"/>
    <cellStyle name="Comma 5 5 3 2" xfId="13704" xr:uid="{80E31FDA-D60F-409E-BD41-64EDB4A4AF0E}"/>
    <cellStyle name="Comma 5 5 4" xfId="11467" xr:uid="{2CF727CC-162E-4413-9DFF-D4031D3BFA9F}"/>
    <cellStyle name="Comma 5 5 5" xfId="21691" xr:uid="{52A831C7-4306-4793-917D-DABFA13270B3}"/>
    <cellStyle name="Comma 5 5 6" xfId="5920" xr:uid="{7396E22D-33BD-4DB9-A461-6ED677A8071B}"/>
    <cellStyle name="Comma 5 5 7" xfId="5630" xr:uid="{919AB3B9-9340-42D5-A27A-22BB56487662}"/>
    <cellStyle name="Comma 5 5 8" xfId="3550" xr:uid="{0F7B7423-12FB-4DC4-A6D8-BB1340B441ED}"/>
    <cellStyle name="Comma 5 6" xfId="820" xr:uid="{00000000-0005-0000-0000-000033030000}"/>
    <cellStyle name="Comma 5 6 2" xfId="6335" xr:uid="{3FBD83A9-5321-471C-951B-1ED083146D79}"/>
    <cellStyle name="Comma 5 6 2 2" xfId="11721" xr:uid="{BD1883B5-CAE1-4D22-B5D1-4F3C55C41FC9}"/>
    <cellStyle name="Comma 5 6 3" xfId="8234" xr:uid="{89AB00AD-D359-4484-83CB-9A24024F5ECA}"/>
    <cellStyle name="Comma 5 6 3 2" xfId="13613" xr:uid="{2384A911-5969-4155-AF1E-CBE629286A96}"/>
    <cellStyle name="Comma 5 6 4" xfId="21622" xr:uid="{7823FBB1-E285-424B-82F0-418B83FFB41E}"/>
    <cellStyle name="Comma 5 6 5" xfId="6014" xr:uid="{1C64CD2E-EC95-4FD8-90E9-D6341CB1173A}"/>
    <cellStyle name="Comma 5 6 6" xfId="5518" xr:uid="{8B8A7679-F4AD-4298-9631-CAB3A2991991}"/>
    <cellStyle name="Comma 5 6 7" xfId="3551" xr:uid="{8AE7DBDB-B56D-4CF0-9B7A-D5DF3E5E9801}"/>
    <cellStyle name="Comma 5 7" xfId="821" xr:uid="{00000000-0005-0000-0000-000034030000}"/>
    <cellStyle name="Comma 5 7 2" xfId="5425" xr:uid="{EEEF1328-D406-4435-9E2F-FEF2C547E12C}"/>
    <cellStyle name="Comma 5 7 3" xfId="3552" xr:uid="{2E50A989-5A3F-40EF-9549-AF498AE7419B}"/>
    <cellStyle name="Comma 5 8" xfId="822" xr:uid="{00000000-0005-0000-0000-000035030000}"/>
    <cellStyle name="Comma 5 8 2" xfId="11372" xr:uid="{78E8DA02-341E-4E63-9D98-E4AED46FB735}"/>
    <cellStyle name="Comma 5 9" xfId="823" xr:uid="{00000000-0005-0000-0000-000036030000}"/>
    <cellStyle name="Comma 5 9 2" xfId="31132" xr:uid="{ACB2DC83-6A74-492E-8932-56E01A00B77A}"/>
    <cellStyle name="Comma 50" xfId="824" xr:uid="{00000000-0005-0000-0000-000037030000}"/>
    <cellStyle name="Comma 51" xfId="825" xr:uid="{00000000-0005-0000-0000-000038030000}"/>
    <cellStyle name="Comma 52" xfId="826" xr:uid="{00000000-0005-0000-0000-000039030000}"/>
    <cellStyle name="Comma 53" xfId="827" xr:uid="{00000000-0005-0000-0000-00003A030000}"/>
    <cellStyle name="Comma 54" xfId="828" xr:uid="{00000000-0005-0000-0000-00003B030000}"/>
    <cellStyle name="Comma 54 2" xfId="829" xr:uid="{00000000-0005-0000-0000-00003C030000}"/>
    <cellStyle name="Comma 55" xfId="830" xr:uid="{00000000-0005-0000-0000-00003D030000}"/>
    <cellStyle name="Comma 56" xfId="831" xr:uid="{00000000-0005-0000-0000-00003E030000}"/>
    <cellStyle name="Comma 57" xfId="832" xr:uid="{00000000-0005-0000-0000-00003F030000}"/>
    <cellStyle name="Comma 58" xfId="833" xr:uid="{00000000-0005-0000-0000-000040030000}"/>
    <cellStyle name="Comma 59" xfId="834" xr:uid="{00000000-0005-0000-0000-000041030000}"/>
    <cellStyle name="Comma 6" xfId="835" xr:uid="{00000000-0005-0000-0000-000042030000}"/>
    <cellStyle name="Comma 6 2" xfId="836" xr:uid="{00000000-0005-0000-0000-000043030000}"/>
    <cellStyle name="Comma 6 2 2" xfId="837" xr:uid="{00000000-0005-0000-0000-000044030000}"/>
    <cellStyle name="Comma 6 2 3" xfId="838" xr:uid="{00000000-0005-0000-0000-000045030000}"/>
    <cellStyle name="Comma 6 2 3 2" xfId="6145" xr:uid="{F2EEE23C-2FA7-475B-B4BD-DF26A8BDD454}"/>
    <cellStyle name="Comma 6 3" xfId="839" xr:uid="{00000000-0005-0000-0000-000046030000}"/>
    <cellStyle name="Comma 6 3 2" xfId="840" xr:uid="{00000000-0005-0000-0000-000047030000}"/>
    <cellStyle name="Comma 6 3 2 2" xfId="11830" xr:uid="{E3D73E17-BA9A-4811-B81C-6EDE43A4D5CF}"/>
    <cellStyle name="Comma 6 3 2 3" xfId="6444" xr:uid="{1B46865F-6C61-4513-8E89-7B4E6D10FEAA}"/>
    <cellStyle name="Comma 6 3 2 4" xfId="5663" xr:uid="{0713F861-695C-498C-95E3-E7A0AE997F72}"/>
    <cellStyle name="Comma 6 3 2 5" xfId="3554" xr:uid="{73F52AA7-9E8C-463B-A4DE-F7B01FB3C656}"/>
    <cellStyle name="Comma 6 3 3" xfId="4588" xr:uid="{02DEAB99-528F-470E-9EA0-7995E9FA0FCA}"/>
    <cellStyle name="Comma 6 3 3 2" xfId="13737" xr:uid="{B6C504C5-7CC0-42E6-AF14-FFE5892F2DB5}"/>
    <cellStyle name="Comma 6 3 3 3" xfId="8358" xr:uid="{F9FD6590-3078-4FC0-A83C-5AF6A29E9217}"/>
    <cellStyle name="Comma 6 3 4" xfId="11501" xr:uid="{A4540579-5A6C-4F62-9082-B54DED23C12B}"/>
    <cellStyle name="Comma 6 3 5" xfId="21724" xr:uid="{87A51805-B03B-4679-A5E7-B3D5F0F147CE}"/>
    <cellStyle name="Comma 6 3 6" xfId="5954" xr:uid="{90488368-9A84-44D2-AC20-FF4CB31F7A99}"/>
    <cellStyle name="Comma 6 3 7" xfId="3553" xr:uid="{779D5F4D-30ED-4036-874E-13625FA6D2BA}"/>
    <cellStyle name="Comma 6 4" xfId="841" xr:uid="{00000000-0005-0000-0000-000048030000}"/>
    <cellStyle name="Comma 6 4 2" xfId="6364" xr:uid="{214159B7-B9C6-4A43-8126-A51C204FA4F2}"/>
    <cellStyle name="Comma 6 4 2 2" xfId="11750" xr:uid="{D24F5D81-DEAB-4CD0-8F09-5CA306EA2C84}"/>
    <cellStyle name="Comma 6 4 3" xfId="8263" xr:uid="{CD15FB53-C3CB-4585-8FF3-A14B6B6A662D}"/>
    <cellStyle name="Comma 6 4 3 2" xfId="13642" xr:uid="{B78DE7E7-08D3-4427-898E-5B66F75294A2}"/>
    <cellStyle name="Comma 6 4 4" xfId="21651" xr:uid="{AEBCFD4B-5CC3-42D5-AEF0-A2530223F0CD}"/>
    <cellStyle name="Comma 6 4 5" xfId="6015" xr:uid="{0690935B-EB3B-4D1A-BEF5-4D78621EB62D}"/>
    <cellStyle name="Comma 6 4 6" xfId="5548" xr:uid="{9596F143-45EF-4391-AF5D-763A9633C8DE}"/>
    <cellStyle name="Comma 6 4 7" xfId="3555" xr:uid="{CF231852-3086-4D04-9F00-F8609335004C}"/>
    <cellStyle name="Comma 6 5" xfId="842" xr:uid="{00000000-0005-0000-0000-000049030000}"/>
    <cellStyle name="Comma 6 5 2" xfId="6144" xr:uid="{55EB50B0-CE2B-4FEA-80B5-01AB599603B1}"/>
    <cellStyle name="Comma 6 5 3" xfId="3556" xr:uid="{423E42A2-8ABC-4DAB-91C1-C3B614F19F5B}"/>
    <cellStyle name="Comma 6 6" xfId="843" xr:uid="{00000000-0005-0000-0000-00004A030000}"/>
    <cellStyle name="Comma 6 6 2" xfId="11406" xr:uid="{449627B2-1091-4189-974E-5DC5A9DA3CFA}"/>
    <cellStyle name="Comma 6 6 3" xfId="3557" xr:uid="{0B1ECA97-3C80-4B8B-A46A-B084714591C8}"/>
    <cellStyle name="Comma 6 7" xfId="31133" xr:uid="{0A655A9A-2D10-4A24-8973-2167F36FDC58}"/>
    <cellStyle name="Comma 6 8" xfId="31163" xr:uid="{2470B7C0-AD9E-4912-B05A-4053B3710379}"/>
    <cellStyle name="Comma 6 9" xfId="5832" xr:uid="{7E48562B-1062-41D3-9526-4357A3F2CDF0}"/>
    <cellStyle name="Comma 60" xfId="844" xr:uid="{00000000-0005-0000-0000-00004B030000}"/>
    <cellStyle name="Comma 61" xfId="845" xr:uid="{00000000-0005-0000-0000-00004C030000}"/>
    <cellStyle name="Comma 62" xfId="846" xr:uid="{00000000-0005-0000-0000-00004D030000}"/>
    <cellStyle name="Comma 63" xfId="847" xr:uid="{00000000-0005-0000-0000-00004E030000}"/>
    <cellStyle name="Comma 64" xfId="848" xr:uid="{00000000-0005-0000-0000-00004F030000}"/>
    <cellStyle name="Comma 65" xfId="849" xr:uid="{00000000-0005-0000-0000-000050030000}"/>
    <cellStyle name="Comma 66" xfId="850" xr:uid="{00000000-0005-0000-0000-000051030000}"/>
    <cellStyle name="Comma 67" xfId="851" xr:uid="{00000000-0005-0000-0000-000052030000}"/>
    <cellStyle name="Comma 68" xfId="852" xr:uid="{00000000-0005-0000-0000-000053030000}"/>
    <cellStyle name="Comma 69" xfId="853" xr:uid="{00000000-0005-0000-0000-000054030000}"/>
    <cellStyle name="Comma 7" xfId="854" xr:uid="{00000000-0005-0000-0000-000055030000}"/>
    <cellStyle name="Comma 7 2" xfId="855" xr:uid="{00000000-0005-0000-0000-000056030000}"/>
    <cellStyle name="Comma 7 2 2" xfId="856" xr:uid="{00000000-0005-0000-0000-000057030000}"/>
    <cellStyle name="Comma 7 2 3" xfId="857" xr:uid="{00000000-0005-0000-0000-000058030000}"/>
    <cellStyle name="Comma 7 2 3 2" xfId="6146" xr:uid="{639AE291-B597-4B40-9303-6AB4D782B060}"/>
    <cellStyle name="Comma 7 3" xfId="858" xr:uid="{00000000-0005-0000-0000-000059030000}"/>
    <cellStyle name="Comma 7 3 2" xfId="859" xr:uid="{00000000-0005-0000-0000-00005A030000}"/>
    <cellStyle name="Comma 7 3 2 2" xfId="5551" xr:uid="{BFFFDFAC-1D7A-4831-9F0D-CD974CE0E497}"/>
    <cellStyle name="Comma 7 3 3" xfId="4589" xr:uid="{19E60BAA-B511-4274-BB4F-3115729ED9A7}"/>
    <cellStyle name="Comma 7 4" xfId="6058" xr:uid="{95825ED0-CBD0-4CBF-946F-0A646644BF8C}"/>
    <cellStyle name="Comma 7 5" xfId="31166" xr:uid="{408D01E9-6429-47B0-9BFC-D4A72434221A}"/>
    <cellStyle name="Comma 70" xfId="860" xr:uid="{00000000-0005-0000-0000-00005B030000}"/>
    <cellStyle name="Comma 71" xfId="861" xr:uid="{00000000-0005-0000-0000-00005C030000}"/>
    <cellStyle name="Comma 72" xfId="862" xr:uid="{00000000-0005-0000-0000-00005D030000}"/>
    <cellStyle name="Comma 73" xfId="863" xr:uid="{00000000-0005-0000-0000-00005E030000}"/>
    <cellStyle name="Comma 74" xfId="864" xr:uid="{00000000-0005-0000-0000-00005F030000}"/>
    <cellStyle name="Comma 75" xfId="865" xr:uid="{00000000-0005-0000-0000-000060030000}"/>
    <cellStyle name="Comma 76" xfId="866" xr:uid="{00000000-0005-0000-0000-000061030000}"/>
    <cellStyle name="Comma 77" xfId="867" xr:uid="{00000000-0005-0000-0000-000062030000}"/>
    <cellStyle name="Comma 78" xfId="868" xr:uid="{00000000-0005-0000-0000-000063030000}"/>
    <cellStyle name="Comma 79" xfId="869" xr:uid="{00000000-0005-0000-0000-000064030000}"/>
    <cellStyle name="Comma 8" xfId="870" xr:uid="{00000000-0005-0000-0000-000065030000}"/>
    <cellStyle name="Comma 8 2" xfId="871" xr:uid="{00000000-0005-0000-0000-000066030000}"/>
    <cellStyle name="Comma 8 2 2" xfId="872" xr:uid="{00000000-0005-0000-0000-000067030000}"/>
    <cellStyle name="Comma 8 2 3" xfId="873" xr:uid="{00000000-0005-0000-0000-000068030000}"/>
    <cellStyle name="Comma 8 2 3 2" xfId="6148" xr:uid="{29223ACB-8B80-4A98-8050-17D0D1411C46}"/>
    <cellStyle name="Comma 8 2 3 3" xfId="3558" xr:uid="{56DA978D-4D78-471C-A14E-95E498825D2A}"/>
    <cellStyle name="Comma 8 3" xfId="874" xr:uid="{00000000-0005-0000-0000-000069030000}"/>
    <cellStyle name="Comma 8 3 2" xfId="4590" xr:uid="{77F2BE74-069B-4A0F-AE18-79CD0A3E9B08}"/>
    <cellStyle name="Comma 8 3 2 2" xfId="11834" xr:uid="{C98A0A5B-1287-45F9-BFA8-663C906302FC}"/>
    <cellStyle name="Comma 8 3 2 3" xfId="6448" xr:uid="{16C42806-8723-4171-BC27-CFCC040652A6}"/>
    <cellStyle name="Comma 8 3 2 4" xfId="5666" xr:uid="{A1AD8D24-FC46-4709-803C-E52378769D6D}"/>
    <cellStyle name="Comma 8 3 3" xfId="8362" xr:uid="{B757FBFF-E9D6-47AE-A831-B83CEE21E711}"/>
    <cellStyle name="Comma 8 3 3 2" xfId="13741" xr:uid="{CB920EF9-3C3E-4A64-8764-5F1B7EC09D9E}"/>
    <cellStyle name="Comma 8 3 4" xfId="11505" xr:uid="{4702450A-815D-4775-AB38-0CE98928E6F2}"/>
    <cellStyle name="Comma 8 3 5" xfId="21728" xr:uid="{FBC9B6C1-65E5-4E65-819D-399CE410AB98}"/>
    <cellStyle name="Comma 8 3 6" xfId="5958" xr:uid="{0A3D890E-A3FE-41CC-8C6D-6C63ABC45357}"/>
    <cellStyle name="Comma 8 3 7" xfId="3559" xr:uid="{4F1B59B4-71CC-4E5B-83DD-CDCA8E5C0D0B}"/>
    <cellStyle name="Comma 8 4" xfId="875" xr:uid="{00000000-0005-0000-0000-00006A030000}"/>
    <cellStyle name="Comma 8 4 2" xfId="8266" xr:uid="{1CF8F724-E9DD-4A3D-8027-DBAC8C8E055E}"/>
    <cellStyle name="Comma 8 4 2 2" xfId="13645" xr:uid="{172E172B-AA68-4C9B-A846-862105D4081B}"/>
    <cellStyle name="Comma 8 4 3" xfId="11753" xr:uid="{C84C69B3-07DB-4B59-9772-11DE170E90F4}"/>
    <cellStyle name="Comma 8 4 4" xfId="21654" xr:uid="{42851ACB-D4FB-47DE-9615-232085448F95}"/>
    <cellStyle name="Comma 8 4 5" xfId="6367" xr:uid="{0C269583-B793-4DD6-B0B7-C969468DC5EE}"/>
    <cellStyle name="Comma 8 4 6" xfId="5553" xr:uid="{8AE89A1F-31AC-4C37-9F05-84C395D750E6}"/>
    <cellStyle name="Comma 8 4 7" xfId="3560" xr:uid="{51D9C763-B9D0-4497-AF6B-7E15C0D50BBC}"/>
    <cellStyle name="Comma 8 5" xfId="6147" xr:uid="{6970B0A5-CDB8-484E-B435-A738B1EB683E}"/>
    <cellStyle name="Comma 8 6" xfId="11409" xr:uid="{77F45540-685E-42B6-96A5-7276624A9CCB}"/>
    <cellStyle name="Comma 8 7" xfId="31175" xr:uid="{182C23BF-5DB6-4381-85D2-FEAA1CE42E22}"/>
    <cellStyle name="Comma 8 8" xfId="5835" xr:uid="{56740F06-14D6-46F6-AE6B-48C388D6A8E8}"/>
    <cellStyle name="Comma 80" xfId="876" xr:uid="{00000000-0005-0000-0000-00006B030000}"/>
    <cellStyle name="Comma 81" xfId="877" xr:uid="{00000000-0005-0000-0000-00006C030000}"/>
    <cellStyle name="Comma 82" xfId="878" xr:uid="{00000000-0005-0000-0000-00006D030000}"/>
    <cellStyle name="Comma 83" xfId="879" xr:uid="{00000000-0005-0000-0000-00006E030000}"/>
    <cellStyle name="Comma 83 2" xfId="880" xr:uid="{00000000-0005-0000-0000-00006F030000}"/>
    <cellStyle name="Comma 83 2 2" xfId="881" xr:uid="{00000000-0005-0000-0000-000070030000}"/>
    <cellStyle name="Comma 83 2 2 2" xfId="13464" xr:uid="{2E5A2276-C5A0-4FB9-B9CD-5E50924C9B6F}"/>
    <cellStyle name="Comma 83 2 2 3" xfId="5356" xr:uid="{2C3C71EF-1F8B-4E8D-983A-8857DA5FA47E}"/>
    <cellStyle name="Comma 83 2 2 4" xfId="3563" xr:uid="{AE253035-68BD-4FE7-8031-BF6CADA2D7CB}"/>
    <cellStyle name="Comma 83 2 3" xfId="4592" xr:uid="{61A9CA13-1CAF-48FB-99AC-8D6B2FA0A5B2}"/>
    <cellStyle name="Comma 83 2 3 2" xfId="8085" xr:uid="{0FFB5346-3E79-44B3-988D-5B8FD35AA2AA}"/>
    <cellStyle name="Comma 83 2 4" xfId="5038" xr:uid="{DDF9E947-EFFA-4858-B693-7F34ECA39A92}"/>
    <cellStyle name="Comma 83 2 5" xfId="3562" xr:uid="{9278B40A-6855-42B8-8DBA-4516A1B146C3}"/>
    <cellStyle name="Comma 83 3" xfId="882" xr:uid="{00000000-0005-0000-0000-000071030000}"/>
    <cellStyle name="Comma 83 3 2" xfId="4593" xr:uid="{A2AF7023-C1E7-4611-AA2C-EF02623F1715}"/>
    <cellStyle name="Comma 83 3 2 2" xfId="5306" xr:uid="{2512DED8-BC77-47B7-AA01-A2BA2D8FACCA}"/>
    <cellStyle name="Comma 83 3 3" xfId="11613" xr:uid="{C9781D3A-04B4-45C2-8E44-F12E92A28054}"/>
    <cellStyle name="Comma 83 3 4" xfId="5039" xr:uid="{48B51408-7692-4DE5-AD13-4E48E7C875E7}"/>
    <cellStyle name="Comma 83 3 5" xfId="3564" xr:uid="{665FA37F-4C7A-41E8-8B04-577C2C11E517}"/>
    <cellStyle name="Comma 83 4" xfId="4591" xr:uid="{D9BD1A24-63D8-4849-A4A6-DBABDA9BE633}"/>
    <cellStyle name="Comma 83 4 2" xfId="21521" xr:uid="{0B57F9E4-F4BE-44C6-B43C-9BA9DE5BB633}"/>
    <cellStyle name="Comma 83 4 3" xfId="5439" xr:uid="{C4D1AB02-1DDA-4DD3-A197-9BB51E6F6725}"/>
    <cellStyle name="Comma 83 5" xfId="4055" xr:uid="{EEA45F9E-EBA5-464A-94C6-74E444519970}"/>
    <cellStyle name="Comma 83 5 2" xfId="5188" xr:uid="{CBF7A150-891B-4E55-B68F-009A8262831B}"/>
    <cellStyle name="Comma 83 6" xfId="6149" xr:uid="{3C8D924C-14A7-4A01-A50C-C815847363EA}"/>
    <cellStyle name="Comma 83 7" xfId="5037" xr:uid="{4B4BF52F-BFB5-4ED9-A244-C363B4FD955F}"/>
    <cellStyle name="Comma 83 8" xfId="3561" xr:uid="{5EACEB76-7ACB-4B6E-A0BA-2CFE95002A8F}"/>
    <cellStyle name="Comma 84" xfId="883" xr:uid="{00000000-0005-0000-0000-000072030000}"/>
    <cellStyle name="Comma 84 2" xfId="884" xr:uid="{00000000-0005-0000-0000-000073030000}"/>
    <cellStyle name="Comma 84 2 2" xfId="885" xr:uid="{00000000-0005-0000-0000-000074030000}"/>
    <cellStyle name="Comma 84 2 2 2" xfId="13465" xr:uid="{55276FE7-109E-484E-BB00-C2B51FC05B6C}"/>
    <cellStyle name="Comma 84 2 2 3" xfId="5357" xr:uid="{B0D6C47E-39EB-4EB1-809A-64A67D0CDAF8}"/>
    <cellStyle name="Comma 84 2 2 4" xfId="3567" xr:uid="{DB675BEC-418D-4707-BF3B-C8AA28339192}"/>
    <cellStyle name="Comma 84 2 3" xfId="4595" xr:uid="{628B76B0-60EA-49CE-B24A-C1CD0B332830}"/>
    <cellStyle name="Comma 84 2 3 2" xfId="8086" xr:uid="{806B1049-F603-4D31-9F23-ED250D1FF958}"/>
    <cellStyle name="Comma 84 2 4" xfId="5041" xr:uid="{AB3A22EC-560C-416F-B71B-5EB3025E3149}"/>
    <cellStyle name="Comma 84 2 5" xfId="3566" xr:uid="{0737183A-4199-4C15-90D0-A8C8CFEBFC1B}"/>
    <cellStyle name="Comma 84 3" xfId="886" xr:uid="{00000000-0005-0000-0000-000075030000}"/>
    <cellStyle name="Comma 84 3 2" xfId="4596" xr:uid="{9914036D-8969-42F7-A2A1-9155FF6EB614}"/>
    <cellStyle name="Comma 84 3 2 2" xfId="5307" xr:uid="{9BCEBF83-00FB-42DF-8237-3DD255A7A3B8}"/>
    <cellStyle name="Comma 84 3 3" xfId="11614" xr:uid="{29A94419-E627-4A12-8DCA-A73A742DF1A3}"/>
    <cellStyle name="Comma 84 3 4" xfId="5042" xr:uid="{56B842B3-C3FC-4DF2-BFB3-A2A8E20B7AC8}"/>
    <cellStyle name="Comma 84 3 5" xfId="3568" xr:uid="{2200101B-8176-4044-A997-766F0B32B8BF}"/>
    <cellStyle name="Comma 84 4" xfId="4594" xr:uid="{74F9ECB4-EB9C-487D-A447-CDB77C2459A3}"/>
    <cellStyle name="Comma 84 4 2" xfId="21522" xr:uid="{99264C04-0101-479F-BB87-6068EC02C940}"/>
    <cellStyle name="Comma 84 4 3" xfId="5440" xr:uid="{2B802E7E-3D5E-47E1-83A2-7CDBD401874D}"/>
    <cellStyle name="Comma 84 5" xfId="4056" xr:uid="{3CED2CCE-4C77-45F2-A2EF-03D561254E6F}"/>
    <cellStyle name="Comma 84 5 2" xfId="5189" xr:uid="{0FA2C702-DC66-4183-89FD-96884F53C0E6}"/>
    <cellStyle name="Comma 84 6" xfId="6150" xr:uid="{C1FA856F-C0A1-4A8D-ABCC-02C943C22B66}"/>
    <cellStyle name="Comma 84 7" xfId="5040" xr:uid="{0F519A40-20E7-4D96-9154-611D774AB935}"/>
    <cellStyle name="Comma 84 8" xfId="3565" xr:uid="{654BD88F-5B16-404D-9B99-33181284ACB6}"/>
    <cellStyle name="Comma 85" xfId="887" xr:uid="{00000000-0005-0000-0000-000076030000}"/>
    <cellStyle name="Comma 85 2" xfId="888" xr:uid="{00000000-0005-0000-0000-000077030000}"/>
    <cellStyle name="Comma 85 2 2" xfId="889" xr:uid="{00000000-0005-0000-0000-000078030000}"/>
    <cellStyle name="Comma 85 2 2 2" xfId="13466" xr:uid="{39BE0F44-14C8-4F40-AB8F-3710A467D660}"/>
    <cellStyle name="Comma 85 2 2 3" xfId="5358" xr:uid="{92FEB0BF-105F-4EB1-AC8A-067B2FB50C23}"/>
    <cellStyle name="Comma 85 2 2 4" xfId="3571" xr:uid="{4DD581F4-5A7F-4970-80F7-A24311B20AEB}"/>
    <cellStyle name="Comma 85 2 3" xfId="4598" xr:uid="{A54EC469-D50B-4662-8A9A-113F00E4F865}"/>
    <cellStyle name="Comma 85 2 3 2" xfId="8087" xr:uid="{517E7BF5-42D8-445F-A053-ABD1579A569C}"/>
    <cellStyle name="Comma 85 2 4" xfId="5044" xr:uid="{434927BC-D562-4807-94BF-6198D7B78C72}"/>
    <cellStyle name="Comma 85 2 5" xfId="3570" xr:uid="{8919461C-C6B7-44B1-8283-505E28F18D99}"/>
    <cellStyle name="Comma 85 3" xfId="890" xr:uid="{00000000-0005-0000-0000-000079030000}"/>
    <cellStyle name="Comma 85 3 2" xfId="4599" xr:uid="{52C8F342-1AC5-46D0-A6D6-A869F652E7C3}"/>
    <cellStyle name="Comma 85 3 2 2" xfId="5308" xr:uid="{24B982EC-C087-48B2-A502-4884278FD834}"/>
    <cellStyle name="Comma 85 3 3" xfId="11615" xr:uid="{0EEAD343-8218-43FA-AEBB-D4EE5244B812}"/>
    <cellStyle name="Comma 85 3 4" xfId="5045" xr:uid="{6818CEB0-F45E-4164-88C6-EB590042D2C1}"/>
    <cellStyle name="Comma 85 3 5" xfId="3572" xr:uid="{540CFFF2-6AA1-4A21-8E4B-F95D7AAC970C}"/>
    <cellStyle name="Comma 85 4" xfId="4597" xr:uid="{288DE605-FD9E-4762-B7B4-D121C0546415}"/>
    <cellStyle name="Comma 85 4 2" xfId="21523" xr:uid="{FF0F8939-9377-4EAA-BAC0-BD975D2940BA}"/>
    <cellStyle name="Comma 85 4 3" xfId="5441" xr:uid="{460F972A-8ED7-4F76-9D76-E6A968994A71}"/>
    <cellStyle name="Comma 85 5" xfId="4057" xr:uid="{8CC2D1F5-8829-4ED3-AF5A-2628AF717AD5}"/>
    <cellStyle name="Comma 85 5 2" xfId="5190" xr:uid="{83876005-F9CF-4F04-8A05-5C0ECDE452F4}"/>
    <cellStyle name="Comma 85 6" xfId="6151" xr:uid="{7D2352C3-E453-47F1-8C64-8FB8537D66E8}"/>
    <cellStyle name="Comma 85 7" xfId="5043" xr:uid="{BAEA2549-1020-4ACF-9077-478B265B07DE}"/>
    <cellStyle name="Comma 85 8" xfId="3569" xr:uid="{8D11E273-CF2A-4374-8486-A7C46DE16C04}"/>
    <cellStyle name="Comma 86" xfId="891" xr:uid="{00000000-0005-0000-0000-00007A030000}"/>
    <cellStyle name="Comma 86 2" xfId="892" xr:uid="{00000000-0005-0000-0000-00007B030000}"/>
    <cellStyle name="Comma 86 2 2" xfId="893" xr:uid="{00000000-0005-0000-0000-00007C030000}"/>
    <cellStyle name="Comma 86 2 2 2" xfId="13467" xr:uid="{816320EA-8B75-4CA4-8115-0B9F7F11004B}"/>
    <cellStyle name="Comma 86 2 2 3" xfId="5359" xr:uid="{5A5DA93F-CCAD-48DF-9BE6-EC825C4F766C}"/>
    <cellStyle name="Comma 86 2 2 4" xfId="3575" xr:uid="{74297B81-7FA3-428E-92CB-76A6C686DBEE}"/>
    <cellStyle name="Comma 86 2 3" xfId="4601" xr:uid="{4D92796D-565B-4371-87BD-9413586FC523}"/>
    <cellStyle name="Comma 86 2 3 2" xfId="8088" xr:uid="{48756C01-5FA4-4FCF-A6EA-F6C4C6373997}"/>
    <cellStyle name="Comma 86 2 4" xfId="5047" xr:uid="{FF37E6B6-1EA1-4CE1-AD4E-E486FE7E6C6C}"/>
    <cellStyle name="Comma 86 2 5" xfId="3574" xr:uid="{BCF64EB9-11D9-4C25-8323-3E2024946530}"/>
    <cellStyle name="Comma 86 3" xfId="894" xr:uid="{00000000-0005-0000-0000-00007D030000}"/>
    <cellStyle name="Comma 86 3 2" xfId="4602" xr:uid="{FB8974F4-8106-4F51-9312-640599585306}"/>
    <cellStyle name="Comma 86 3 2 2" xfId="5309" xr:uid="{5726457F-2F45-4A50-BEAB-2ECBA54B0528}"/>
    <cellStyle name="Comma 86 3 3" xfId="11616" xr:uid="{716918C9-EE93-4F0B-9504-AE8E4E9F76CB}"/>
    <cellStyle name="Comma 86 3 4" xfId="5048" xr:uid="{F96EA028-E17D-4CCF-BF3C-A9B0DBDA1D53}"/>
    <cellStyle name="Comma 86 3 5" xfId="3576" xr:uid="{588BB1DA-5BE3-4747-ADB9-F2B6B4C5E8F7}"/>
    <cellStyle name="Comma 86 4" xfId="4600" xr:uid="{B74E26EF-3DC4-48AD-8416-F02C84F24720}"/>
    <cellStyle name="Comma 86 4 2" xfId="21524" xr:uid="{AA36CEA2-6879-4C08-94D2-1C5925B2C3CC}"/>
    <cellStyle name="Comma 86 4 3" xfId="5442" xr:uid="{3A3491B4-6824-445A-B4D2-1B1CB578A245}"/>
    <cellStyle name="Comma 86 5" xfId="4058" xr:uid="{57A98888-31BD-49AC-9E6E-D27DB12AA13D}"/>
    <cellStyle name="Comma 86 5 2" xfId="5191" xr:uid="{EFA93892-E0BE-44CF-9028-A57F864B5C01}"/>
    <cellStyle name="Comma 86 6" xfId="6152" xr:uid="{032C058E-09BE-469D-8D52-FB65ECE4027A}"/>
    <cellStyle name="Comma 86 7" xfId="5046" xr:uid="{FD962F35-A66C-4066-BF77-BCF37CEB7333}"/>
    <cellStyle name="Comma 86 8" xfId="3573" xr:uid="{A8CD128A-1F6F-4DFA-BA67-E0D6E3426425}"/>
    <cellStyle name="Comma 87" xfId="895" xr:uid="{00000000-0005-0000-0000-00007E030000}"/>
    <cellStyle name="Comma 87 2" xfId="4059" xr:uid="{329A9EFC-2D9F-4A26-AEF6-4746EA334A5A}"/>
    <cellStyle name="Comma 87 3" xfId="3577" xr:uid="{18E2EA11-865B-4C6B-981D-615DD003D98A}"/>
    <cellStyle name="Comma 88" xfId="896" xr:uid="{00000000-0005-0000-0000-00007F030000}"/>
    <cellStyle name="Comma 88 2" xfId="4060" xr:uid="{72CEF489-0DFD-468F-8883-21CC060EB35C}"/>
    <cellStyle name="Comma 88 3" xfId="3578" xr:uid="{44FFF0B3-F2EF-4024-B669-8F33217A04E8}"/>
    <cellStyle name="Comma 89" xfId="897" xr:uid="{00000000-0005-0000-0000-000080030000}"/>
    <cellStyle name="Comma 89 2" xfId="4061" xr:uid="{536DF53D-B004-4A9C-9281-27AC73C2222C}"/>
    <cellStyle name="Comma 89 3" xfId="3579" xr:uid="{D34E6429-C7EA-493C-B06D-77E51A9C3A93}"/>
    <cellStyle name="Comma 9" xfId="898" xr:uid="{00000000-0005-0000-0000-000081030000}"/>
    <cellStyle name="Comma 9 2" xfId="899" xr:uid="{00000000-0005-0000-0000-000082030000}"/>
    <cellStyle name="Comma 9 2 2" xfId="900" xr:uid="{00000000-0005-0000-0000-000083030000}"/>
    <cellStyle name="Comma 9 2 3" xfId="901" xr:uid="{00000000-0005-0000-0000-000084030000}"/>
    <cellStyle name="Comma 9 2 3 2" xfId="6154" xr:uid="{0656EC03-E22B-40F9-815D-00431B9B2B19}"/>
    <cellStyle name="Comma 9 3" xfId="902" xr:uid="{00000000-0005-0000-0000-000085030000}"/>
    <cellStyle name="Comma 9 3 2" xfId="903" xr:uid="{00000000-0005-0000-0000-000086030000}"/>
    <cellStyle name="Comma 9 3 2 2" xfId="5513" xr:uid="{3C414492-43D6-4419-8175-75215AD35DEE}"/>
    <cellStyle name="Comma 9 3 3" xfId="4603" xr:uid="{3BCE3887-A4A0-4422-9C98-19665FD33A51}"/>
    <cellStyle name="Comma 9 3 4" xfId="3580" xr:uid="{A05A4AF4-575B-40B8-A6EB-1F0D215075C7}"/>
    <cellStyle name="Comma 9 4" xfId="904" xr:uid="{00000000-0005-0000-0000-000087030000}"/>
    <cellStyle name="Comma 9 4 2" xfId="6153" xr:uid="{01C14B6A-5ED9-41FD-AD4A-09A41A3FBDB3}"/>
    <cellStyle name="Comma 9 4 3" xfId="3581" xr:uid="{AA59BA8F-2D76-4756-99AF-C8D86F58B6E4}"/>
    <cellStyle name="Comma 9 5" xfId="905" xr:uid="{00000000-0005-0000-0000-000088030000}"/>
    <cellStyle name="Comma 9 5 2" xfId="31177" xr:uid="{DFA3C19E-5976-45B4-AF8E-407B585830DF}"/>
    <cellStyle name="Comma 9 5 3" xfId="3582" xr:uid="{60B88C3E-6EB2-417B-A0FE-ECA9B4585D6F}"/>
    <cellStyle name="Comma 90" xfId="906" xr:uid="{00000000-0005-0000-0000-000089030000}"/>
    <cellStyle name="Comma 90 2" xfId="4062" xr:uid="{363FD418-FF3A-48F1-8BC4-3726C75C0452}"/>
    <cellStyle name="Comma 90 3" xfId="3583" xr:uid="{B02981DE-018F-404C-A08D-DC81391D2AFF}"/>
    <cellStyle name="Comma 91" xfId="907" xr:uid="{00000000-0005-0000-0000-00008A030000}"/>
    <cellStyle name="Comma 91 2" xfId="4063" xr:uid="{E5A49B8F-B7E9-4E94-9D82-254F7790344C}"/>
    <cellStyle name="Comma 91 3" xfId="3584" xr:uid="{C594421E-BB2E-488A-A87A-49FF0221A58D}"/>
    <cellStyle name="Comma 92" xfId="908" xr:uid="{00000000-0005-0000-0000-00008B030000}"/>
    <cellStyle name="Comma 93" xfId="909" xr:uid="{00000000-0005-0000-0000-00008C030000}"/>
    <cellStyle name="Comma 93 2" xfId="910" xr:uid="{00000000-0005-0000-0000-00008D030000}"/>
    <cellStyle name="Comma 93 2 2" xfId="911" xr:uid="{00000000-0005-0000-0000-00008E030000}"/>
    <cellStyle name="Comma 93 2 2 2" xfId="13471" xr:uid="{4D3BD4A8-3783-48C8-8A4E-71D71AA41836}"/>
    <cellStyle name="Comma 93 2 2 3" xfId="5360" xr:uid="{81A7BEE4-21DD-46FC-8904-9750BF2A4F1D}"/>
    <cellStyle name="Comma 93 2 2 4" xfId="3587" xr:uid="{65BC9BDB-9EE5-4148-A70A-DA282D1913DF}"/>
    <cellStyle name="Comma 93 2 3" xfId="4605" xr:uid="{5E3BA0A6-B14D-40AF-8731-77074330FA61}"/>
    <cellStyle name="Comma 93 2 3 2" xfId="8092" xr:uid="{E371C680-73B9-4A47-984F-D0FFFED87E50}"/>
    <cellStyle name="Comma 93 2 4" xfId="5050" xr:uid="{4077334A-4DB2-407B-9E3D-5A42A54ED58E}"/>
    <cellStyle name="Comma 93 2 5" xfId="3586" xr:uid="{4A3E8412-586D-4D92-BEFA-C56965335CAA}"/>
    <cellStyle name="Comma 93 3" xfId="912" xr:uid="{00000000-0005-0000-0000-00008F030000}"/>
    <cellStyle name="Comma 93 3 2" xfId="4606" xr:uid="{02681151-7273-49C6-88C7-1B158250E0B5}"/>
    <cellStyle name="Comma 93 3 2 2" xfId="5310" xr:uid="{9851CC98-5841-4172-9285-DE66CEF35656}"/>
    <cellStyle name="Comma 93 3 3" xfId="11617" xr:uid="{349CCA39-6799-43E8-9F52-2E9E922B11CA}"/>
    <cellStyle name="Comma 93 3 4" xfId="5051" xr:uid="{00BBA4D9-9979-4F2D-8D00-F9AADC9F2342}"/>
    <cellStyle name="Comma 93 3 5" xfId="3588" xr:uid="{19120FBA-9342-4E92-9D6C-51E76DFBC3F8}"/>
    <cellStyle name="Comma 93 4" xfId="4604" xr:uid="{E5B91715-3846-4A58-8412-674AFDF96286}"/>
    <cellStyle name="Comma 93 4 2" xfId="21525" xr:uid="{0D60D2E1-F5D3-4F4C-A4F0-5922A8D4DBF2}"/>
    <cellStyle name="Comma 93 4 3" xfId="5443" xr:uid="{3F51CE29-E833-4317-AA5A-071EF6B19093}"/>
    <cellStyle name="Comma 93 5" xfId="4064" xr:uid="{A59CD1C1-45A5-4435-BD3E-40613DED2A9E}"/>
    <cellStyle name="Comma 93 5 2" xfId="5192" xr:uid="{7CFD745A-9474-4B3C-AD06-EB8E8B995F4D}"/>
    <cellStyle name="Comma 93 6" xfId="6155" xr:uid="{0A55152A-410D-4F65-AF4D-323DF40E00A9}"/>
    <cellStyle name="Comma 93 7" xfId="5049" xr:uid="{756B4294-BE9D-4F65-88F7-B0DBA4ED3F84}"/>
    <cellStyle name="Comma 93 8" xfId="3585" xr:uid="{AFD8477E-9B91-45A4-A23A-3CFA5052154D}"/>
    <cellStyle name="Comma 94" xfId="913" xr:uid="{00000000-0005-0000-0000-000090030000}"/>
    <cellStyle name="Comma 94 2" xfId="914" xr:uid="{00000000-0005-0000-0000-000091030000}"/>
    <cellStyle name="Comma 94 2 2" xfId="915" xr:uid="{00000000-0005-0000-0000-000092030000}"/>
    <cellStyle name="Comma 94 2 2 2" xfId="13472" xr:uid="{F7905483-EEAD-427A-9B1B-9B8D119E6A1C}"/>
    <cellStyle name="Comma 94 2 2 3" xfId="5361" xr:uid="{A3970685-A7DF-420F-A3E6-C76B9D732486}"/>
    <cellStyle name="Comma 94 2 2 4" xfId="3591" xr:uid="{6D882392-24B9-4C0F-A15F-F8B048001D10}"/>
    <cellStyle name="Comma 94 2 3" xfId="4608" xr:uid="{5C81636F-3B77-4A9B-A0F2-609A49D4065C}"/>
    <cellStyle name="Comma 94 2 3 2" xfId="8093" xr:uid="{E72FCCA5-E4FA-4B05-B4E0-DFCD1BEF6B08}"/>
    <cellStyle name="Comma 94 2 4" xfId="5053" xr:uid="{69D606D5-60AD-491D-B413-847A86CBB54D}"/>
    <cellStyle name="Comma 94 2 5" xfId="3590" xr:uid="{D4202E67-EAEC-4407-9507-801611D3D617}"/>
    <cellStyle name="Comma 94 3" xfId="916" xr:uid="{00000000-0005-0000-0000-000093030000}"/>
    <cellStyle name="Comma 94 3 2" xfId="4609" xr:uid="{03533A0F-D15D-4023-B4CE-709D581A35C4}"/>
    <cellStyle name="Comma 94 3 2 2" xfId="5311" xr:uid="{EFE6CF99-7988-4D30-A859-F2811E4A129A}"/>
    <cellStyle name="Comma 94 3 3" xfId="11618" xr:uid="{6A075B6A-0E46-4D13-9610-05E9F464F1FC}"/>
    <cellStyle name="Comma 94 3 4" xfId="5054" xr:uid="{6E5E881D-C5A9-44BB-8BC9-260032A8308B}"/>
    <cellStyle name="Comma 94 3 5" xfId="3592" xr:uid="{1AD744B0-215D-481E-9ACB-AC17945B6A41}"/>
    <cellStyle name="Comma 94 4" xfId="4607" xr:uid="{3C02C7BA-1D14-45F7-9699-50387AC91468}"/>
    <cellStyle name="Comma 94 4 2" xfId="21526" xr:uid="{8996F331-EB8A-4F17-BFB3-30A24EE567C0}"/>
    <cellStyle name="Comma 94 4 3" xfId="5444" xr:uid="{329A3E28-30DB-49B4-975C-D0738384A0D5}"/>
    <cellStyle name="Comma 94 5" xfId="4065" xr:uid="{4F0910B1-6DB1-4427-B650-5C4B45FD5B3E}"/>
    <cellStyle name="Comma 94 5 2" xfId="5193" xr:uid="{2E941D8D-9594-4D5B-882C-0702B03C2E75}"/>
    <cellStyle name="Comma 94 6" xfId="6156" xr:uid="{46FBEDC5-A706-4C30-8E9E-32E22AABA9A6}"/>
    <cellStyle name="Comma 94 7" xfId="5052" xr:uid="{DF9C328F-BD26-456C-AF22-A6F5F6C53833}"/>
    <cellStyle name="Comma 94 8" xfId="3589" xr:uid="{6F22F15F-6D02-416A-B300-FE39E05A6B96}"/>
    <cellStyle name="Comma 95" xfId="917" xr:uid="{00000000-0005-0000-0000-000094030000}"/>
    <cellStyle name="Comma 95 2" xfId="918" xr:uid="{00000000-0005-0000-0000-000095030000}"/>
    <cellStyle name="Comma 95 2 2" xfId="919" xr:uid="{00000000-0005-0000-0000-000096030000}"/>
    <cellStyle name="Comma 95 2 2 2" xfId="13473" xr:uid="{88ED99E4-1E60-4B1D-9007-F72BFDCC8BB9}"/>
    <cellStyle name="Comma 95 2 2 3" xfId="5362" xr:uid="{52F64DF8-35FF-4B0C-B051-C15B0B7E39A6}"/>
    <cellStyle name="Comma 95 2 2 4" xfId="3595" xr:uid="{0AB09CDC-24C2-4FF5-BC8A-FD5FD38D9445}"/>
    <cellStyle name="Comma 95 2 3" xfId="4611" xr:uid="{B13E9999-082F-4B3D-AC14-6027E296CC5F}"/>
    <cellStyle name="Comma 95 2 3 2" xfId="8094" xr:uid="{56B36562-DEEE-4D6A-92E9-26CDF6E12DEA}"/>
    <cellStyle name="Comma 95 2 4" xfId="5056" xr:uid="{56CFAFBB-325E-4431-9754-9D30254A7AF9}"/>
    <cellStyle name="Comma 95 2 5" xfId="3594" xr:uid="{87C536E2-87D0-4E34-8B09-C2048C0EF9AE}"/>
    <cellStyle name="Comma 95 3" xfId="920" xr:uid="{00000000-0005-0000-0000-000097030000}"/>
    <cellStyle name="Comma 95 3 2" xfId="4612" xr:uid="{4C64B5EC-1C9D-4147-BFC4-A0C7F95B30FB}"/>
    <cellStyle name="Comma 95 3 2 2" xfId="5312" xr:uid="{AF6B5700-708C-44B8-B8E8-D21C83860D63}"/>
    <cellStyle name="Comma 95 3 3" xfId="11619" xr:uid="{49B3E4E4-8904-4E78-BE0E-CBCA90215283}"/>
    <cellStyle name="Comma 95 3 4" xfId="5057" xr:uid="{C40C88CA-258C-452D-BC06-4A22E1843EDA}"/>
    <cellStyle name="Comma 95 3 5" xfId="3596" xr:uid="{D3392694-AD6B-4932-88DC-79866B67E2AE}"/>
    <cellStyle name="Comma 95 4" xfId="4610" xr:uid="{39F683D9-3817-4742-82CD-0F873CF104A7}"/>
    <cellStyle name="Comma 95 4 2" xfId="21527" xr:uid="{AFC3F9C3-DBF6-45AF-8586-913DEFF2FC30}"/>
    <cellStyle name="Comma 95 4 3" xfId="5445" xr:uid="{748F9099-ABC3-4B97-AB39-2D64BF335A02}"/>
    <cellStyle name="Comma 95 5" xfId="4066" xr:uid="{49A6DBB5-6110-407D-8AD4-07489BC2DC35}"/>
    <cellStyle name="Comma 95 5 2" xfId="5194" xr:uid="{1F9D5E05-2695-4B36-BD26-A7A3F02115B3}"/>
    <cellStyle name="Comma 95 6" xfId="6157" xr:uid="{6901A7A9-425D-4154-B95A-A50C18566497}"/>
    <cellStyle name="Comma 95 7" xfId="5055" xr:uid="{42E907F5-F916-454E-B870-12E6CFCE7CEF}"/>
    <cellStyle name="Comma 95 8" xfId="3593" xr:uid="{B98D0B96-E993-4D64-86D9-1CBC60C7D1CF}"/>
    <cellStyle name="Comma 96" xfId="921" xr:uid="{00000000-0005-0000-0000-000098030000}"/>
    <cellStyle name="Comma 96 2" xfId="922" xr:uid="{00000000-0005-0000-0000-000099030000}"/>
    <cellStyle name="Comma 96 2 2" xfId="923" xr:uid="{00000000-0005-0000-0000-00009A030000}"/>
    <cellStyle name="Comma 96 2 2 2" xfId="13474" xr:uid="{72E19D13-8B76-4531-85E8-340135A5C358}"/>
    <cellStyle name="Comma 96 2 2 3" xfId="5363" xr:uid="{43523695-3E40-46DD-8621-1E91D5D4E518}"/>
    <cellStyle name="Comma 96 2 2 4" xfId="3599" xr:uid="{8AA99304-837C-490D-AA12-22DD4608848F}"/>
    <cellStyle name="Comma 96 2 3" xfId="4614" xr:uid="{F71C4DE7-1328-44B3-B55C-C645F92CCC64}"/>
    <cellStyle name="Comma 96 2 3 2" xfId="8095" xr:uid="{3BDE0211-C8B5-4C2E-BDBD-37A43E424E85}"/>
    <cellStyle name="Comma 96 2 4" xfId="5059" xr:uid="{8E570431-AADE-482F-AF55-C88D49FDA093}"/>
    <cellStyle name="Comma 96 2 5" xfId="3598" xr:uid="{5077CD2E-FF26-455E-B584-4675DCAAB6CF}"/>
    <cellStyle name="Comma 96 3" xfId="924" xr:uid="{00000000-0005-0000-0000-00009B030000}"/>
    <cellStyle name="Comma 96 3 2" xfId="4615" xr:uid="{E8FD83AF-2844-4898-BA69-14D0E2A2AF70}"/>
    <cellStyle name="Comma 96 3 2 2" xfId="5313" xr:uid="{3DE64DE2-24D5-4BA8-B537-0F9385CC5F06}"/>
    <cellStyle name="Comma 96 3 3" xfId="11620" xr:uid="{A91116CC-254B-44DE-8208-FFD293CCA8A3}"/>
    <cellStyle name="Comma 96 3 4" xfId="5060" xr:uid="{1D759787-0802-4474-A55A-9639290F6F00}"/>
    <cellStyle name="Comma 96 3 5" xfId="3600" xr:uid="{5EF3CA26-7DA5-4595-8FBB-957BF9015147}"/>
    <cellStyle name="Comma 96 4" xfId="4613" xr:uid="{B7E8B58D-904E-4680-8743-5AC2A08897DF}"/>
    <cellStyle name="Comma 96 4 2" xfId="21528" xr:uid="{79E1F9AC-DA13-4761-9920-E697F74F5452}"/>
    <cellStyle name="Comma 96 4 3" xfId="5446" xr:uid="{46B9A30D-A2EF-4898-897E-CF984F0BF406}"/>
    <cellStyle name="Comma 96 5" xfId="4067" xr:uid="{1D2EC51E-21C8-42F4-8680-9F70C9D3D0C7}"/>
    <cellStyle name="Comma 96 5 2" xfId="5195" xr:uid="{CDA2699F-DF9E-474D-8694-208342A3C674}"/>
    <cellStyle name="Comma 96 6" xfId="6158" xr:uid="{00A2A4F1-FBD2-458F-95FE-0D318911B916}"/>
    <cellStyle name="Comma 96 7" xfId="5058" xr:uid="{1FC32660-F0BE-4D8F-9402-D24F6BB3A52E}"/>
    <cellStyle name="Comma 96 8" xfId="3597" xr:uid="{C502F4C7-6A57-4575-B93D-3866EDC8D415}"/>
    <cellStyle name="Comma 97" xfId="925" xr:uid="{00000000-0005-0000-0000-00009C030000}"/>
    <cellStyle name="Comma 97 2" xfId="926" xr:uid="{00000000-0005-0000-0000-00009D030000}"/>
    <cellStyle name="Comma 97 2 2" xfId="927" xr:uid="{00000000-0005-0000-0000-00009E030000}"/>
    <cellStyle name="Comma 97 2 2 2" xfId="13475" xr:uid="{C1FB17CF-44FA-4228-943B-7D411A7B274A}"/>
    <cellStyle name="Comma 97 2 2 3" xfId="5364" xr:uid="{DAB9762D-2253-45A9-AFC2-A2F01202BE68}"/>
    <cellStyle name="Comma 97 2 2 4" xfId="3603" xr:uid="{F16C8EEC-0F0F-4577-8EF2-4B4B0AC25A88}"/>
    <cellStyle name="Comma 97 2 3" xfId="4617" xr:uid="{B42A12D9-2C57-489E-BD35-3E21CF65B671}"/>
    <cellStyle name="Comma 97 2 3 2" xfId="8096" xr:uid="{F6E79028-C78C-4F12-945F-F813B13AF2A9}"/>
    <cellStyle name="Comma 97 2 4" xfId="5062" xr:uid="{0693C047-7276-496E-9A1E-E4126FC48D85}"/>
    <cellStyle name="Comma 97 2 5" xfId="3602" xr:uid="{6F0C1BCF-6DB2-4E6E-92CD-2E358141F2C3}"/>
    <cellStyle name="Comma 97 3" xfId="928" xr:uid="{00000000-0005-0000-0000-00009F030000}"/>
    <cellStyle name="Comma 97 3 2" xfId="4618" xr:uid="{56448C6F-1A30-4793-9DC1-8FBEFB2C89F2}"/>
    <cellStyle name="Comma 97 3 2 2" xfId="5314" xr:uid="{ECFC1457-6819-4E19-8DEA-3CF54CFD96A3}"/>
    <cellStyle name="Comma 97 3 3" xfId="11621" xr:uid="{985665DA-993B-42F3-B01F-1177F79F9F46}"/>
    <cellStyle name="Comma 97 3 4" xfId="5063" xr:uid="{B2841963-D1E2-462D-BEF6-8655050D0997}"/>
    <cellStyle name="Comma 97 3 5" xfId="3604" xr:uid="{E178E761-3A54-4D85-A931-7B47B338E3CB}"/>
    <cellStyle name="Comma 97 4" xfId="4616" xr:uid="{41EC0A76-2D92-4D3C-9827-F7010EFE897E}"/>
    <cellStyle name="Comma 97 4 2" xfId="21529" xr:uid="{1006B779-5192-470F-9D84-7D9915F426FE}"/>
    <cellStyle name="Comma 97 4 3" xfId="5447" xr:uid="{9A659C9B-E4A5-4146-AA52-2EBC6E4DD026}"/>
    <cellStyle name="Comma 97 5" xfId="4068" xr:uid="{889C5DC6-3F30-408E-BCC5-8BF4B5D23200}"/>
    <cellStyle name="Comma 97 5 2" xfId="5196" xr:uid="{3F430E0E-E1EE-4395-A8E3-8A23C6512F20}"/>
    <cellStyle name="Comma 97 6" xfId="6159" xr:uid="{C5349427-4F6E-4A7D-95CB-1685DBC20A59}"/>
    <cellStyle name="Comma 97 7" xfId="5061" xr:uid="{F19C4FCB-4689-417D-9501-84D070254D7A}"/>
    <cellStyle name="Comma 97 8" xfId="3601" xr:uid="{4A53235B-8EE3-45FA-A6D7-6E6855424061}"/>
    <cellStyle name="Comma 98" xfId="929" xr:uid="{00000000-0005-0000-0000-0000A0030000}"/>
    <cellStyle name="Comma 98 2" xfId="930" xr:uid="{00000000-0005-0000-0000-0000A1030000}"/>
    <cellStyle name="Comma 98 2 2" xfId="931" xr:uid="{00000000-0005-0000-0000-0000A2030000}"/>
    <cellStyle name="Comma 98 2 2 2" xfId="13476" xr:uid="{A2C8036B-AC3D-4ADB-B503-626D6A721B77}"/>
    <cellStyle name="Comma 98 2 2 3" xfId="5365" xr:uid="{D2C6586A-0298-4AD9-90C7-BF7C399EC845}"/>
    <cellStyle name="Comma 98 2 2 4" xfId="3607" xr:uid="{8515E1C2-9EA7-43B0-8BED-7D4C87282124}"/>
    <cellStyle name="Comma 98 2 3" xfId="4620" xr:uid="{D833E5FC-80BD-48D9-B180-A9BE1D1481BF}"/>
    <cellStyle name="Comma 98 2 3 2" xfId="8097" xr:uid="{716288BC-A9CB-4AC2-AE71-6B5677E75159}"/>
    <cellStyle name="Comma 98 2 4" xfId="5065" xr:uid="{FC8CC2D5-891E-4F73-A3B5-20A8D37CB4CF}"/>
    <cellStyle name="Comma 98 2 5" xfId="3606" xr:uid="{24882059-72C8-460D-BAAD-DD50E1EEF8BC}"/>
    <cellStyle name="Comma 98 3" xfId="932" xr:uid="{00000000-0005-0000-0000-0000A3030000}"/>
    <cellStyle name="Comma 98 3 2" xfId="4621" xr:uid="{622424E7-80D8-45B3-9790-E58F8FCC3E06}"/>
    <cellStyle name="Comma 98 3 2 2" xfId="5315" xr:uid="{E8599A63-496C-4B94-B76E-876D7893FB9F}"/>
    <cellStyle name="Comma 98 3 3" xfId="11622" xr:uid="{396E4AA5-7FF5-4969-8EAD-192433A249F0}"/>
    <cellStyle name="Comma 98 3 4" xfId="5066" xr:uid="{CB4BBD94-0314-4AB0-89A3-07E6B0B1A3DA}"/>
    <cellStyle name="Comma 98 3 5" xfId="3608" xr:uid="{DF331E59-1F8A-4DF5-81EA-E6762BEC6ED9}"/>
    <cellStyle name="Comma 98 4" xfId="4619" xr:uid="{37E591D7-9E2C-4203-91FF-7DF7D2F4CE9A}"/>
    <cellStyle name="Comma 98 4 2" xfId="21530" xr:uid="{ADE87488-7ED0-4E42-8572-F118A82083F8}"/>
    <cellStyle name="Comma 98 4 3" xfId="5448" xr:uid="{5FFB949A-6D01-4886-8AB8-A2BD8CE17911}"/>
    <cellStyle name="Comma 98 5" xfId="4069" xr:uid="{E0EBC9B8-2193-429A-AE94-360AC32A0BEB}"/>
    <cellStyle name="Comma 98 5 2" xfId="5197" xr:uid="{C8AD3B27-040B-4861-A16E-A2EFE7FE8AAC}"/>
    <cellStyle name="Comma 98 6" xfId="6160" xr:uid="{6710D746-A016-4C80-B626-C8F5B43B8F53}"/>
    <cellStyle name="Comma 98 7" xfId="5064" xr:uid="{64B77C0D-E519-4B11-8898-0A8D4224EF0F}"/>
    <cellStyle name="Comma 98 8" xfId="3605" xr:uid="{BBB8B4BF-E036-4A1A-8CCD-F249F07A453A}"/>
    <cellStyle name="Comma 99" xfId="933" xr:uid="{00000000-0005-0000-0000-0000A4030000}"/>
    <cellStyle name="Comma 99 2" xfId="934" xr:uid="{00000000-0005-0000-0000-0000A5030000}"/>
    <cellStyle name="Comma 99 2 2" xfId="935" xr:uid="{00000000-0005-0000-0000-0000A6030000}"/>
    <cellStyle name="Comma 99 2 2 2" xfId="13477" xr:uid="{81F38852-69DA-4243-ADEB-F5D3E1A66EA9}"/>
    <cellStyle name="Comma 99 2 2 3" xfId="5366" xr:uid="{849089C9-950E-424D-8CC9-AEA8C647C613}"/>
    <cellStyle name="Comma 99 2 2 4" xfId="3611" xr:uid="{B166B415-705A-41AA-ABFC-5FF841649EE7}"/>
    <cellStyle name="Comma 99 2 3" xfId="4623" xr:uid="{0BB77C8D-5ECB-42C4-9D19-C687D8906B6C}"/>
    <cellStyle name="Comma 99 2 3 2" xfId="8098" xr:uid="{3516CA42-6BB4-44B8-96B9-DBE2B0A79D23}"/>
    <cellStyle name="Comma 99 2 4" xfId="5068" xr:uid="{11A7508E-1196-47FC-B495-9EF2C82F65FE}"/>
    <cellStyle name="Comma 99 2 5" xfId="3610" xr:uid="{FF33AA8F-EFFD-43C2-829A-6C1A51815937}"/>
    <cellStyle name="Comma 99 3" xfId="936" xr:uid="{00000000-0005-0000-0000-0000A7030000}"/>
    <cellStyle name="Comma 99 3 2" xfId="4624" xr:uid="{6EF3DE79-BD1C-4254-97DC-DFDC2B7A54D2}"/>
    <cellStyle name="Comma 99 3 2 2" xfId="5316" xr:uid="{CE373BA5-AF7A-46BB-859F-CB2AEAEA73F5}"/>
    <cellStyle name="Comma 99 3 3" xfId="11623" xr:uid="{678E11FC-6626-4666-9415-B40B969A6720}"/>
    <cellStyle name="Comma 99 3 4" xfId="5069" xr:uid="{2CE10AEA-F1BE-4B3E-94A0-70FEEF0CC443}"/>
    <cellStyle name="Comma 99 3 5" xfId="3612" xr:uid="{24C369BE-317A-4FD1-8EC1-0629B01885C4}"/>
    <cellStyle name="Comma 99 4" xfId="4622" xr:uid="{23A89E21-2725-4F64-ADF4-299F31ADFF5A}"/>
    <cellStyle name="Comma 99 4 2" xfId="21531" xr:uid="{3CEE9A92-5859-4040-BEF3-63099948F480}"/>
    <cellStyle name="Comma 99 4 3" xfId="5449" xr:uid="{544119A1-E5D1-4449-AA24-0D3166ED7CC7}"/>
    <cellStyle name="Comma 99 5" xfId="4070" xr:uid="{8B173B2A-BF3A-4C7B-A76C-75E0314056FA}"/>
    <cellStyle name="Comma 99 5 2" xfId="5198" xr:uid="{F333B684-4987-4A85-A24E-00998FBF7D56}"/>
    <cellStyle name="Comma 99 6" xfId="6161" xr:uid="{CBB46628-85BE-4BA2-9475-37019695A145}"/>
    <cellStyle name="Comma 99 7" xfId="5067" xr:uid="{F02EFCF6-9B25-4EBF-A19E-6FAFCFAFD060}"/>
    <cellStyle name="Comma 99 8" xfId="3609" xr:uid="{890BD99F-F62E-4FDD-9CC2-F9B5F597208A}"/>
    <cellStyle name="comma zerodec" xfId="937" xr:uid="{00000000-0005-0000-0000-0000A8030000}"/>
    <cellStyle name="comma zerodec 2" xfId="938" xr:uid="{00000000-0005-0000-0000-0000A9030000}"/>
    <cellStyle name="comma zerodec 3" xfId="4625" xr:uid="{F24B648D-AD4F-4004-BB89-E02D31AA42EE}"/>
    <cellStyle name="comma zerodec 3 2" xfId="6059" xr:uid="{764C2773-C0BD-448C-9B13-D9CCA90F6DEA}"/>
    <cellStyle name="Comma0" xfId="939" xr:uid="{00000000-0005-0000-0000-0000AA030000}"/>
    <cellStyle name="Copied" xfId="940" xr:uid="{00000000-0005-0000-0000-0000AB030000}"/>
    <cellStyle name="Credit" xfId="941" xr:uid="{00000000-0005-0000-0000-0000AC030000}"/>
    <cellStyle name="Curren - Style3" xfId="942" xr:uid="{00000000-0005-0000-0000-0000AD030000}"/>
    <cellStyle name="Curren - Style4" xfId="943" xr:uid="{00000000-0005-0000-0000-0000AE030000}"/>
    <cellStyle name="Currency" xfId="54981" builtinId="4"/>
    <cellStyle name="Currency (0.00)" xfId="944" xr:uid="{00000000-0005-0000-0000-0000AF030000}"/>
    <cellStyle name="Currency (0.00) 10" xfId="21532" xr:uid="{9225530D-F760-4172-830D-C57955A9E58D}"/>
    <cellStyle name="Currency (0.00) 10 2" xfId="45512" xr:uid="{08A08AD7-B19C-4033-AA1A-6A1DF381F93B}"/>
    <cellStyle name="Currency (0.00) 11" xfId="21571" xr:uid="{F03554AC-7745-43CF-A41C-B2C9864C977E}"/>
    <cellStyle name="Currency (0.00) 11 2" xfId="45541" xr:uid="{4C3E5EE5-8E73-4184-9A68-D27F2366E175}"/>
    <cellStyle name="Currency (0.00) 12" xfId="3871" xr:uid="{65789BD8-B322-4B3A-9F65-EE1C31B4B185}"/>
    <cellStyle name="Currency (0.00) 2" xfId="945" xr:uid="{00000000-0005-0000-0000-0000B0030000}"/>
    <cellStyle name="Currency (0.00) 2 10" xfId="21737" xr:uid="{5B1666AF-971C-46C7-A8EC-24E961937B5B}"/>
    <cellStyle name="Currency (0.00) 2 10 2" xfId="45592" xr:uid="{A1352A81-1E15-40D0-9A37-CD8701542190}"/>
    <cellStyle name="Currency (0.00) 2 11" xfId="26509" xr:uid="{DD050947-F326-442C-825C-E990259967B6}"/>
    <cellStyle name="Currency (0.00) 2 11 2" xfId="50277" xr:uid="{44CC4AFC-1182-4B02-AFCB-C84A9A9B131A}"/>
    <cellStyle name="Currency (0.00) 2 12" xfId="5967" xr:uid="{81C76295-65D9-44F0-B5AE-C49147824B86}"/>
    <cellStyle name="Currency (0.00) 2 13" xfId="5872" xr:uid="{E76180BA-131B-4E17-8EB3-97927239C530}"/>
    <cellStyle name="Currency (0.00) 2 14" xfId="5671" xr:uid="{EB33AB06-18E2-4184-89BA-73C57F946AFC}"/>
    <cellStyle name="Currency (0.00) 2 15" xfId="3870" xr:uid="{146EDBCC-E418-4FE9-A021-E5867BADB8DA}"/>
    <cellStyle name="Currency (0.00) 2 2" xfId="946" xr:uid="{00000000-0005-0000-0000-0000B1030000}"/>
    <cellStyle name="Currency (0.00) 2 2 2" xfId="11842" xr:uid="{3D4FA2E4-8A1E-4695-AB13-5D8C5FD8226E}"/>
    <cellStyle name="Currency (0.00) 2 2 2 2" xfId="36069" xr:uid="{DAC83188-49C5-41D7-804D-24F3A3E4EAF7}"/>
    <cellStyle name="Currency (0.00) 2 2 3" xfId="16777" xr:uid="{D176A592-6671-4C34-9A70-19C47EB50430}"/>
    <cellStyle name="Currency (0.00) 2 2 3 2" xfId="40806" xr:uid="{5DE0E9AA-14D1-416D-8B84-30BF6210C6E0}"/>
    <cellStyle name="Currency (0.00) 2 2 4" xfId="22803" xr:uid="{4DC57B19-93ED-49A3-8C1D-55073501FF7D}"/>
    <cellStyle name="Currency (0.00) 2 2 4 2" xfId="46630" xr:uid="{6098F7C7-6F4E-446C-9F67-47077DF58EE4}"/>
    <cellStyle name="Currency (0.00) 2 2 5" xfId="27440" xr:uid="{B850FED3-C391-4600-8AB9-94B0771E5CF2}"/>
    <cellStyle name="Currency (0.00) 2 2 5 2" xfId="51205" xr:uid="{841BBBDD-6178-400A-8D80-3B798A4F7389}"/>
    <cellStyle name="Currency (0.00) 2 2 6" xfId="6456" xr:uid="{775FEA03-ECC4-4F0C-9C30-B4955B0B8327}"/>
    <cellStyle name="Currency (0.00) 2 2 7" xfId="31246" xr:uid="{694E5286-3A34-46BD-94E7-FB6C9BCC1E50}"/>
    <cellStyle name="Currency (0.00) 2 2 8" xfId="5766" xr:uid="{A6747BC7-382E-47A5-B5F3-013DCCB24591}"/>
    <cellStyle name="Currency (0.00) 2 2 9" xfId="3869" xr:uid="{49970EE0-2D6D-4609-AE4B-BE55C1480900}"/>
    <cellStyle name="Currency (0.00) 2 3" xfId="947" xr:uid="{00000000-0005-0000-0000-0000B2030000}"/>
    <cellStyle name="Currency (0.00) 2 3 2" xfId="12659" xr:uid="{FCABC7F3-768D-48DB-8A6A-C54180F187E2}"/>
    <cellStyle name="Currency (0.00) 2 3 2 2" xfId="36872" xr:uid="{6CEC8A72-EF85-4F2C-A43B-68051101C30B}"/>
    <cellStyle name="Currency (0.00) 2 3 3" xfId="17576" xr:uid="{34314421-7976-4497-AE1A-435B6B459D9D}"/>
    <cellStyle name="Currency (0.00) 2 3 3 2" xfId="41605" xr:uid="{2ECCA86A-6126-4C49-A054-95608EB64C6D}"/>
    <cellStyle name="Currency (0.00) 2 3 4" xfId="23549" xr:uid="{5B756568-B237-4807-922D-69631CD78483}"/>
    <cellStyle name="Currency (0.00) 2 3 4 2" xfId="47365" xr:uid="{AF4CFE8B-BE34-419F-BA06-5A2658B82DFD}"/>
    <cellStyle name="Currency (0.00) 2 3 5" xfId="28175" xr:uid="{E56DEADF-C221-4181-82CF-E5B6E37AD13C}"/>
    <cellStyle name="Currency (0.00) 2 3 5 2" xfId="51940" xr:uid="{DF3DDDFE-D55F-4C9B-9B96-5A0B6DFF0971}"/>
    <cellStyle name="Currency (0.00) 2 3 6" xfId="32038" xr:uid="{ECC0BE62-F2A8-40FF-A665-AE3DC8051226}"/>
    <cellStyle name="Currency (0.00) 2 3 7" xfId="7279" xr:uid="{82902D52-0C42-457F-A1B5-32CFCFE4451D}"/>
    <cellStyle name="Currency (0.00) 2 3 8" xfId="3868" xr:uid="{5F2AC612-B503-4BDA-AD27-F2D1A6DCDE39}"/>
    <cellStyle name="Currency (0.00) 2 4" xfId="8371" xr:uid="{7F2F024B-D340-4DDA-8ECF-C9F47F8B0E2D}"/>
    <cellStyle name="Currency (0.00) 2 4 2" xfId="13750" xr:uid="{6B3505CC-CDA7-47CD-A56F-3826A106F6F0}"/>
    <cellStyle name="Currency (0.00) 2 4 2 2" xfId="37800" xr:uid="{DC352E08-901C-489E-A191-C5EED1568E58}"/>
    <cellStyle name="Currency (0.00) 2 4 3" xfId="18505" xr:uid="{E5F71E1B-6486-42AC-8E68-CC5BE1C18ECA}"/>
    <cellStyle name="Currency (0.00) 2 4 3 2" xfId="42534" xr:uid="{2DC1FDEA-7E8F-4ADF-A022-7FFB97B4E262}"/>
    <cellStyle name="Currency (0.00) 2 4 4" xfId="24288" xr:uid="{BDE487DC-7FE9-4C8E-B533-F6000047F2DF}"/>
    <cellStyle name="Currency (0.00) 2 4 4 2" xfId="48095" xr:uid="{A41208B0-09FA-4877-95F4-EF24B028B0B1}"/>
    <cellStyle name="Currency (0.00) 2 4 5" xfId="28905" xr:uid="{D9469E51-0B08-4648-BA8D-705B11622B37}"/>
    <cellStyle name="Currency (0.00) 2 4 5 2" xfId="52670" xr:uid="{BE7A1FC0-CCBB-429A-9197-274357A609FA}"/>
    <cellStyle name="Currency (0.00) 2 4 6" xfId="32954" xr:uid="{A38A6497-9325-4DE0-ACF7-439F4EEC2019}"/>
    <cellStyle name="Currency (0.00) 2 5" xfId="9162" xr:uid="{0DCD9B5B-8E1F-4280-B6E9-CBCFE8865A3F}"/>
    <cellStyle name="Currency (0.00) 2 5 2" xfId="14541" xr:uid="{14283638-1AA9-4637-9C00-C32986CBC2BB}"/>
    <cellStyle name="Currency (0.00) 2 5 2 2" xfId="38576" xr:uid="{A5AB6589-A4F7-4823-B830-7CA07379C90F}"/>
    <cellStyle name="Currency (0.00) 2 5 3" xfId="19281" xr:uid="{FE425219-2415-41EE-904C-B9E09641DEE1}"/>
    <cellStyle name="Currency (0.00) 2 5 3 2" xfId="43310" xr:uid="{B9B1B706-55A0-4036-BBDD-168405D6206D}"/>
    <cellStyle name="Currency (0.00) 2 5 4" xfId="25024" xr:uid="{836F0F92-6FB7-4C5C-9CD2-F06FF28FA5B1}"/>
    <cellStyle name="Currency (0.00) 2 5 4 2" xfId="48822" xr:uid="{49D6FDBD-F5F4-42E1-9B19-8905F0AE65C9}"/>
    <cellStyle name="Currency (0.00) 2 5 5" xfId="29632" xr:uid="{CCDD9726-69AA-404F-A40C-2A2187F15AAE}"/>
    <cellStyle name="Currency (0.00) 2 5 5 2" xfId="53397" xr:uid="{3AB3D988-31DD-4DF8-8A1C-BDF8C9B7842C}"/>
    <cellStyle name="Currency (0.00) 2 5 6" xfId="33721" xr:uid="{33030113-0966-4E1F-BD20-44FD2E45C949}"/>
    <cellStyle name="Currency (0.00) 2 6" xfId="9903" xr:uid="{5A0D7526-184D-43DA-979E-2E46D02084FC}"/>
    <cellStyle name="Currency (0.00) 2 6 2" xfId="15282" xr:uid="{CA2D85B9-8A89-4E79-9273-50686894A8FE}"/>
    <cellStyle name="Currency (0.00) 2 6 2 2" xfId="39315" xr:uid="{8E74393D-7DB5-407B-AA8F-5A526BA36316}"/>
    <cellStyle name="Currency (0.00) 2 6 3" xfId="20020" xr:uid="{BDF8EE77-1F6F-4C5A-B096-E9CB3625B76F}"/>
    <cellStyle name="Currency (0.00) 2 6 3 2" xfId="44049" xr:uid="{79A79E5A-D9B6-4A74-A5CA-5F88D6639D8C}"/>
    <cellStyle name="Currency (0.00) 2 6 4" xfId="25758" xr:uid="{2ABEB86D-0BD6-4879-AE78-B390D0B8F37C}"/>
    <cellStyle name="Currency (0.00) 2 6 4 2" xfId="49547" xr:uid="{4F709E40-ED56-493A-A3F6-F305293A993A}"/>
    <cellStyle name="Currency (0.00) 2 6 5" xfId="30357" xr:uid="{7AD720FD-D076-48A2-9217-DBB7F0130B96}"/>
    <cellStyle name="Currency (0.00) 2 6 5 2" xfId="54122" xr:uid="{786709EB-CD8D-47A0-B2A0-7E604FF0CBF1}"/>
    <cellStyle name="Currency (0.00) 2 6 6" xfId="34451" xr:uid="{1A7FB1D4-AE94-4812-924F-DF97C4760C74}"/>
    <cellStyle name="Currency (0.00) 2 7" xfId="10638" xr:uid="{C0B02219-6927-4D6F-AEBC-458BFAC2D414}"/>
    <cellStyle name="Currency (0.00) 2 7 2" xfId="16017" xr:uid="{2259D1D9-7699-4208-B453-811257305CEE}"/>
    <cellStyle name="Currency (0.00) 2 7 2 2" xfId="40048" xr:uid="{AACF48C8-0087-4EDF-B217-D07CE2C326C2}"/>
    <cellStyle name="Currency (0.00) 2 7 3" xfId="20753" xr:uid="{DDC25C2C-4785-4512-AED7-C4C2A6A21398}"/>
    <cellStyle name="Currency (0.00) 2 7 3 2" xfId="44782" xr:uid="{6560709C-EDA0-440E-BF37-F3652A30FE29}"/>
    <cellStyle name="Currency (0.00) 2 7 4" xfId="35175" xr:uid="{A1F6A11C-9585-4CEE-ABAD-5F63EC7BF757}"/>
    <cellStyle name="Currency (0.00) 2 8" xfId="11514" xr:uid="{B25F239D-729F-4E4B-9928-60BDDA0FFEB6}"/>
    <cellStyle name="Currency (0.00) 2 8 2" xfId="35924" xr:uid="{1510DB8C-DEFB-4349-8C43-C8ECD394623E}"/>
    <cellStyle name="Currency (0.00) 2 9" xfId="11665" xr:uid="{E51DD115-30B2-43CE-B6E2-B45B8FA86194}"/>
    <cellStyle name="Currency (0.00) 2 9 2" xfId="36009" xr:uid="{CBC31711-56B8-4742-8EE6-B5E82B71715E}"/>
    <cellStyle name="Currency (0.00) 3" xfId="948" xr:uid="{00000000-0005-0000-0000-0000B3030000}"/>
    <cellStyle name="Currency (0.00) 3 10" xfId="11763" xr:uid="{2E1F6249-D35D-4D95-97DE-EB53A9B64498}"/>
    <cellStyle name="Currency (0.00) 3 10 2" xfId="36043" xr:uid="{35050EC1-DFD4-4273-B732-E19357764BE4}"/>
    <cellStyle name="Currency (0.00) 3 11" xfId="16758" xr:uid="{F0D327D3-2EB4-4C62-BE91-36A04C722988}"/>
    <cellStyle name="Currency (0.00) 3 11 2" xfId="40787" xr:uid="{D75077CD-BBC1-41BA-8331-EB382B34AA21}"/>
    <cellStyle name="Currency (0.00) 3 12" xfId="21663" xr:uid="{6A54E25D-C03E-4787-8611-72027FDC3995}"/>
    <cellStyle name="Currency (0.00) 3 12 2" xfId="45572" xr:uid="{E2428A73-0CD8-41B1-A044-25C91EE7899C}"/>
    <cellStyle name="Currency (0.00) 3 13" xfId="6380" xr:uid="{D4D112C2-55DF-436C-BF07-98841C2CCD81}"/>
    <cellStyle name="Currency (0.00) 3 14" xfId="31227" xr:uid="{0DB80431-312D-47C0-84D1-BE795C56AD0E}"/>
    <cellStyle name="Currency (0.00) 3 15" xfId="5574" xr:uid="{684D6411-BBD4-477A-9178-F26E63451CBD}"/>
    <cellStyle name="Currency (0.00) 3 2" xfId="5746" xr:uid="{8BD46B15-1E5E-49EE-8949-5411F4CD606E}"/>
    <cellStyle name="Currency (0.00) 3 2 10" xfId="16920" xr:uid="{4E59D533-92F5-43AC-B722-9E02BA061E10}"/>
    <cellStyle name="Currency (0.00) 3 2 10 2" xfId="40949" xr:uid="{30032656-BAA3-4EF3-B260-2071496A8C85}"/>
    <cellStyle name="Currency (0.00) 3 2 11" xfId="21892" xr:uid="{D5B86F81-E8F2-4546-B409-D8DEFE9F8CDC}"/>
    <cellStyle name="Currency (0.00) 3 2 11 2" xfId="45732" xr:uid="{2DEF17A2-F654-4803-B6A3-597C8011E083}"/>
    <cellStyle name="Currency (0.00) 3 2 12" xfId="26627" xr:uid="{23F01AFA-BBDD-4A65-AC41-C10AA701D827}"/>
    <cellStyle name="Currency (0.00) 3 2 12 2" xfId="50395" xr:uid="{344D8C32-3483-4A9B-8D1C-73546C6426EC}"/>
    <cellStyle name="Currency (0.00) 3 2 13" xfId="6611" xr:uid="{56264E89-9961-4166-9899-D4870605F857}"/>
    <cellStyle name="Currency (0.00) 3 2 14" xfId="31388" xr:uid="{54F14A15-1F4B-4B97-8956-26BC90DE4597}"/>
    <cellStyle name="Currency (0.00) 3 2 2" xfId="6894" xr:uid="{B7ECC3DC-65A5-482A-9553-3BA4E791575A}"/>
    <cellStyle name="Currency (0.00) 3 2 2 10" xfId="26873" xr:uid="{918E6DD1-2A07-4BFD-A855-449A78B168F7}"/>
    <cellStyle name="Currency (0.00) 3 2 2 10 2" xfId="50638" xr:uid="{2B3B7760-3E38-4693-85D2-2B63DF61F314}"/>
    <cellStyle name="Currency (0.00) 3 2 2 11" xfId="31658" xr:uid="{1043A08B-3FD3-4DAA-9CE8-C5BA8E1770CA}"/>
    <cellStyle name="Currency (0.00) 3 2 2 2" xfId="7697" xr:uid="{6994DE71-6426-4883-BEE3-53F214274E88}"/>
    <cellStyle name="Currency (0.00) 3 2 2 2 2" xfId="13077" xr:uid="{37588361-2E9C-4F6F-9BB7-50BEDC8281D7}"/>
    <cellStyle name="Currency (0.00) 3 2 2 2 2 2" xfId="37288" xr:uid="{AC5F1230-E193-4D4A-895A-E8185D2DB659}"/>
    <cellStyle name="Currency (0.00) 3 2 2 2 3" xfId="17992" xr:uid="{3D6A81C9-0A2F-4746-BA63-1F5E56B49D88}"/>
    <cellStyle name="Currency (0.00) 3 2 2 2 3 2" xfId="42021" xr:uid="{F447079A-EDB0-46BF-8562-DAC1671C705C}"/>
    <cellStyle name="Currency (0.00) 3 2 2 2 4" xfId="23226" xr:uid="{DB170E3B-0EBF-465B-993D-F295504282C6}"/>
    <cellStyle name="Currency (0.00) 3 2 2 2 4 2" xfId="47047" xr:uid="{D9098697-8FEE-4569-897F-ED2FC85A5B75}"/>
    <cellStyle name="Currency (0.00) 3 2 2 2 5" xfId="27857" xr:uid="{980D3534-0382-4D66-8BE3-151EDF6C02E2}"/>
    <cellStyle name="Currency (0.00) 3 2 2 2 5 2" xfId="51622" xr:uid="{496F28F8-D48F-472A-91B4-6C3CA39E3A96}"/>
    <cellStyle name="Currency (0.00) 3 2 2 2 6" xfId="32448" xr:uid="{B73EF63A-3C59-4322-A405-1734B1F32573}"/>
    <cellStyle name="Currency (0.00) 3 2 2 3" xfId="8803" xr:uid="{E5F740E5-1740-483C-B5C8-506D6CE5E46B}"/>
    <cellStyle name="Currency (0.00) 3 2 2 3 2" xfId="14182" xr:uid="{AD775447-59DB-4E25-ACEB-E02094687026}"/>
    <cellStyle name="Currency (0.00) 3 2 2 3 2 2" xfId="38218" xr:uid="{A52255BE-8997-445C-990E-3AC4FF34D0C1}"/>
    <cellStyle name="Currency (0.00) 3 2 2 3 3" xfId="18923" xr:uid="{8F7EF3C1-48E0-40CE-A8CE-1A20C57883D7}"/>
    <cellStyle name="Currency (0.00) 3 2 2 3 3 2" xfId="42952" xr:uid="{091B9D72-DF3B-4D25-AEFB-D62FB73A583D}"/>
    <cellStyle name="Currency (0.00) 3 2 2 3 4" xfId="23971" xr:uid="{DFB14632-8678-4DF2-9210-D10F5C46684F}"/>
    <cellStyle name="Currency (0.00) 3 2 2 3 4 2" xfId="47781" xr:uid="{2B42B6A6-F47E-4DD2-8759-88B04A0DC16D}"/>
    <cellStyle name="Currency (0.00) 3 2 2 3 5" xfId="28591" xr:uid="{72CED9A9-81E5-4A52-8352-B15624E8DCF9}"/>
    <cellStyle name="Currency (0.00) 3 2 2 3 5 2" xfId="52356" xr:uid="{DAD80A18-59C6-49F0-8321-9EAA3F586133}"/>
    <cellStyle name="Currency (0.00) 3 2 2 3 6" xfId="33366" xr:uid="{A7CA1CA0-1BFC-4BD1-8823-A86642395BE9}"/>
    <cellStyle name="Currency (0.00) 3 2 2 4" xfId="9584" xr:uid="{4F3AA372-A666-4D37-B22E-9BCA0A2946FC}"/>
    <cellStyle name="Currency (0.00) 3 2 2 4 2" xfId="14963" xr:uid="{52061432-1999-47CE-9242-1B0C8C53C242}"/>
    <cellStyle name="Currency (0.00) 3 2 2 4 2 2" xfId="38996" xr:uid="{4DE8DB37-A509-4F04-A406-E5A2D4F8FF5F}"/>
    <cellStyle name="Currency (0.00) 3 2 2 4 3" xfId="19701" xr:uid="{9D57F074-7315-4548-9879-CD1E8D916884}"/>
    <cellStyle name="Currency (0.00) 3 2 2 4 3 2" xfId="43730" xr:uid="{3EA0CDD0-A6BE-4D82-8EDE-1EF956F14FD8}"/>
    <cellStyle name="Currency (0.00) 3 2 2 4 4" xfId="24707" xr:uid="{994A6398-7FEF-4DEB-93CA-CB1513528855}"/>
    <cellStyle name="Currency (0.00) 3 2 2 4 4 2" xfId="48508" xr:uid="{71D23F59-1849-41BC-944B-EA1D27004B6E}"/>
    <cellStyle name="Currency (0.00) 3 2 2 4 5" xfId="29318" xr:uid="{49ADF349-C54E-4B17-8A38-8D6FE6A9FB98}"/>
    <cellStyle name="Currency (0.00) 3 2 2 4 5 2" xfId="53083" xr:uid="{4377910D-2F4A-4FD2-BF04-2AAD1BF00C50}"/>
    <cellStyle name="Currency (0.00) 3 2 2 4 6" xfId="34135" xr:uid="{B634D40F-11FB-40F3-8C18-08264817DE10}"/>
    <cellStyle name="Currency (0.00) 3 2 2 5" xfId="10323" xr:uid="{40BCDC15-DC52-429C-A95C-F89243222460}"/>
    <cellStyle name="Currency (0.00) 3 2 2 5 2" xfId="15702" xr:uid="{8075F54C-BA32-411D-A86C-B9D15A7D03C4}"/>
    <cellStyle name="Currency (0.00) 3 2 2 5 2 2" xfId="39733" xr:uid="{96A8246A-26B9-4733-B320-9AB6A217266E}"/>
    <cellStyle name="Currency (0.00) 3 2 2 5 3" xfId="20438" xr:uid="{BF24542D-238C-4C7A-B6F3-FA39F6E53DD7}"/>
    <cellStyle name="Currency (0.00) 3 2 2 5 3 2" xfId="44467" xr:uid="{B57A66F8-181B-46C0-9D07-17624A6796E8}"/>
    <cellStyle name="Currency (0.00) 3 2 2 5 4" xfId="25443" xr:uid="{182621E1-8887-457B-BC9D-17567904E36C}"/>
    <cellStyle name="Currency (0.00) 3 2 2 5 4 2" xfId="49235" xr:uid="{34626C04-E85A-479C-BFC6-6F3944714920}"/>
    <cellStyle name="Currency (0.00) 3 2 2 5 5" xfId="30045" xr:uid="{93BB3AA6-A2D9-4A98-AA4F-7BF8A86F4EE4}"/>
    <cellStyle name="Currency (0.00) 3 2 2 5 5 2" xfId="53810" xr:uid="{C2B41324-EB4C-4C9D-BE26-57C3FF599053}"/>
    <cellStyle name="Currency (0.00) 3 2 2 5 6" xfId="34863" xr:uid="{2ED148E7-F908-40C7-B3D1-BB4D04E0A732}"/>
    <cellStyle name="Currency (0.00) 3 2 2 6" xfId="11056" xr:uid="{25AB83BA-8AED-43AF-8E2C-77A0C749E3C8}"/>
    <cellStyle name="Currency (0.00) 3 2 2 6 2" xfId="16435" xr:uid="{28FD16D7-76E5-4B68-9592-37277775736A}"/>
    <cellStyle name="Currency (0.00) 3 2 2 6 2 2" xfId="40464" xr:uid="{D972F7C8-0930-43F1-88E3-2AACEA128141}"/>
    <cellStyle name="Currency (0.00) 3 2 2 6 3" xfId="21169" xr:uid="{B6B57C33-7142-4E52-A0A7-C5C26794509C}"/>
    <cellStyle name="Currency (0.00) 3 2 2 6 3 2" xfId="45198" xr:uid="{9D8EA5C0-E2A7-474A-8FEF-D93716707EA8}"/>
    <cellStyle name="Currency (0.00) 3 2 2 6 4" xfId="26174" xr:uid="{309FE0E3-E27D-45B5-9AFE-EC495A5FD14E}"/>
    <cellStyle name="Currency (0.00) 3 2 2 6 4 2" xfId="49957" xr:uid="{46EC5054-A4BE-4C87-84C9-742FBDB8D9D2}"/>
    <cellStyle name="Currency (0.00) 3 2 2 6 5" xfId="30767" xr:uid="{904C361A-6B44-4DAA-82F9-713C3A51CC5C}"/>
    <cellStyle name="Currency (0.00) 3 2 2 6 5 2" xfId="54532" xr:uid="{3520E5BF-62DE-4D2A-B840-80C00DF85FA1}"/>
    <cellStyle name="Currency (0.00) 3 2 2 6 6" xfId="35585" xr:uid="{FC980D1E-0B7E-4B53-BE72-899D4C17C108}"/>
    <cellStyle name="Currency (0.00) 3 2 2 7" xfId="12276" xr:uid="{F90FDBB1-9141-4A47-A47B-E15D576676F8}"/>
    <cellStyle name="Currency (0.00) 3 2 2 7 2" xfId="36489" xr:uid="{81478215-7893-4D1A-AA00-A4A896CBF43F}"/>
    <cellStyle name="Currency (0.00) 3 2 2 8" xfId="17193" xr:uid="{03689067-06F5-4446-94FC-608816340D3B}"/>
    <cellStyle name="Currency (0.00) 3 2 2 8 2" xfId="41222" xr:uid="{20BA4F8E-6E99-4A41-8BA3-6899F95A6498}"/>
    <cellStyle name="Currency (0.00) 3 2 2 9" xfId="22167" xr:uid="{A3D31687-B3FD-434D-9EC1-CE9705DB67C5}"/>
    <cellStyle name="Currency (0.00) 3 2 2 9 2" xfId="46002" xr:uid="{673A2493-51D8-4B94-AEF5-947E228EB6B8}"/>
    <cellStyle name="Currency (0.00) 3 2 3" xfId="7118" xr:uid="{39B318FD-D0E4-4EFD-96B9-9517912B3883}"/>
    <cellStyle name="Currency (0.00) 3 2 3 10" xfId="27071" xr:uid="{5DE29668-91C5-4723-8B86-0DBEAFCD1DDD}"/>
    <cellStyle name="Currency (0.00) 3 2 3 10 2" xfId="50836" xr:uid="{31D4E773-7FC6-4BAE-80D1-0A3F1381FD88}"/>
    <cellStyle name="Currency (0.00) 3 2 3 11" xfId="31879" xr:uid="{1DE214EC-8E1D-4536-8D2E-E863727264D6}"/>
    <cellStyle name="Currency (0.00) 3 2 3 2" xfId="7921" xr:uid="{39810DFC-9613-4297-9CC0-A0588A7F0B04}"/>
    <cellStyle name="Currency (0.00) 3 2 3 2 2" xfId="13301" xr:uid="{9F2BD8C3-67B6-482E-8AAC-F82BF0436FB5}"/>
    <cellStyle name="Currency (0.00) 3 2 3 2 2 2" xfId="37512" xr:uid="{0BF6461F-E323-4D2B-B6C4-B2F1D55FC4A6}"/>
    <cellStyle name="Currency (0.00) 3 2 3 2 3" xfId="18216" xr:uid="{DF9811EC-4C57-4779-A808-94D39AA99E20}"/>
    <cellStyle name="Currency (0.00) 3 2 3 2 3 2" xfId="42245" xr:uid="{3EC4537C-1E34-4FCE-8A6D-62B1FD37C855}"/>
    <cellStyle name="Currency (0.00) 3 2 3 2 4" xfId="23450" xr:uid="{8443311D-1866-4354-9A5C-A2425C8695B0}"/>
    <cellStyle name="Currency (0.00) 3 2 3 2 4 2" xfId="47268" xr:uid="{1E8592A6-E41F-4211-A98E-D90B4A46F761}"/>
    <cellStyle name="Currency (0.00) 3 2 3 2 5" xfId="28078" xr:uid="{2ED8EC2D-D8F9-4E8C-8AD3-E18A215CFB37}"/>
    <cellStyle name="Currency (0.00) 3 2 3 2 5 2" xfId="51843" xr:uid="{9AF527BA-229E-4D87-B1ED-F16640C24395}"/>
    <cellStyle name="Currency (0.00) 3 2 3 2 6" xfId="32669" xr:uid="{738AA137-7206-4292-B855-7BEAF22CC381}"/>
    <cellStyle name="Currency (0.00) 3 2 3 3" xfId="9027" xr:uid="{09637585-EC18-4A91-A6E6-0188C9B54D51}"/>
    <cellStyle name="Currency (0.00) 3 2 3 3 2" xfId="14406" xr:uid="{6F3B0714-2F9D-4944-B94B-9C3DD1AF3F16}"/>
    <cellStyle name="Currency (0.00) 3 2 3 3 2 2" xfId="38442" xr:uid="{76A1CC9E-F73D-4807-9F4A-D79170973667}"/>
    <cellStyle name="Currency (0.00) 3 2 3 3 3" xfId="19147" xr:uid="{BD3BE3BA-C88A-45A6-A5A3-20EE7C168D36}"/>
    <cellStyle name="Currency (0.00) 3 2 3 3 3 2" xfId="43176" xr:uid="{2AE8E125-57F1-4C38-8866-E772DA77BBA1}"/>
    <cellStyle name="Currency (0.00) 3 2 3 3 4" xfId="24195" xr:uid="{2C2D7748-222A-4E8A-8BBB-CD056125EDF6}"/>
    <cellStyle name="Currency (0.00) 3 2 3 3 4 2" xfId="48002" xr:uid="{54AB9FEB-1335-4CFC-A3A4-CD917D7E54B4}"/>
    <cellStyle name="Currency (0.00) 3 2 3 3 5" xfId="28812" xr:uid="{68081AD1-2ADA-4802-B0AF-6452271F0C6F}"/>
    <cellStyle name="Currency (0.00) 3 2 3 3 5 2" xfId="52577" xr:uid="{F21B930C-4FA0-4967-B0B4-6AAE67A7FE2F}"/>
    <cellStyle name="Currency (0.00) 3 2 3 3 6" xfId="33587" xr:uid="{320074DA-A104-4F2E-A773-C4D4395F4199}"/>
    <cellStyle name="Currency (0.00) 3 2 3 4" xfId="9808" xr:uid="{B2A872B7-5213-490C-8823-348D2873AF6D}"/>
    <cellStyle name="Currency (0.00) 3 2 3 4 2" xfId="15187" xr:uid="{ACF69D47-994A-4DBC-BC7C-3250CF4BC481}"/>
    <cellStyle name="Currency (0.00) 3 2 3 4 2 2" xfId="39220" xr:uid="{BB560294-8539-4E3E-94EB-A00A9DD41064}"/>
    <cellStyle name="Currency (0.00) 3 2 3 4 3" xfId="19925" xr:uid="{D1DD18A0-BC46-472B-9231-1EE4CA96F87C}"/>
    <cellStyle name="Currency (0.00) 3 2 3 4 3 2" xfId="43954" xr:uid="{00125D46-588B-4F75-AF06-3B2D3CCD1B91}"/>
    <cellStyle name="Currency (0.00) 3 2 3 4 4" xfId="24931" xr:uid="{B3599629-208C-4B67-8ED7-4A68950D04A8}"/>
    <cellStyle name="Currency (0.00) 3 2 3 4 4 2" xfId="48729" xr:uid="{959D46A1-249A-48F4-BC97-51196953DD01}"/>
    <cellStyle name="Currency (0.00) 3 2 3 4 5" xfId="29539" xr:uid="{F3A0F5BC-F1CF-4C1A-AD37-1BC0A82D06FA}"/>
    <cellStyle name="Currency (0.00) 3 2 3 4 5 2" xfId="53304" xr:uid="{28681536-6787-4054-B93D-4D9DCF7F15C1}"/>
    <cellStyle name="Currency (0.00) 3 2 3 4 6" xfId="34356" xr:uid="{2D82A5D4-23FE-4B1B-818B-8C4DCFE54A47}"/>
    <cellStyle name="Currency (0.00) 3 2 3 5" xfId="10547" xr:uid="{90655C49-956B-4F1F-B12A-2F83FB4FC7AA}"/>
    <cellStyle name="Currency (0.00) 3 2 3 5 2" xfId="15926" xr:uid="{1342B18B-9108-4507-AE51-3D819DD1808D}"/>
    <cellStyle name="Currency (0.00) 3 2 3 5 2 2" xfId="39957" xr:uid="{E554495F-5251-4620-BF34-13D3BBEA5814}"/>
    <cellStyle name="Currency (0.00) 3 2 3 5 3" xfId="20662" xr:uid="{A9B8DDC5-9FA5-4B52-B973-6251D7BC84FE}"/>
    <cellStyle name="Currency (0.00) 3 2 3 5 3 2" xfId="44691" xr:uid="{7942EAE6-25D7-462C-80BC-1F2BC60D1423}"/>
    <cellStyle name="Currency (0.00) 3 2 3 5 4" xfId="25667" xr:uid="{400C29C0-67C7-4288-9F4C-578E0BD95FDD}"/>
    <cellStyle name="Currency (0.00) 3 2 3 5 4 2" xfId="49456" xr:uid="{701FDA80-3ECA-4862-A747-3AA47FAF2F00}"/>
    <cellStyle name="Currency (0.00) 3 2 3 5 5" xfId="30266" xr:uid="{190CFC17-C96C-47C3-8360-623DEC437C79}"/>
    <cellStyle name="Currency (0.00) 3 2 3 5 5 2" xfId="54031" xr:uid="{8EA70470-8994-4088-80AC-36BD1F89CD79}"/>
    <cellStyle name="Currency (0.00) 3 2 3 5 6" xfId="35084" xr:uid="{C387A298-30F3-4AEB-AE50-6B5E722D0BAA}"/>
    <cellStyle name="Currency (0.00) 3 2 3 6" xfId="11280" xr:uid="{878B582E-9B5B-4D84-8952-7F46332291A4}"/>
    <cellStyle name="Currency (0.00) 3 2 3 6 2" xfId="16659" xr:uid="{4161286D-B3F9-4DF8-8D25-7F433C4DB0B7}"/>
    <cellStyle name="Currency (0.00) 3 2 3 6 2 2" xfId="40688" xr:uid="{1A91E61B-15D7-4F99-9D04-6E39BD8792B7}"/>
    <cellStyle name="Currency (0.00) 3 2 3 6 3" xfId="21393" xr:uid="{90591263-E586-4B10-8E75-7BE479E112F8}"/>
    <cellStyle name="Currency (0.00) 3 2 3 6 3 2" xfId="45422" xr:uid="{B3AC8AE6-B5C1-4A4D-873E-8DE40DD6B268}"/>
    <cellStyle name="Currency (0.00) 3 2 3 6 4" xfId="26398" xr:uid="{14AD9AFE-A7B6-4284-8E59-1A16209F24DE}"/>
    <cellStyle name="Currency (0.00) 3 2 3 6 4 2" xfId="50178" xr:uid="{622050FA-0742-42FE-9928-EF4D2572131F}"/>
    <cellStyle name="Currency (0.00) 3 2 3 6 5" xfId="30988" xr:uid="{B79328B5-2261-4BAD-B843-324B2EDED555}"/>
    <cellStyle name="Currency (0.00) 3 2 3 6 5 2" xfId="54753" xr:uid="{601731DA-6ACD-4BCA-9F8E-59243A8553A8}"/>
    <cellStyle name="Currency (0.00) 3 2 3 6 6" xfId="35806" xr:uid="{0716F5AD-AAAA-4D54-8A4B-B07CDC375FDA}"/>
    <cellStyle name="Currency (0.00) 3 2 3 7" xfId="12500" xr:uid="{7DFEA17B-8E7E-4AC7-AE5F-CACC20066154}"/>
    <cellStyle name="Currency (0.00) 3 2 3 7 2" xfId="36713" xr:uid="{F3FB2D1F-776B-417C-A0E8-AEF8FA89D044}"/>
    <cellStyle name="Currency (0.00) 3 2 3 8" xfId="17417" xr:uid="{3F3D276F-CC84-41B7-8E62-4338A81D6678}"/>
    <cellStyle name="Currency (0.00) 3 2 3 8 2" xfId="41446" xr:uid="{853A6A74-F26A-4076-B605-4FF1817E782A}"/>
    <cellStyle name="Currency (0.00) 3 2 3 9" xfId="22391" xr:uid="{CEC5B364-69C7-4AE8-B2E5-DDAE769F0263}"/>
    <cellStyle name="Currency (0.00) 3 2 3 9 2" xfId="46223" xr:uid="{5850800E-588D-47D4-BDB1-FAA2014B2BD0}"/>
    <cellStyle name="Currency (0.00) 3 2 4" xfId="7422" xr:uid="{70685AEC-EACA-44A7-A99D-6B7A5DCD20EA}"/>
    <cellStyle name="Currency (0.00) 3 2 4 2" xfId="12802" xr:uid="{F688813C-D05D-41A8-A3F9-F84D25094CB0}"/>
    <cellStyle name="Currency (0.00) 3 2 4 2 2" xfId="37015" xr:uid="{D70B318B-B90A-468E-82FF-4D0B3256C923}"/>
    <cellStyle name="Currency (0.00) 3 2 4 3" xfId="17719" xr:uid="{DAC7AD56-AB99-4022-90BD-5A593D96830C}"/>
    <cellStyle name="Currency (0.00) 3 2 4 3 2" xfId="41748" xr:uid="{0980AF77-D548-405F-A598-CC93D2D0F04F}"/>
    <cellStyle name="Currency (0.00) 3 2 4 4" xfId="22951" xr:uid="{B308BA00-877D-484A-A8DA-F72242BE7507}"/>
    <cellStyle name="Currency (0.00) 3 2 4 4 2" xfId="46775" xr:uid="{A2BCAC1B-AE0F-43D4-8F05-B2C789E2B71D}"/>
    <cellStyle name="Currency (0.00) 3 2 4 5" xfId="27585" xr:uid="{49665FB0-9F8B-4325-B4F9-FECB73A43531}"/>
    <cellStyle name="Currency (0.00) 3 2 4 5 2" xfId="51350" xr:uid="{4B676951-F577-49B7-9042-92E069B9CF82}"/>
    <cellStyle name="Currency (0.00) 3 2 4 6" xfId="32178" xr:uid="{48BC9BA5-CF79-4067-A562-3BEDC7EEDF66}"/>
    <cellStyle name="Currency (0.00) 3 2 5" xfId="8527" xr:uid="{0ED269D2-259A-4905-A88F-CDDF33E7BB06}"/>
    <cellStyle name="Currency (0.00) 3 2 5 2" xfId="13906" xr:uid="{67F715C6-D296-4A37-8340-9039C48DBC27}"/>
    <cellStyle name="Currency (0.00) 3 2 5 2 2" xfId="37944" xr:uid="{7728FD66-2043-4230-9F47-A3DD69EDA676}"/>
    <cellStyle name="Currency (0.00) 3 2 5 3" xfId="18649" xr:uid="{8FAE3D97-5B93-4F17-B76C-D152BD1326AC}"/>
    <cellStyle name="Currency (0.00) 3 2 5 3 2" xfId="42678" xr:uid="{92B50162-FB95-458E-A18B-1B0003C2524D}"/>
    <cellStyle name="Currency (0.00) 3 2 5 4" xfId="23697" xr:uid="{5BEEB923-80CE-4250-839D-84A91156D7A8}"/>
    <cellStyle name="Currency (0.00) 3 2 5 4 2" xfId="47510" xr:uid="{2E230BAA-4E1D-48F9-BE70-B8B7790A4230}"/>
    <cellStyle name="Currency (0.00) 3 2 5 5" xfId="28320" xr:uid="{57819D71-2A10-447E-BAB4-566DBEE2A4FD}"/>
    <cellStyle name="Currency (0.00) 3 2 5 5 2" xfId="52085" xr:uid="{FA0DA4FB-79F0-437D-8BB8-7760D12B48C5}"/>
    <cellStyle name="Currency (0.00) 3 2 5 6" xfId="33095" xr:uid="{9F859DF4-BDAA-4D04-A9B4-1E728E7C2E74}"/>
    <cellStyle name="Currency (0.00) 3 2 6" xfId="9308" xr:uid="{57B91318-BFFD-4E2A-8EFD-8DF4C443CB3B}"/>
    <cellStyle name="Currency (0.00) 3 2 6 2" xfId="14687" xr:uid="{301015EC-5652-4E9A-BA26-08B4B42C7DFD}"/>
    <cellStyle name="Currency (0.00) 3 2 6 2 2" xfId="38722" xr:uid="{DE7AEC58-3F8B-4827-9E17-57CD30763680}"/>
    <cellStyle name="Currency (0.00) 3 2 6 3" xfId="19427" xr:uid="{F930272F-7E02-43BA-962D-D1AE7E5EBD64}"/>
    <cellStyle name="Currency (0.00) 3 2 6 3 2" xfId="43456" xr:uid="{5426B93B-890B-4315-81A9-6707DA501F60}"/>
    <cellStyle name="Currency (0.00) 3 2 6 4" xfId="24434" xr:uid="{7F004968-43A1-4D67-B002-B8BAF787FA0D}"/>
    <cellStyle name="Currency (0.00) 3 2 6 4 2" xfId="48238" xr:uid="{58B748F1-3DA2-4027-AFC6-E3B5354BC538}"/>
    <cellStyle name="Currency (0.00) 3 2 6 5" xfId="29048" xr:uid="{FB99B744-15E1-4213-9A46-6C8A577F60A5}"/>
    <cellStyle name="Currency (0.00) 3 2 6 5 2" xfId="52813" xr:uid="{42926EF7-087E-4794-90FD-B7DA4ED82F47}"/>
    <cellStyle name="Currency (0.00) 3 2 6 6" xfId="33864" xr:uid="{9B1C123B-0457-45D8-BBCB-A030778E739D}"/>
    <cellStyle name="Currency (0.00) 3 2 7" xfId="10048" xr:uid="{5D40B547-2812-4C73-B214-BED8CD195BD1}"/>
    <cellStyle name="Currency (0.00) 3 2 7 2" xfId="15427" xr:uid="{B45CDA83-AC4D-4377-B8DA-369B196C22A2}"/>
    <cellStyle name="Currency (0.00) 3 2 7 2 2" xfId="39460" xr:uid="{F43BEC6E-C240-4A57-9D4F-AA7AC341554D}"/>
    <cellStyle name="Currency (0.00) 3 2 7 3" xfId="20165" xr:uid="{C33A01F2-ED44-4B39-BBF9-728DC842CD6B}"/>
    <cellStyle name="Currency (0.00) 3 2 7 3 2" xfId="44194" xr:uid="{EEEE94CA-A7A7-4E34-83A5-CAF871D7721A}"/>
    <cellStyle name="Currency (0.00) 3 2 7 4" xfId="25170" xr:uid="{4C5DB1A6-2DD6-4432-9722-3033065D73CC}"/>
    <cellStyle name="Currency (0.00) 3 2 7 4 2" xfId="48965" xr:uid="{CC6A32E5-8497-4747-9F3C-35DD651CF9D1}"/>
    <cellStyle name="Currency (0.00) 3 2 7 5" xfId="29775" xr:uid="{60D27BB4-1409-4FAF-BBD2-B3E878D7F0C6}"/>
    <cellStyle name="Currency (0.00) 3 2 7 5 2" xfId="53540" xr:uid="{6A1A9645-76C4-4240-80C2-42012D0C2270}"/>
    <cellStyle name="Currency (0.00) 3 2 7 6" xfId="34593" xr:uid="{9C730193-63C2-4FE6-92F4-164583F148FA}"/>
    <cellStyle name="Currency (0.00) 3 2 8" xfId="10781" xr:uid="{B81510A2-C957-447A-BDDF-425847E5BCC8}"/>
    <cellStyle name="Currency (0.00) 3 2 8 2" xfId="16160" xr:uid="{E2E96F2A-2C28-46B4-A35C-8BA88AA4BD46}"/>
    <cellStyle name="Currency (0.00) 3 2 8 2 2" xfId="40191" xr:uid="{43A40418-5852-469D-8FE3-6C077A4DA530}"/>
    <cellStyle name="Currency (0.00) 3 2 8 3" xfId="20896" xr:uid="{DA1A0CEB-A252-47E8-AC48-D20D858A74EE}"/>
    <cellStyle name="Currency (0.00) 3 2 8 3 2" xfId="44925" xr:uid="{42A1B15D-246A-4F3B-8B41-5FE91A808524}"/>
    <cellStyle name="Currency (0.00) 3 2 8 4" xfId="25901" xr:uid="{5B031B61-547E-4A59-A61E-96656D75ABCE}"/>
    <cellStyle name="Currency (0.00) 3 2 8 4 2" xfId="49687" xr:uid="{3CB59528-1070-4619-87B2-767406F08683}"/>
    <cellStyle name="Currency (0.00) 3 2 8 5" xfId="30497" xr:uid="{7AFFAD08-1503-496D-B678-3354023489B4}"/>
    <cellStyle name="Currency (0.00) 3 2 8 5 2" xfId="54262" xr:uid="{2F464B1F-AD2B-4B90-B0AF-519DAD2559AB}"/>
    <cellStyle name="Currency (0.00) 3 2 8 6" xfId="35315" xr:uid="{045A5486-DC8E-4321-8012-4614DC10C018}"/>
    <cellStyle name="Currency (0.00) 3 2 9" xfId="11998" xr:uid="{8F9BF672-D7AD-48D0-B47E-715E9DBF7C6D}"/>
    <cellStyle name="Currency (0.00) 3 2 9 2" xfId="36213" xr:uid="{AEEC0437-0811-47BF-BE87-51A977659B74}"/>
    <cellStyle name="Currency (0.00) 3 3" xfId="6498" xr:uid="{9C1163BB-9EB7-4826-B3A9-3F9FCA543729}"/>
    <cellStyle name="Currency (0.00) 3 3 10" xfId="16807" xr:uid="{53B65E56-3179-479A-844C-054567B557AB}"/>
    <cellStyle name="Currency (0.00) 3 3 10 2" xfId="40836" xr:uid="{17580AF7-D129-4D76-BB73-99CC323DB18C}"/>
    <cellStyle name="Currency (0.00) 3 3 11" xfId="21779" xr:uid="{63FC5BB8-D0CA-4EF3-B953-519C1FFC454A}"/>
    <cellStyle name="Currency (0.00) 3 3 11 2" xfId="45622" xr:uid="{52A08A3E-8DDA-4FE3-B177-77915BA9C41B}"/>
    <cellStyle name="Currency (0.00) 3 3 12" xfId="31276" xr:uid="{50D1352C-0E6B-4019-BBE2-DEBBE6C594D2}"/>
    <cellStyle name="Currency (0.00) 3 3 2" xfId="6782" xr:uid="{490EEA59-4690-4056-946F-FBB227EF212F}"/>
    <cellStyle name="Currency (0.00) 3 3 2 10" xfId="26771" xr:uid="{B5F1A988-2D72-4A45-9824-59C4E970BE94}"/>
    <cellStyle name="Currency (0.00) 3 3 2 10 2" xfId="50537" xr:uid="{65CCB32B-6377-4D5B-B295-A15C928557AC}"/>
    <cellStyle name="Currency (0.00) 3 3 2 11" xfId="31549" xr:uid="{1B5B5BE3-3010-4F18-8E45-F36E6B54BA9E}"/>
    <cellStyle name="Currency (0.00) 3 3 2 2" xfId="7585" xr:uid="{029F3595-020D-4E65-9430-D95213D5DF0D}"/>
    <cellStyle name="Currency (0.00) 3 3 2 2 2" xfId="12965" xr:uid="{9FE58C1C-03E4-431F-956E-BB6DA0896C47}"/>
    <cellStyle name="Currency (0.00) 3 3 2 2 2 2" xfId="37176" xr:uid="{7CF39EBD-AED4-4D77-8D8B-F7EF2C644848}"/>
    <cellStyle name="Currency (0.00) 3 3 2 2 3" xfId="17880" xr:uid="{DA87F6FB-5607-4915-A74E-FBC0830B7C71}"/>
    <cellStyle name="Currency (0.00) 3 3 2 2 3 2" xfId="41909" xr:uid="{BA51C6AB-D4F5-4D1B-811E-35C7DE463156}"/>
    <cellStyle name="Currency (0.00) 3 3 2 2 4" xfId="23114" xr:uid="{8C9F5F39-5597-48D4-BE14-1CBA0BFE1327}"/>
    <cellStyle name="Currency (0.00) 3 3 2 2 4 2" xfId="46938" xr:uid="{853154E1-B18C-43E1-B193-D0E564C8D241}"/>
    <cellStyle name="Currency (0.00) 3 3 2 2 5" xfId="27748" xr:uid="{BC2181EF-E705-42D8-BB02-2BC4D9CCCB98}"/>
    <cellStyle name="Currency (0.00) 3 3 2 2 5 2" xfId="51513" xr:uid="{3A9B604B-C232-4217-9B51-FD029569E0FA}"/>
    <cellStyle name="Currency (0.00) 3 3 2 2 6" xfId="32339" xr:uid="{1CAE8528-B856-4975-81AC-2192D24D3C92}"/>
    <cellStyle name="Currency (0.00) 3 3 2 3" xfId="8691" xr:uid="{9FA0C492-0763-4F6B-8D95-6FB8E5D7E677}"/>
    <cellStyle name="Currency (0.00) 3 3 2 3 2" xfId="14070" xr:uid="{E3AB1821-942B-430B-91D2-F07CB7CCDEBA}"/>
    <cellStyle name="Currency (0.00) 3 3 2 3 2 2" xfId="38106" xr:uid="{B947BD85-6C69-4BB9-8539-668F2B242324}"/>
    <cellStyle name="Currency (0.00) 3 3 2 3 3" xfId="18811" xr:uid="{C207C719-105F-4D04-B450-6BC02B390EB0}"/>
    <cellStyle name="Currency (0.00) 3 3 2 3 3 2" xfId="42840" xr:uid="{F2FA95A4-3A90-442E-A22F-BA9CEE310B86}"/>
    <cellStyle name="Currency (0.00) 3 3 2 3 4" xfId="23859" xr:uid="{6AF4BD1C-3165-4C6A-8BE1-32CBB8CFD567}"/>
    <cellStyle name="Currency (0.00) 3 3 2 3 4 2" xfId="47672" xr:uid="{E45CDD35-EDBC-49E1-99D0-BB66B64212F2}"/>
    <cellStyle name="Currency (0.00) 3 3 2 3 5" xfId="28482" xr:uid="{B14B9A7D-20C1-44F3-AC85-7C30D08ADBC1}"/>
    <cellStyle name="Currency (0.00) 3 3 2 3 5 2" xfId="52247" xr:uid="{C257E748-617D-4C22-A6A7-1EB304C511D2}"/>
    <cellStyle name="Currency (0.00) 3 3 2 3 6" xfId="33257" xr:uid="{64886C23-E51D-4ED5-85A5-078AF411A68B}"/>
    <cellStyle name="Currency (0.00) 3 3 2 4" xfId="9472" xr:uid="{B767AF2E-F7C8-422E-8EC2-521D7B812506}"/>
    <cellStyle name="Currency (0.00) 3 3 2 4 2" xfId="14851" xr:uid="{6508359C-1441-478E-89DE-808109BE26D5}"/>
    <cellStyle name="Currency (0.00) 3 3 2 4 2 2" xfId="38884" xr:uid="{9067065A-B1D1-4090-824E-C078A2571EA5}"/>
    <cellStyle name="Currency (0.00) 3 3 2 4 3" xfId="19589" xr:uid="{E8DA7B06-E887-4BB5-B4C3-F39D50C0A8E7}"/>
    <cellStyle name="Currency (0.00) 3 3 2 4 3 2" xfId="43618" xr:uid="{EBF55C1C-EF0F-4689-BDA1-50D70A073D33}"/>
    <cellStyle name="Currency (0.00) 3 3 2 4 4" xfId="24595" xr:uid="{B12D7D61-6162-430D-AD18-F5F85815FE56}"/>
    <cellStyle name="Currency (0.00) 3 3 2 4 4 2" xfId="48399" xr:uid="{76914ABC-0982-4CF9-B848-ADA03C0321A7}"/>
    <cellStyle name="Currency (0.00) 3 3 2 4 5" xfId="29209" xr:uid="{87D1BF6A-E6DE-4860-B0FF-2193CBE95347}"/>
    <cellStyle name="Currency (0.00) 3 3 2 4 5 2" xfId="52974" xr:uid="{8E961362-111F-4832-9BCB-C307F8EF0FE8}"/>
    <cellStyle name="Currency (0.00) 3 3 2 4 6" xfId="34026" xr:uid="{8E7778D3-91CF-44FC-A006-015E6003CA51}"/>
    <cellStyle name="Currency (0.00) 3 3 2 5" xfId="10211" xr:uid="{5D0085BB-3981-4EE8-B71C-CF0DA3D3D7A7}"/>
    <cellStyle name="Currency (0.00) 3 3 2 5 2" xfId="15590" xr:uid="{1A32E737-ED78-4996-A32F-84854F8A4F83}"/>
    <cellStyle name="Currency (0.00) 3 3 2 5 2 2" xfId="39621" xr:uid="{3CC72B26-E084-4D8E-91B7-E505AB13C43F}"/>
    <cellStyle name="Currency (0.00) 3 3 2 5 3" xfId="20326" xr:uid="{742EBD58-D236-46FA-B0F3-9EC580A8692E}"/>
    <cellStyle name="Currency (0.00) 3 3 2 5 3 2" xfId="44355" xr:uid="{230D5951-3E9B-4E11-BB88-0945C87CD964}"/>
    <cellStyle name="Currency (0.00) 3 3 2 5 4" xfId="25331" xr:uid="{D7AD06EF-7E62-4968-A2D8-FD166ED338D5}"/>
    <cellStyle name="Currency (0.00) 3 3 2 5 4 2" xfId="49126" xr:uid="{E44103B9-46B2-45B5-AD5B-BABDF40EC959}"/>
    <cellStyle name="Currency (0.00) 3 3 2 5 5" xfId="29936" xr:uid="{FEF0C8ED-133C-4D2B-912F-09FF63381F5B}"/>
    <cellStyle name="Currency (0.00) 3 3 2 5 5 2" xfId="53701" xr:uid="{8A5BAF3B-C8E9-4672-82D3-ADEAF100E52C}"/>
    <cellStyle name="Currency (0.00) 3 3 2 5 6" xfId="34754" xr:uid="{D5565352-1A6C-4487-B860-D104217BDB5A}"/>
    <cellStyle name="Currency (0.00) 3 3 2 6" xfId="10944" xr:uid="{203F28EF-7744-432C-93E3-20A01529A64B}"/>
    <cellStyle name="Currency (0.00) 3 3 2 6 2" xfId="16323" xr:uid="{F5D5BBDA-E957-4573-8AD8-31F1644EFAD6}"/>
    <cellStyle name="Currency (0.00) 3 3 2 6 2 2" xfId="40352" xr:uid="{73C47D07-91DD-4248-B853-3F992A522056}"/>
    <cellStyle name="Currency (0.00) 3 3 2 6 3" xfId="21057" xr:uid="{6CDA5434-BF09-45F9-BCD8-DC29BFE6E6BD}"/>
    <cellStyle name="Currency (0.00) 3 3 2 6 3 2" xfId="45086" xr:uid="{BDF51E41-BB6D-4AD6-A163-46304A546385}"/>
    <cellStyle name="Currency (0.00) 3 3 2 6 4" xfId="26062" xr:uid="{60A339CB-390F-4C54-8EB8-B224739AAE14}"/>
    <cellStyle name="Currency (0.00) 3 3 2 6 4 2" xfId="49848" xr:uid="{60255622-4648-45EB-8993-DE14789F5C79}"/>
    <cellStyle name="Currency (0.00) 3 3 2 6 5" xfId="30658" xr:uid="{BCA169F9-FF37-4655-A3D3-6AC82B56575D}"/>
    <cellStyle name="Currency (0.00) 3 3 2 6 5 2" xfId="54423" xr:uid="{1195E56A-FACD-4BBF-8532-C5FBBA2AA95E}"/>
    <cellStyle name="Currency (0.00) 3 3 2 6 6" xfId="35476" xr:uid="{C0A1F5D7-7EB2-4210-8DA9-6ED83E31D598}"/>
    <cellStyle name="Currency (0.00) 3 3 2 7" xfId="12164" xr:uid="{529D3035-5884-4186-A429-8DEEB239F95E}"/>
    <cellStyle name="Currency (0.00) 3 3 2 7 2" xfId="36377" xr:uid="{D090426C-72FD-4C44-BB55-C9AA1D185779}"/>
    <cellStyle name="Currency (0.00) 3 3 2 8" xfId="17081" xr:uid="{D886F862-76C6-43F2-962B-BA17F307DD05}"/>
    <cellStyle name="Currency (0.00) 3 3 2 8 2" xfId="41110" xr:uid="{BCEFE0A2-A3E4-44DB-BF10-3A6ABC8B0632}"/>
    <cellStyle name="Currency (0.00) 3 3 2 9" xfId="22055" xr:uid="{1A3ABFB6-E77E-4920-9403-739D9A26DE86}"/>
    <cellStyle name="Currency (0.00) 3 3 2 9 2" xfId="45893" xr:uid="{56B8A179-5FD8-4292-9C9A-14101AC3DCA4}"/>
    <cellStyle name="Currency (0.00) 3 3 3" xfId="7006" xr:uid="{4B39D6E2-659A-4E5B-A6EF-7674521922C4}"/>
    <cellStyle name="Currency (0.00) 3 3 3 10" xfId="31770" xr:uid="{94DCF25F-E79D-4B7B-8358-F563BD657684}"/>
    <cellStyle name="Currency (0.00) 3 3 3 2" xfId="7809" xr:uid="{B8314168-9B50-4DBC-8304-EE8E1808F8F8}"/>
    <cellStyle name="Currency (0.00) 3 3 3 2 2" xfId="13189" xr:uid="{6A5C541E-FC04-4EC2-A33B-5909DBD4FB83}"/>
    <cellStyle name="Currency (0.00) 3 3 3 2 2 2" xfId="37400" xr:uid="{03BAECC0-5518-4B47-899F-E0D310A61595}"/>
    <cellStyle name="Currency (0.00) 3 3 3 2 3" xfId="18104" xr:uid="{D91300D5-8D04-4162-AF01-D40601EE0C0B}"/>
    <cellStyle name="Currency (0.00) 3 3 3 2 3 2" xfId="42133" xr:uid="{A4380611-18E5-479B-83D3-D41D7094A486}"/>
    <cellStyle name="Currency (0.00) 3 3 3 2 4" xfId="23338" xr:uid="{167C200B-C9DC-4ADE-8115-0D214D052491}"/>
    <cellStyle name="Currency (0.00) 3 3 3 2 4 2" xfId="47159" xr:uid="{EC88810F-F791-4441-BD4D-561E4958C658}"/>
    <cellStyle name="Currency (0.00) 3 3 3 2 5" xfId="27969" xr:uid="{5501DDF9-8C93-4F56-974D-1C3AE0D1DF90}"/>
    <cellStyle name="Currency (0.00) 3 3 3 2 5 2" xfId="51734" xr:uid="{6A6FFB66-535E-4A0A-B0C1-D296D58E498A}"/>
    <cellStyle name="Currency (0.00) 3 3 3 2 6" xfId="32560" xr:uid="{3BC84690-FC9E-4037-9DD0-4D46FE379256}"/>
    <cellStyle name="Currency (0.00) 3 3 3 3" xfId="8915" xr:uid="{3C805EDF-5920-46AD-A802-BA5138585449}"/>
    <cellStyle name="Currency (0.00) 3 3 3 3 2" xfId="14294" xr:uid="{C59A5C2C-0A0C-4A9B-8D5B-4A8255B993B8}"/>
    <cellStyle name="Currency (0.00) 3 3 3 3 2 2" xfId="38330" xr:uid="{0E543080-A01A-4DB7-810C-92FA4542D388}"/>
    <cellStyle name="Currency (0.00) 3 3 3 3 3" xfId="19035" xr:uid="{5B33D83D-0C4C-4700-B43D-222B44B88183}"/>
    <cellStyle name="Currency (0.00) 3 3 3 3 3 2" xfId="43064" xr:uid="{C7D17D46-9EC6-4AC6-B280-4A15092892F4}"/>
    <cellStyle name="Currency (0.00) 3 3 3 3 4" xfId="24083" xr:uid="{08DCB95E-8019-4F2F-BD58-328113EC19D2}"/>
    <cellStyle name="Currency (0.00) 3 3 3 3 4 2" xfId="47893" xr:uid="{DF79A7AE-56DB-4BA5-B0ED-AD7399CBDCAA}"/>
    <cellStyle name="Currency (0.00) 3 3 3 3 5" xfId="28703" xr:uid="{9BA3E9A5-DECF-4EF2-A413-2D677315FFFF}"/>
    <cellStyle name="Currency (0.00) 3 3 3 3 5 2" xfId="52468" xr:uid="{475704F0-27AB-44AE-A7AE-DA9FA99E1191}"/>
    <cellStyle name="Currency (0.00) 3 3 3 3 6" xfId="33478" xr:uid="{99B7FEAF-F5E6-44A1-B12A-B4A58152620D}"/>
    <cellStyle name="Currency (0.00) 3 3 3 4" xfId="9696" xr:uid="{0D5C8A1B-1875-49E1-A218-247460C5C28C}"/>
    <cellStyle name="Currency (0.00) 3 3 3 4 2" xfId="15075" xr:uid="{F2D4B936-0CFB-45DE-8AE2-DBA159CEED3B}"/>
    <cellStyle name="Currency (0.00) 3 3 3 4 2 2" xfId="39108" xr:uid="{05F648C7-A60F-4D09-B542-FB7B65B12C0F}"/>
    <cellStyle name="Currency (0.00) 3 3 3 4 3" xfId="19813" xr:uid="{5242E6D5-2CBC-4E3B-B856-6C3989669403}"/>
    <cellStyle name="Currency (0.00) 3 3 3 4 3 2" xfId="43842" xr:uid="{BC1C2DE6-D386-46E9-8017-C6A1D16236C6}"/>
    <cellStyle name="Currency (0.00) 3 3 3 4 4" xfId="24819" xr:uid="{2105D249-BFF3-42EF-B8F0-4019C8F9EDA0}"/>
    <cellStyle name="Currency (0.00) 3 3 3 4 4 2" xfId="48620" xr:uid="{B9C2E8EF-0792-4338-BED1-78F235B9D630}"/>
    <cellStyle name="Currency (0.00) 3 3 3 4 5" xfId="29430" xr:uid="{1B17ADB2-4B1F-4E0C-8D55-DDD485816921}"/>
    <cellStyle name="Currency (0.00) 3 3 3 4 5 2" xfId="53195" xr:uid="{564946E3-9032-426F-93FB-1FD10881FD38}"/>
    <cellStyle name="Currency (0.00) 3 3 3 4 6" xfId="34247" xr:uid="{756ADB5C-806F-4455-AB26-75F4833A25F1}"/>
    <cellStyle name="Currency (0.00) 3 3 3 5" xfId="10435" xr:uid="{F67726F3-B855-4CE5-9D7C-F0D18D0A40B9}"/>
    <cellStyle name="Currency (0.00) 3 3 3 5 2" xfId="15814" xr:uid="{5AA0F557-BDF2-45C0-A5FA-5BCBDBA77AA4}"/>
    <cellStyle name="Currency (0.00) 3 3 3 5 2 2" xfId="39845" xr:uid="{15DB286F-DDCA-41FB-9168-C4DFA00CEA69}"/>
    <cellStyle name="Currency (0.00) 3 3 3 5 3" xfId="20550" xr:uid="{6616FAC7-F617-40E3-BC4F-2E4A9D45F2FC}"/>
    <cellStyle name="Currency (0.00) 3 3 3 5 3 2" xfId="44579" xr:uid="{E7A6E190-6847-4386-B3DA-D67D1FEAE87C}"/>
    <cellStyle name="Currency (0.00) 3 3 3 5 4" xfId="25555" xr:uid="{9AF6316C-0A0C-4BD3-80E2-571F29D2AE79}"/>
    <cellStyle name="Currency (0.00) 3 3 3 5 4 2" xfId="49347" xr:uid="{AA618E88-A181-472D-B258-554034B16D4C}"/>
    <cellStyle name="Currency (0.00) 3 3 3 5 5" xfId="30157" xr:uid="{437581E5-0772-4CC0-B8F5-F77131C29B9E}"/>
    <cellStyle name="Currency (0.00) 3 3 3 5 5 2" xfId="53922" xr:uid="{A725B722-41B0-46C4-93DB-A18B254DEEF3}"/>
    <cellStyle name="Currency (0.00) 3 3 3 5 6" xfId="34975" xr:uid="{8D2521A8-BB7B-47F6-91BA-0BD2F6CA1B35}"/>
    <cellStyle name="Currency (0.00) 3 3 3 6" xfId="11168" xr:uid="{D4833064-660A-41EA-966D-6AFA94121285}"/>
    <cellStyle name="Currency (0.00) 3 3 3 6 2" xfId="16547" xr:uid="{04358E91-3C3B-4DF5-AF2D-526C90361CB9}"/>
    <cellStyle name="Currency (0.00) 3 3 3 6 2 2" xfId="40576" xr:uid="{B9B205F6-2012-4B31-8F1A-A5902053DCA2}"/>
    <cellStyle name="Currency (0.00) 3 3 3 6 3" xfId="21281" xr:uid="{7C8E6E2B-ADF1-4A17-9101-FDA8F58345D5}"/>
    <cellStyle name="Currency (0.00) 3 3 3 6 3 2" xfId="45310" xr:uid="{4AC81DBD-C969-4CB9-BF21-9A287C40AFE9}"/>
    <cellStyle name="Currency (0.00) 3 3 3 6 4" xfId="26286" xr:uid="{7CECD625-5094-4396-BE02-8395566853D9}"/>
    <cellStyle name="Currency (0.00) 3 3 3 6 4 2" xfId="50069" xr:uid="{490EC969-9694-4508-90F3-00C42233DD0A}"/>
    <cellStyle name="Currency (0.00) 3 3 3 6 5" xfId="30879" xr:uid="{B1FF375B-261F-4F06-8ABF-338D382F4CA7}"/>
    <cellStyle name="Currency (0.00) 3 3 3 6 5 2" xfId="54644" xr:uid="{443EF3CC-A76B-4C70-9FAF-81860D5095CB}"/>
    <cellStyle name="Currency (0.00) 3 3 3 6 6" xfId="35697" xr:uid="{ABD70B4C-109F-458B-9C17-FADFD1B068BB}"/>
    <cellStyle name="Currency (0.00) 3 3 3 7" xfId="12388" xr:uid="{D644CBDB-B503-4355-A79E-325F04B36316}"/>
    <cellStyle name="Currency (0.00) 3 3 3 7 2" xfId="36601" xr:uid="{E28C8943-0D1A-49B4-9587-4226D0B6657D}"/>
    <cellStyle name="Currency (0.00) 3 3 3 8" xfId="17305" xr:uid="{D0424622-099D-41B8-A3D9-88B0263E3E1E}"/>
    <cellStyle name="Currency (0.00) 3 3 3 8 2" xfId="41334" xr:uid="{4C3E29E4-2F17-4772-80BC-9BCE8A697780}"/>
    <cellStyle name="Currency (0.00) 3 3 3 9" xfId="22279" xr:uid="{97E7895F-D9D9-43BA-AE1A-0162DB48F76B}"/>
    <cellStyle name="Currency (0.00) 3 3 3 9 2" xfId="46114" xr:uid="{1DE7968E-FAC8-4DA6-9999-C8A51C6F8090}"/>
    <cellStyle name="Currency (0.00) 3 3 4" xfId="7309" xr:uid="{FD75C7A5-498B-44FF-8D25-1A40A545740B}"/>
    <cellStyle name="Currency (0.00) 3 3 4 2" xfId="12689" xr:uid="{6049F52E-3D5F-4FBD-A530-124F759CC5E4}"/>
    <cellStyle name="Currency (0.00) 3 3 4 2 2" xfId="36902" xr:uid="{AA780484-6CF4-4BC4-A1A9-721BC09FE5E4}"/>
    <cellStyle name="Currency (0.00) 3 3 4 3" xfId="17606" xr:uid="{16C99586-CBDC-4DCE-BB20-1E554CDA2A5E}"/>
    <cellStyle name="Currency (0.00) 3 3 4 3 2" xfId="41635" xr:uid="{2C7FDEE0-9B1F-4757-BA74-EC2372F8C8E1}"/>
    <cellStyle name="Currency (0.00) 3 3 4 4" xfId="22838" xr:uid="{9F2AA488-1C6B-4255-A698-1BB7F95430AD}"/>
    <cellStyle name="Currency (0.00) 3 3 4 4 2" xfId="46665" xr:uid="{6558D36D-5C74-4D84-860C-7F8C4B5F2C84}"/>
    <cellStyle name="Currency (0.00) 3 3 4 5" xfId="27475" xr:uid="{2F188650-C766-4E22-939D-13ED6B452832}"/>
    <cellStyle name="Currency (0.00) 3 3 4 5 2" xfId="51240" xr:uid="{22851195-85C9-4C64-A668-A3F13ED58FC2}"/>
    <cellStyle name="Currency (0.00) 3 3 4 6" xfId="32068" xr:uid="{9399FC17-F44D-4467-9865-8A5E99508689}"/>
    <cellStyle name="Currency (0.00) 3 3 5" xfId="8414" xr:uid="{36E15F36-1EAE-4B4A-9EC3-8D8471C74B41}"/>
    <cellStyle name="Currency (0.00) 3 3 5 2" xfId="13793" xr:uid="{7C443B23-5848-4258-8CDC-10AE80BB6F6A}"/>
    <cellStyle name="Currency (0.00) 3 3 5 2 2" xfId="37831" xr:uid="{D34C586E-9ACC-4526-9219-E21EF84910CE}"/>
    <cellStyle name="Currency (0.00) 3 3 5 3" xfId="18536" xr:uid="{02190546-D4F7-4E92-93B2-401CC251C664}"/>
    <cellStyle name="Currency (0.00) 3 3 5 3 2" xfId="42565" xr:uid="{A75E5015-9CAB-4BE9-8110-F79BE24E1D28}"/>
    <cellStyle name="Currency (0.00) 3 3 5 4" xfId="23584" xr:uid="{7E78E75A-ACD4-4B67-94DD-378AEDFF9CBA}"/>
    <cellStyle name="Currency (0.00) 3 3 5 4 2" xfId="47400" xr:uid="{E4820532-E297-4358-AD68-408D74EABC68}"/>
    <cellStyle name="Currency (0.00) 3 3 5 5" xfId="28210" xr:uid="{91ACB0E8-3A42-42CA-9C9B-58E8FCCC90FC}"/>
    <cellStyle name="Currency (0.00) 3 3 5 5 2" xfId="51975" xr:uid="{D90164B2-F844-4EB1-AADC-EB8BEF5236B2}"/>
    <cellStyle name="Currency (0.00) 3 3 5 6" xfId="32985" xr:uid="{E8560516-CE1C-4008-A4DE-62F5E9816D96}"/>
    <cellStyle name="Currency (0.00) 3 3 6" xfId="9195" xr:uid="{F946C8E8-B17A-4645-B4F0-61616CA163BC}"/>
    <cellStyle name="Currency (0.00) 3 3 6 2" xfId="14574" xr:uid="{3EEAEF9A-2C0A-4DF8-83E9-B8BAE56AA575}"/>
    <cellStyle name="Currency (0.00) 3 3 6 2 2" xfId="38609" xr:uid="{350C0865-C5E1-4613-A08F-4967E1A5C00C}"/>
    <cellStyle name="Currency (0.00) 3 3 6 3" xfId="19314" xr:uid="{E9BACB94-79F2-4A9B-9CA5-5AAD568AC2AD}"/>
    <cellStyle name="Currency (0.00) 3 3 6 3 2" xfId="43343" xr:uid="{4BAFEEA5-99AD-400A-B7B2-0FE8B2F986F9}"/>
    <cellStyle name="Currency (0.00) 3 3 6 4" xfId="24321" xr:uid="{D9BB533E-068D-4EED-BE11-63EC56F9E822}"/>
    <cellStyle name="Currency (0.00) 3 3 6 4 2" xfId="48128" xr:uid="{9EE99F80-2FB4-4B9B-8981-D0C6B659D2F5}"/>
    <cellStyle name="Currency (0.00) 3 3 6 5" xfId="28938" xr:uid="{12012845-9FBD-46B9-9549-70562B5FE6AE}"/>
    <cellStyle name="Currency (0.00) 3 3 6 5 2" xfId="52703" xr:uid="{15D26469-CD70-4CA3-9A19-093670C2805B}"/>
    <cellStyle name="Currency (0.00) 3 3 6 6" xfId="33754" xr:uid="{F0E6D41C-C176-4B2C-B1FA-BF96811EE060}"/>
    <cellStyle name="Currency (0.00) 3 3 7" xfId="9935" xr:uid="{D453365E-E1D7-4112-8D72-3A4548EAB1B6}"/>
    <cellStyle name="Currency (0.00) 3 3 7 2" xfId="15314" xr:uid="{D2C17394-D8E3-4B90-8FCF-4B6A3C5E8639}"/>
    <cellStyle name="Currency (0.00) 3 3 7 2 2" xfId="39347" xr:uid="{5517D3BF-4B8B-4FC9-9DDA-AAC1880269C0}"/>
    <cellStyle name="Currency (0.00) 3 3 7 3" xfId="20052" xr:uid="{2E7FA6D3-328B-469E-8A06-BD3AF12ED62B}"/>
    <cellStyle name="Currency (0.00) 3 3 7 3 2" xfId="44081" xr:uid="{DAD07D29-5ADD-46C9-AAEC-69836E5804F5}"/>
    <cellStyle name="Currency (0.00) 3 3 7 4" xfId="25057" xr:uid="{C20DF854-B628-4B0D-B30E-DE1383474EC1}"/>
    <cellStyle name="Currency (0.00) 3 3 7 4 2" xfId="48855" xr:uid="{E039C08E-95A9-4F97-AF25-EE66ABE92478}"/>
    <cellStyle name="Currency (0.00) 3 3 7 5" xfId="29665" xr:uid="{CFF11D6D-26F7-4A1D-A340-700C80FA7F5C}"/>
    <cellStyle name="Currency (0.00) 3 3 7 5 2" xfId="53430" xr:uid="{E39DD55A-8F46-4399-9A52-BB9068D5055D}"/>
    <cellStyle name="Currency (0.00) 3 3 7 6" xfId="34483" xr:uid="{1DBBA6DC-90A9-447C-A276-5E2EEDFB4303}"/>
    <cellStyle name="Currency (0.00) 3 3 8" xfId="10668" xr:uid="{AF15DAAE-554A-4E2B-AE95-564648D45BDA}"/>
    <cellStyle name="Currency (0.00) 3 3 8 2" xfId="16047" xr:uid="{465F8A0F-069C-442E-B430-F945FDB5BF2F}"/>
    <cellStyle name="Currency (0.00) 3 3 8 2 2" xfId="40078" xr:uid="{548DDF41-E43D-4A99-AF3F-DD53E3428A8C}"/>
    <cellStyle name="Currency (0.00) 3 3 8 3" xfId="20783" xr:uid="{C7C84DFA-553C-4B56-A976-A50EC124E20F}"/>
    <cellStyle name="Currency (0.00) 3 3 8 3 2" xfId="44812" xr:uid="{9CC8F67A-BCAA-470C-BC8B-63981F44BD64}"/>
    <cellStyle name="Currency (0.00) 3 3 8 4" xfId="25788" xr:uid="{F5F2E079-9644-49E3-B6A5-6565DEB2BAE9}"/>
    <cellStyle name="Currency (0.00) 3 3 8 4 2" xfId="49577" xr:uid="{65831D10-4DFA-47B0-9DB7-061FE908DEC8}"/>
    <cellStyle name="Currency (0.00) 3 3 8 5" xfId="30387" xr:uid="{F1716D9E-C543-4E13-BA7E-2AEA7CFC295F}"/>
    <cellStyle name="Currency (0.00) 3 3 8 5 2" xfId="54152" xr:uid="{3DF4DCB0-317E-49CB-BDBA-426DE78E4867}"/>
    <cellStyle name="Currency (0.00) 3 3 8 6" xfId="35205" xr:uid="{E790A908-30A5-41A9-A91B-9A6C2C4D51FF}"/>
    <cellStyle name="Currency (0.00) 3 3 9" xfId="11885" xr:uid="{1F61BF9C-BF0E-4E74-A364-7B4DF271B92C}"/>
    <cellStyle name="Currency (0.00) 3 3 9 2" xfId="36100" xr:uid="{3C9A3268-B67C-43CD-BFBA-A3C2ECADB7EB}"/>
    <cellStyle name="Currency (0.00) 3 4" xfId="6605" xr:uid="{9190FC23-345F-4A27-A436-03BE7DDF24B8}"/>
    <cellStyle name="Currency (0.00) 3 4 10" xfId="16914" xr:uid="{51D15255-1ED7-4874-9155-ED3B0D18F717}"/>
    <cellStyle name="Currency (0.00) 3 4 10 2" xfId="40943" xr:uid="{CCAF494B-4D61-4F7B-8B6B-916DA8BD1B60}"/>
    <cellStyle name="Currency (0.00) 3 4 11" xfId="21886" xr:uid="{540602F3-2260-48B6-816D-DB022256DDF5}"/>
    <cellStyle name="Currency (0.00) 3 4 11 2" xfId="45726" xr:uid="{61D1D3E0-4D15-494C-8EEC-4E664A57EA72}"/>
    <cellStyle name="Currency (0.00) 3 4 12" xfId="31382" xr:uid="{B67D4448-66CD-4405-AB14-FC797DB09CFC}"/>
    <cellStyle name="Currency (0.00) 3 4 2" xfId="6888" xr:uid="{CCEBD70D-A50D-4D6B-A254-775E10E9E899}"/>
    <cellStyle name="Currency (0.00) 3 4 2 10" xfId="26867" xr:uid="{DDE5A894-F956-44CC-8B77-0E72CBCF201C}"/>
    <cellStyle name="Currency (0.00) 3 4 2 10 2" xfId="50632" xr:uid="{15702781-6706-4080-8DCB-5EBF16D6B7B7}"/>
    <cellStyle name="Currency (0.00) 3 4 2 11" xfId="31652" xr:uid="{8C0EB9BE-AE94-4605-8AEC-1AC2189BC071}"/>
    <cellStyle name="Currency (0.00) 3 4 2 2" xfId="7691" xr:uid="{82A6F95F-BF99-4031-B4B1-A38584D325DE}"/>
    <cellStyle name="Currency (0.00) 3 4 2 2 2" xfId="13071" xr:uid="{02410B3F-391F-4013-A1FA-9B6995B9B788}"/>
    <cellStyle name="Currency (0.00) 3 4 2 2 2 2" xfId="37282" xr:uid="{2FB26FF7-5A5D-45F3-8879-E2373621A318}"/>
    <cellStyle name="Currency (0.00) 3 4 2 2 3" xfId="17986" xr:uid="{AA057F0E-B2E9-42F6-894F-FE9582297683}"/>
    <cellStyle name="Currency (0.00) 3 4 2 2 3 2" xfId="42015" xr:uid="{15789877-A996-4E53-83E0-C2E2AC0970A7}"/>
    <cellStyle name="Currency (0.00) 3 4 2 2 4" xfId="23220" xr:uid="{B20C93D2-F8A5-4A3C-B456-0A87AC620960}"/>
    <cellStyle name="Currency (0.00) 3 4 2 2 4 2" xfId="47041" xr:uid="{B71BA99E-3B3F-4087-8500-174D589F30C0}"/>
    <cellStyle name="Currency (0.00) 3 4 2 2 5" xfId="27851" xr:uid="{6B9967E4-A9A4-43F8-B244-6A29D7145BF7}"/>
    <cellStyle name="Currency (0.00) 3 4 2 2 5 2" xfId="51616" xr:uid="{D280EE46-ECA5-4A0A-920B-CC9BAEF62043}"/>
    <cellStyle name="Currency (0.00) 3 4 2 2 6" xfId="32442" xr:uid="{27C32CE8-5753-45B5-A49E-4F2E85110A9C}"/>
    <cellStyle name="Currency (0.00) 3 4 2 3" xfId="8797" xr:uid="{270EFB5E-545D-4B99-AE70-04722DFEC316}"/>
    <cellStyle name="Currency (0.00) 3 4 2 3 2" xfId="14176" xr:uid="{A91EFDA6-A035-4026-AD3E-6DBC3185208E}"/>
    <cellStyle name="Currency (0.00) 3 4 2 3 2 2" xfId="38212" xr:uid="{BB1FBF2D-0324-4BDB-A1EA-A7E89194872B}"/>
    <cellStyle name="Currency (0.00) 3 4 2 3 3" xfId="18917" xr:uid="{F34794C8-B5CF-4596-926B-8A69B98232C0}"/>
    <cellStyle name="Currency (0.00) 3 4 2 3 3 2" xfId="42946" xr:uid="{6503DA0A-B32B-478D-99E2-734776BF251D}"/>
    <cellStyle name="Currency (0.00) 3 4 2 3 4" xfId="23965" xr:uid="{8A8FBE73-2DC3-4F9B-B9EB-C03F3C5CCA06}"/>
    <cellStyle name="Currency (0.00) 3 4 2 3 4 2" xfId="47775" xr:uid="{1E3E9B62-A03E-4408-8479-B34E753D3264}"/>
    <cellStyle name="Currency (0.00) 3 4 2 3 5" xfId="28585" xr:uid="{36026FC1-8F57-4196-BA77-EE727C9EB07A}"/>
    <cellStyle name="Currency (0.00) 3 4 2 3 5 2" xfId="52350" xr:uid="{E3CAE49D-18AA-429F-BC34-C80C895E7E51}"/>
    <cellStyle name="Currency (0.00) 3 4 2 3 6" xfId="33360" xr:uid="{747A125C-77BB-4005-85C9-11BEEFF76169}"/>
    <cellStyle name="Currency (0.00) 3 4 2 4" xfId="9578" xr:uid="{FB97D68F-8B14-4B9C-86F6-0318EB7C71A6}"/>
    <cellStyle name="Currency (0.00) 3 4 2 4 2" xfId="14957" xr:uid="{7683940D-D4AB-40AD-B75B-880903093972}"/>
    <cellStyle name="Currency (0.00) 3 4 2 4 2 2" xfId="38990" xr:uid="{0AAAA46C-0AB5-41E0-945F-ADBA94C2F37B}"/>
    <cellStyle name="Currency (0.00) 3 4 2 4 3" xfId="19695" xr:uid="{D63604E9-BD6F-432D-A2CE-C7A0AA765CD5}"/>
    <cellStyle name="Currency (0.00) 3 4 2 4 3 2" xfId="43724" xr:uid="{81D1EF06-B02A-406F-9C84-B3BC79EABFE0}"/>
    <cellStyle name="Currency (0.00) 3 4 2 4 4" xfId="24701" xr:uid="{D7A90498-27DD-41E9-86C4-4A30D9DBB74E}"/>
    <cellStyle name="Currency (0.00) 3 4 2 4 4 2" xfId="48502" xr:uid="{22C259D1-6608-45D3-9378-FFD393E61815}"/>
    <cellStyle name="Currency (0.00) 3 4 2 4 5" xfId="29312" xr:uid="{3924BBDE-5BC4-40D1-A97D-EBE7F3547E52}"/>
    <cellStyle name="Currency (0.00) 3 4 2 4 5 2" xfId="53077" xr:uid="{B9FC802A-E0B0-4544-B6D8-8F718DC1CF26}"/>
    <cellStyle name="Currency (0.00) 3 4 2 4 6" xfId="34129" xr:uid="{3BF70753-B3E1-4D69-A1BD-3BF8670FCD5B}"/>
    <cellStyle name="Currency (0.00) 3 4 2 5" xfId="10317" xr:uid="{F1D9C717-067B-49B5-9183-4CA63D04DAA1}"/>
    <cellStyle name="Currency (0.00) 3 4 2 5 2" xfId="15696" xr:uid="{C0ED07E3-E310-40D2-B76C-20CB1C8F9692}"/>
    <cellStyle name="Currency (0.00) 3 4 2 5 2 2" xfId="39727" xr:uid="{F4601DB6-225F-4C74-AD8D-24C02E77F93E}"/>
    <cellStyle name="Currency (0.00) 3 4 2 5 3" xfId="20432" xr:uid="{A3CD337F-002E-4A4C-82D2-AA5C361D920E}"/>
    <cellStyle name="Currency (0.00) 3 4 2 5 3 2" xfId="44461" xr:uid="{CF9B0C51-BA88-4E14-A016-56143EC383F5}"/>
    <cellStyle name="Currency (0.00) 3 4 2 5 4" xfId="25437" xr:uid="{AC402BD0-899F-4F33-BAF7-9FBC06B47F07}"/>
    <cellStyle name="Currency (0.00) 3 4 2 5 4 2" xfId="49229" xr:uid="{C80C47C1-5C01-4859-AB18-D14B41DCF0AF}"/>
    <cellStyle name="Currency (0.00) 3 4 2 5 5" xfId="30039" xr:uid="{FB68858C-B365-4A6F-A4D5-C9084F28E386}"/>
    <cellStyle name="Currency (0.00) 3 4 2 5 5 2" xfId="53804" xr:uid="{EF195751-7F83-4DF8-BBFC-49E4387ECB65}"/>
    <cellStyle name="Currency (0.00) 3 4 2 5 6" xfId="34857" xr:uid="{24CD291A-AFB1-4AE1-8BB4-26C3C1E38A26}"/>
    <cellStyle name="Currency (0.00) 3 4 2 6" xfId="11050" xr:uid="{26EEF52D-BBD1-4B48-A3F5-1D186046BBE8}"/>
    <cellStyle name="Currency (0.00) 3 4 2 6 2" xfId="16429" xr:uid="{4039EB13-C536-491D-A86E-9C37BC0B38C2}"/>
    <cellStyle name="Currency (0.00) 3 4 2 6 2 2" xfId="40458" xr:uid="{35691D01-3522-4F56-842C-31255200D557}"/>
    <cellStyle name="Currency (0.00) 3 4 2 6 3" xfId="21163" xr:uid="{33FF6700-6C14-4239-837D-A64E4696AA9C}"/>
    <cellStyle name="Currency (0.00) 3 4 2 6 3 2" xfId="45192" xr:uid="{3E5FEE7D-974E-40E3-8EFA-1FF3DCD4741A}"/>
    <cellStyle name="Currency (0.00) 3 4 2 6 4" xfId="26168" xr:uid="{7949E6C0-5ABD-4807-BB0B-45433634CF32}"/>
    <cellStyle name="Currency (0.00) 3 4 2 6 4 2" xfId="49951" xr:uid="{467E2B4B-7D62-44F2-8506-F4E3C7AF59D3}"/>
    <cellStyle name="Currency (0.00) 3 4 2 6 5" xfId="30761" xr:uid="{98261014-E25B-4E6A-B9D9-4D21F76BD4B6}"/>
    <cellStyle name="Currency (0.00) 3 4 2 6 5 2" xfId="54526" xr:uid="{F56C50E2-69AE-4FAF-A869-CA6D6FAE85BF}"/>
    <cellStyle name="Currency (0.00) 3 4 2 6 6" xfId="35579" xr:uid="{19B694AE-DB50-452B-9960-C7B4241082A2}"/>
    <cellStyle name="Currency (0.00) 3 4 2 7" xfId="12270" xr:uid="{C17C592B-1A7A-49EA-87BD-4E6A962C016D}"/>
    <cellStyle name="Currency (0.00) 3 4 2 7 2" xfId="36483" xr:uid="{F6001FF8-951E-44F2-A99E-F1F4385F54C8}"/>
    <cellStyle name="Currency (0.00) 3 4 2 8" xfId="17187" xr:uid="{EEBDA793-AD4B-470F-B08B-4863FA8737F0}"/>
    <cellStyle name="Currency (0.00) 3 4 2 8 2" xfId="41216" xr:uid="{F2223D04-ED1A-4A6B-B7D9-257BF0A13F5B}"/>
    <cellStyle name="Currency (0.00) 3 4 2 9" xfId="22161" xr:uid="{664ABF19-5A5F-4179-B0AD-C8B8AC5AD252}"/>
    <cellStyle name="Currency (0.00) 3 4 2 9 2" xfId="45996" xr:uid="{1ED313AB-26CB-40CE-8690-4A2B43EF75FB}"/>
    <cellStyle name="Currency (0.00) 3 4 3" xfId="7112" xr:uid="{460805B4-5C42-4F07-A623-19A9D0E63552}"/>
    <cellStyle name="Currency (0.00) 3 4 3 10" xfId="31873" xr:uid="{13E66081-6E34-49FB-A82A-90B966404F9C}"/>
    <cellStyle name="Currency (0.00) 3 4 3 2" xfId="7915" xr:uid="{B522D726-5F1E-46EC-AB51-9BFDADC79467}"/>
    <cellStyle name="Currency (0.00) 3 4 3 2 2" xfId="13295" xr:uid="{B407F931-B95C-4760-9A7C-629EF788C56F}"/>
    <cellStyle name="Currency (0.00) 3 4 3 2 2 2" xfId="37506" xr:uid="{8DF1837A-21B2-45B0-B533-82009C6020A9}"/>
    <cellStyle name="Currency (0.00) 3 4 3 2 3" xfId="18210" xr:uid="{CABADE79-944A-4D44-9CAF-B4E7924DD8B7}"/>
    <cellStyle name="Currency (0.00) 3 4 3 2 3 2" xfId="42239" xr:uid="{BDF2835F-0E0F-4422-9598-C9FA158C6B6A}"/>
    <cellStyle name="Currency (0.00) 3 4 3 2 4" xfId="23444" xr:uid="{CB273B65-4A70-4B51-BCFB-A1970FAD60CD}"/>
    <cellStyle name="Currency (0.00) 3 4 3 2 4 2" xfId="47262" xr:uid="{82FE4435-0E00-4C5E-B710-C6FBEDB3B6CE}"/>
    <cellStyle name="Currency (0.00) 3 4 3 2 5" xfId="28072" xr:uid="{2E7C1000-42AB-4F91-9002-2C3D41831992}"/>
    <cellStyle name="Currency (0.00) 3 4 3 2 5 2" xfId="51837" xr:uid="{A03C8DD9-E1AD-4F31-842C-A3287477DF8D}"/>
    <cellStyle name="Currency (0.00) 3 4 3 2 6" xfId="32663" xr:uid="{70476CF8-0CAB-4310-8593-A8867556B993}"/>
    <cellStyle name="Currency (0.00) 3 4 3 3" xfId="9021" xr:uid="{2604E213-1C4F-437D-A22E-7BCCB18A214B}"/>
    <cellStyle name="Currency (0.00) 3 4 3 3 2" xfId="14400" xr:uid="{39847D02-7A79-4D48-A4BA-6D2DDFF7FDBF}"/>
    <cellStyle name="Currency (0.00) 3 4 3 3 2 2" xfId="38436" xr:uid="{400F81FE-603B-4E66-A2C1-12CE37B80393}"/>
    <cellStyle name="Currency (0.00) 3 4 3 3 3" xfId="19141" xr:uid="{2F95B831-BB7C-45F6-9986-C378C683054B}"/>
    <cellStyle name="Currency (0.00) 3 4 3 3 3 2" xfId="43170" xr:uid="{A9EC389E-0701-4FB4-8A67-31661809F724}"/>
    <cellStyle name="Currency (0.00) 3 4 3 3 4" xfId="24189" xr:uid="{69E340C7-601C-48F2-BD29-BCFEB591AE25}"/>
    <cellStyle name="Currency (0.00) 3 4 3 3 4 2" xfId="47996" xr:uid="{EB2FFE1A-59EB-4FEC-AF57-89478567F73E}"/>
    <cellStyle name="Currency (0.00) 3 4 3 3 5" xfId="28806" xr:uid="{63796712-1CE7-4FBE-8416-E39E43138D62}"/>
    <cellStyle name="Currency (0.00) 3 4 3 3 5 2" xfId="52571" xr:uid="{145E2A08-F68E-4206-8F27-CB3DC39030BB}"/>
    <cellStyle name="Currency (0.00) 3 4 3 3 6" xfId="33581" xr:uid="{98AB01DC-1867-4B6C-915A-0BDBD4DCEF37}"/>
    <cellStyle name="Currency (0.00) 3 4 3 4" xfId="9802" xr:uid="{C9876DF4-59FB-4B26-B8BF-24326FA49CCF}"/>
    <cellStyle name="Currency (0.00) 3 4 3 4 2" xfId="15181" xr:uid="{1FED4407-CA43-4852-AB6A-FCE1739163F6}"/>
    <cellStyle name="Currency (0.00) 3 4 3 4 2 2" xfId="39214" xr:uid="{54CE0BF8-B9D3-4C9E-9A26-A80A791F5737}"/>
    <cellStyle name="Currency (0.00) 3 4 3 4 3" xfId="19919" xr:uid="{87C0FE24-06F6-4650-9F1F-63C21873DCCC}"/>
    <cellStyle name="Currency (0.00) 3 4 3 4 3 2" xfId="43948" xr:uid="{ABA774C2-C8C9-4F30-8FA7-15A072009EFF}"/>
    <cellStyle name="Currency (0.00) 3 4 3 4 4" xfId="24925" xr:uid="{3FD29D61-E4AF-4F5D-A9A7-4D0F9988860C}"/>
    <cellStyle name="Currency (0.00) 3 4 3 4 4 2" xfId="48723" xr:uid="{336DE52C-0AC5-4415-8F24-9CFFCA32588B}"/>
    <cellStyle name="Currency (0.00) 3 4 3 4 5" xfId="29533" xr:uid="{CD4300AE-3698-4D10-BF08-37A42357AC26}"/>
    <cellStyle name="Currency (0.00) 3 4 3 4 5 2" xfId="53298" xr:uid="{B8780BF5-613D-4DD9-A340-A7F986724920}"/>
    <cellStyle name="Currency (0.00) 3 4 3 4 6" xfId="34350" xr:uid="{CA0E8905-2BFB-4971-A4B6-44490F3237F5}"/>
    <cellStyle name="Currency (0.00) 3 4 3 5" xfId="10541" xr:uid="{D8D7814D-AE47-405D-BD60-C3834990E57E}"/>
    <cellStyle name="Currency (0.00) 3 4 3 5 2" xfId="15920" xr:uid="{ED02C668-CBF9-4C40-B96C-402014402664}"/>
    <cellStyle name="Currency (0.00) 3 4 3 5 2 2" xfId="39951" xr:uid="{19F4371A-2C44-4FD1-B2DD-8DC18D3639E3}"/>
    <cellStyle name="Currency (0.00) 3 4 3 5 3" xfId="20656" xr:uid="{9AE4AE49-EE58-41A5-8D9B-8D830BA143AE}"/>
    <cellStyle name="Currency (0.00) 3 4 3 5 3 2" xfId="44685" xr:uid="{142BAF8F-8DB3-4B8F-8A62-F984DB691441}"/>
    <cellStyle name="Currency (0.00) 3 4 3 5 4" xfId="25661" xr:uid="{E67A10F7-77D7-40C7-9E4B-A4B51FDD8439}"/>
    <cellStyle name="Currency (0.00) 3 4 3 5 4 2" xfId="49450" xr:uid="{20F4DA07-2622-4CE4-BF7C-FD5A2FAE2605}"/>
    <cellStyle name="Currency (0.00) 3 4 3 5 5" xfId="30260" xr:uid="{83AF1958-00D4-41B8-879B-E4396C7298F0}"/>
    <cellStyle name="Currency (0.00) 3 4 3 5 5 2" xfId="54025" xr:uid="{77DD11AB-7CEE-4B2F-851C-0605ACFA069D}"/>
    <cellStyle name="Currency (0.00) 3 4 3 5 6" xfId="35078" xr:uid="{C5FC6F91-44B3-4333-957F-C158FB3930CF}"/>
    <cellStyle name="Currency (0.00) 3 4 3 6" xfId="11274" xr:uid="{F71390A5-166C-4501-A0C3-61E845ECCDB9}"/>
    <cellStyle name="Currency (0.00) 3 4 3 6 2" xfId="16653" xr:uid="{B5BFD299-ABFD-4C84-92CF-599736551BC6}"/>
    <cellStyle name="Currency (0.00) 3 4 3 6 2 2" xfId="40682" xr:uid="{B40A6C5B-5C2A-45A4-839A-9F65CB7A7473}"/>
    <cellStyle name="Currency (0.00) 3 4 3 6 3" xfId="21387" xr:uid="{9B92330A-3024-4507-90BD-36EE40D96762}"/>
    <cellStyle name="Currency (0.00) 3 4 3 6 3 2" xfId="45416" xr:uid="{374C22E4-BC51-42A7-8D77-3CBC9F066ADF}"/>
    <cellStyle name="Currency (0.00) 3 4 3 6 4" xfId="26392" xr:uid="{5A9BAC9A-3563-4411-9B92-3BF0DFCF1EB6}"/>
    <cellStyle name="Currency (0.00) 3 4 3 6 4 2" xfId="50172" xr:uid="{79C4417E-1676-4273-A675-4962D4046FDA}"/>
    <cellStyle name="Currency (0.00) 3 4 3 6 5" xfId="30982" xr:uid="{7D959C69-2457-487D-A8AD-06FBCBC369D4}"/>
    <cellStyle name="Currency (0.00) 3 4 3 6 5 2" xfId="54747" xr:uid="{79694BE2-ED6A-4659-B790-E74EAD025F0A}"/>
    <cellStyle name="Currency (0.00) 3 4 3 6 6" xfId="35800" xr:uid="{BB807B54-5306-438B-A911-208F87DEBD56}"/>
    <cellStyle name="Currency (0.00) 3 4 3 7" xfId="12494" xr:uid="{8DC53EA7-ECB6-4B81-B3E7-AB0D496A8A54}"/>
    <cellStyle name="Currency (0.00) 3 4 3 7 2" xfId="36707" xr:uid="{E75DE745-BA90-45F5-916F-9364A312F5AA}"/>
    <cellStyle name="Currency (0.00) 3 4 3 8" xfId="17411" xr:uid="{CAF81D57-CB33-4BD6-846E-CCE9A272B10A}"/>
    <cellStyle name="Currency (0.00) 3 4 3 8 2" xfId="41440" xr:uid="{AF0CB0F5-C25E-4336-B1A0-D737D404882F}"/>
    <cellStyle name="Currency (0.00) 3 4 3 9" xfId="22385" xr:uid="{5A905AA4-E7CD-44E8-B673-D1184C505DA1}"/>
    <cellStyle name="Currency (0.00) 3 4 3 9 2" xfId="46217" xr:uid="{864F4EB2-9D6E-4CAD-931B-3995D1D2EEE4}"/>
    <cellStyle name="Currency (0.00) 3 4 4" xfId="7416" xr:uid="{3CA48C28-D2C5-4139-B01F-A92141C35D8C}"/>
    <cellStyle name="Currency (0.00) 3 4 4 2" xfId="12796" xr:uid="{84911AC1-9E0B-4CF5-8F4D-E73EA392430D}"/>
    <cellStyle name="Currency (0.00) 3 4 4 2 2" xfId="37009" xr:uid="{C56C8AC3-120A-4515-8FAC-88D52486E27A}"/>
    <cellStyle name="Currency (0.00) 3 4 4 3" xfId="17713" xr:uid="{AE27F46C-355E-4916-945A-F536FDEA6682}"/>
    <cellStyle name="Currency (0.00) 3 4 4 3 2" xfId="41742" xr:uid="{5FD46A1D-CF88-4AC4-8582-2917FA07BDF8}"/>
    <cellStyle name="Currency (0.00) 3 4 4 4" xfId="22945" xr:uid="{77400AAB-1C14-4387-AE58-08A2B898814D}"/>
    <cellStyle name="Currency (0.00) 3 4 4 4 2" xfId="46769" xr:uid="{3A75F6CB-2CE8-4E26-BDEC-545E7F68A062}"/>
    <cellStyle name="Currency (0.00) 3 4 4 5" xfId="27579" xr:uid="{3D67CA7F-2C0C-48DC-A1AD-48FC50E57C86}"/>
    <cellStyle name="Currency (0.00) 3 4 4 5 2" xfId="51344" xr:uid="{F713567C-5DC7-477F-8BE5-D352A1E84EDB}"/>
    <cellStyle name="Currency (0.00) 3 4 4 6" xfId="32172" xr:uid="{E7999B1C-B8F3-4D74-B27F-84D03BF4696D}"/>
    <cellStyle name="Currency (0.00) 3 4 5" xfId="8521" xr:uid="{A45D3DFB-33AF-49DA-8591-618E02D5C44D}"/>
    <cellStyle name="Currency (0.00) 3 4 5 2" xfId="13900" xr:uid="{F7168719-EF8E-4540-83F7-1C0C67D67DC3}"/>
    <cellStyle name="Currency (0.00) 3 4 5 2 2" xfId="37938" xr:uid="{E4BD11A7-B124-4998-BBDF-1033374BBACE}"/>
    <cellStyle name="Currency (0.00) 3 4 5 3" xfId="18643" xr:uid="{9D64F1CE-6A83-4D15-B115-455568AF6E18}"/>
    <cellStyle name="Currency (0.00) 3 4 5 3 2" xfId="42672" xr:uid="{F1E45AA3-7733-4F32-B3B6-099F9A69A5B8}"/>
    <cellStyle name="Currency (0.00) 3 4 5 4" xfId="23691" xr:uid="{9BFC9B1B-94EE-4555-B3CE-A9B6B1BA08BA}"/>
    <cellStyle name="Currency (0.00) 3 4 5 4 2" xfId="47504" xr:uid="{B59EA109-041E-423F-A5CA-7B019F3E932E}"/>
    <cellStyle name="Currency (0.00) 3 4 5 5" xfId="28314" xr:uid="{B63C1B5D-9607-49AB-BA58-4CAA61EB0942}"/>
    <cellStyle name="Currency (0.00) 3 4 5 5 2" xfId="52079" xr:uid="{90D9751E-19E1-4A53-BDFB-013EED665CB9}"/>
    <cellStyle name="Currency (0.00) 3 4 5 6" xfId="33089" xr:uid="{3EECBE54-A138-4CEE-93EE-C7D142F10AEC}"/>
    <cellStyle name="Currency (0.00) 3 4 6" xfId="9302" xr:uid="{F128D1EC-25DD-4462-9022-A9CAFFE6C2B0}"/>
    <cellStyle name="Currency (0.00) 3 4 6 2" xfId="14681" xr:uid="{4BEF54A0-F262-4B4C-89F3-AF2190FCEA74}"/>
    <cellStyle name="Currency (0.00) 3 4 6 2 2" xfId="38716" xr:uid="{368C4F58-AF10-4C7B-A13F-F27094C87647}"/>
    <cellStyle name="Currency (0.00) 3 4 6 3" xfId="19421" xr:uid="{0C6FF7DB-E095-453F-9003-E617B90073A4}"/>
    <cellStyle name="Currency (0.00) 3 4 6 3 2" xfId="43450" xr:uid="{D2180F68-8B32-4398-87A3-5703D1A1B669}"/>
    <cellStyle name="Currency (0.00) 3 4 6 4" xfId="24428" xr:uid="{51FB3889-37EE-4135-ABA4-D34FF475468F}"/>
    <cellStyle name="Currency (0.00) 3 4 6 4 2" xfId="48232" xr:uid="{773F806F-2E87-4F93-86D2-595DCDB4A8C2}"/>
    <cellStyle name="Currency (0.00) 3 4 6 5" xfId="29042" xr:uid="{CF22484F-2A6E-40B1-8CE2-A133F06D9930}"/>
    <cellStyle name="Currency (0.00) 3 4 6 5 2" xfId="52807" xr:uid="{E8F05BA2-2E25-4BD3-8E60-89621C7353CF}"/>
    <cellStyle name="Currency (0.00) 3 4 6 6" xfId="33858" xr:uid="{99777DA8-8FC7-42E8-B7A6-E04457E9F3AB}"/>
    <cellStyle name="Currency (0.00) 3 4 7" xfId="10042" xr:uid="{8961D2DA-1F8C-4FFA-BACE-BEC7F19EDDCF}"/>
    <cellStyle name="Currency (0.00) 3 4 7 2" xfId="15421" xr:uid="{7E09B22A-0FA3-40D8-BC05-21748297EC48}"/>
    <cellStyle name="Currency (0.00) 3 4 7 2 2" xfId="39454" xr:uid="{B7C9BB1B-E9AD-4886-B544-2BC1375A3E27}"/>
    <cellStyle name="Currency (0.00) 3 4 7 3" xfId="20159" xr:uid="{E3EA9AFD-016A-49CC-A293-FC595F4D56EE}"/>
    <cellStyle name="Currency (0.00) 3 4 7 3 2" xfId="44188" xr:uid="{6CFEB415-11CD-4157-9A92-5D19E021E415}"/>
    <cellStyle name="Currency (0.00) 3 4 7 4" xfId="25164" xr:uid="{036043EE-B75D-42DA-8440-11279B45E674}"/>
    <cellStyle name="Currency (0.00) 3 4 7 4 2" xfId="48959" xr:uid="{5985D8FE-9393-4E72-8D7C-29D8B3AD9C73}"/>
    <cellStyle name="Currency (0.00) 3 4 7 5" xfId="29769" xr:uid="{0EBE76AB-97BE-4F43-BFB2-9A3587D4BC8B}"/>
    <cellStyle name="Currency (0.00) 3 4 7 5 2" xfId="53534" xr:uid="{5B00DCF1-8640-4288-8F14-80E506F5F7F5}"/>
    <cellStyle name="Currency (0.00) 3 4 7 6" xfId="34587" xr:uid="{80CA08C9-B342-4432-B844-6A3367A3BED9}"/>
    <cellStyle name="Currency (0.00) 3 4 8" xfId="10775" xr:uid="{C42EB916-B2C7-41FC-B3FB-858BFCB2EBB9}"/>
    <cellStyle name="Currency (0.00) 3 4 8 2" xfId="16154" xr:uid="{6A7A098C-6476-4EB2-9DA2-2D2527BB8A50}"/>
    <cellStyle name="Currency (0.00) 3 4 8 2 2" xfId="40185" xr:uid="{8464F289-CECA-4E07-B10B-AB0F7553C543}"/>
    <cellStyle name="Currency (0.00) 3 4 8 3" xfId="20890" xr:uid="{E7FD08A8-0398-4FF0-9177-D8A3F3EB7812}"/>
    <cellStyle name="Currency (0.00) 3 4 8 3 2" xfId="44919" xr:uid="{95678BE3-CA43-4453-8A78-11A806D72EAB}"/>
    <cellStyle name="Currency (0.00) 3 4 8 4" xfId="25895" xr:uid="{679957DB-F13E-45D3-875C-FFDD3C9593B7}"/>
    <cellStyle name="Currency (0.00) 3 4 8 4 2" xfId="49681" xr:uid="{822B0441-C236-4C50-8D4B-3DF9DB521ECC}"/>
    <cellStyle name="Currency (0.00) 3 4 8 5" xfId="30491" xr:uid="{D567F9B2-0ED1-453E-AF0D-A49E3522F5DD}"/>
    <cellStyle name="Currency (0.00) 3 4 8 5 2" xfId="54256" xr:uid="{052C2DDA-3FF7-4771-9A2C-BED6ECF70F4B}"/>
    <cellStyle name="Currency (0.00) 3 4 8 6" xfId="35309" xr:uid="{A0D59221-04F3-4DB1-B60F-CECA2DF847C1}"/>
    <cellStyle name="Currency (0.00) 3 4 9" xfId="11992" xr:uid="{3A17F7D9-5594-428B-85E1-E0B8366EE546}"/>
    <cellStyle name="Currency (0.00) 3 4 9 2" xfId="36207" xr:uid="{4F84DBFC-8718-4C79-8406-045DB539569B}"/>
    <cellStyle name="Currency (0.00) 3 5" xfId="7259" xr:uid="{19D3DFCE-C991-4C31-8BBB-F88AF8787338}"/>
    <cellStyle name="Currency (0.00) 3 5 2" xfId="12639" xr:uid="{CEF41964-054E-4439-8302-E7EB2B7D6DDB}"/>
    <cellStyle name="Currency (0.00) 3 5 2 2" xfId="36852" xr:uid="{81B777F1-7ACA-4A74-8323-848D72ACD4EA}"/>
    <cellStyle name="Currency (0.00) 3 5 3" xfId="17556" xr:uid="{CDBEB185-A1CA-4DE4-9DAA-5D373E2BB720}"/>
    <cellStyle name="Currency (0.00) 3 5 3 2" xfId="41585" xr:uid="{8477CDE9-9F95-4F1B-BD2A-028B63551FA4}"/>
    <cellStyle name="Currency (0.00) 3 5 4" xfId="22747" xr:uid="{9FC04FAA-2C5A-4636-A73C-5D068AEC1D3A}"/>
    <cellStyle name="Currency (0.00) 3 5 4 2" xfId="46574" xr:uid="{9AC8C260-15B9-4361-B495-CE673C14E7E5}"/>
    <cellStyle name="Currency (0.00) 3 5 5" xfId="27384" xr:uid="{97FBF21E-B30E-45BA-B0B9-F4FE4785EFFA}"/>
    <cellStyle name="Currency (0.00) 3 5 5 2" xfId="51149" xr:uid="{A5C21971-4C61-460C-B113-4A172B38A918}"/>
    <cellStyle name="Currency (0.00) 3 5 6" xfId="32018" xr:uid="{A69EF300-F660-41F6-8262-490E1E77194D}"/>
    <cellStyle name="Currency (0.00) 3 6" xfId="8282" xr:uid="{F92F76D2-C730-4C58-B66B-C0328629C38D}"/>
    <cellStyle name="Currency (0.00) 3 6 2" xfId="13661" xr:uid="{F9782B8E-1355-40A1-A9F6-01141DD2E6A3}"/>
    <cellStyle name="Currency (0.00) 3 6 2 2" xfId="37764" xr:uid="{63DA8AB6-5D12-4C9D-A431-E7D1E39DBB2E}"/>
    <cellStyle name="Currency (0.00) 3 6 3" xfId="18469" xr:uid="{2B8E5E9C-1DFA-4E41-9181-E73CCD49B812}"/>
    <cellStyle name="Currency (0.00) 3 6 3 2" xfId="42498" xr:uid="{7EC55CBC-943F-4232-93C0-2B256E8B2AE1}"/>
    <cellStyle name="Currency (0.00) 3 6 4" xfId="22512" xr:uid="{E4F35F9D-8B9A-4602-B04E-E31EA63B5128}"/>
    <cellStyle name="Currency (0.00) 3 6 4 2" xfId="46343" xr:uid="{E6E3F931-7B36-4802-9F78-0729EC4AA256}"/>
    <cellStyle name="Currency (0.00) 3 6 5" xfId="27191" xr:uid="{837ACDF7-CC8C-497D-9DAE-220ABDBF2BBF}"/>
    <cellStyle name="Currency (0.00) 3 6 5 2" xfId="50956" xr:uid="{4E7D3F94-6B8B-40F5-AB94-28FF8E6FC4D1}"/>
    <cellStyle name="Currency (0.00) 3 6 6" xfId="32919" xr:uid="{04AEECD1-396B-4914-A02D-D273B248AA49}"/>
    <cellStyle name="Currency (0.00) 3 7" xfId="9121" xr:uid="{69684536-A22C-4ED0-B743-28F2EE31B1E9}"/>
    <cellStyle name="Currency (0.00) 3 7 2" xfId="14500" xr:uid="{0B457318-2BB6-4473-9AB1-6D52C9F8F7C0}"/>
    <cellStyle name="Currency (0.00) 3 7 2 2" xfId="38536" xr:uid="{62B8044C-7D2E-4DC0-A3BD-A5F3DCD60439}"/>
    <cellStyle name="Currency (0.00) 3 7 3" xfId="19241" xr:uid="{4F49EFB0-D76D-49B2-89CD-623DA7F998BE}"/>
    <cellStyle name="Currency (0.00) 3 7 3 2" xfId="43270" xr:uid="{6DE4CEE5-2208-4ECF-B52A-ADE13E21F4C1}"/>
    <cellStyle name="Currency (0.00) 3 7 4" xfId="22483" xr:uid="{2EE8776C-A59B-468C-BDDD-9A92E9F5BBD4}"/>
    <cellStyle name="Currency (0.00) 3 7 4 2" xfId="46315" xr:uid="{F5B9EE67-58C6-44B7-987F-5FE04FE46915}"/>
    <cellStyle name="Currency (0.00) 3 7 5" xfId="27163" xr:uid="{10801AFD-B029-4067-9651-FFF1A1E259AA}"/>
    <cellStyle name="Currency (0.00) 3 7 5 2" xfId="50928" xr:uid="{47D28DA9-06A0-45F5-88FD-91719C5D3451}"/>
    <cellStyle name="Currency (0.00) 3 7 6" xfId="33681" xr:uid="{0839BAD7-76FD-4059-837D-2E927B8D7BBA}"/>
    <cellStyle name="Currency (0.00) 3 8" xfId="9116" xr:uid="{B1C8616E-C450-42C9-A0FB-F395CE04784A}"/>
    <cellStyle name="Currency (0.00) 3 8 2" xfId="14495" xr:uid="{8B45B6BC-9796-4DD9-8486-6B80F736ACFA}"/>
    <cellStyle name="Currency (0.00) 3 8 2 2" xfId="38531" xr:uid="{F782B236-5E09-471B-B486-30A3633715A6}"/>
    <cellStyle name="Currency (0.00) 3 8 3" xfId="19236" xr:uid="{E146B79C-B246-4123-A4EA-A2A15C80A99D}"/>
    <cellStyle name="Currency (0.00) 3 8 3 2" xfId="43265" xr:uid="{82EF394C-3AE1-49A5-9696-2CB9402AA4F0}"/>
    <cellStyle name="Currency (0.00) 3 8 4" xfId="22663" xr:uid="{E961C3CE-A140-493A-B313-88F1505D38DE}"/>
    <cellStyle name="Currency (0.00) 3 8 4 2" xfId="46491" xr:uid="{0163EB8F-1A80-4DE3-BD8E-A015D8AC1BAA}"/>
    <cellStyle name="Currency (0.00) 3 8 5" xfId="27311" xr:uid="{0C217B17-1057-4D22-8EDF-E4D7E5095A34}"/>
    <cellStyle name="Currency (0.00) 3 8 5 2" xfId="51076" xr:uid="{BC3084B7-26DC-4874-83E4-3A8336B34C1C}"/>
    <cellStyle name="Currency (0.00) 3 8 6" xfId="33676" xr:uid="{C472360D-64C9-4DD1-AA1F-E2773FE913D6}"/>
    <cellStyle name="Currency (0.00) 3 9" xfId="9143" xr:uid="{263F48F7-0026-4533-83BD-DBAFC0DBF1F2}"/>
    <cellStyle name="Currency (0.00) 3 9 2" xfId="14522" xr:uid="{A37B85EA-6935-4D66-91E1-B88B0613B98B}"/>
    <cellStyle name="Currency (0.00) 3 9 2 2" xfId="38558" xr:uid="{F24B8B4A-F6BB-495B-B968-5FC79909801C}"/>
    <cellStyle name="Currency (0.00) 3 9 3" xfId="19263" xr:uid="{1F0FC872-2504-4D04-8208-B0809BFBE5B7}"/>
    <cellStyle name="Currency (0.00) 3 9 3 2" xfId="43292" xr:uid="{877B17B2-E8A1-4E00-A538-865AD3A6C178}"/>
    <cellStyle name="Currency (0.00) 3 9 4" xfId="22554" xr:uid="{ECE05C04-BD7D-4430-93A4-85619CA4501A}"/>
    <cellStyle name="Currency (0.00) 3 9 4 2" xfId="46383" xr:uid="{6970C5F0-B4C2-4CEF-A8F5-D4B85F0C8C96}"/>
    <cellStyle name="Currency (0.00) 3 9 5" xfId="27229" xr:uid="{511501AF-84FF-4C72-AF02-EA4FF4378206}"/>
    <cellStyle name="Currency (0.00) 3 9 5 2" xfId="50994" xr:uid="{87693CFF-08AB-4C2C-B9A3-5752BD22747E}"/>
    <cellStyle name="Currency (0.00) 3 9 6" xfId="33703" xr:uid="{483FD412-AB1B-4CD3-A2D5-4FC290F0222C}"/>
    <cellStyle name="Currency (0.00) 4" xfId="949" xr:uid="{00000000-0005-0000-0000-0000B4030000}"/>
    <cellStyle name="Currency (0.00) 4 2" xfId="11624" xr:uid="{83020789-2673-4D05-8C21-511BFB6F71E8}"/>
    <cellStyle name="Currency (0.00) 4 2 2" xfId="35975" xr:uid="{48AC560D-6786-4D90-B836-9B760595645A}"/>
    <cellStyle name="Currency (0.00) 4 3" xfId="11559" xr:uid="{DED25D19-62BE-4A02-9BF2-478179F7CD2A}"/>
    <cellStyle name="Currency (0.00) 4 3 2" xfId="35948" xr:uid="{A27A8C00-2F80-4D96-8C72-A79EB61D8D75}"/>
    <cellStyle name="Currency (0.00) 4 4" xfId="22559" xr:uid="{FF2B6532-1695-44BD-857E-1943998C6AA4}"/>
    <cellStyle name="Currency (0.00) 4 4 2" xfId="46388" xr:uid="{F4D2FFBC-27DF-48AE-B227-F8CECA615AFB}"/>
    <cellStyle name="Currency (0.00) 4 5" xfId="27234" xr:uid="{73BC3F22-63D9-4EEA-9182-DBEF115B7F4B}"/>
    <cellStyle name="Currency (0.00) 4 5 2" xfId="50999" xr:uid="{B3B82DBC-40FF-4784-B064-A390AEE666EB}"/>
    <cellStyle name="Currency (0.00) 4 6" xfId="5858" xr:uid="{7DC85B5E-D364-425C-884F-445CEAB5A734}"/>
    <cellStyle name="Currency (0.00) 4 7" xfId="5241" xr:uid="{CBC2565E-D176-4CF0-91AC-D91394BD27A8}"/>
    <cellStyle name="Currency (0.00) 4 8" xfId="3867" xr:uid="{48D9BD8C-62FD-4FC4-9AB1-48559C0A2711}"/>
    <cellStyle name="Currency (0.00) 5" xfId="7205" xr:uid="{DE77EF5A-D9B9-4B95-9EA7-80CA5B85AF69}"/>
    <cellStyle name="Currency (0.00) 5 2" xfId="12585" xr:uid="{108E0DA6-76DC-47C1-83CD-8662E3D03161}"/>
    <cellStyle name="Currency (0.00) 5 2 2" xfId="36798" xr:uid="{39234DBD-3A1B-44EA-886F-CB086D6F32E6}"/>
    <cellStyle name="Currency (0.00) 5 3" xfId="17502" xr:uid="{699F8BBF-866F-4DA6-9E3D-CECF1065F254}"/>
    <cellStyle name="Currency (0.00) 5 3 2" xfId="41531" xr:uid="{DFA3F173-BA87-46E7-81E3-AE53C01E62A2}"/>
    <cellStyle name="Currency (0.00) 5 4" xfId="22635" xr:uid="{4486A85F-E0BE-4830-A946-84543742AD08}"/>
    <cellStyle name="Currency (0.00) 5 4 2" xfId="46464" xr:uid="{76FD6886-44FB-4538-8618-7C564FB7438D}"/>
    <cellStyle name="Currency (0.00) 5 5" xfId="27286" xr:uid="{439DB213-F928-4EA0-9FDA-05FC04EAE768}"/>
    <cellStyle name="Currency (0.00) 5 5 2" xfId="51051" xr:uid="{C6F1667C-B634-4093-B48F-F1255967454F}"/>
    <cellStyle name="Currency (0.00) 5 6" xfId="31964" xr:uid="{98EC952C-F3E4-43E5-A938-F74FF46C17E4}"/>
    <cellStyle name="Currency (0.00) 6" xfId="8099" xr:uid="{0E7C6184-0C57-4C25-B59C-783D90F3688D}"/>
    <cellStyle name="Currency (0.00) 6 2" xfId="13478" xr:uid="{BA911F2F-A471-4CB9-8E94-8F2105B997A6}"/>
    <cellStyle name="Currency (0.00) 6 2 2" xfId="37652" xr:uid="{999B88D2-4FB4-4D6A-87E4-50997FF4833E}"/>
    <cellStyle name="Currency (0.00) 6 3" xfId="18357" xr:uid="{7EB0826C-8311-4116-81F3-08EB7BA4F776}"/>
    <cellStyle name="Currency (0.00) 6 3 2" xfId="42386" xr:uid="{3779B9DA-A764-467A-8C90-870E909481EE}"/>
    <cellStyle name="Currency (0.00) 6 4" xfId="22752" xr:uid="{B6856CB8-1434-4507-9EA0-47BC892D9B7D}"/>
    <cellStyle name="Currency (0.00) 6 4 2" xfId="46579" xr:uid="{75AA3ADB-9764-4029-96BA-8AFFFC0F9269}"/>
    <cellStyle name="Currency (0.00) 6 5" xfId="27389" xr:uid="{E6B3FEB1-FC9E-40D5-AA21-43D87A582735}"/>
    <cellStyle name="Currency (0.00) 6 5 2" xfId="51154" xr:uid="{B6E2688E-BF5F-456D-8408-3DA05F41C89A}"/>
    <cellStyle name="Currency (0.00) 6 6" xfId="32809" xr:uid="{FC1A64F6-D006-41CB-BA80-EFFB5E17298C}"/>
    <cellStyle name="Currency (0.00) 7" xfId="8157" xr:uid="{B89C6107-80B1-4077-98CD-916592635D47}"/>
    <cellStyle name="Currency (0.00) 7 2" xfId="13536" xr:uid="{E7A96B81-C660-4DF0-B5DE-AD3981FEA785}"/>
    <cellStyle name="Currency (0.00) 7 2 2" xfId="37700" xr:uid="{AF47CB34-C638-4472-84F5-F9641B77BE1F}"/>
    <cellStyle name="Currency (0.00) 7 3" xfId="18405" xr:uid="{069C7F46-8EB9-4B44-98AA-8C747FBA0179}"/>
    <cellStyle name="Currency (0.00) 7 3 2" xfId="42434" xr:uid="{4AC16F39-A376-47D9-9D1E-6598D677EAB3}"/>
    <cellStyle name="Currency (0.00) 7 4" xfId="22613" xr:uid="{37171C5F-EBE3-4AC2-8733-B4B086680CFB}"/>
    <cellStyle name="Currency (0.00) 7 4 2" xfId="46442" xr:uid="{422AFEFA-6544-4CA5-AE21-9E242BCDDC97}"/>
    <cellStyle name="Currency (0.00) 7 5" xfId="27264" xr:uid="{DDD653AD-7A7E-4632-8BF6-D16E7F8634CE}"/>
    <cellStyle name="Currency (0.00) 7 5 2" xfId="51029" xr:uid="{5C718842-56B6-4C03-A0A6-74FD9745A886}"/>
    <cellStyle name="Currency (0.00) 7 6" xfId="32857" xr:uid="{E7C8F792-F2B2-4B2C-B189-EE9CCAAF7019}"/>
    <cellStyle name="Currency (0.00) 8" xfId="8100" xr:uid="{E8B7F4E2-7AB9-4426-A42C-C0E79F7A8B90}"/>
    <cellStyle name="Currency (0.00) 8 2" xfId="13479" xr:uid="{E2CF0B2D-713F-49B9-B8E9-85C915BF947E}"/>
    <cellStyle name="Currency (0.00) 8 2 2" xfId="37653" xr:uid="{C4BA21B1-C66E-4C5B-895D-60AD6B57DE58}"/>
    <cellStyle name="Currency (0.00) 8 3" xfId="18358" xr:uid="{0684C04F-F626-41C9-B855-74284873BC67}"/>
    <cellStyle name="Currency (0.00) 8 3 2" xfId="42387" xr:uid="{6D07128E-C557-4B4F-BA58-248C75C90C48}"/>
    <cellStyle name="Currency (0.00) 8 4" xfId="23572" xr:uid="{756145BF-F1DA-4AA7-B385-A0600AE9DB03}"/>
    <cellStyle name="Currency (0.00) 8 4 2" xfId="47388" xr:uid="{D9CCA732-BB88-4789-9110-3FE697A2E9E1}"/>
    <cellStyle name="Currency (0.00) 8 5" xfId="28198" xr:uid="{0EBFD728-9DC4-47C7-A70F-A7E79459AED2}"/>
    <cellStyle name="Currency (0.00) 8 5 2" xfId="51963" xr:uid="{897A8757-030A-4646-BBF7-D4E4AB3DE1AE}"/>
    <cellStyle name="Currency (0.00) 8 6" xfId="32810" xr:uid="{0246D1F4-D3F5-436F-AB62-493BCF5A3D17}"/>
    <cellStyle name="Currency (0.00) 9" xfId="9125" xr:uid="{1F63DCC2-4549-46D7-8317-9D9AC68CD3E8}"/>
    <cellStyle name="Currency (0.00) 9 2" xfId="14504" xr:uid="{DB429700-2F20-4C05-8DB1-4A66E38DEAE4}"/>
    <cellStyle name="Currency (0.00) 9 2 2" xfId="38540" xr:uid="{BAD912C2-8728-45AD-B2BF-83717E5B63F8}"/>
    <cellStyle name="Currency (0.00) 9 3" xfId="19245" xr:uid="{77104A3A-FF40-4710-A471-22B859499142}"/>
    <cellStyle name="Currency (0.00) 9 3 2" xfId="43274" xr:uid="{2B0C8BE5-D275-4CBF-8F2E-8065A32282B8}"/>
    <cellStyle name="Currency (0.00) 9 4" xfId="33685" xr:uid="{536C950E-5650-4AF3-86B0-1175CAAB571A}"/>
    <cellStyle name="Currency [0]b" xfId="950" xr:uid="{00000000-0005-0000-0000-0000B5030000}"/>
    <cellStyle name="Currency [00]" xfId="951" xr:uid="{00000000-0005-0000-0000-0000B6030000}"/>
    <cellStyle name="Currency [00] 2" xfId="952" xr:uid="{00000000-0005-0000-0000-0000B7030000}"/>
    <cellStyle name="Currency [00] 3" xfId="953" xr:uid="{00000000-0005-0000-0000-0000B8030000}"/>
    <cellStyle name="Currency [00] 3 2" xfId="4626" xr:uid="{D98D7AE9-9312-41A9-BF56-EE09126B67EE}"/>
    <cellStyle name="Currency [00] 3 2 2" xfId="5575" xr:uid="{495E262D-5B94-403F-B617-FA4929C2BA92}"/>
    <cellStyle name="Currency [00] 4" xfId="954" xr:uid="{00000000-0005-0000-0000-0000B9030000}"/>
    <cellStyle name="Currency [00] 4 2" xfId="6162" xr:uid="{333E74AC-4BDD-4154-94EB-491449A10CF2}"/>
    <cellStyle name="Currency _x001b_0]_laroux_MATERAL2_REINT98" xfId="955" xr:uid="{00000000-0005-0000-0000-0000BA030000}"/>
    <cellStyle name="Currency 2" xfId="956" xr:uid="{00000000-0005-0000-0000-0000BB030000}"/>
    <cellStyle name="Currency 3" xfId="957" xr:uid="{00000000-0005-0000-0000-0000BC030000}"/>
    <cellStyle name="Currency 3 2" xfId="958" xr:uid="{00000000-0005-0000-0000-0000BD030000}"/>
    <cellStyle name="Currency 4" xfId="959" xr:uid="{00000000-0005-0000-0000-0000BE030000}"/>
    <cellStyle name="Currency 5" xfId="960" xr:uid="{00000000-0005-0000-0000-0000BF030000}"/>
    <cellStyle name="Currency 6" xfId="961" xr:uid="{00000000-0005-0000-0000-0000C0030000}"/>
    <cellStyle name="Currency 7" xfId="962" xr:uid="{00000000-0005-0000-0000-0000C1030000}"/>
    <cellStyle name="currency(2)" xfId="963" xr:uid="{00000000-0005-0000-0000-0000C2030000}"/>
    <cellStyle name="Currency0" xfId="964" xr:uid="{00000000-0005-0000-0000-0000C3030000}"/>
    <cellStyle name="Currency0 2" xfId="4627" xr:uid="{6CECA157-C81A-4192-949D-A23C931A64AD}"/>
    <cellStyle name="Currency1" xfId="965" xr:uid="{00000000-0005-0000-0000-0000C4030000}"/>
    <cellStyle name="Currency1 2" xfId="966" xr:uid="{00000000-0005-0000-0000-0000C5030000}"/>
    <cellStyle name="Currency1 3" xfId="4628" xr:uid="{1CFB6280-46FC-40F4-937D-68596284F914}"/>
    <cellStyle name="Currency1 3 2" xfId="6060" xr:uid="{FD66DFA6-E7DC-46AD-9D37-4E7B9544F3C6}"/>
    <cellStyle name="Currency2" xfId="967" xr:uid="{00000000-0005-0000-0000-0000C6030000}"/>
    <cellStyle name="Dan" xfId="968" xr:uid="{00000000-0005-0000-0000-0000C7030000}"/>
    <cellStyle name="Date" xfId="969" xr:uid="{00000000-0005-0000-0000-0000C8030000}"/>
    <cellStyle name="Date 2" xfId="970" xr:uid="{00000000-0005-0000-0000-0000C9030000}"/>
    <cellStyle name="Date 2 2" xfId="6016" xr:uid="{09428B21-F429-40F1-AC30-F2C13D55EFE3}"/>
    <cellStyle name="Date 3" xfId="971" xr:uid="{00000000-0005-0000-0000-0000CA030000}"/>
    <cellStyle name="Date Short" xfId="972" xr:uid="{00000000-0005-0000-0000-0000CB030000}"/>
    <cellStyle name="Date_1.Template Note &amp; Details 2011YE" xfId="973" xr:uid="{00000000-0005-0000-0000-0000CC030000}"/>
    <cellStyle name="Debit" xfId="974" xr:uid="{00000000-0005-0000-0000-0000CD030000}"/>
    <cellStyle name="Define your own named style" xfId="4629" xr:uid="{4964693E-3287-44BC-A310-0C286BFA96EC}"/>
    <cellStyle name="DELTA" xfId="975" xr:uid="{00000000-0005-0000-0000-0000CE030000}"/>
    <cellStyle name="DELTA 2" xfId="976" xr:uid="{00000000-0005-0000-0000-0000CF030000}"/>
    <cellStyle name="DELTA 2 2" xfId="977" xr:uid="{00000000-0005-0000-0000-0000D0030000}"/>
    <cellStyle name="DELTA 3" xfId="4630" xr:uid="{C1211055-7C7C-4704-B3B3-9A0A96135E9A}"/>
    <cellStyle name="Deviant" xfId="978" xr:uid="{00000000-0005-0000-0000-0000D1030000}"/>
    <cellStyle name="Deviant 2" xfId="979" xr:uid="{00000000-0005-0000-0000-0000D2030000}"/>
    <cellStyle name="Deviant 2 2" xfId="3865" xr:uid="{8223AA44-B845-45AD-BA8D-F9A943DA2183}"/>
    <cellStyle name="Deviant 3" xfId="980" xr:uid="{00000000-0005-0000-0000-0000D3030000}"/>
    <cellStyle name="Deviant 3 2" xfId="981" xr:uid="{00000000-0005-0000-0000-0000D4030000}"/>
    <cellStyle name="Deviant 3 2 2" xfId="3863" xr:uid="{B328EA40-A224-4772-8058-1922838EDC83}"/>
    <cellStyle name="Deviant 3 3" xfId="3864" xr:uid="{78A21F19-DCB4-489D-8407-1853CA88698D}"/>
    <cellStyle name="Deviant 4" xfId="982" xr:uid="{00000000-0005-0000-0000-0000D5030000}"/>
    <cellStyle name="Deviant 4 2" xfId="3862" xr:uid="{C0AF515C-B480-47A4-8E76-458A815E23C5}"/>
    <cellStyle name="Deviant 5" xfId="983" xr:uid="{00000000-0005-0000-0000-0000D6030000}"/>
    <cellStyle name="Deviant 5 2" xfId="3861" xr:uid="{0549B353-B63C-415F-B2AA-38CA8FC06DCD}"/>
    <cellStyle name="Deviant 6" xfId="3866" xr:uid="{5DF5890A-C649-468F-9CD4-EEA72C6BE387}"/>
    <cellStyle name="Dezimal [0]_35ERI8T2gbIEMixb4v26icuOo" xfId="984" xr:uid="{00000000-0005-0000-0000-0000D7030000}"/>
    <cellStyle name="Dezimal_35ERI8T2gbIEMixb4v26icuOo" xfId="985" xr:uid="{00000000-0005-0000-0000-0000D8030000}"/>
    <cellStyle name="Dillernia=14" xfId="986" xr:uid="{00000000-0005-0000-0000-0000D9030000}"/>
    <cellStyle name="Dollar (zero dec)" xfId="987" xr:uid="{00000000-0005-0000-0000-0000DA030000}"/>
    <cellStyle name="Dollar (zero dec) 2" xfId="988" xr:uid="{00000000-0005-0000-0000-0000DB030000}"/>
    <cellStyle name="Dollar (zero dec) 3" xfId="4631" xr:uid="{07BA78E7-69E5-4B38-81CE-E3F5D2082B81}"/>
    <cellStyle name="Dollar (zero dec) 3 2" xfId="6061" xr:uid="{EA14DA7F-4C9B-4853-A514-3529E15C26C1}"/>
    <cellStyle name="Dollars" xfId="989" xr:uid="{00000000-0005-0000-0000-0000DC030000}"/>
    <cellStyle name="Dollars 2" xfId="990" xr:uid="{00000000-0005-0000-0000-0000DD030000}"/>
    <cellStyle name="Draw lines around data in range" xfId="4632" xr:uid="{C1DB457D-EA6C-46BD-BC31-6120FA5316DE}"/>
    <cellStyle name="Draw lines around data in range 2" xfId="5179" xr:uid="{3FEB23EE-3EA7-468C-83AE-7A6B41477EC5}"/>
    <cellStyle name="Draw shadow and lines within range" xfId="4633" xr:uid="{999C8977-2C2A-45BC-BF79-B305A64C027D}"/>
    <cellStyle name="Draw shadow and lines within range 2" xfId="5178" xr:uid="{0DD7EFAB-CC75-4A3D-8FBA-7FE3978F973F}"/>
    <cellStyle name="E&amp;Y House" xfId="991" xr:uid="{00000000-0005-0000-0000-0000DE030000}"/>
    <cellStyle name="Eingabe" xfId="992" xr:uid="{00000000-0005-0000-0000-0000DF030000}"/>
    <cellStyle name="Eingabe 2" xfId="993" xr:uid="{00000000-0005-0000-0000-0000E0030000}"/>
    <cellStyle name="Eingabe 2 2" xfId="3859" xr:uid="{5A40DDF0-050F-475B-B9E8-EC0A40D41E08}"/>
    <cellStyle name="Eingabe 3" xfId="3860" xr:uid="{5668D922-E033-431B-B15D-6269534E49C2}"/>
    <cellStyle name="ency [0]_laroux" xfId="4634" xr:uid="{97B7B7CF-6C20-4CED-9B82-C5384D79FC45}"/>
    <cellStyle name="Enlarge title text, yellow on blue" xfId="4635" xr:uid="{99DDFE5B-19F6-4FFB-90F1-3EE5F15F8E93}"/>
    <cellStyle name="Enter Currency (0)" xfId="994" xr:uid="{00000000-0005-0000-0000-0000E1030000}"/>
    <cellStyle name="Enter Currency (0) 2" xfId="995" xr:uid="{00000000-0005-0000-0000-0000E2030000}"/>
    <cellStyle name="Enter Currency (0) 3" xfId="996" xr:uid="{00000000-0005-0000-0000-0000E3030000}"/>
    <cellStyle name="Enter Currency (0) 3 2" xfId="4636" xr:uid="{E46A82BB-D700-422E-99E3-FA93A6C44F5E}"/>
    <cellStyle name="Enter Currency (0) 3 2 2" xfId="5576" xr:uid="{DCBF59B8-8FAC-487D-A98D-4ED7B56EA5CC}"/>
    <cellStyle name="Enter Currency (0) 4" xfId="997" xr:uid="{00000000-0005-0000-0000-0000E4030000}"/>
    <cellStyle name="Enter Currency (0) 4 2" xfId="6163" xr:uid="{2A69A1AB-C796-453D-98B0-8EFA8E2D295B}"/>
    <cellStyle name="Enter Currency (2)" xfId="998" xr:uid="{00000000-0005-0000-0000-0000E5030000}"/>
    <cellStyle name="Enter Currency (2) 2" xfId="999" xr:uid="{00000000-0005-0000-0000-0000E6030000}"/>
    <cellStyle name="Enter Currency (2) 3" xfId="1000" xr:uid="{00000000-0005-0000-0000-0000E7030000}"/>
    <cellStyle name="Enter Currency (2) 3 2" xfId="4637" xr:uid="{7D550879-CBB2-43E8-ACB3-5FFA0187C1FE}"/>
    <cellStyle name="Enter Currency (2) 3 2 2" xfId="5577" xr:uid="{85A6652F-1054-42CC-97A9-91B6F2F6FD3B}"/>
    <cellStyle name="Enter Currency (2) 4" xfId="1001" xr:uid="{00000000-0005-0000-0000-0000E8030000}"/>
    <cellStyle name="Enter Currency (2) 4 2" xfId="6164" xr:uid="{F57FB43B-77A4-4AFD-9F33-F678F30363ED}"/>
    <cellStyle name="Enter Units (0)" xfId="1002" xr:uid="{00000000-0005-0000-0000-0000E9030000}"/>
    <cellStyle name="Enter Units (0) 2" xfId="1003" xr:uid="{00000000-0005-0000-0000-0000EA030000}"/>
    <cellStyle name="Enter Units (0) 3" xfId="1004" xr:uid="{00000000-0005-0000-0000-0000EB030000}"/>
    <cellStyle name="Enter Units (0) 3 2" xfId="4638" xr:uid="{21286414-BECF-4E97-A023-5036C201DCF5}"/>
    <cellStyle name="Enter Units (0) 3 2 2" xfId="5578" xr:uid="{F1FD30EC-C020-4D86-B644-E6E1C98CCEB4}"/>
    <cellStyle name="Enter Units (0) 4" xfId="1005" xr:uid="{00000000-0005-0000-0000-0000EC030000}"/>
    <cellStyle name="Enter Units (0) 4 2" xfId="6165" xr:uid="{EB7290A2-28BC-4D18-9825-804BB89B280E}"/>
    <cellStyle name="Enter Units (1)" xfId="1006" xr:uid="{00000000-0005-0000-0000-0000ED030000}"/>
    <cellStyle name="Enter Units (1) 2" xfId="1007" xr:uid="{00000000-0005-0000-0000-0000EE030000}"/>
    <cellStyle name="Enter Units (1) 3" xfId="1008" xr:uid="{00000000-0005-0000-0000-0000EF030000}"/>
    <cellStyle name="Enter Units (1) 3 2" xfId="4639" xr:uid="{DCE13180-1872-4A69-823D-98E507976D4C}"/>
    <cellStyle name="Enter Units (1) 3 2 2" xfId="5579" xr:uid="{FB614DBF-07B8-466B-8CCC-B3D2E81184C8}"/>
    <cellStyle name="Enter Units (1) 4" xfId="1009" xr:uid="{00000000-0005-0000-0000-0000F0030000}"/>
    <cellStyle name="Enter Units (1) 4 2" xfId="6166" xr:uid="{12AEF4B9-969F-4185-8FD0-EDC6F83255F2}"/>
    <cellStyle name="Enter Units (2)" xfId="1010" xr:uid="{00000000-0005-0000-0000-0000F1030000}"/>
    <cellStyle name="Enter Units (2) 2" xfId="1011" xr:uid="{00000000-0005-0000-0000-0000F2030000}"/>
    <cellStyle name="Enter Units (2) 3" xfId="1012" xr:uid="{00000000-0005-0000-0000-0000F3030000}"/>
    <cellStyle name="Enter Units (2) 3 2" xfId="4640" xr:uid="{E58D932C-A04B-43C1-968E-148CC1D8B8CD}"/>
    <cellStyle name="Enter Units (2) 3 2 2" xfId="5580" xr:uid="{258463F5-0906-407F-A5BE-4F3D81FE7A68}"/>
    <cellStyle name="Enter Units (2) 4" xfId="1013" xr:uid="{00000000-0005-0000-0000-0000F4030000}"/>
    <cellStyle name="Enter Units (2) 4 2" xfId="6167" xr:uid="{308FE736-1A52-47BF-857D-17341ED52A3B}"/>
    <cellStyle name="Entered" xfId="1014" xr:uid="{00000000-0005-0000-0000-0000F5030000}"/>
    <cellStyle name="entry" xfId="1015" xr:uid="{00000000-0005-0000-0000-0000F6030000}"/>
    <cellStyle name="Ergebnis" xfId="1016" xr:uid="{00000000-0005-0000-0000-0000F7030000}"/>
    <cellStyle name="Ergebnis 2" xfId="1017" xr:uid="{00000000-0005-0000-0000-0000F8030000}"/>
    <cellStyle name="Ergebnis 2 2" xfId="3855" xr:uid="{04D9C3DB-6247-4B11-B55A-46653A7C0163}"/>
    <cellStyle name="Ergebnis 3" xfId="3856" xr:uid="{E7420AE4-AA07-49CE-8859-F3BAB75C9B9B}"/>
    <cellStyle name="Erklärender Text" xfId="1018" xr:uid="{00000000-0005-0000-0000-0000F9030000}"/>
    <cellStyle name="Euro" xfId="1019" xr:uid="{00000000-0005-0000-0000-0000FA030000}"/>
    <cellStyle name="Euro 2" xfId="4641" xr:uid="{BCBFC209-E677-49B5-B591-FE38E21C97DA}"/>
    <cellStyle name="Euro 3" xfId="4642" xr:uid="{B0AEBE76-4964-4EBF-ABA4-46EF6EC41D63}"/>
    <cellStyle name="Euro 4" xfId="4643" xr:uid="{AF463C79-DC06-4A9D-A050-E350AF10D03F}"/>
    <cellStyle name="Explanatory Text" xfId="1020" builtinId="53" customBuiltin="1"/>
    <cellStyle name="Explanatory Text 2" xfId="1021" xr:uid="{00000000-0005-0000-0000-0000FC030000}"/>
    <cellStyle name="Explanatory Text 2 2" xfId="1022" xr:uid="{00000000-0005-0000-0000-0000FD030000}"/>
    <cellStyle name="Explanatory Text 2 2 2" xfId="1023" xr:uid="{00000000-0005-0000-0000-0000FE030000}"/>
    <cellStyle name="Explanatory Text 2 2 2 2" xfId="4645" xr:uid="{E2D1D164-DE25-4D2D-B785-E5E03B87E41A}"/>
    <cellStyle name="Explanatory Text 2 2 3" xfId="4644" xr:uid="{79348449-E673-45E2-950F-2E82FBE04143}"/>
    <cellStyle name="Explanatory Text 2 2 3 2" xfId="31134" xr:uid="{B79BB14B-7AFF-4228-A5B5-A6F7DD4C3D74}"/>
    <cellStyle name="Explanatory Text 2 3" xfId="1024" xr:uid="{00000000-0005-0000-0000-0000FF030000}"/>
    <cellStyle name="Explanatory Text 2 3 2" xfId="4646" xr:uid="{D1EBDF81-D7C9-4414-8DA4-4FADBC35E644}"/>
    <cellStyle name="Explanatory Text 2 4" xfId="1025" xr:uid="{00000000-0005-0000-0000-000000040000}"/>
    <cellStyle name="Explanatory Text 2 5" xfId="4647" xr:uid="{A3BB24DC-ABA6-4485-99FA-0213B50916F6}"/>
    <cellStyle name="Explanatory Text 3" xfId="1026" xr:uid="{00000000-0005-0000-0000-000001040000}"/>
    <cellStyle name="Explanatory Text 3 2" xfId="1027" xr:uid="{00000000-0005-0000-0000-000002040000}"/>
    <cellStyle name="Explanatory Text 3 3" xfId="1028" xr:uid="{00000000-0005-0000-0000-000003040000}"/>
    <cellStyle name="Explanatory Text 3 3 2" xfId="4648" xr:uid="{75D66AD6-FEC0-479B-8317-EC083AFAE4F4}"/>
    <cellStyle name="Explanatory Text 3 3 2 2" xfId="6168" xr:uid="{8AFB314A-96E0-44ED-9EA4-F28678313143}"/>
    <cellStyle name="Explanatory Text 4" xfId="4649" xr:uid="{BB0006A4-3B1A-4E1A-957A-9DE8901C1AB2}"/>
    <cellStyle name="Explanatory Text 4 2" xfId="4650" xr:uid="{6A1B8113-D4B5-46E9-862F-F2DB2BA676A0}"/>
    <cellStyle name="Explanatory Text 5" xfId="4651" xr:uid="{3D6FDD01-5F7D-44A0-9431-C637E829DA26}"/>
    <cellStyle name="Explanatory Text 5 2" xfId="4652" xr:uid="{1D797B73-A563-40C3-BB95-EEA30F0E7BAC}"/>
    <cellStyle name="Explanatory Text 6" xfId="4653" xr:uid="{FDD2B6B8-7D95-49E1-989C-B21A477AD645}"/>
    <cellStyle name="F2" xfId="1029" xr:uid="{00000000-0005-0000-0000-000004040000}"/>
    <cellStyle name="F3" xfId="1030" xr:uid="{00000000-0005-0000-0000-000005040000}"/>
    <cellStyle name="F4" xfId="1031" xr:uid="{00000000-0005-0000-0000-000006040000}"/>
    <cellStyle name="F5" xfId="1032" xr:uid="{00000000-0005-0000-0000-000007040000}"/>
    <cellStyle name="F6" xfId="1033" xr:uid="{00000000-0005-0000-0000-000008040000}"/>
    <cellStyle name="F7" xfId="1034" xr:uid="{00000000-0005-0000-0000-000009040000}"/>
    <cellStyle name="F8" xfId="1035" xr:uid="{00000000-0005-0000-0000-00000A040000}"/>
    <cellStyle name="Factor" xfId="1036" xr:uid="{00000000-0005-0000-0000-00000B040000}"/>
    <cellStyle name="Factor 2" xfId="1037" xr:uid="{00000000-0005-0000-0000-00000C040000}"/>
    <cellStyle name="Factor 2 2" xfId="3852" xr:uid="{C8683FD2-D603-4BA3-B468-DC8F3C5A8C3F}"/>
    <cellStyle name="Factor 3" xfId="1038" xr:uid="{00000000-0005-0000-0000-00000D040000}"/>
    <cellStyle name="Factor 3 2" xfId="1039" xr:uid="{00000000-0005-0000-0000-00000E040000}"/>
    <cellStyle name="Factor 3 2 2" xfId="3850" xr:uid="{23AB913B-87E3-4B01-8ED4-0371641D142D}"/>
    <cellStyle name="Factor 3 3" xfId="3851" xr:uid="{7009574F-3B4F-457E-BA88-61027440CB3C}"/>
    <cellStyle name="Factor 4" xfId="1040" xr:uid="{00000000-0005-0000-0000-00000F040000}"/>
    <cellStyle name="Factor 4 2" xfId="3849" xr:uid="{651E2D99-3DFF-4820-AF3B-7873B7D803C7}"/>
    <cellStyle name="Factor 5" xfId="1041" xr:uid="{00000000-0005-0000-0000-000010040000}"/>
    <cellStyle name="Factor 5 2" xfId="3848" xr:uid="{0DF3D770-7B7C-4BBC-85A6-409565DC372E}"/>
    <cellStyle name="Factor 6" xfId="3853" xr:uid="{54441E1F-3F56-4C92-8719-4FECCB866C3B}"/>
    <cellStyle name="Fixed" xfId="1042" xr:uid="{00000000-0005-0000-0000-000011040000}"/>
    <cellStyle name="Fixed 2" xfId="1043" xr:uid="{00000000-0005-0000-0000-000012040000}"/>
    <cellStyle name="Fixed 2 2" xfId="6017" xr:uid="{B2F7B055-2DEB-4F63-95DE-4037408E021C}"/>
    <cellStyle name="Fixed 3" xfId="1044" xr:uid="{00000000-0005-0000-0000-000013040000}"/>
    <cellStyle name="Format a column of totals" xfId="4654" xr:uid="{429A9B1C-A846-47AC-974F-B8E3BE491242}"/>
    <cellStyle name="Format a row of totals" xfId="4655" xr:uid="{047D8ACB-2C0A-4C53-B472-632ADEBBB122}"/>
    <cellStyle name="Format a row of totals 2" xfId="5262" xr:uid="{E925FB86-F34A-41A7-9EBD-0CA67A18CB1C}"/>
    <cellStyle name="Format Number Column" xfId="1045" xr:uid="{00000000-0005-0000-0000-000014040000}"/>
    <cellStyle name="Format text as bold, black on yello" xfId="4656" xr:uid="{807693E8-1AF7-467E-8663-03929F11B840}"/>
    <cellStyle name="Format text as bold, black on yello 2" xfId="5261" xr:uid="{21E77D1C-CD64-4EC9-A7DB-88AA158F378A}"/>
    <cellStyle name="FRxAmtStyle" xfId="1046" xr:uid="{00000000-0005-0000-0000-000015040000}"/>
    <cellStyle name="Good" xfId="1047" builtinId="26" customBuiltin="1"/>
    <cellStyle name="Good 2" xfId="1048" xr:uid="{00000000-0005-0000-0000-000017040000}"/>
    <cellStyle name="Good 2 2" xfId="1049" xr:uid="{00000000-0005-0000-0000-000018040000}"/>
    <cellStyle name="Good 2 2 2" xfId="1050" xr:uid="{00000000-0005-0000-0000-000019040000}"/>
    <cellStyle name="Good 2 2 2 2" xfId="4658" xr:uid="{262CA1EB-0578-4087-8A82-C4D933B0F677}"/>
    <cellStyle name="Good 2 2 3" xfId="4657" xr:uid="{FA2A1678-6DA5-4471-BEA9-4286B0B7D7B8}"/>
    <cellStyle name="Good 2 2 3 2" xfId="31135" xr:uid="{A9FCC2CF-CA2E-4FF8-9518-F3B416ECDE1B}"/>
    <cellStyle name="Good 2 3" xfId="1051" xr:uid="{00000000-0005-0000-0000-00001A040000}"/>
    <cellStyle name="Good 2 3 2" xfId="4659" xr:uid="{DB359E63-6F1E-4562-9D2C-437FFA5FFFAA}"/>
    <cellStyle name="Good 2 4" xfId="1052" xr:uid="{00000000-0005-0000-0000-00001B040000}"/>
    <cellStyle name="Good 2 5" xfId="4660" xr:uid="{89FA998D-3B7E-4E12-B32C-6B4562AFBFB7}"/>
    <cellStyle name="Good 3" xfId="1053" xr:uid="{00000000-0005-0000-0000-00001C040000}"/>
    <cellStyle name="Good 3 2" xfId="1054" xr:uid="{00000000-0005-0000-0000-00001D040000}"/>
    <cellStyle name="Good 3 3" xfId="1055" xr:uid="{00000000-0005-0000-0000-00001E040000}"/>
    <cellStyle name="Good 3 3 2" xfId="4661" xr:uid="{7ED78EBC-F56C-452E-BFDD-951F90A0AF5A}"/>
    <cellStyle name="Good 3 3 2 2" xfId="6169" xr:uid="{20C49B98-DB67-4EE2-95A6-A3082F91C37A}"/>
    <cellStyle name="Good 4" xfId="4662" xr:uid="{DEB40CA7-9063-4D32-B1EA-1331DBD05B34}"/>
    <cellStyle name="Good 4 2" xfId="4663" xr:uid="{E2851332-632E-44B5-A470-0E95BD35FAFD}"/>
    <cellStyle name="Good 5" xfId="4664" xr:uid="{3FA6015B-024D-4A7A-9235-8B4B06D94345}"/>
    <cellStyle name="Good 5 2" xfId="4665" xr:uid="{25BAD4ED-A2B5-4130-BAF3-112CAF3DED7D}"/>
    <cellStyle name="Good 6" xfId="4666" xr:uid="{1C1C05D9-BCAC-4BE3-952E-6D71AE06049B}"/>
    <cellStyle name="Grey" xfId="1056" xr:uid="{00000000-0005-0000-0000-00001F040000}"/>
    <cellStyle name="Grey 2" xfId="1057" xr:uid="{00000000-0005-0000-0000-000020040000}"/>
    <cellStyle name="Grey 2 2" xfId="1058" xr:uid="{00000000-0005-0000-0000-000021040000}"/>
    <cellStyle name="Grey 3" xfId="4667" xr:uid="{683CE054-F0B5-4527-832B-5FF2FCCCC65B}"/>
    <cellStyle name="gs]_x000d__x000a_Window=23,56,584,348, , ,1_x000d__x000a_dir1=0,0,491,191,-1,-1,1,30,201,1905,245,H:\WINDOWS\*.*_x000d__x000a_dir10=44,44,544,323," xfId="1059" xr:uid="{00000000-0005-0000-0000-000022040000}"/>
    <cellStyle name="Gut" xfId="1060" xr:uid="{00000000-0005-0000-0000-000023040000}"/>
    <cellStyle name="Head 1" xfId="1061" xr:uid="{00000000-0005-0000-0000-000024040000}"/>
    <cellStyle name="HEADER" xfId="1062" xr:uid="{00000000-0005-0000-0000-000025040000}"/>
    <cellStyle name="HEADER 2" xfId="1063" xr:uid="{00000000-0005-0000-0000-000026040000}"/>
    <cellStyle name="HEADER 3" xfId="1064" xr:uid="{00000000-0005-0000-0000-000027040000}"/>
    <cellStyle name="HEADER 4" xfId="1065" xr:uid="{00000000-0005-0000-0000-000028040000}"/>
    <cellStyle name="Header1" xfId="1066" xr:uid="{00000000-0005-0000-0000-000029040000}"/>
    <cellStyle name="Header1 2" xfId="1067" xr:uid="{00000000-0005-0000-0000-00002A040000}"/>
    <cellStyle name="Header1 2 2" xfId="4668" xr:uid="{FA901D2D-E0C2-4063-8710-75D924CFC2CC}"/>
    <cellStyle name="Header1 3" xfId="1068" xr:uid="{00000000-0005-0000-0000-00002B040000}"/>
    <cellStyle name="Header1 4" xfId="1069" xr:uid="{00000000-0005-0000-0000-00002C040000}"/>
    <cellStyle name="Header2" xfId="1070" xr:uid="{00000000-0005-0000-0000-00002D040000}"/>
    <cellStyle name="Header2 10" xfId="1071" xr:uid="{00000000-0005-0000-0000-00002E040000}"/>
    <cellStyle name="Header2 10 2" xfId="35900" xr:uid="{03F7AE49-AE71-4B4F-B471-DD2F2FFB05A3}"/>
    <cellStyle name="Header2 10 3" xfId="11422" xr:uid="{36BD5755-08EB-4A5C-AB64-9614D0375CEA}"/>
    <cellStyle name="Header2 10 4" xfId="3846" xr:uid="{63A83335-5248-4073-8ED4-5325C757361C}"/>
    <cellStyle name="Header2 11" xfId="11776" xr:uid="{FCDA4431-820E-44BA-8DA6-59D550FFE2B5}"/>
    <cellStyle name="Header2 11 2" xfId="36055" xr:uid="{0594B504-58F5-4E46-B2DA-C901E244F9C1}"/>
    <cellStyle name="Header2 12" xfId="21533" xr:uid="{F5B89E3F-AC19-4C11-984F-3BA340A31F07}"/>
    <cellStyle name="Header2 12 2" xfId="45513" xr:uid="{86DA95F0-00D5-46F2-80E5-0AC1DE1F1CCF}"/>
    <cellStyle name="Header2 13" xfId="21567" xr:uid="{DDFC8AA0-96A2-41BB-AF13-8DFC8AD4E157}"/>
    <cellStyle name="Header2 13 2" xfId="45540" xr:uid="{D870D286-5E2B-476D-9F1A-C109BAE5E167}"/>
    <cellStyle name="Header2 14" xfId="6282" xr:uid="{D2239A53-61F1-4432-A961-055B2E0083BB}"/>
    <cellStyle name="Header2 2" xfId="1072" xr:uid="{00000000-0005-0000-0000-00002F040000}"/>
    <cellStyle name="Header2 2 10" xfId="1073" xr:uid="{00000000-0005-0000-0000-000030040000}"/>
    <cellStyle name="Header2 2 10 2" xfId="15284" xr:uid="{CFA190CE-0067-44AF-97D8-C325AB703FE2}"/>
    <cellStyle name="Header2 2 10 2 2" xfId="39317" xr:uid="{B895E24A-3FDA-4613-80F5-E91F7DC914C6}"/>
    <cellStyle name="Header2 2 10 3" xfId="20022" xr:uid="{56227EB3-8685-44A7-ABF9-E46F7F950542}"/>
    <cellStyle name="Header2 2 10 3 2" xfId="44051" xr:uid="{DCE01E6F-9670-48A3-A81A-3A6585E07D46}"/>
    <cellStyle name="Header2 2 10 4" xfId="25760" xr:uid="{ADF3E062-E7B5-4296-861E-F6B90D2B88F1}"/>
    <cellStyle name="Header2 2 10 4 2" xfId="49549" xr:uid="{9470EB80-7350-4A90-8AC2-B8995C8203C9}"/>
    <cellStyle name="Header2 2 10 5" xfId="30359" xr:uid="{F757151E-F584-4FC5-AEF9-7C6DD99BCE8D}"/>
    <cellStyle name="Header2 2 10 5 2" xfId="54124" xr:uid="{BE3DFBA5-E395-4224-9EA0-F5387D323832}"/>
    <cellStyle name="Header2 2 10 6" xfId="34453" xr:uid="{46D2D2EC-5788-46A7-A866-BC68940E74D4}"/>
    <cellStyle name="Header2 2 10 7" xfId="9905" xr:uid="{F57CA085-AD5C-4100-8F3F-664E1C67B0AF}"/>
    <cellStyle name="Header2 2 10 8" xfId="3845" xr:uid="{76B8965E-ED50-4775-B880-3B255FD57DD7}"/>
    <cellStyle name="Header2 2 11" xfId="4669" xr:uid="{77451FBB-8732-4F82-ABD6-77D7417C8878}"/>
    <cellStyle name="Header2 2 11 2" xfId="16019" xr:uid="{ED77B83A-BB24-4E59-A2CC-440C60846413}"/>
    <cellStyle name="Header2 2 11 2 2" xfId="40050" xr:uid="{075A1569-467A-475E-AA6E-830305C83E7F}"/>
    <cellStyle name="Header2 2 11 3" xfId="20755" xr:uid="{97480F39-CCF4-4EC9-B2E5-63F5604D22E5}"/>
    <cellStyle name="Header2 2 11 3 2" xfId="44784" xr:uid="{C9CD4182-8DF8-4821-89FD-D79D1FCFB886}"/>
    <cellStyle name="Header2 2 11 4" xfId="35177" xr:uid="{4B80414C-C58C-4EE8-83ED-6B97845F96BD}"/>
    <cellStyle name="Header2 2 11 5" xfId="10640" xr:uid="{F1AD0500-F4F2-41AD-AC81-76C3DD965DBF}"/>
    <cellStyle name="Header2 2 12" xfId="11516" xr:uid="{6F64C74A-BD34-4F0A-A7AB-36A42EF9AD67}"/>
    <cellStyle name="Header2 2 12 2" xfId="35926" xr:uid="{AF587DFA-F0D7-4DE8-9E9B-7910F18B5E75}"/>
    <cellStyle name="Header2 2 13" xfId="11555" xr:uid="{46337C96-BBBB-4CFD-8CA7-8742CA02CCBD}"/>
    <cellStyle name="Header2 2 13 2" xfId="35947" xr:uid="{C4273A89-1699-48B7-8F19-9F4F3D7C00C3}"/>
    <cellStyle name="Header2 2 14" xfId="21739" xr:uid="{D80FAA5C-1AA2-4B91-BCB5-6F648EAFA1BF}"/>
    <cellStyle name="Header2 2 14 2" xfId="45594" xr:uid="{A8ED10FD-61D2-4547-8776-2E6792EE1318}"/>
    <cellStyle name="Header2 2 15" xfId="26511" xr:uid="{B4CF104A-6EA3-42CA-957F-B5DF01258D7A}"/>
    <cellStyle name="Header2 2 15 2" xfId="50279" xr:uid="{B2277043-7BEC-4499-A423-BCFD280E5BE8}"/>
    <cellStyle name="Header2 2 16" xfId="5969" xr:uid="{2E8CA282-717A-418A-9AFC-47B8FA27E874}"/>
    <cellStyle name="Header2 2 17" xfId="5892" xr:uid="{72FB2B48-A53A-4EB9-A18A-5998539DB3DA}"/>
    <cellStyle name="Header2 2 2" xfId="1074" xr:uid="{00000000-0005-0000-0000-000031040000}"/>
    <cellStyle name="Header2 2 2 10" xfId="1075" xr:uid="{00000000-0005-0000-0000-000032040000}"/>
    <cellStyle name="Header2 2 2 10 2" xfId="40975" xr:uid="{1107E3C2-ADA2-4B51-9CBF-66D3E21CA6AE}"/>
    <cellStyle name="Header2 2 2 10 3" xfId="16946" xr:uid="{A0F8ECC1-5BA4-4912-A432-3F0D009C9D4F}"/>
    <cellStyle name="Header2 2 2 10 4" xfId="3844" xr:uid="{3EB68CEF-32CF-4DA0-A87A-340A1659A7CC}"/>
    <cellStyle name="Header2 2 2 11" xfId="21918" xr:uid="{53294A37-3053-496C-B332-0F94B4DE9D2B}"/>
    <cellStyle name="Header2 2 2 11 2" xfId="45758" xr:uid="{0A53783B-400D-4B35-8ACB-1F06D689EDAF}"/>
    <cellStyle name="Header2 2 2 12" xfId="26648" xr:uid="{0EBC67AD-0D08-451A-AC2F-113B27923952}"/>
    <cellStyle name="Header2 2 2 12 2" xfId="50416" xr:uid="{8E9E6C4F-DAD0-4307-A653-304FA3F3DFC4}"/>
    <cellStyle name="Header2 2 2 13" xfId="6637" xr:uid="{9DE966B8-AA03-476F-AAC1-640374A9073F}"/>
    <cellStyle name="Header2 2 2 14" xfId="31414" xr:uid="{21B2B26B-6F5E-461C-A8A4-12A418D07890}"/>
    <cellStyle name="Header2 2 2 2" xfId="1076" xr:uid="{00000000-0005-0000-0000-000033040000}"/>
    <cellStyle name="Header2 2 2 2 10" xfId="26895" xr:uid="{8681BE98-821E-4A3D-84DB-F943B07D8CB3}"/>
    <cellStyle name="Header2 2 2 2 10 2" xfId="50660" xr:uid="{3818AD7B-8B0F-464F-8C63-38F1CF4D360D}"/>
    <cellStyle name="Header2 2 2 2 11" xfId="6920" xr:uid="{E4AE431D-5FC5-4975-9F10-E501E674D9B2}"/>
    <cellStyle name="Header2 2 2 2 12" xfId="31684" xr:uid="{08991383-3351-4B0E-9140-B317B56BECFA}"/>
    <cellStyle name="Header2 2 2 2 13" xfId="5768" xr:uid="{0848E9D2-02B6-4DF9-9FFF-F207179275D1}"/>
    <cellStyle name="Header2 2 2 2 14" xfId="3843" xr:uid="{F9542406-CA65-48E5-93E5-3950CE41D632}"/>
    <cellStyle name="Header2 2 2 2 2" xfId="1077" xr:uid="{00000000-0005-0000-0000-000034040000}"/>
    <cellStyle name="Header2 2 2 2 2 2" xfId="13103" xr:uid="{8EA0A27C-33CF-4E39-B2FB-00C2CF9302C7}"/>
    <cellStyle name="Header2 2 2 2 2 2 2" xfId="37314" xr:uid="{78C53801-9960-462A-A825-C0E9A99ABFA7}"/>
    <cellStyle name="Header2 2 2 2 2 3" xfId="18018" xr:uid="{0C9818BB-8438-445D-8E78-3B0253D0B37E}"/>
    <cellStyle name="Header2 2 2 2 2 3 2" xfId="42047" xr:uid="{74412A74-151D-45F1-ADAA-C88C67D733C6}"/>
    <cellStyle name="Header2 2 2 2 2 4" xfId="23252" xr:uid="{5737FE4B-EC49-4D65-A378-020AE69C9854}"/>
    <cellStyle name="Header2 2 2 2 2 4 2" xfId="47073" xr:uid="{BF5AF4AE-A263-4EC4-89B7-77131F558FD7}"/>
    <cellStyle name="Header2 2 2 2 2 5" xfId="27883" xr:uid="{016962D1-6485-4A14-9FE6-2330025F824C}"/>
    <cellStyle name="Header2 2 2 2 2 5 2" xfId="51648" xr:uid="{F0B54963-6783-49B7-8568-FCD3B78528B3}"/>
    <cellStyle name="Header2 2 2 2 2 6" xfId="32474" xr:uid="{13F85AB9-7611-4C06-98F8-CAB47CCF07E1}"/>
    <cellStyle name="Header2 2 2 2 2 7" xfId="7723" xr:uid="{C119D6E4-E2AE-432A-80BC-BEFF53F1585B}"/>
    <cellStyle name="Header2 2 2 2 2 8" xfId="3841" xr:uid="{D7880A7C-7E6A-4EBB-BCFD-6771ECFCDE25}"/>
    <cellStyle name="Header2 2 2 2 3" xfId="1078" xr:uid="{00000000-0005-0000-0000-000035040000}"/>
    <cellStyle name="Header2 2 2 2 3 2" xfId="14208" xr:uid="{30381AE2-0229-4843-A19E-1984D0A22C44}"/>
    <cellStyle name="Header2 2 2 2 3 2 2" xfId="38244" xr:uid="{32870689-B1B4-4E52-A015-CB54195E6DBA}"/>
    <cellStyle name="Header2 2 2 2 3 3" xfId="18949" xr:uid="{38B8FAC7-A047-4F9B-A0B9-7F6C92AED525}"/>
    <cellStyle name="Header2 2 2 2 3 3 2" xfId="42978" xr:uid="{914D18B0-B8C3-4E81-9124-D791369F86E5}"/>
    <cellStyle name="Header2 2 2 2 3 4" xfId="23997" xr:uid="{2A8072E8-A7A2-4BA1-9F30-57ED9822DB4E}"/>
    <cellStyle name="Header2 2 2 2 3 4 2" xfId="47807" xr:uid="{BCE59CE5-CE3D-4EAB-9945-79C50B6F0158}"/>
    <cellStyle name="Header2 2 2 2 3 5" xfId="28617" xr:uid="{9B6D56F0-2E6D-4ABC-8C9D-24C3A5CD1816}"/>
    <cellStyle name="Header2 2 2 2 3 5 2" xfId="52382" xr:uid="{6BFB598F-87D6-49A4-B868-91D1580B1A1E}"/>
    <cellStyle name="Header2 2 2 2 3 6" xfId="33392" xr:uid="{D5DE2FA9-7021-4AE2-B350-ECC6BFC2ABAC}"/>
    <cellStyle name="Header2 2 2 2 3 7" xfId="8829" xr:uid="{E8E2FAD1-DAD8-42ED-8837-857B17D14437}"/>
    <cellStyle name="Header2 2 2 2 3 8" xfId="3836" xr:uid="{3AB6E219-05C9-4E8A-817C-38DCB3B94950}"/>
    <cellStyle name="Header2 2 2 2 4" xfId="1079" xr:uid="{00000000-0005-0000-0000-000036040000}"/>
    <cellStyle name="Header2 2 2 2 4 2" xfId="14989" xr:uid="{FCA3F59A-1A6C-488F-B482-BA64997DC377}"/>
    <cellStyle name="Header2 2 2 2 4 2 2" xfId="39022" xr:uid="{7E8E3F75-84B2-425E-84AE-BF90A558FF5A}"/>
    <cellStyle name="Header2 2 2 2 4 3" xfId="19727" xr:uid="{32D9A4BE-EB8E-43D4-8DF4-7FEE077DAA15}"/>
    <cellStyle name="Header2 2 2 2 4 3 2" xfId="43756" xr:uid="{25CE59D7-FA0B-400F-BCB8-0C82508C2640}"/>
    <cellStyle name="Header2 2 2 2 4 4" xfId="24733" xr:uid="{34B6FC81-07B8-419A-B2EA-09A17888D4A3}"/>
    <cellStyle name="Header2 2 2 2 4 4 2" xfId="48534" xr:uid="{B51A5D4E-F544-4022-A64D-62B6A0BE6A90}"/>
    <cellStyle name="Header2 2 2 2 4 5" xfId="29344" xr:uid="{C4B7BD8D-9BF7-4A6B-99AC-F0224AB4CB62}"/>
    <cellStyle name="Header2 2 2 2 4 5 2" xfId="53109" xr:uid="{29137EC3-4E7E-476E-8AB4-7AF386827487}"/>
    <cellStyle name="Header2 2 2 2 4 6" xfId="34161" xr:uid="{AA271F6A-466B-4673-8DD7-FF2922E2911C}"/>
    <cellStyle name="Header2 2 2 2 4 7" xfId="9610" xr:uid="{A8C6CE11-D211-4471-94B2-841BA251C958}"/>
    <cellStyle name="Header2 2 2 2 4 8" xfId="3834" xr:uid="{E8CE215C-05FA-442B-8B29-1F1E221926CD}"/>
    <cellStyle name="Header2 2 2 2 5" xfId="1080" xr:uid="{00000000-0005-0000-0000-000037040000}"/>
    <cellStyle name="Header2 2 2 2 5 2" xfId="15728" xr:uid="{82CB8172-FFF4-47D8-9A76-71B65866BD1C}"/>
    <cellStyle name="Header2 2 2 2 5 2 2" xfId="39759" xr:uid="{542C0236-18B2-4F61-A738-F3CF4946E9DE}"/>
    <cellStyle name="Header2 2 2 2 5 3" xfId="20464" xr:uid="{FB2EABEC-A6E4-4A01-AB48-1D92D6A5729F}"/>
    <cellStyle name="Header2 2 2 2 5 3 2" xfId="44493" xr:uid="{01211893-176B-4C02-9541-26DA79D317DE}"/>
    <cellStyle name="Header2 2 2 2 5 4" xfId="25469" xr:uid="{A05A6A0E-30C7-4264-842B-9813A00C02D5}"/>
    <cellStyle name="Header2 2 2 2 5 4 2" xfId="49261" xr:uid="{C4376448-5370-4841-9702-71D326E26CDA}"/>
    <cellStyle name="Header2 2 2 2 5 5" xfId="30071" xr:uid="{4D1705A1-B250-4F43-B478-6B4DF9147E53}"/>
    <cellStyle name="Header2 2 2 2 5 5 2" xfId="53836" xr:uid="{61239A65-B426-41F2-8051-3C62F6884C20}"/>
    <cellStyle name="Header2 2 2 2 5 6" xfId="34889" xr:uid="{DA62E1C7-2C72-4235-B6BA-8AA74AC51620}"/>
    <cellStyle name="Header2 2 2 2 5 7" xfId="10349" xr:uid="{C65FCD7F-4CA0-47E1-994B-16BADFA51B02}"/>
    <cellStyle name="Header2 2 2 2 5 8" xfId="3833" xr:uid="{30E3EADC-7842-4C49-95F0-8C37F957BE02}"/>
    <cellStyle name="Header2 2 2 2 6" xfId="1081" xr:uid="{00000000-0005-0000-0000-000038040000}"/>
    <cellStyle name="Header2 2 2 2 6 2" xfId="16461" xr:uid="{1C20B7B0-867C-4825-8BF5-1D4064B94BDA}"/>
    <cellStyle name="Header2 2 2 2 6 2 2" xfId="40490" xr:uid="{B13C09F9-4341-4AD4-BEBC-E10CB6BE5301}"/>
    <cellStyle name="Header2 2 2 2 6 3" xfId="21195" xr:uid="{9D813120-32C1-4AAA-BA16-AEBBC2C1321E}"/>
    <cellStyle name="Header2 2 2 2 6 3 2" xfId="45224" xr:uid="{B16A0E7B-BD95-4623-8FD5-E57FF30C41EA}"/>
    <cellStyle name="Header2 2 2 2 6 4" xfId="26200" xr:uid="{D567013C-0AD4-4187-9AA0-B834B0B0CA08}"/>
    <cellStyle name="Header2 2 2 2 6 4 2" xfId="49983" xr:uid="{2BA24E2C-969F-4411-9E13-ADEB962A7F7B}"/>
    <cellStyle name="Header2 2 2 2 6 5" xfId="30793" xr:uid="{FFE04E88-C017-401B-8C22-941BCC52A2CF}"/>
    <cellStyle name="Header2 2 2 2 6 5 2" xfId="54558" xr:uid="{15F33CD2-ABAA-401A-A49C-D64F115D4789}"/>
    <cellStyle name="Header2 2 2 2 6 6" xfId="35611" xr:uid="{B8480077-760C-49B2-926A-A4B94B2BDC55}"/>
    <cellStyle name="Header2 2 2 2 6 7" xfId="11082" xr:uid="{48303FD8-FC39-4183-8556-970A6BB033B0}"/>
    <cellStyle name="Header2 2 2 2 6 8" xfId="3831" xr:uid="{386FACB5-568C-4522-9EA6-0AE24FFC68EA}"/>
    <cellStyle name="Header2 2 2 2 7" xfId="12302" xr:uid="{9BDCC97F-0189-4493-A973-4F8584EF29D2}"/>
    <cellStyle name="Header2 2 2 2 7 2" xfId="36515" xr:uid="{5954B8A1-F9CD-4EE8-8C01-15DC4693E40A}"/>
    <cellStyle name="Header2 2 2 2 8" xfId="17219" xr:uid="{AC2D2D88-4F6E-4E77-927D-40233E9E2EED}"/>
    <cellStyle name="Header2 2 2 2 8 2" xfId="41248" xr:uid="{6CEDF700-BD73-4A40-97E5-D12A88069BFB}"/>
    <cellStyle name="Header2 2 2 2 9" xfId="22193" xr:uid="{7FDA2E75-64BB-4C13-8EEF-392AB549630F}"/>
    <cellStyle name="Header2 2 2 2 9 2" xfId="46028" xr:uid="{3ABFC789-8667-4804-B07D-F739A2DA91E5}"/>
    <cellStyle name="Header2 2 2 3" xfId="1082" xr:uid="{00000000-0005-0000-0000-000039040000}"/>
    <cellStyle name="Header2 2 2 3 10" xfId="27097" xr:uid="{C94305EF-2474-4159-84DB-46A67589FBF9}"/>
    <cellStyle name="Header2 2 2 3 10 2" xfId="50862" xr:uid="{8ED4C8F1-A766-4A19-BCBA-F32A8D650367}"/>
    <cellStyle name="Header2 2 2 3 11" xfId="31905" xr:uid="{996740BC-FAFB-4651-AFE3-13B759946795}"/>
    <cellStyle name="Header2 2 2 3 12" xfId="7144" xr:uid="{85AF954F-8D30-46BC-B2FD-2653FC9473C7}"/>
    <cellStyle name="Header2 2 2 3 13" xfId="3829" xr:uid="{9D58FDF3-9FA5-481F-9E14-0D9B0AABB333}"/>
    <cellStyle name="Header2 2 2 3 2" xfId="1083" xr:uid="{00000000-0005-0000-0000-00003A040000}"/>
    <cellStyle name="Header2 2 2 3 2 2" xfId="13327" xr:uid="{83AF35CB-2E43-432B-B1DB-B4981746D514}"/>
    <cellStyle name="Header2 2 2 3 2 2 2" xfId="37538" xr:uid="{FFE6A32E-A333-4FEE-8371-29F26C0E602F}"/>
    <cellStyle name="Header2 2 2 3 2 3" xfId="18242" xr:uid="{C8FB151C-E7BB-4F61-8081-9101903D6FAE}"/>
    <cellStyle name="Header2 2 2 3 2 3 2" xfId="42271" xr:uid="{D0BF5781-E2F4-4FB7-A9EF-B77649794982}"/>
    <cellStyle name="Header2 2 2 3 2 4" xfId="23476" xr:uid="{83BFA3C1-92AB-4019-A0B1-3505A69EA730}"/>
    <cellStyle name="Header2 2 2 3 2 4 2" xfId="47294" xr:uid="{EF02F3B7-39E6-41FF-ADF0-BA8CD333972B}"/>
    <cellStyle name="Header2 2 2 3 2 5" xfId="28104" xr:uid="{56399DAD-E18A-45CF-8454-B4BA2208EFB1}"/>
    <cellStyle name="Header2 2 2 3 2 5 2" xfId="51869" xr:uid="{69ED04ED-807C-4930-899A-B1510F0D252F}"/>
    <cellStyle name="Header2 2 2 3 2 6" xfId="32695" xr:uid="{0982E805-EB70-4852-84E0-DEA5B5EF8E05}"/>
    <cellStyle name="Header2 2 2 3 2 7" xfId="7947" xr:uid="{89C7AE31-5880-4F00-9226-628797B15F35}"/>
    <cellStyle name="Header2 2 2 3 2 8" xfId="3828" xr:uid="{D695BBAD-1201-4F41-934D-E65EFDE9C532}"/>
    <cellStyle name="Header2 2 2 3 3" xfId="1084" xr:uid="{00000000-0005-0000-0000-00003B040000}"/>
    <cellStyle name="Header2 2 2 3 3 2" xfId="14432" xr:uid="{E5FB0263-DC2B-4AF0-9DCC-EC09FCECC984}"/>
    <cellStyle name="Header2 2 2 3 3 2 2" xfId="38468" xr:uid="{444C549B-C2D8-4C8C-AC63-C5652F69DFC5}"/>
    <cellStyle name="Header2 2 2 3 3 3" xfId="19173" xr:uid="{4B954FE4-D543-43AA-B378-38D897D7D4D2}"/>
    <cellStyle name="Header2 2 2 3 3 3 2" xfId="43202" xr:uid="{FC17545E-C1D2-4DED-814D-87ADF64DDB76}"/>
    <cellStyle name="Header2 2 2 3 3 4" xfId="24221" xr:uid="{FE5CA2F9-80EB-4219-B0BF-D5CF84E6CEB6}"/>
    <cellStyle name="Header2 2 2 3 3 4 2" xfId="48028" xr:uid="{E5CD3172-3988-4FBF-AC4A-5DDD9097FAB4}"/>
    <cellStyle name="Header2 2 2 3 3 5" xfId="28838" xr:uid="{C85F2A27-9C60-48B5-8A53-AF362E1144CB}"/>
    <cellStyle name="Header2 2 2 3 3 5 2" xfId="52603" xr:uid="{D3665060-DB2E-4454-9C0A-4BF906B9239F}"/>
    <cellStyle name="Header2 2 2 3 3 6" xfId="33613" xr:uid="{4BD65A99-5DB9-43F5-9A6F-8475419B758D}"/>
    <cellStyle name="Header2 2 2 3 3 7" xfId="9053" xr:uid="{DBC935FF-34C0-449B-84D5-B9D593B1C8F1}"/>
    <cellStyle name="Header2 2 2 3 3 8" xfId="3827" xr:uid="{D88317E0-E11B-4F49-9092-9D39576A8C32}"/>
    <cellStyle name="Header2 2 2 3 4" xfId="1085" xr:uid="{00000000-0005-0000-0000-00003C040000}"/>
    <cellStyle name="Header2 2 2 3 4 2" xfId="15213" xr:uid="{A506658D-24AF-4D2D-9062-CD6117F80781}"/>
    <cellStyle name="Header2 2 2 3 4 2 2" xfId="39246" xr:uid="{A147FDCB-7CF5-45F2-AA2A-85BC52277AAF}"/>
    <cellStyle name="Header2 2 2 3 4 3" xfId="19951" xr:uid="{75DD044F-EA12-4D34-B45F-069447D8FD8C}"/>
    <cellStyle name="Header2 2 2 3 4 3 2" xfId="43980" xr:uid="{5E1B35FF-57C9-43C9-B20C-4A58C899C969}"/>
    <cellStyle name="Header2 2 2 3 4 4" xfId="24957" xr:uid="{48178D74-BD9E-4015-9464-77B17CC74B03}"/>
    <cellStyle name="Header2 2 2 3 4 4 2" xfId="48755" xr:uid="{B093D16F-1ABE-466D-8BDC-985AE106C360}"/>
    <cellStyle name="Header2 2 2 3 4 5" xfId="29565" xr:uid="{D3DE8A64-9D34-4CB8-B9A6-A1F47214BB7F}"/>
    <cellStyle name="Header2 2 2 3 4 5 2" xfId="53330" xr:uid="{44F1C6F5-530C-46D1-A29F-7510E2B9AE38}"/>
    <cellStyle name="Header2 2 2 3 4 6" xfId="34382" xr:uid="{A2CB5467-113F-434E-A75F-B590DAB7F6AA}"/>
    <cellStyle name="Header2 2 2 3 4 7" xfId="9834" xr:uid="{D46CE60E-AA4F-436B-B982-1398772172AB}"/>
    <cellStyle name="Header2 2 2 3 4 8" xfId="3826" xr:uid="{499DF2CE-8CE4-45E9-8929-3F6546574C74}"/>
    <cellStyle name="Header2 2 2 3 5" xfId="1086" xr:uid="{00000000-0005-0000-0000-00003D040000}"/>
    <cellStyle name="Header2 2 2 3 5 2" xfId="15952" xr:uid="{986944EB-13EF-4236-A31E-CD4F4861B147}"/>
    <cellStyle name="Header2 2 2 3 5 2 2" xfId="39983" xr:uid="{E55CA634-D93D-4531-AC12-240969D95DDA}"/>
    <cellStyle name="Header2 2 2 3 5 3" xfId="20688" xr:uid="{CAE5A6A6-B0F4-4465-8EEA-DB91ECAC5A82}"/>
    <cellStyle name="Header2 2 2 3 5 3 2" xfId="44717" xr:uid="{85153F1A-CAB1-4283-B5B1-C14FD6DEC14E}"/>
    <cellStyle name="Header2 2 2 3 5 4" xfId="25693" xr:uid="{477C8422-79C7-483C-8412-FDCC8BED140B}"/>
    <cellStyle name="Header2 2 2 3 5 4 2" xfId="49482" xr:uid="{EBC6F9CC-CD48-4EC6-96B9-0927F2CE10AA}"/>
    <cellStyle name="Header2 2 2 3 5 5" xfId="30292" xr:uid="{5BEEA541-676C-4A96-BF1E-87AD3A997F7B}"/>
    <cellStyle name="Header2 2 2 3 5 5 2" xfId="54057" xr:uid="{029EE63D-617D-47AE-AFAD-D55DAFC495C5}"/>
    <cellStyle name="Header2 2 2 3 5 6" xfId="35110" xr:uid="{0AA7B97A-F118-4861-996B-7D604BEDED28}"/>
    <cellStyle name="Header2 2 2 3 5 7" xfId="10573" xr:uid="{23D0547F-8AB4-40D5-A33F-202D39213635}"/>
    <cellStyle name="Header2 2 2 3 5 8" xfId="3824" xr:uid="{6BB70756-C2FD-4225-96E5-99613B8F47EA}"/>
    <cellStyle name="Header2 2 2 3 6" xfId="1087" xr:uid="{00000000-0005-0000-0000-00003E040000}"/>
    <cellStyle name="Header2 2 2 3 6 2" xfId="16685" xr:uid="{866CDC78-5C85-4A4E-8F6B-939071A13DDA}"/>
    <cellStyle name="Header2 2 2 3 6 2 2" xfId="40714" xr:uid="{F2C28332-2D98-4E59-BA66-9216810D6E65}"/>
    <cellStyle name="Header2 2 2 3 6 3" xfId="21419" xr:uid="{1800A1D6-A007-4407-ADD8-90C0A9ACA936}"/>
    <cellStyle name="Header2 2 2 3 6 3 2" xfId="45448" xr:uid="{2E44025F-B247-493A-AB9C-0D0AC63B4478}"/>
    <cellStyle name="Header2 2 2 3 6 4" xfId="26424" xr:uid="{06DF037D-A74B-4BEF-8703-E06F0462D8B7}"/>
    <cellStyle name="Header2 2 2 3 6 4 2" xfId="50204" xr:uid="{01AC3F24-6685-4C55-BFEE-3ED3A414734E}"/>
    <cellStyle name="Header2 2 2 3 6 5" xfId="31014" xr:uid="{9B7DDB8D-CF89-4DF7-8966-ED4DD24780A0}"/>
    <cellStyle name="Header2 2 2 3 6 5 2" xfId="54779" xr:uid="{E150636B-A22B-4ADD-A2B5-CEA7EB00FF79}"/>
    <cellStyle name="Header2 2 2 3 6 6" xfId="35832" xr:uid="{5A8FBBE9-6E07-44BF-AA12-ED465CF5ACAF}"/>
    <cellStyle name="Header2 2 2 3 6 7" xfId="11306" xr:uid="{1D9B8573-E0D7-4563-BCB8-9D30AD2FCFB5}"/>
    <cellStyle name="Header2 2 2 3 6 8" xfId="3822" xr:uid="{32F72CAD-1204-4AD8-87C5-B7F21999D7A6}"/>
    <cellStyle name="Header2 2 2 3 7" xfId="12526" xr:uid="{390F93E1-25C2-44CC-A88E-D186AE38C805}"/>
    <cellStyle name="Header2 2 2 3 7 2" xfId="36739" xr:uid="{FCAE6C79-9EBC-4E23-B594-6C8E33349733}"/>
    <cellStyle name="Header2 2 2 3 8" xfId="17443" xr:uid="{B67B2896-50B4-4EAF-9723-46867A02143D}"/>
    <cellStyle name="Header2 2 2 3 8 2" xfId="41472" xr:uid="{F04FAC71-29FA-4DDD-A0EA-39E3A5D7B1B1}"/>
    <cellStyle name="Header2 2 2 3 9" xfId="22417" xr:uid="{17832EBF-2DBE-4EF5-B580-38240D260D2F}"/>
    <cellStyle name="Header2 2 2 3 9 2" xfId="46249" xr:uid="{B453FB57-B8C8-4D42-983A-07A3539F13C2}"/>
    <cellStyle name="Header2 2 2 4" xfId="1088" xr:uid="{00000000-0005-0000-0000-00003F040000}"/>
    <cellStyle name="Header2 2 2 4 2" xfId="1089" xr:uid="{00000000-0005-0000-0000-000040040000}"/>
    <cellStyle name="Header2 2 2 4 2 2" xfId="37041" xr:uid="{ED26A32B-516C-49DF-A4B4-1A9712C16575}"/>
    <cellStyle name="Header2 2 2 4 2 3" xfId="12828" xr:uid="{FF06B249-78D2-46B5-A8E1-64AA91ED23F4}"/>
    <cellStyle name="Header2 2 2 4 2 4" xfId="3820" xr:uid="{AD6EF73F-18AF-4676-8790-7146E4479362}"/>
    <cellStyle name="Header2 2 2 4 3" xfId="1090" xr:uid="{00000000-0005-0000-0000-000041040000}"/>
    <cellStyle name="Header2 2 2 4 3 2" xfId="41774" xr:uid="{1F3A3AA8-848B-4DE0-9917-C75C4C0189B9}"/>
    <cellStyle name="Header2 2 2 4 3 3" xfId="17745" xr:uid="{A3591654-ED94-4BBE-AD57-836972BD589C}"/>
    <cellStyle name="Header2 2 2 4 3 4" xfId="3819" xr:uid="{0BE48383-28D9-4609-B4E7-89EED664123A}"/>
    <cellStyle name="Header2 2 2 4 4" xfId="1091" xr:uid="{00000000-0005-0000-0000-000042040000}"/>
    <cellStyle name="Header2 2 2 4 4 2" xfId="46801" xr:uid="{E5842C4A-2871-4634-A1A8-972D3D4B91FA}"/>
    <cellStyle name="Header2 2 2 4 4 3" xfId="22977" xr:uid="{8EE41271-E1DB-411A-A08F-B7E4534D90B2}"/>
    <cellStyle name="Header2 2 2 4 4 4" xfId="3818" xr:uid="{4D645234-378B-4ADB-8E80-40E51CD9CFF2}"/>
    <cellStyle name="Header2 2 2 4 5" xfId="1092" xr:uid="{00000000-0005-0000-0000-000043040000}"/>
    <cellStyle name="Header2 2 2 4 5 2" xfId="51376" xr:uid="{C2D6D8EF-F0CA-46EF-AED5-364A7BF8C51F}"/>
    <cellStyle name="Header2 2 2 4 5 3" xfId="27611" xr:uid="{186EC9D5-9409-4DE0-B47E-4099DDF28CBB}"/>
    <cellStyle name="Header2 2 2 4 5 4" xfId="3817" xr:uid="{FF2C6325-6764-4AF5-9D54-1F131FD26067}"/>
    <cellStyle name="Header2 2 2 4 6" xfId="1093" xr:uid="{00000000-0005-0000-0000-000044040000}"/>
    <cellStyle name="Header2 2 2 4 6 2" xfId="32204" xr:uid="{85AB5A48-728E-43E1-80AE-79029AAC9074}"/>
    <cellStyle name="Header2 2 2 4 6 3" xfId="3816" xr:uid="{511713E9-E8AB-446D-9A13-D27E1062FB2A}"/>
    <cellStyle name="Header2 2 2 4 7" xfId="7448" xr:uid="{1BDCCBCB-0739-4FC8-BE8D-5A7ED0DEC960}"/>
    <cellStyle name="Header2 2 2 4 8" xfId="3821" xr:uid="{3D6D2525-7219-48CD-A312-7496F4B818D4}"/>
    <cellStyle name="Header2 2 2 5" xfId="1094" xr:uid="{00000000-0005-0000-0000-000045040000}"/>
    <cellStyle name="Header2 2 2 5 2" xfId="13932" xr:uid="{91AB21BA-2A84-4A0E-8EDE-16B96CD9D933}"/>
    <cellStyle name="Header2 2 2 5 2 2" xfId="37970" xr:uid="{26C238B0-F562-451E-B037-46C6D29B773A}"/>
    <cellStyle name="Header2 2 2 5 3" xfId="18675" xr:uid="{6BA73E85-D696-4F8A-8C26-3BFECBF52F8B}"/>
    <cellStyle name="Header2 2 2 5 3 2" xfId="42704" xr:uid="{E9BB966D-982A-4806-B709-FE8D355F4B95}"/>
    <cellStyle name="Header2 2 2 5 4" xfId="23723" xr:uid="{57FA073A-76A2-44D1-80D4-D36327B7B44F}"/>
    <cellStyle name="Header2 2 2 5 4 2" xfId="47536" xr:uid="{AB4B331C-C581-4CD8-A920-00E965A48AD4}"/>
    <cellStyle name="Header2 2 2 5 5" xfId="28346" xr:uid="{2F50707B-8987-4162-8486-9D4073C24298}"/>
    <cellStyle name="Header2 2 2 5 5 2" xfId="52111" xr:uid="{8989B4F4-B85B-4D60-913C-A2E9071A1115}"/>
    <cellStyle name="Header2 2 2 5 6" xfId="33121" xr:uid="{8B7EC442-0580-4D3C-961D-BD7A6264C7A3}"/>
    <cellStyle name="Header2 2 2 5 7" xfId="8553" xr:uid="{0B13DD0F-66E4-424C-AC47-E162D4B0E289}"/>
    <cellStyle name="Header2 2 2 5 8" xfId="3815" xr:uid="{628157DB-88B7-4F4B-A753-42E1479D7A4B}"/>
    <cellStyle name="Header2 2 2 6" xfId="1095" xr:uid="{00000000-0005-0000-0000-000046040000}"/>
    <cellStyle name="Header2 2 2 6 2" xfId="14713" xr:uid="{6195F3BC-5747-4359-BBE8-C037AFA1BEFE}"/>
    <cellStyle name="Header2 2 2 6 2 2" xfId="38748" xr:uid="{A69FE946-618C-415F-A02E-ECE5BA22C046}"/>
    <cellStyle name="Header2 2 2 6 3" xfId="19453" xr:uid="{52AC8350-1C61-44EB-ADB8-6C438062EDE3}"/>
    <cellStyle name="Header2 2 2 6 3 2" xfId="43482" xr:uid="{64127818-C67E-476F-97C8-4643DACECF17}"/>
    <cellStyle name="Header2 2 2 6 4" xfId="24460" xr:uid="{0378AD5C-46B9-4F09-8A95-2C7F00C2BCDE}"/>
    <cellStyle name="Header2 2 2 6 4 2" xfId="48264" xr:uid="{CBEA05BB-E7AE-4CF8-A246-F2814214FB78}"/>
    <cellStyle name="Header2 2 2 6 5" xfId="29074" xr:uid="{E0EC9A09-3998-4E53-99F3-479E984FF199}"/>
    <cellStyle name="Header2 2 2 6 5 2" xfId="52839" xr:uid="{1729C454-AEC2-4535-BEA5-ABCD66D7DD65}"/>
    <cellStyle name="Header2 2 2 6 6" xfId="33890" xr:uid="{565BA416-A337-45C0-9ADE-9C260543FFBB}"/>
    <cellStyle name="Header2 2 2 6 7" xfId="9334" xr:uid="{405A3D58-5893-4A78-8450-FC4D7655FABF}"/>
    <cellStyle name="Header2 2 2 6 8" xfId="3814" xr:uid="{C110DC7B-B042-4CBE-9EFA-88B7EE822062}"/>
    <cellStyle name="Header2 2 2 7" xfId="1096" xr:uid="{00000000-0005-0000-0000-000047040000}"/>
    <cellStyle name="Header2 2 2 7 2" xfId="15453" xr:uid="{9F0334AA-2F7C-40A3-904B-BB3DCA64405B}"/>
    <cellStyle name="Header2 2 2 7 2 2" xfId="39486" xr:uid="{55E4D57B-80F4-47E5-B13D-32471B10927F}"/>
    <cellStyle name="Header2 2 2 7 3" xfId="20191" xr:uid="{9E76AC87-E872-4D42-BC45-0DC7C797B602}"/>
    <cellStyle name="Header2 2 2 7 3 2" xfId="44220" xr:uid="{42365BF1-E7FF-4A9F-B6E5-C2605513A2AC}"/>
    <cellStyle name="Header2 2 2 7 4" xfId="25196" xr:uid="{50234C46-1D19-4EB7-A24D-F5C1E9871074}"/>
    <cellStyle name="Header2 2 2 7 4 2" xfId="48991" xr:uid="{F1D26C66-59DA-4E7F-8105-6E73A3A39CAE}"/>
    <cellStyle name="Header2 2 2 7 5" xfId="29801" xr:uid="{FB62FED7-D07E-4B07-8582-371DF7B48339}"/>
    <cellStyle name="Header2 2 2 7 5 2" xfId="53566" xr:uid="{4F0EC179-CC28-4B53-B909-AF3437F58A7A}"/>
    <cellStyle name="Header2 2 2 7 6" xfId="34619" xr:uid="{5AADF884-76AE-498F-9548-B590B4D647C3}"/>
    <cellStyle name="Header2 2 2 7 7" xfId="10074" xr:uid="{AACD7802-D99E-4269-AB8F-74DF0477A842}"/>
    <cellStyle name="Header2 2 2 7 8" xfId="3812" xr:uid="{27104449-3B39-4662-B8C9-AA8637C71C88}"/>
    <cellStyle name="Header2 2 2 8" xfId="1097" xr:uid="{00000000-0005-0000-0000-000048040000}"/>
    <cellStyle name="Header2 2 2 8 2" xfId="16186" xr:uid="{1CD193A2-B2A3-4F08-BE2C-1C71C4EED0A5}"/>
    <cellStyle name="Header2 2 2 8 2 2" xfId="40217" xr:uid="{73EE7963-51ED-4D72-826E-4806AAC31FFB}"/>
    <cellStyle name="Header2 2 2 8 3" xfId="20922" xr:uid="{11BF19C5-BCE0-4923-820A-88F7EB819BBD}"/>
    <cellStyle name="Header2 2 2 8 3 2" xfId="44951" xr:uid="{B8BA24B5-7808-4B7F-8442-A146E87241D3}"/>
    <cellStyle name="Header2 2 2 8 4" xfId="25927" xr:uid="{0E46CEEC-7498-4526-9E85-5763C7EA5602}"/>
    <cellStyle name="Header2 2 2 8 4 2" xfId="49713" xr:uid="{827EAC05-D830-4870-818B-20AF6DCE1B31}"/>
    <cellStyle name="Header2 2 2 8 5" xfId="30523" xr:uid="{3B7DD880-DB51-4AE5-BCC8-7B27B98FEDC8}"/>
    <cellStyle name="Header2 2 2 8 5 2" xfId="54288" xr:uid="{9A57F617-CB58-40BB-A28D-DE9AB6A1310F}"/>
    <cellStyle name="Header2 2 2 8 6" xfId="35341" xr:uid="{15B2A514-D27B-48BC-A155-DB5BEBE4CC66}"/>
    <cellStyle name="Header2 2 2 8 7" xfId="10807" xr:uid="{C08C74E6-53CF-408D-AC1D-F93D9EA54BFF}"/>
    <cellStyle name="Header2 2 2 9" xfId="1098" xr:uid="{00000000-0005-0000-0000-000049040000}"/>
    <cellStyle name="Header2 2 2 9 2" xfId="36239" xr:uid="{FCDA7256-70BE-4CF2-9B87-F66D20066C84}"/>
    <cellStyle name="Header2 2 2 9 3" xfId="12024" xr:uid="{636F19D0-AA74-401C-AC11-8ADCEABFFE0D}"/>
    <cellStyle name="Header2 2 2 9 4" xfId="3808" xr:uid="{A9D29242-3D1E-4790-ADBD-8BA8083DD539}"/>
    <cellStyle name="Header2 2 3" xfId="1099" xr:uid="{00000000-0005-0000-0000-00004A040000}"/>
    <cellStyle name="Header2 2 3 10" xfId="26667" xr:uid="{6203B17F-7CF5-4A15-939E-32EB4C856353}"/>
    <cellStyle name="Header2 2 3 10 2" xfId="50435" xr:uid="{008D6F8D-9E6E-4FFA-ABC2-1B19D3A68146}"/>
    <cellStyle name="Header2 2 3 11" xfId="6662" xr:uid="{64A2D4BB-D126-4F93-B0B8-B929A4ADBD3B}"/>
    <cellStyle name="Header2 2 3 12" xfId="31439" xr:uid="{2653E238-4385-42F1-8F05-2400989CA61A}"/>
    <cellStyle name="Header2 2 3 13" xfId="5260" xr:uid="{D40CE5F4-C75E-403D-B9AF-EA71AAD10638}"/>
    <cellStyle name="Header2 2 3 14" xfId="3806" xr:uid="{56168C70-20D9-4CAD-BC9D-8B7E38E1BE31}"/>
    <cellStyle name="Header2 2 3 2" xfId="1100" xr:uid="{00000000-0005-0000-0000-00004B040000}"/>
    <cellStyle name="Header2 2 3 2 2" xfId="12853" xr:uid="{C3593108-EEEC-429F-B139-9532D3EC4E65}"/>
    <cellStyle name="Header2 2 3 2 2 2" xfId="37066" xr:uid="{26E9F412-A0CE-4FD6-BE18-1AB72BA9FE60}"/>
    <cellStyle name="Header2 2 3 2 3" xfId="17770" xr:uid="{E3C8729E-CAE6-4EA0-B9C9-DCA8BC8C0FE1}"/>
    <cellStyle name="Header2 2 3 2 3 2" xfId="41799" xr:uid="{5F8CAD9D-8BAC-4BDB-9CFB-9C2639D5E458}"/>
    <cellStyle name="Header2 2 3 2 4" xfId="23002" xr:uid="{38B36D64-D54B-4B74-807F-4B813A19D6C7}"/>
    <cellStyle name="Header2 2 3 2 4 2" xfId="46826" xr:uid="{91B97CB2-F188-497E-90F6-0A14F4284343}"/>
    <cellStyle name="Header2 2 3 2 5" xfId="27636" xr:uid="{F5FF3866-83BD-4AF5-9B62-3285BC738C50}"/>
    <cellStyle name="Header2 2 3 2 5 2" xfId="51401" xr:uid="{DEDA008F-42E7-407A-BD42-90E04275FB5A}"/>
    <cellStyle name="Header2 2 3 2 6" xfId="32229" xr:uid="{0EF338DC-9ECC-4719-BE5D-9CD0AF387F35}"/>
    <cellStyle name="Header2 2 3 2 7" xfId="7473" xr:uid="{303D46D4-A3B7-40AC-82EA-049632BECD3C}"/>
    <cellStyle name="Header2 2 3 2 8" xfId="3804" xr:uid="{A7FF53BE-93C0-4A43-A0A8-829533F04293}"/>
    <cellStyle name="Header2 2 3 3" xfId="1101" xr:uid="{00000000-0005-0000-0000-00004C040000}"/>
    <cellStyle name="Header2 2 3 3 2" xfId="13957" xr:uid="{3043BDED-393C-4D95-886D-4C2C6876BEC3}"/>
    <cellStyle name="Header2 2 3 3 2 2" xfId="37995" xr:uid="{ABF23FA5-B7BA-4847-BA0C-9A73EAC5E69B}"/>
    <cellStyle name="Header2 2 3 3 3" xfId="18700" xr:uid="{4B4B6001-266B-490E-BC8B-8DEE8EA1036B}"/>
    <cellStyle name="Header2 2 3 3 3 2" xfId="42729" xr:uid="{27C2CE59-ECED-4327-A3DD-D266E55FB95A}"/>
    <cellStyle name="Header2 2 3 3 4" xfId="23748" xr:uid="{E0351591-83B6-4511-A570-9C5CD8516756}"/>
    <cellStyle name="Header2 2 3 3 4 2" xfId="47561" xr:uid="{88178CFB-B710-4D40-8CE5-0CD53F3E2BE8}"/>
    <cellStyle name="Header2 2 3 3 5" xfId="28371" xr:uid="{2459F2E2-0F85-4E13-807C-CEA695FE7EDC}"/>
    <cellStyle name="Header2 2 3 3 5 2" xfId="52136" xr:uid="{3C03D03C-F41E-4962-BE1B-379267B3AEF4}"/>
    <cellStyle name="Header2 2 3 3 6" xfId="33146" xr:uid="{099C1B1B-3F62-4337-8894-6676E3988B7F}"/>
    <cellStyle name="Header2 2 3 3 7" xfId="8578" xr:uid="{6E63D594-9041-487A-AE3B-6CD59B78EF6A}"/>
    <cellStyle name="Header2 2 3 3 8" xfId="3799" xr:uid="{0C9951B4-281C-4E86-B1C0-F725127272A8}"/>
    <cellStyle name="Header2 2 3 4" xfId="1102" xr:uid="{00000000-0005-0000-0000-00004D040000}"/>
    <cellStyle name="Header2 2 3 4 2" xfId="14738" xr:uid="{2575C35B-FEBD-4D2E-9E37-9A94FA410532}"/>
    <cellStyle name="Header2 2 3 4 2 2" xfId="38773" xr:uid="{CC61997A-D820-4027-98D8-3E87D219B1CD}"/>
    <cellStyle name="Header2 2 3 4 3" xfId="19478" xr:uid="{9D444D39-39CC-47A8-880C-6AA4B016AA05}"/>
    <cellStyle name="Header2 2 3 4 3 2" xfId="43507" xr:uid="{94ED22BA-934D-4573-8722-8A1443D4A4E8}"/>
    <cellStyle name="Header2 2 3 4 4" xfId="24485" xr:uid="{EDD10D65-CB05-4C26-B995-468CFD5AE852}"/>
    <cellStyle name="Header2 2 3 4 4 2" xfId="48289" xr:uid="{F8FD05A2-B19A-4F77-9A04-E1CAEF6948D7}"/>
    <cellStyle name="Header2 2 3 4 5" xfId="29099" xr:uid="{00ECD3BA-2F73-4012-9B04-2D8E7A5A249E}"/>
    <cellStyle name="Header2 2 3 4 5 2" xfId="52864" xr:uid="{0F4391B9-56D2-443F-84EC-C526C58D76E8}"/>
    <cellStyle name="Header2 2 3 4 6" xfId="33915" xr:uid="{170E1509-620C-45D7-BCDB-CCBD11EF80E4}"/>
    <cellStyle name="Header2 2 3 4 7" xfId="9359" xr:uid="{CBA3A7DE-AB0F-47E7-82F4-4D9D27EBAA92}"/>
    <cellStyle name="Header2 2 3 4 8" xfId="3798" xr:uid="{E351E924-7533-4E52-8121-E930BBA3D55E}"/>
    <cellStyle name="Header2 2 3 5" xfId="1103" xr:uid="{00000000-0005-0000-0000-00004E040000}"/>
    <cellStyle name="Header2 2 3 5 2" xfId="15478" xr:uid="{7D235FBD-35A2-4A71-AB5A-AB79E0F3C1A6}"/>
    <cellStyle name="Header2 2 3 5 2 2" xfId="39511" xr:uid="{921023A8-3E99-49B1-9AB2-F8E286FE1982}"/>
    <cellStyle name="Header2 2 3 5 3" xfId="20216" xr:uid="{2CCD957C-2C97-493F-A851-6E7E5D35675A}"/>
    <cellStyle name="Header2 2 3 5 3 2" xfId="44245" xr:uid="{C2189648-616A-4D1D-9936-85EFEEA1CADB}"/>
    <cellStyle name="Header2 2 3 5 4" xfId="25221" xr:uid="{5D20C4AE-EDC9-4E44-83D5-FF626CBADB36}"/>
    <cellStyle name="Header2 2 3 5 4 2" xfId="49016" xr:uid="{83278581-3C00-4DB6-A523-BD6C1F255250}"/>
    <cellStyle name="Header2 2 3 5 5" xfId="29826" xr:uid="{00E2D5FC-2F91-43FB-9E82-B462B5734015}"/>
    <cellStyle name="Header2 2 3 5 5 2" xfId="53591" xr:uid="{FB1F09CD-A851-4EC6-ACD3-DB210DD20407}"/>
    <cellStyle name="Header2 2 3 5 6" xfId="34644" xr:uid="{8486A964-A98E-481C-8F1D-5B86ACD7F360}"/>
    <cellStyle name="Header2 2 3 5 7" xfId="10099" xr:uid="{AA686A4C-1831-46D2-A94E-DE42CE41E0D4}"/>
    <cellStyle name="Header2 2 3 5 8" xfId="3796" xr:uid="{EE8F1E0D-FB6C-461D-B38B-EADE8C2A1D17}"/>
    <cellStyle name="Header2 2 3 6" xfId="1104" xr:uid="{00000000-0005-0000-0000-00004F040000}"/>
    <cellStyle name="Header2 2 3 6 2" xfId="16211" xr:uid="{2065C365-58E9-455E-8DC8-CF7F249188E2}"/>
    <cellStyle name="Header2 2 3 6 2 2" xfId="40242" xr:uid="{685C93CB-2B4A-4B6A-89BF-3B2C3E4F106F}"/>
    <cellStyle name="Header2 2 3 6 3" xfId="20947" xr:uid="{08641C1F-FEB3-4B32-A229-1CA1ABFD0D12}"/>
    <cellStyle name="Header2 2 3 6 3 2" xfId="44976" xr:uid="{65659499-FF9E-4674-AAE9-43FC1A6579F2}"/>
    <cellStyle name="Header2 2 3 6 4" xfId="25952" xr:uid="{04616185-FFF0-42A8-A0E2-0078F561EE96}"/>
    <cellStyle name="Header2 2 3 6 4 2" xfId="49738" xr:uid="{743F17E6-E7BF-4B6E-9AA7-608889966CA7}"/>
    <cellStyle name="Header2 2 3 6 5" xfId="30548" xr:uid="{014FD733-C38B-44FA-A72C-281BC0502DFB}"/>
    <cellStyle name="Header2 2 3 6 5 2" xfId="54313" xr:uid="{D4748B1B-3448-4DF6-A485-B9E5FC51AD55}"/>
    <cellStyle name="Header2 2 3 6 6" xfId="35366" xr:uid="{F745B61D-D57D-44F1-9DAE-D6DCE1AA1547}"/>
    <cellStyle name="Header2 2 3 6 7" xfId="10832" xr:uid="{6A57D1EA-F5AC-400E-ACE2-589F2D42FAC4}"/>
    <cellStyle name="Header2 2 3 6 8" xfId="3794" xr:uid="{A084B67E-2EDE-435F-BD1D-0206B9152CC6}"/>
    <cellStyle name="Header2 2 3 7" xfId="1105" xr:uid="{00000000-0005-0000-0000-000050040000}"/>
    <cellStyle name="Header2 2 3 7 2" xfId="36264" xr:uid="{12DEEB9E-585E-41E2-BF82-B70C7FE1E028}"/>
    <cellStyle name="Header2 2 3 7 3" xfId="12049" xr:uid="{1B26B894-38C6-4C4C-939D-6D43ED314EEA}"/>
    <cellStyle name="Header2 2 3 7 4" xfId="3791" xr:uid="{8A4D4F70-90A9-4AE4-B33C-1F827DF38AC3}"/>
    <cellStyle name="Header2 2 3 8" xfId="16971" xr:uid="{D4E41EC4-1233-4CB7-AAA5-B8DBBBC9C78E}"/>
    <cellStyle name="Header2 2 3 8 2" xfId="41000" xr:uid="{72B164CC-0447-4004-8E6C-7518C3E3E5A7}"/>
    <cellStyle name="Header2 2 3 9" xfId="21943" xr:uid="{124B2130-8715-4B41-8C86-8D94707DCD83}"/>
    <cellStyle name="Header2 2 3 9 2" xfId="45783" xr:uid="{9EF1D26B-2712-4617-96DB-D52208304B41}"/>
    <cellStyle name="Header2 2 4" xfId="1106" xr:uid="{00000000-0005-0000-0000-000051040000}"/>
    <cellStyle name="Header2 2 4 10" xfId="26746" xr:uid="{D943B6AD-00CA-4137-995C-D1D7FE3BAB18}"/>
    <cellStyle name="Header2 2 4 10 2" xfId="50512" xr:uid="{BA101534-DEB2-4107-9325-9661F47DEB66}"/>
    <cellStyle name="Header2 2 4 11" xfId="31523" xr:uid="{2597A92C-F8A4-4877-A698-DDA1545989AE}"/>
    <cellStyle name="Header2 2 4 12" xfId="6756" xr:uid="{B8ED539A-81CF-475D-BC8C-AFC9504597B9}"/>
    <cellStyle name="Header2 2 4 13" xfId="3789" xr:uid="{1CDF183C-77B9-4141-8039-EACAC391BED8}"/>
    <cellStyle name="Header2 2 4 2" xfId="1107" xr:uid="{00000000-0005-0000-0000-000052040000}"/>
    <cellStyle name="Header2 2 4 2 2" xfId="12939" xr:uid="{A6A98B39-63CB-46E8-8EE9-526E41EA9AD4}"/>
    <cellStyle name="Header2 2 4 2 2 2" xfId="37150" xr:uid="{F23D8593-201C-4060-8783-3193108CBD52}"/>
    <cellStyle name="Header2 2 4 2 3" xfId="17854" xr:uid="{955A304A-981D-4CAF-836C-09393EB65361}"/>
    <cellStyle name="Header2 2 4 2 3 2" xfId="41883" xr:uid="{804D71E2-8511-4F96-BC7C-C1CABE95BE5A}"/>
    <cellStyle name="Header2 2 4 2 4" xfId="23088" xr:uid="{15C03022-8257-4F63-A085-C5CB5F8B0CCC}"/>
    <cellStyle name="Header2 2 4 2 4 2" xfId="46912" xr:uid="{56CD01EB-C544-4461-BA23-F25E2FC7C47F}"/>
    <cellStyle name="Header2 2 4 2 5" xfId="27722" xr:uid="{6A792BC0-2F31-4A64-9C12-BCF9CB2F100B}"/>
    <cellStyle name="Header2 2 4 2 5 2" xfId="51487" xr:uid="{95069928-EF4E-4F41-9C8C-0938FE683860}"/>
    <cellStyle name="Header2 2 4 2 6" xfId="32313" xr:uid="{F7198473-20BA-43E1-B910-BEF6248B02FB}"/>
    <cellStyle name="Header2 2 4 2 7" xfId="7559" xr:uid="{F5C374A9-167C-44EC-9D1A-D5BFAD7CA416}"/>
    <cellStyle name="Header2 2 4 2 8" xfId="3788" xr:uid="{44528D73-899D-4750-B98D-EC0CCB12917A}"/>
    <cellStyle name="Header2 2 4 3" xfId="1108" xr:uid="{00000000-0005-0000-0000-000053040000}"/>
    <cellStyle name="Header2 2 4 3 2" xfId="14044" xr:uid="{DC3E1A64-E404-4728-AF08-BFC5E9B47D03}"/>
    <cellStyle name="Header2 2 4 3 2 2" xfId="38080" xr:uid="{58424D64-7398-4AF0-8145-D9621108E472}"/>
    <cellStyle name="Header2 2 4 3 3" xfId="18785" xr:uid="{A55BBD98-131C-4717-89DD-05B04D0C17B6}"/>
    <cellStyle name="Header2 2 4 3 3 2" xfId="42814" xr:uid="{55292E81-BCA7-4230-AD50-A994439689E3}"/>
    <cellStyle name="Header2 2 4 3 4" xfId="23833" xr:uid="{29B91709-1A42-402D-93FF-66784518E676}"/>
    <cellStyle name="Header2 2 4 3 4 2" xfId="47646" xr:uid="{5CD5D7BB-2840-40C6-AAEB-D1565858C565}"/>
    <cellStyle name="Header2 2 4 3 5" xfId="28456" xr:uid="{086817F4-7F7F-46E5-950E-130516699A78}"/>
    <cellStyle name="Header2 2 4 3 5 2" xfId="52221" xr:uid="{4B4BA609-53E1-4EFA-BF1F-67AB9EF5D87E}"/>
    <cellStyle name="Header2 2 4 3 6" xfId="33231" xr:uid="{01474E1C-F794-4831-9071-958F8BB7F8CF}"/>
    <cellStyle name="Header2 2 4 3 7" xfId="8665" xr:uid="{066B703C-D242-4E8C-8799-5151BE54AE7B}"/>
    <cellStyle name="Header2 2 4 3 8" xfId="3785" xr:uid="{C9CD467F-9CC4-4C32-9947-D72CBF991C74}"/>
    <cellStyle name="Header2 2 4 4" xfId="1109" xr:uid="{00000000-0005-0000-0000-000054040000}"/>
    <cellStyle name="Header2 2 4 4 2" xfId="14825" xr:uid="{29C87A37-210C-4DA1-91C4-5D0F76333E26}"/>
    <cellStyle name="Header2 2 4 4 2 2" xfId="38858" xr:uid="{F2F62C2B-3C4D-4AA8-9972-4F1FD88992F6}"/>
    <cellStyle name="Header2 2 4 4 3" xfId="19563" xr:uid="{ECDA5C8A-A6B8-4CDE-AEE6-36894D2A5430}"/>
    <cellStyle name="Header2 2 4 4 3 2" xfId="43592" xr:uid="{F60F4261-DBF3-4139-A318-32CDA32A60B0}"/>
    <cellStyle name="Header2 2 4 4 4" xfId="24569" xr:uid="{11A34686-D2E9-470E-A065-84EA86E8ADF5}"/>
    <cellStyle name="Header2 2 4 4 4 2" xfId="48373" xr:uid="{3CEA5DC5-F4C9-4864-81A0-A3A7798345B7}"/>
    <cellStyle name="Header2 2 4 4 5" xfId="29183" xr:uid="{33BFCCA6-9BC6-4A3B-BCA4-303393BC6306}"/>
    <cellStyle name="Header2 2 4 4 5 2" xfId="52948" xr:uid="{D8E9BCDC-4C74-49A6-9A5C-69470064168E}"/>
    <cellStyle name="Header2 2 4 4 6" xfId="34000" xr:uid="{74945C40-6894-40F3-B376-E065D7F5FC32}"/>
    <cellStyle name="Header2 2 4 4 7" xfId="9446" xr:uid="{5A403E67-0D62-4A05-BBA1-25DF675B48E7}"/>
    <cellStyle name="Header2 2 4 4 8" xfId="3784" xr:uid="{40B35904-1F51-4A36-8A8B-8E0EE91F0A1C}"/>
    <cellStyle name="Header2 2 4 5" xfId="1110" xr:uid="{00000000-0005-0000-0000-000055040000}"/>
    <cellStyle name="Header2 2 4 5 2" xfId="15564" xr:uid="{D47E3562-1FBF-4C74-B5CB-C5FD6EF04007}"/>
    <cellStyle name="Header2 2 4 5 2 2" xfId="39595" xr:uid="{61C24784-9DAA-4FA1-A369-AB47663581A6}"/>
    <cellStyle name="Header2 2 4 5 3" xfId="20300" xr:uid="{712529E6-D664-45D4-A3D9-6DD0577C09C0}"/>
    <cellStyle name="Header2 2 4 5 3 2" xfId="44329" xr:uid="{51216D24-15C7-45B2-81A1-A3E968D8F326}"/>
    <cellStyle name="Header2 2 4 5 4" xfId="25305" xr:uid="{2A11181E-4D27-437A-BB1D-0C56D6074BFA}"/>
    <cellStyle name="Header2 2 4 5 4 2" xfId="49100" xr:uid="{ADD4046E-49C7-442A-ADDD-8DEA94E2C2F1}"/>
    <cellStyle name="Header2 2 4 5 5" xfId="29910" xr:uid="{426FEE03-D38A-41BE-8320-F370375AAB7B}"/>
    <cellStyle name="Header2 2 4 5 5 2" xfId="53675" xr:uid="{B4939E27-2262-4C53-A913-1BC89DAA5763}"/>
    <cellStyle name="Header2 2 4 5 6" xfId="34728" xr:uid="{374724D7-3D66-4EF4-81EC-8BD82B7C906F}"/>
    <cellStyle name="Header2 2 4 5 7" xfId="10185" xr:uid="{7854B386-5D1A-4F24-B847-D74FDA74D2EB}"/>
    <cellStyle name="Header2 2 4 5 8" xfId="3783" xr:uid="{A2AF1047-5F6C-4AEB-BF06-4CC8AA7D91BC}"/>
    <cellStyle name="Header2 2 4 6" xfId="1111" xr:uid="{00000000-0005-0000-0000-000056040000}"/>
    <cellStyle name="Header2 2 4 6 2" xfId="16297" xr:uid="{E490B356-7D45-4FAB-B5BE-03A7112732D9}"/>
    <cellStyle name="Header2 2 4 6 2 2" xfId="40326" xr:uid="{98C2B159-174F-4640-8031-80B47D20547F}"/>
    <cellStyle name="Header2 2 4 6 3" xfId="21031" xr:uid="{622A4627-626E-49AE-ADE5-D46B0B3F57DC}"/>
    <cellStyle name="Header2 2 4 6 3 2" xfId="45060" xr:uid="{54B5D3C4-BF81-4D5D-BB86-1EC0C1C3D4B6}"/>
    <cellStyle name="Header2 2 4 6 4" xfId="26036" xr:uid="{BCABE310-EDC0-49D4-99DA-6BABE14AF793}"/>
    <cellStyle name="Header2 2 4 6 4 2" xfId="49822" xr:uid="{628BD157-6B14-4CAD-AF9B-5986AF1A0148}"/>
    <cellStyle name="Header2 2 4 6 5" xfId="30632" xr:uid="{55D7AF93-C93D-491F-AE2F-18DD968B4A9A}"/>
    <cellStyle name="Header2 2 4 6 5 2" xfId="54397" xr:uid="{7FE58873-DEB0-4E36-A73D-DBE342670A28}"/>
    <cellStyle name="Header2 2 4 6 6" xfId="35450" xr:uid="{ED9B67F7-A4BC-45B9-A1DE-01CFE0974D66}"/>
    <cellStyle name="Header2 2 4 6 7" xfId="10918" xr:uid="{82D5B335-D055-4917-B220-7A922D82FEC2}"/>
    <cellStyle name="Header2 2 4 6 8" xfId="3782" xr:uid="{AAF19630-7FE7-4BFD-B1AE-54864F42346A}"/>
    <cellStyle name="Header2 2 4 7" xfId="1112" xr:uid="{00000000-0005-0000-0000-000057040000}"/>
    <cellStyle name="Header2 2 4 7 2" xfId="36351" xr:uid="{01ADAE70-20EE-43DA-A7CC-0BA427E10305}"/>
    <cellStyle name="Header2 2 4 7 3" xfId="12138" xr:uid="{05AC61EA-26B6-4818-B1B2-C0DBC361D8F1}"/>
    <cellStyle name="Header2 2 4 7 4" xfId="3780" xr:uid="{7D430F80-4011-44DF-A2FA-E488D4CA7D37}"/>
    <cellStyle name="Header2 2 4 8" xfId="17055" xr:uid="{940CE09E-7FFE-4BF0-82A2-4E489D8C5C69}"/>
    <cellStyle name="Header2 2 4 8 2" xfId="41084" xr:uid="{BBE54CC9-F3B8-4B1B-9817-B8E7EFDE98F3}"/>
    <cellStyle name="Header2 2 4 9" xfId="22029" xr:uid="{32A88D7A-E97B-415C-A444-F53D50FD418B}"/>
    <cellStyle name="Header2 2 4 9 2" xfId="45867" xr:uid="{6579CD60-3451-4768-913F-536A67AF0A3C}"/>
    <cellStyle name="Header2 2 5" xfId="1113" xr:uid="{00000000-0005-0000-0000-000058040000}"/>
    <cellStyle name="Header2 2 5 10" xfId="26944" xr:uid="{A7559124-D404-4E92-A3B7-C360429AB213}"/>
    <cellStyle name="Header2 2 5 10 2" xfId="50709" xr:uid="{1465D870-6C73-4C97-B5C9-01349B4E6780}"/>
    <cellStyle name="Header2 2 5 11" xfId="31744" xr:uid="{8832D75C-E8BA-4573-B8E0-D707B94C92D1}"/>
    <cellStyle name="Header2 2 5 12" xfId="6980" xr:uid="{9158F6ED-1C48-41B2-B23C-38B326661418}"/>
    <cellStyle name="Header2 2 5 13" xfId="3779" xr:uid="{0ABF5B6A-FF6F-4F2F-BDEE-C523D718FA31}"/>
    <cellStyle name="Header2 2 5 2" xfId="1114" xr:uid="{00000000-0005-0000-0000-000059040000}"/>
    <cellStyle name="Header2 2 5 2 2" xfId="13163" xr:uid="{1DA65C47-3EAC-4A28-942B-CFFC6C529AB2}"/>
    <cellStyle name="Header2 2 5 2 2 2" xfId="37374" xr:uid="{19477E3A-39D3-4606-85B4-9585F33FDE12}"/>
    <cellStyle name="Header2 2 5 2 3" xfId="18078" xr:uid="{C770BE4A-B593-4804-BF93-7B5E9125F566}"/>
    <cellStyle name="Header2 2 5 2 3 2" xfId="42107" xr:uid="{EB86FE76-454C-4C2E-B12B-63DB0ED1E861}"/>
    <cellStyle name="Header2 2 5 2 4" xfId="23312" xr:uid="{9165BB8F-287A-41C4-B3F6-AF1AD9665CE1}"/>
    <cellStyle name="Header2 2 5 2 4 2" xfId="47133" xr:uid="{88FFDCA7-292F-4A39-9BE1-C055B4A5F421}"/>
    <cellStyle name="Header2 2 5 2 5" xfId="27943" xr:uid="{A2F586C9-CCF9-4554-83B2-5C9FEAE90FD6}"/>
    <cellStyle name="Header2 2 5 2 5 2" xfId="51708" xr:uid="{552B4968-D4A4-43DC-9D73-505474A86951}"/>
    <cellStyle name="Header2 2 5 2 6" xfId="32534" xr:uid="{70035325-57CF-4704-9361-FA2739E58249}"/>
    <cellStyle name="Header2 2 5 2 7" xfId="7783" xr:uid="{397CBE11-92C0-4A67-9CAD-4110EB9F8C36}"/>
    <cellStyle name="Header2 2 5 2 8" xfId="3778" xr:uid="{742F39BA-E629-47ED-A59D-9FCC10F21B20}"/>
    <cellStyle name="Header2 2 5 3" xfId="1115" xr:uid="{00000000-0005-0000-0000-00005A040000}"/>
    <cellStyle name="Header2 2 5 3 2" xfId="14268" xr:uid="{22108D67-EA31-42E8-8B70-1C40F0EEC54E}"/>
    <cellStyle name="Header2 2 5 3 2 2" xfId="38304" xr:uid="{694510CC-D8F5-4E2D-9A31-BEE86B919763}"/>
    <cellStyle name="Header2 2 5 3 3" xfId="19009" xr:uid="{A7E8B970-CB83-41C0-85D0-1AE1DA32CB1E}"/>
    <cellStyle name="Header2 2 5 3 3 2" xfId="43038" xr:uid="{BBC9489D-CDEF-4903-994B-4C620990C80A}"/>
    <cellStyle name="Header2 2 5 3 4" xfId="24057" xr:uid="{1B70556F-83F0-435F-8714-CB540D260E95}"/>
    <cellStyle name="Header2 2 5 3 4 2" xfId="47867" xr:uid="{ED9B3D64-ECED-4A33-803F-D1B4C16439BE}"/>
    <cellStyle name="Header2 2 5 3 5" xfId="28677" xr:uid="{7B17F068-4A56-4502-837A-740D7122F7D5}"/>
    <cellStyle name="Header2 2 5 3 5 2" xfId="52442" xr:uid="{654A1C19-2D73-4DEA-A248-C8A999530D4E}"/>
    <cellStyle name="Header2 2 5 3 6" xfId="33452" xr:uid="{1A2D6B6C-D02E-43ED-BF26-254CD9DDEC52}"/>
    <cellStyle name="Header2 2 5 3 7" xfId="8889" xr:uid="{81F718AA-A9EB-4A8B-BDBA-ACE3E9664FAC}"/>
    <cellStyle name="Header2 2 5 3 8" xfId="3777" xr:uid="{412584E3-7597-4B55-A436-62C0BEBEB516}"/>
    <cellStyle name="Header2 2 5 4" xfId="1116" xr:uid="{00000000-0005-0000-0000-00005B040000}"/>
    <cellStyle name="Header2 2 5 4 2" xfId="15049" xr:uid="{1249E8AA-C525-4997-9E6C-E3EBF63937F4}"/>
    <cellStyle name="Header2 2 5 4 2 2" xfId="39082" xr:uid="{42C22808-B241-4272-912C-9BE46A4A4AD1}"/>
    <cellStyle name="Header2 2 5 4 3" xfId="19787" xr:uid="{EEE1B6F9-94C3-474D-8752-1ADA158A583C}"/>
    <cellStyle name="Header2 2 5 4 3 2" xfId="43816" xr:uid="{05A9D7E6-DE46-4BB2-AAD1-67477A2F8918}"/>
    <cellStyle name="Header2 2 5 4 4" xfId="24793" xr:uid="{C2CEDB66-4F86-4ABA-A7F1-6C7A47361288}"/>
    <cellStyle name="Header2 2 5 4 4 2" xfId="48594" xr:uid="{3868B2B1-F470-4109-A1E1-EE3AE1FA6142}"/>
    <cellStyle name="Header2 2 5 4 5" xfId="29404" xr:uid="{64EF62AF-1232-4AC9-852A-F038EDF23346}"/>
    <cellStyle name="Header2 2 5 4 5 2" xfId="53169" xr:uid="{281D0EB6-4EAD-46DC-B2FB-391A45024C8C}"/>
    <cellStyle name="Header2 2 5 4 6" xfId="34221" xr:uid="{47D7EB44-A6F4-44D0-91CC-894D1BC30CCC}"/>
    <cellStyle name="Header2 2 5 4 7" xfId="9670" xr:uid="{665CFC00-B576-40CB-994A-FC0E946F8EFD}"/>
    <cellStyle name="Header2 2 5 4 8" xfId="3776" xr:uid="{21C06567-F920-4578-AABF-E831453114DB}"/>
    <cellStyle name="Header2 2 5 5" xfId="1117" xr:uid="{00000000-0005-0000-0000-00005C040000}"/>
    <cellStyle name="Header2 2 5 5 2" xfId="15788" xr:uid="{A5C45D0A-8DF3-4D8C-B7E5-D1C401CB82DE}"/>
    <cellStyle name="Header2 2 5 5 2 2" xfId="39819" xr:uid="{694F56E8-F2D0-4D45-902E-9FC83ECADC6F}"/>
    <cellStyle name="Header2 2 5 5 3" xfId="20524" xr:uid="{3B3E3BA2-8AEA-4903-A819-E8A2AC8E727E}"/>
    <cellStyle name="Header2 2 5 5 3 2" xfId="44553" xr:uid="{67170CA0-4495-43E6-BD42-2AA5608DB765}"/>
    <cellStyle name="Header2 2 5 5 4" xfId="25529" xr:uid="{504C705A-D86C-4C5D-A191-B9E6A1C2B4A2}"/>
    <cellStyle name="Header2 2 5 5 4 2" xfId="49321" xr:uid="{872CF656-FE82-4EE2-BB07-8E38DA01B72F}"/>
    <cellStyle name="Header2 2 5 5 5" xfId="30131" xr:uid="{65054656-BD62-4301-8532-5D23A82D6636}"/>
    <cellStyle name="Header2 2 5 5 5 2" xfId="53896" xr:uid="{165C17CB-C5B7-4F41-8884-F6AD37C191CB}"/>
    <cellStyle name="Header2 2 5 5 6" xfId="34949" xr:uid="{D834BFAA-AA36-4084-88D9-415111B981EC}"/>
    <cellStyle name="Header2 2 5 5 7" xfId="10409" xr:uid="{F618F057-39B0-4BC7-A29C-A5ACCEF45C68}"/>
    <cellStyle name="Header2 2 5 5 8" xfId="3775" xr:uid="{C475E951-B038-45B7-B33E-30F6CEA6C534}"/>
    <cellStyle name="Header2 2 5 6" xfId="1118" xr:uid="{00000000-0005-0000-0000-00005D040000}"/>
    <cellStyle name="Header2 2 5 6 2" xfId="16521" xr:uid="{A76609F0-FBC7-4521-AB4D-F6966393B79A}"/>
    <cellStyle name="Header2 2 5 6 2 2" xfId="40550" xr:uid="{17378FAD-92E1-4771-94EA-EFDD697B7100}"/>
    <cellStyle name="Header2 2 5 6 3" xfId="21255" xr:uid="{09203AA9-EB98-4845-BE3D-0192666B4FF6}"/>
    <cellStyle name="Header2 2 5 6 3 2" xfId="45284" xr:uid="{F2A2F051-F2F8-427B-8D39-3F64458408F0}"/>
    <cellStyle name="Header2 2 5 6 4" xfId="26260" xr:uid="{62BE0D2B-C410-461A-AA58-E9784180F2C4}"/>
    <cellStyle name="Header2 2 5 6 4 2" xfId="50043" xr:uid="{2E19F6DE-87BF-47CE-9F2E-C1A68BE934C6}"/>
    <cellStyle name="Header2 2 5 6 5" xfId="30853" xr:uid="{F4EC7BF5-2997-4445-B105-E670796EDFCF}"/>
    <cellStyle name="Header2 2 5 6 5 2" xfId="54618" xr:uid="{F1B3C2D7-1763-4602-83BE-E42B595DA3F8}"/>
    <cellStyle name="Header2 2 5 6 6" xfId="35671" xr:uid="{56CD207B-AE6C-4A31-A70C-F455FF8497F1}"/>
    <cellStyle name="Header2 2 5 6 7" xfId="11142" xr:uid="{ECB65AB1-67B1-4613-A11F-43BE491D5255}"/>
    <cellStyle name="Header2 2 5 6 8" xfId="3774" xr:uid="{2F39596C-FDBF-4C2E-8178-0C49F8B15D98}"/>
    <cellStyle name="Header2 2 5 7" xfId="12362" xr:uid="{27DC386F-F997-4DFB-A879-678707E64E34}"/>
    <cellStyle name="Header2 2 5 7 2" xfId="36575" xr:uid="{8A310FE0-F8AE-484E-B4D9-2D07B131918E}"/>
    <cellStyle name="Header2 2 5 8" xfId="17279" xr:uid="{8BBA0C62-F397-4B52-9CF6-6B5DC4126977}"/>
    <cellStyle name="Header2 2 5 8 2" xfId="41308" xr:uid="{9BAC55E6-4D88-46DB-9D27-31B1536A5A34}"/>
    <cellStyle name="Header2 2 5 9" xfId="22253" xr:uid="{191B0BA4-AAD0-4DB2-AE62-A0A9DB1D2516}"/>
    <cellStyle name="Header2 2 5 9 2" xfId="46088" xr:uid="{F5F1D1B2-2D86-4E61-8DB1-FB57BF4719D8}"/>
    <cellStyle name="Header2 2 6" xfId="1119" xr:uid="{00000000-0005-0000-0000-00005E040000}"/>
    <cellStyle name="Header2 2 6 2" xfId="11844" xr:uid="{5DA7C281-E380-411B-A3EA-256E0A95E78E}"/>
    <cellStyle name="Header2 2 6 2 2" xfId="36071" xr:uid="{C010CE70-0231-45F1-91A9-1E254B1C6F9D}"/>
    <cellStyle name="Header2 2 6 3" xfId="16779" xr:uid="{107F5EC0-76A4-47EC-8E82-E5AA4AC60D6C}"/>
    <cellStyle name="Header2 2 6 3 2" xfId="40808" xr:uid="{870F62E4-4BAE-4E66-84DF-6196EEA653CF}"/>
    <cellStyle name="Header2 2 6 4" xfId="22805" xr:uid="{D926F21B-E624-4825-BCEB-3539DCF8B263}"/>
    <cellStyle name="Header2 2 6 4 2" xfId="46632" xr:uid="{3687A924-FEA0-46F2-B8FF-86F0A7659B48}"/>
    <cellStyle name="Header2 2 6 5" xfId="27442" xr:uid="{689DD155-1648-41E1-A02C-E3BFE1027327}"/>
    <cellStyle name="Header2 2 6 5 2" xfId="51207" xr:uid="{FA061F2A-EE9A-43E3-9CD3-27F291C5B751}"/>
    <cellStyle name="Header2 2 6 6" xfId="31248" xr:uid="{BA3ED0A5-D324-4600-8D39-FB2AE74E60EB}"/>
    <cellStyle name="Header2 2 6 7" xfId="6458" xr:uid="{C75DCB56-E98E-4A34-A643-0E12B7DBC27A}"/>
    <cellStyle name="Header2 2 6 8" xfId="3773" xr:uid="{CADD9401-A603-4539-8515-A48847DBA24D}"/>
    <cellStyle name="Header2 2 7" xfId="1120" xr:uid="{00000000-0005-0000-0000-00005F040000}"/>
    <cellStyle name="Header2 2 7 2" xfId="12661" xr:uid="{54F7CDF5-D2F7-4DE8-AD12-5D63E28504BE}"/>
    <cellStyle name="Header2 2 7 2 2" xfId="36874" xr:uid="{819D3AA1-081D-4592-8F05-9E756D876F09}"/>
    <cellStyle name="Header2 2 7 3" xfId="17578" xr:uid="{00D0BBB5-55F8-4B95-9F1B-46DBBD44D780}"/>
    <cellStyle name="Header2 2 7 3 2" xfId="41607" xr:uid="{5770754E-B3BC-4967-9E33-DA99BF8AC2B4}"/>
    <cellStyle name="Header2 2 7 4" xfId="23551" xr:uid="{787B9698-BA14-41F1-836E-941FE26EC4A7}"/>
    <cellStyle name="Header2 2 7 4 2" xfId="47367" xr:uid="{6F1D8066-4A4B-47EB-9613-EB1FDB7FE8CE}"/>
    <cellStyle name="Header2 2 7 5" xfId="28177" xr:uid="{42D4EBFB-9F9B-4B1C-9C45-40E54F122804}"/>
    <cellStyle name="Header2 2 7 5 2" xfId="51942" xr:uid="{5C0B8932-BDBC-47D0-B19A-8A3C4D2AC106}"/>
    <cellStyle name="Header2 2 7 6" xfId="32040" xr:uid="{E7969597-2E73-4A91-8BA1-D8FF1CEA4973}"/>
    <cellStyle name="Header2 2 7 7" xfId="7281" xr:uid="{8B6964E6-02CB-4535-968D-0C6473F720E4}"/>
    <cellStyle name="Header2 2 7 8" xfId="3772" xr:uid="{D86F4CFA-18C6-4047-A0FC-C94293506027}"/>
    <cellStyle name="Header2 2 8" xfId="1121" xr:uid="{00000000-0005-0000-0000-000060040000}"/>
    <cellStyle name="Header2 2 8 2" xfId="13752" xr:uid="{79D2009A-389B-4BE5-B56B-D55B86159EBD}"/>
    <cellStyle name="Header2 2 8 2 2" xfId="37802" xr:uid="{810823BE-C1FA-4A57-8107-08BF2426E2AE}"/>
    <cellStyle name="Header2 2 8 3" xfId="18507" xr:uid="{E1F07FC4-5380-490F-A63E-CE8CDFE21D9F}"/>
    <cellStyle name="Header2 2 8 3 2" xfId="42536" xr:uid="{BFBBE242-6FD2-4C28-9533-9C6F1E960FD4}"/>
    <cellStyle name="Header2 2 8 4" xfId="24290" xr:uid="{2543994A-5752-476A-8ACD-2A01A2121336}"/>
    <cellStyle name="Header2 2 8 4 2" xfId="48097" xr:uid="{5E8D625C-0DA7-4365-8F6F-D70CF6EC1172}"/>
    <cellStyle name="Header2 2 8 5" xfId="28907" xr:uid="{7BE9D053-4CD9-4C43-8C22-5002F66F06A6}"/>
    <cellStyle name="Header2 2 8 5 2" xfId="52672" xr:uid="{5553A215-E8F0-484A-82D6-6146099573F0}"/>
    <cellStyle name="Header2 2 8 6" xfId="32956" xr:uid="{333CAF38-4E8A-4DA7-BF31-9B9C17CDCF5B}"/>
    <cellStyle name="Header2 2 8 7" xfId="8373" xr:uid="{9FB3A365-491D-4842-AC79-CBE571D3D6B8}"/>
    <cellStyle name="Header2 2 8 8" xfId="3771" xr:uid="{357C575B-294E-43B3-B34E-1902E40FC2B4}"/>
    <cellStyle name="Header2 2 9" xfId="1122" xr:uid="{00000000-0005-0000-0000-000061040000}"/>
    <cellStyle name="Header2 2 9 2" xfId="14543" xr:uid="{8E4502F9-BCC4-411E-8360-A222683882B1}"/>
    <cellStyle name="Header2 2 9 2 2" xfId="38578" xr:uid="{39A2E3AC-A39F-4F75-B357-E46455810A76}"/>
    <cellStyle name="Header2 2 9 3" xfId="19283" xr:uid="{5C1FE5AD-78DA-468A-AD96-813F0F258EEE}"/>
    <cellStyle name="Header2 2 9 3 2" xfId="43312" xr:uid="{02303B2A-63D9-476D-8D5B-3FF3B754894D}"/>
    <cellStyle name="Header2 2 9 4" xfId="25026" xr:uid="{AA5AB7F1-3648-42FD-91F2-648316007A49}"/>
    <cellStyle name="Header2 2 9 4 2" xfId="48824" xr:uid="{4E1CFD04-BC06-4A3A-B293-4D667340BE07}"/>
    <cellStyle name="Header2 2 9 5" xfId="29634" xr:uid="{DC4DF5EB-902B-4D90-AD51-434E26495CC3}"/>
    <cellStyle name="Header2 2 9 5 2" xfId="53399" xr:uid="{E7A8DD9E-6EFC-471C-A481-D9EA3CEAA431}"/>
    <cellStyle name="Header2 2 9 6" xfId="33723" xr:uid="{0D5D89C7-0DE5-446C-B9B3-4E4D3D04B755}"/>
    <cellStyle name="Header2 2 9 7" xfId="9164" xr:uid="{C6D74064-2F0D-45EB-AA81-DBE1DFAF89BD}"/>
    <cellStyle name="Header2 2 9 8" xfId="3770" xr:uid="{57EBD995-FDA1-43F2-9AD1-5AA5AE25EFD6}"/>
    <cellStyle name="Header2 3" xfId="1123" xr:uid="{00000000-0005-0000-0000-000062040000}"/>
    <cellStyle name="Header2 3 10" xfId="10636" xr:uid="{473E592D-F64D-4BF5-B6AF-2E189903538A}"/>
    <cellStyle name="Header2 3 10 2" xfId="16015" xr:uid="{56CBF032-EFF3-445C-93AD-220941FF6204}"/>
    <cellStyle name="Header2 3 10 2 2" xfId="40046" xr:uid="{532C0F0C-E152-4904-8854-C5CA370B4434}"/>
    <cellStyle name="Header2 3 10 3" xfId="20751" xr:uid="{FEA2F3DE-1B15-48BC-B298-A0E617D5C0C0}"/>
    <cellStyle name="Header2 3 10 3 2" xfId="44780" xr:uid="{16428828-6872-4912-8763-289AEC5C0967}"/>
    <cellStyle name="Header2 3 10 4" xfId="25756" xr:uid="{86D49A56-1D51-4EF6-BF5E-90FB908CCB22}"/>
    <cellStyle name="Header2 3 10 4 2" xfId="49545" xr:uid="{1D7EF820-E4F4-4522-862A-C9833081B682}"/>
    <cellStyle name="Header2 3 10 5" xfId="30355" xr:uid="{414436FB-960C-4BE2-8923-CD9C1E5127E0}"/>
    <cellStyle name="Header2 3 10 5 2" xfId="54120" xr:uid="{B39D4E0C-E492-4423-9FD5-AD9475D05204}"/>
    <cellStyle name="Header2 3 10 6" xfId="35173" xr:uid="{9B9E3157-5F64-43B1-A928-4E56EF46B5F2}"/>
    <cellStyle name="Header2 3 11" xfId="11512" xr:uid="{0EF3FA34-6CAE-4112-8DB8-6DC56E9F6C95}"/>
    <cellStyle name="Header2 3 11 2" xfId="35922" xr:uid="{4D5AA75B-2B9D-421A-9B11-39DCEB1A9EDB}"/>
    <cellStyle name="Header2 3 12" xfId="11428" xr:uid="{791FF3CB-B4E4-419F-80FF-BBD185A47886}"/>
    <cellStyle name="Header2 3 12 2" xfId="35906" xr:uid="{807C22CB-1C60-4655-A1E9-7B884D079B8C}"/>
    <cellStyle name="Header2 3 13" xfId="21735" xr:uid="{E3AE71E5-91C6-418E-AD87-EEBFE384C4C4}"/>
    <cellStyle name="Header2 3 13 2" xfId="45590" xr:uid="{7AB956E7-3B6F-473C-A680-FB18936A09AF}"/>
    <cellStyle name="Header2 3 14" xfId="26508" xr:uid="{B6252606-877E-4586-92CB-FC650CBCCBB2}"/>
    <cellStyle name="Header2 3 14 2" xfId="50276" xr:uid="{5A390AA3-27A7-4118-882F-B12DAA051BA7}"/>
    <cellStyle name="Header2 3 15" xfId="5965" xr:uid="{2357F204-230F-4A39-AF1F-626BC122C43C}"/>
    <cellStyle name="Header2 3 16" xfId="6461" xr:uid="{9B203D92-A784-4984-9FF0-364E00B4B2F7}"/>
    <cellStyle name="Header2 3 2" xfId="1124" xr:uid="{00000000-0005-0000-0000-000063040000}"/>
    <cellStyle name="Header2 3 2 10" xfId="16943" xr:uid="{7C3FA49F-60E0-4198-8DF2-447094801B04}"/>
    <cellStyle name="Header2 3 2 10 2" xfId="40972" xr:uid="{6A836F7C-D863-47A6-9260-20DAE4328CDF}"/>
    <cellStyle name="Header2 3 2 11" xfId="21915" xr:uid="{F4C85478-DDF5-4220-B149-670EE45303E8}"/>
    <cellStyle name="Header2 3 2 11 2" xfId="45755" xr:uid="{43EDD407-B816-4F4E-89CE-2090BF8D9845}"/>
    <cellStyle name="Header2 3 2 12" xfId="26646" xr:uid="{3D28DC1A-D01B-4F58-A380-CDFACBB4EC58}"/>
    <cellStyle name="Header2 3 2 12 2" xfId="50414" xr:uid="{6BCF0DBF-E38E-4996-A63D-EA538240BD61}"/>
    <cellStyle name="Header2 3 2 13" xfId="6634" xr:uid="{D3B552D4-8C31-4123-B124-CDC21509D1A6}"/>
    <cellStyle name="Header2 3 2 14" xfId="31411" xr:uid="{7543C718-8929-4BA3-9FEA-6E61D7CB8E79}"/>
    <cellStyle name="Header2 3 2 15" xfId="5764" xr:uid="{1E15BDCD-674E-4B92-A77B-CF0E94565799}"/>
    <cellStyle name="Header2 3 2 2" xfId="1125" xr:uid="{00000000-0005-0000-0000-000064040000}"/>
    <cellStyle name="Header2 3 2 2 10" xfId="26893" xr:uid="{DB7F7E53-56A0-4002-AC84-DBD7AE4CFBD3}"/>
    <cellStyle name="Header2 3 2 2 10 2" xfId="50658" xr:uid="{A6DF5D38-71A5-4F89-8227-084E0129A917}"/>
    <cellStyle name="Header2 3 2 2 11" xfId="31681" xr:uid="{4703B890-20DE-45E4-AAF0-D5F1F8FBEBB4}"/>
    <cellStyle name="Header2 3 2 2 12" xfId="6917" xr:uid="{D4AABCDD-267D-42A6-BA32-CCCC529605DC}"/>
    <cellStyle name="Header2 3 2 2 13" xfId="3769" xr:uid="{9624640F-1FE8-4654-BD9A-8960A7E9224A}"/>
    <cellStyle name="Header2 3 2 2 2" xfId="7720" xr:uid="{D96842EE-8AB2-4E08-B611-B7BA8F83EA93}"/>
    <cellStyle name="Header2 3 2 2 2 2" xfId="13100" xr:uid="{05D56CAB-64C5-4154-BABF-1E098D6E39E7}"/>
    <cellStyle name="Header2 3 2 2 2 2 2" xfId="37311" xr:uid="{5B6A7B7D-6158-4350-BBD8-B53C3DE014D7}"/>
    <cellStyle name="Header2 3 2 2 2 3" xfId="18015" xr:uid="{01F016D7-1B11-4067-BD1D-53517A82D02A}"/>
    <cellStyle name="Header2 3 2 2 2 3 2" xfId="42044" xr:uid="{97027305-FE05-42D4-A523-DE0FAD609537}"/>
    <cellStyle name="Header2 3 2 2 2 4" xfId="23249" xr:uid="{112E28B5-47B0-4CF5-B652-91C5FFCAC299}"/>
    <cellStyle name="Header2 3 2 2 2 4 2" xfId="47070" xr:uid="{EDC5A854-554B-4F74-9476-36371DC831B9}"/>
    <cellStyle name="Header2 3 2 2 2 5" xfId="27880" xr:uid="{EC4344AC-0769-45D0-9484-C8FF64D68FD2}"/>
    <cellStyle name="Header2 3 2 2 2 5 2" xfId="51645" xr:uid="{6E7585EF-0165-4589-A7A7-C571584632D3}"/>
    <cellStyle name="Header2 3 2 2 2 6" xfId="32471" xr:uid="{FFFFF7FA-0936-4D98-BCCD-AD7A8587BF79}"/>
    <cellStyle name="Header2 3 2 2 3" xfId="8826" xr:uid="{62AB1B94-FB1D-44CE-95D3-6665C077D7FB}"/>
    <cellStyle name="Header2 3 2 2 3 2" xfId="14205" xr:uid="{7A53B8A2-CFC0-4B3D-A7A6-59DB4E6A55E0}"/>
    <cellStyle name="Header2 3 2 2 3 2 2" xfId="38241" xr:uid="{10095673-A30F-45F9-8F10-DE09C6190CC2}"/>
    <cellStyle name="Header2 3 2 2 3 3" xfId="18946" xr:uid="{FF8E5E6B-3ACD-47E1-A8A7-CCDA3856B34C}"/>
    <cellStyle name="Header2 3 2 2 3 3 2" xfId="42975" xr:uid="{B24D08FB-A833-402C-9362-1DF99AE08012}"/>
    <cellStyle name="Header2 3 2 2 3 4" xfId="23994" xr:uid="{DAE70CC0-DFB1-4A8A-B6CF-B1346CEE7FD3}"/>
    <cellStyle name="Header2 3 2 2 3 4 2" xfId="47804" xr:uid="{9A20C8F5-86D0-4634-B377-6B35162D4CB4}"/>
    <cellStyle name="Header2 3 2 2 3 5" xfId="28614" xr:uid="{004939F6-7669-4DF5-812B-47F3D2C971AD}"/>
    <cellStyle name="Header2 3 2 2 3 5 2" xfId="52379" xr:uid="{80AE9177-1285-435B-ACB9-BEA2B1C0EA78}"/>
    <cellStyle name="Header2 3 2 2 3 6" xfId="33389" xr:uid="{2102830B-BAEE-436F-939D-2EF5B514EE4C}"/>
    <cellStyle name="Header2 3 2 2 4" xfId="9607" xr:uid="{AA018574-E4FA-4132-9417-906FFB88D589}"/>
    <cellStyle name="Header2 3 2 2 4 2" xfId="14986" xr:uid="{495631D1-E3FA-4F1F-A316-233774E2E080}"/>
    <cellStyle name="Header2 3 2 2 4 2 2" xfId="39019" xr:uid="{775C3CDD-1770-48B9-9FF6-215F1CEA9C1C}"/>
    <cellStyle name="Header2 3 2 2 4 3" xfId="19724" xr:uid="{48990C95-7EC1-4A48-80D1-180E59D6E4B6}"/>
    <cellStyle name="Header2 3 2 2 4 3 2" xfId="43753" xr:uid="{D5133DD3-E496-49CF-B9EB-5D0F3CA8FEDE}"/>
    <cellStyle name="Header2 3 2 2 4 4" xfId="24730" xr:uid="{394D2CF8-BA79-48E8-80D6-97DC1F8038E8}"/>
    <cellStyle name="Header2 3 2 2 4 4 2" xfId="48531" xr:uid="{1BC710EF-7BBC-45BA-ABDC-13897648A8E9}"/>
    <cellStyle name="Header2 3 2 2 4 5" xfId="29341" xr:uid="{0D633593-9331-45B8-B51F-2D940BCABE85}"/>
    <cellStyle name="Header2 3 2 2 4 5 2" xfId="53106" xr:uid="{B37FAFED-2B4B-4185-984C-4F5750ADE04C}"/>
    <cellStyle name="Header2 3 2 2 4 6" xfId="34158" xr:uid="{C189FD86-3432-4BA4-BE1E-3AF9D5CA89D6}"/>
    <cellStyle name="Header2 3 2 2 5" xfId="10346" xr:uid="{0B7A0835-5AA0-48B7-943E-CAC33B391604}"/>
    <cellStyle name="Header2 3 2 2 5 2" xfId="15725" xr:uid="{C3B17F12-780D-43A7-B8BE-0D80783D4BA6}"/>
    <cellStyle name="Header2 3 2 2 5 2 2" xfId="39756" xr:uid="{FED05C9D-0172-4DA8-8703-E2CF24CA0EBA}"/>
    <cellStyle name="Header2 3 2 2 5 3" xfId="20461" xr:uid="{1BD54673-C50F-4187-AD25-58552AC95180}"/>
    <cellStyle name="Header2 3 2 2 5 3 2" xfId="44490" xr:uid="{F29C3780-99CF-44C1-8BA2-7CAAE4AC97E6}"/>
    <cellStyle name="Header2 3 2 2 5 4" xfId="25466" xr:uid="{7CCC7B7B-B550-413C-93FD-0E80AE8E250D}"/>
    <cellStyle name="Header2 3 2 2 5 4 2" xfId="49258" xr:uid="{0111BEF5-508D-4599-A16D-4D61BE5B6259}"/>
    <cellStyle name="Header2 3 2 2 5 5" xfId="30068" xr:uid="{AC15267F-D248-42CF-B3E3-24967DAEDC22}"/>
    <cellStyle name="Header2 3 2 2 5 5 2" xfId="53833" xr:uid="{80EEADD5-1697-4830-B1C2-DF239C7AF5C2}"/>
    <cellStyle name="Header2 3 2 2 5 6" xfId="34886" xr:uid="{34AD5D0B-B432-4F31-93DB-283260234DDB}"/>
    <cellStyle name="Header2 3 2 2 6" xfId="11079" xr:uid="{E460316C-259A-40E9-A9D2-5E0174F0925F}"/>
    <cellStyle name="Header2 3 2 2 6 2" xfId="16458" xr:uid="{8EF402BC-AD35-4F51-9997-BDEADF8A9BC4}"/>
    <cellStyle name="Header2 3 2 2 6 2 2" xfId="40487" xr:uid="{978271A0-DF37-4BD7-B94D-4C37314D6988}"/>
    <cellStyle name="Header2 3 2 2 6 3" xfId="21192" xr:uid="{4D83743C-4428-4039-8213-A6B093B112A8}"/>
    <cellStyle name="Header2 3 2 2 6 3 2" xfId="45221" xr:uid="{CE8AC197-CD37-4FE5-93EC-64580965E27E}"/>
    <cellStyle name="Header2 3 2 2 6 4" xfId="26197" xr:uid="{DDF41365-2DCC-4175-A92C-47A11E2D0394}"/>
    <cellStyle name="Header2 3 2 2 6 4 2" xfId="49980" xr:uid="{8DF39EFF-66AF-43CD-B80D-ABF143BFDD67}"/>
    <cellStyle name="Header2 3 2 2 6 5" xfId="30790" xr:uid="{1C9E3F66-61B2-47C9-AA06-C0A87386E531}"/>
    <cellStyle name="Header2 3 2 2 6 5 2" xfId="54555" xr:uid="{0583BCED-399A-4AE6-B0BA-504A50176977}"/>
    <cellStyle name="Header2 3 2 2 6 6" xfId="35608" xr:uid="{5ED80C4A-E3B2-4271-AADA-312DC9FD3D49}"/>
    <cellStyle name="Header2 3 2 2 7" xfId="12299" xr:uid="{8670019B-A4AE-476F-89A2-F4E0F73CA9B6}"/>
    <cellStyle name="Header2 3 2 2 7 2" xfId="36512" xr:uid="{F54E7C83-3733-476E-B678-ACF4D7A7831E}"/>
    <cellStyle name="Header2 3 2 2 8" xfId="17216" xr:uid="{96FE6A69-8261-43EF-8947-5C7F926AFE85}"/>
    <cellStyle name="Header2 3 2 2 8 2" xfId="41245" xr:uid="{6A690B9A-7ED1-496B-8703-327EF260A06C}"/>
    <cellStyle name="Header2 3 2 2 9" xfId="22190" xr:uid="{E0CDFA26-C3DA-4409-925B-17599F88B999}"/>
    <cellStyle name="Header2 3 2 2 9 2" xfId="46025" xr:uid="{88E97B42-10E9-411E-A00C-3C3919D26312}"/>
    <cellStyle name="Header2 3 2 3" xfId="7141" xr:uid="{EB303FF4-5366-4C0E-8C3A-C97D7EF9E6B7}"/>
    <cellStyle name="Header2 3 2 3 10" xfId="27094" xr:uid="{99DC96D0-17FD-4512-9CEF-7087777E75F4}"/>
    <cellStyle name="Header2 3 2 3 10 2" xfId="50859" xr:uid="{713184ED-90B5-4F46-A87E-2AA85E01E691}"/>
    <cellStyle name="Header2 3 2 3 11" xfId="31902" xr:uid="{A27FF98F-374D-4C3A-962E-C8CF24F0089D}"/>
    <cellStyle name="Header2 3 2 3 2" xfId="7944" xr:uid="{58D5CF61-1C72-4B2D-91BE-A4EE6B6216B9}"/>
    <cellStyle name="Header2 3 2 3 2 2" xfId="13324" xr:uid="{000E7192-EDE1-4598-A8FF-4036D4941560}"/>
    <cellStyle name="Header2 3 2 3 2 2 2" xfId="37535" xr:uid="{51DD8390-CD25-454C-9E6A-26A7EBE8C0F6}"/>
    <cellStyle name="Header2 3 2 3 2 3" xfId="18239" xr:uid="{89276393-AF0D-48CD-9185-5EA1C68A5CE9}"/>
    <cellStyle name="Header2 3 2 3 2 3 2" xfId="42268" xr:uid="{D50EA511-A170-48BF-9846-976A5EC3C880}"/>
    <cellStyle name="Header2 3 2 3 2 4" xfId="23473" xr:uid="{E2A770F7-B12E-4B08-9CA6-63025E118588}"/>
    <cellStyle name="Header2 3 2 3 2 4 2" xfId="47291" xr:uid="{7B387435-623B-47E4-921D-A7AA013DB6A0}"/>
    <cellStyle name="Header2 3 2 3 2 5" xfId="28101" xr:uid="{CE5778BF-999D-4DF5-8586-37F44C979264}"/>
    <cellStyle name="Header2 3 2 3 2 5 2" xfId="51866" xr:uid="{6231E2E9-3482-4FCA-B5C0-52787B23B5F3}"/>
    <cellStyle name="Header2 3 2 3 2 6" xfId="32692" xr:uid="{3F4CF9C0-2A88-4F37-AD20-0717093879BA}"/>
    <cellStyle name="Header2 3 2 3 3" xfId="9050" xr:uid="{EAA22796-5DEF-4AE1-8316-3DF8CBE45AC0}"/>
    <cellStyle name="Header2 3 2 3 3 2" xfId="14429" xr:uid="{439CCB48-A1AB-4A4A-A322-F10D63A347DC}"/>
    <cellStyle name="Header2 3 2 3 3 2 2" xfId="38465" xr:uid="{28F936F9-F88C-4692-ABC0-D1BF99CC0D2A}"/>
    <cellStyle name="Header2 3 2 3 3 3" xfId="19170" xr:uid="{711AEA19-0668-4803-9451-29EAA9E56698}"/>
    <cellStyle name="Header2 3 2 3 3 3 2" xfId="43199" xr:uid="{A5C8B8C7-4BC9-4233-A2AF-A1556DCF2116}"/>
    <cellStyle name="Header2 3 2 3 3 4" xfId="24218" xr:uid="{A2D1458F-7B4C-433D-97C2-6B890AFFBE68}"/>
    <cellStyle name="Header2 3 2 3 3 4 2" xfId="48025" xr:uid="{C49DE232-D78D-4EB4-BBB3-0E6187D185D3}"/>
    <cellStyle name="Header2 3 2 3 3 5" xfId="28835" xr:uid="{F56BFE32-EDCA-49F4-9E60-FD21C705A9DE}"/>
    <cellStyle name="Header2 3 2 3 3 5 2" xfId="52600" xr:uid="{AD25D8B7-5F36-407E-886D-D19FF23E1786}"/>
    <cellStyle name="Header2 3 2 3 3 6" xfId="33610" xr:uid="{7D397F3F-BE52-4A4B-BB74-B55EF1F19277}"/>
    <cellStyle name="Header2 3 2 3 4" xfId="9831" xr:uid="{6F228F88-F95E-439D-8364-C7FBD021F679}"/>
    <cellStyle name="Header2 3 2 3 4 2" xfId="15210" xr:uid="{B8FF1C16-7DA4-4A59-A4EA-9C4C0ED5FAD6}"/>
    <cellStyle name="Header2 3 2 3 4 2 2" xfId="39243" xr:uid="{4A1D7FD5-4A9B-431B-8912-CFC88329FB29}"/>
    <cellStyle name="Header2 3 2 3 4 3" xfId="19948" xr:uid="{C2153506-252A-4B5A-8E6E-E4B8EF151151}"/>
    <cellStyle name="Header2 3 2 3 4 3 2" xfId="43977" xr:uid="{3D0A6CA3-6516-4938-876C-C8BE968DD90A}"/>
    <cellStyle name="Header2 3 2 3 4 4" xfId="24954" xr:uid="{F15203C5-FF21-4EC4-898F-40CD20CEE430}"/>
    <cellStyle name="Header2 3 2 3 4 4 2" xfId="48752" xr:uid="{ABCB2BF6-6C2D-4C36-B6DD-DBA9CCD696D9}"/>
    <cellStyle name="Header2 3 2 3 4 5" xfId="29562" xr:uid="{AC8E2A53-C8F6-492F-A675-BCEAB95FB762}"/>
    <cellStyle name="Header2 3 2 3 4 5 2" xfId="53327" xr:uid="{846FF450-910B-495C-8760-E30AC3A28989}"/>
    <cellStyle name="Header2 3 2 3 4 6" xfId="34379" xr:uid="{8C7C13D2-DE5A-4659-A91A-1743EC1C1964}"/>
    <cellStyle name="Header2 3 2 3 5" xfId="10570" xr:uid="{8B688E40-3D27-4009-B9F8-56E14067F26F}"/>
    <cellStyle name="Header2 3 2 3 5 2" xfId="15949" xr:uid="{7E6F2549-F718-476C-8661-6E9F7F38A811}"/>
    <cellStyle name="Header2 3 2 3 5 2 2" xfId="39980" xr:uid="{E961A162-6B6C-4FEA-9537-46E169E31EA7}"/>
    <cellStyle name="Header2 3 2 3 5 3" xfId="20685" xr:uid="{5CBBB532-5D25-4C45-BCF5-1704FEF853CE}"/>
    <cellStyle name="Header2 3 2 3 5 3 2" xfId="44714" xr:uid="{217DEC60-93EB-4DE6-91FA-9E216C63FE8A}"/>
    <cellStyle name="Header2 3 2 3 5 4" xfId="25690" xr:uid="{60F4EF8D-6A3F-48D2-961E-49D8A39C4898}"/>
    <cellStyle name="Header2 3 2 3 5 4 2" xfId="49479" xr:uid="{8D5869D4-CD53-4E0C-962E-2FAEB2B88320}"/>
    <cellStyle name="Header2 3 2 3 5 5" xfId="30289" xr:uid="{F8981885-2FDB-4C52-AA77-D13963B07185}"/>
    <cellStyle name="Header2 3 2 3 5 5 2" xfId="54054" xr:uid="{8F498D32-2DF6-4356-B0BB-86E6D758198E}"/>
    <cellStyle name="Header2 3 2 3 5 6" xfId="35107" xr:uid="{FD995585-5095-4541-99F2-5A03FB8FB2E6}"/>
    <cellStyle name="Header2 3 2 3 6" xfId="11303" xr:uid="{D4B06691-BD52-443E-8251-0A0B5CB18382}"/>
    <cellStyle name="Header2 3 2 3 6 2" xfId="16682" xr:uid="{609806F0-765B-4E66-8732-DEAD3FCFE9E9}"/>
    <cellStyle name="Header2 3 2 3 6 2 2" xfId="40711" xr:uid="{A42AD68D-A844-4716-A118-224456141DDD}"/>
    <cellStyle name="Header2 3 2 3 6 3" xfId="21416" xr:uid="{1AEF79F7-9114-4823-97FF-955E4C0E0785}"/>
    <cellStyle name="Header2 3 2 3 6 3 2" xfId="45445" xr:uid="{F7EB6275-2588-4B92-9DDD-D52A6B325DF5}"/>
    <cellStyle name="Header2 3 2 3 6 4" xfId="26421" xr:uid="{EE27EEAD-5FF6-4202-A031-5DD08F86C85F}"/>
    <cellStyle name="Header2 3 2 3 6 4 2" xfId="50201" xr:uid="{915BC0F2-B0A8-4D52-9C5D-20994D7349EB}"/>
    <cellStyle name="Header2 3 2 3 6 5" xfId="31011" xr:uid="{00F9647E-7109-4DFB-9835-DF21026E493B}"/>
    <cellStyle name="Header2 3 2 3 6 5 2" xfId="54776" xr:uid="{DA8ED719-A382-42C5-81DB-D56C8A06A138}"/>
    <cellStyle name="Header2 3 2 3 6 6" xfId="35829" xr:uid="{8A956D11-4A90-43AF-BB21-EB81839A3630}"/>
    <cellStyle name="Header2 3 2 3 7" xfId="12523" xr:uid="{6D5DCCAC-8316-41D3-9BC4-F4EA6487DB41}"/>
    <cellStyle name="Header2 3 2 3 7 2" xfId="36736" xr:uid="{52084F72-1A14-4BCC-AE5B-6E3AAE0EDA84}"/>
    <cellStyle name="Header2 3 2 3 8" xfId="17440" xr:uid="{E1D6C37D-B67A-4528-8E9B-C0B9C2280ADC}"/>
    <cellStyle name="Header2 3 2 3 8 2" xfId="41469" xr:uid="{F9796A4D-5B28-4C41-80AB-B0D1165C8B1D}"/>
    <cellStyle name="Header2 3 2 3 9" xfId="22414" xr:uid="{8509310A-701D-48E2-A83E-242090BC9735}"/>
    <cellStyle name="Header2 3 2 3 9 2" xfId="46246" xr:uid="{0E76E1C7-17C0-41DD-9233-23EE74F4F2A3}"/>
    <cellStyle name="Header2 3 2 4" xfId="7445" xr:uid="{085B114F-33FE-4649-BE4B-01540601D7D8}"/>
    <cellStyle name="Header2 3 2 4 2" xfId="12825" xr:uid="{DEE0DCB9-89DC-4F67-A325-8BBEF8109914}"/>
    <cellStyle name="Header2 3 2 4 2 2" xfId="37038" xr:uid="{88EE1F0C-67B1-4A18-903E-41705A01AB21}"/>
    <cellStyle name="Header2 3 2 4 3" xfId="17742" xr:uid="{0216D609-0763-40CF-A3DE-94C46D873988}"/>
    <cellStyle name="Header2 3 2 4 3 2" xfId="41771" xr:uid="{024450AC-C2D3-49EC-BD39-7BE0009C9877}"/>
    <cellStyle name="Header2 3 2 4 4" xfId="22974" xr:uid="{306531EC-9D14-47F9-907B-D1153CC3E314}"/>
    <cellStyle name="Header2 3 2 4 4 2" xfId="46798" xr:uid="{8EFC20E2-135F-4F57-A44A-8025E5B46358}"/>
    <cellStyle name="Header2 3 2 4 5" xfId="27608" xr:uid="{92ED6649-3ACB-4590-99E2-B2EE33893B9B}"/>
    <cellStyle name="Header2 3 2 4 5 2" xfId="51373" xr:uid="{D586DB68-5EBE-4A55-8BCE-C8F301064BD5}"/>
    <cellStyle name="Header2 3 2 4 6" xfId="32201" xr:uid="{39FCA783-264F-4045-A68D-BDDE1A0B6E70}"/>
    <cellStyle name="Header2 3 2 5" xfId="8550" xr:uid="{86888A92-9BE0-4A57-9D02-1A0626D3AB05}"/>
    <cellStyle name="Header2 3 2 5 2" xfId="13929" xr:uid="{6D7A87DB-8CC4-432F-BC18-3862064B49BE}"/>
    <cellStyle name="Header2 3 2 5 2 2" xfId="37967" xr:uid="{8DA3AF97-4D82-4BFB-8AA3-956B67EB715C}"/>
    <cellStyle name="Header2 3 2 5 3" xfId="18672" xr:uid="{8AA81D93-CF52-4367-8E3C-0FC2F31BB95C}"/>
    <cellStyle name="Header2 3 2 5 3 2" xfId="42701" xr:uid="{2E8D5A1F-CFFE-4A33-A023-167B9991EBA8}"/>
    <cellStyle name="Header2 3 2 5 4" xfId="23720" xr:uid="{A3C7538B-CD5C-4292-9380-D04BC292B9E2}"/>
    <cellStyle name="Header2 3 2 5 4 2" xfId="47533" xr:uid="{E3438B8F-0B2A-4A5F-8974-C315A416D357}"/>
    <cellStyle name="Header2 3 2 5 5" xfId="28343" xr:uid="{C449F704-F24A-47AC-B939-6F30AC4EA4E7}"/>
    <cellStyle name="Header2 3 2 5 5 2" xfId="52108" xr:uid="{A7881495-827A-4451-B3E8-E16266AA86DE}"/>
    <cellStyle name="Header2 3 2 5 6" xfId="33118" xr:uid="{89C31A33-371F-4DAA-AE6B-24F81A930EDE}"/>
    <cellStyle name="Header2 3 2 6" xfId="9331" xr:uid="{5242D607-19F0-45C8-A571-5A7E4A79632C}"/>
    <cellStyle name="Header2 3 2 6 2" xfId="14710" xr:uid="{0D254419-31CF-466D-BD3F-D626CBD412B7}"/>
    <cellStyle name="Header2 3 2 6 2 2" xfId="38745" xr:uid="{7B98F016-BB4A-4DA8-BC98-B0BA10BCD9B3}"/>
    <cellStyle name="Header2 3 2 6 3" xfId="19450" xr:uid="{C2FE0FD9-B747-4DA8-BAA5-7DD2D19BD6FB}"/>
    <cellStyle name="Header2 3 2 6 3 2" xfId="43479" xr:uid="{E4C35861-6389-4C9A-86A5-B07EB2581D10}"/>
    <cellStyle name="Header2 3 2 6 4" xfId="24457" xr:uid="{4CE13CD8-51DC-40DB-82E4-8D17C5BC0051}"/>
    <cellStyle name="Header2 3 2 6 4 2" xfId="48261" xr:uid="{3B7E1013-F931-430C-8C9A-1662F4E2E57E}"/>
    <cellStyle name="Header2 3 2 6 5" xfId="29071" xr:uid="{094B7D9F-1003-4B97-9278-A2FCE9D4BC20}"/>
    <cellStyle name="Header2 3 2 6 5 2" xfId="52836" xr:uid="{DF39E61B-540A-4163-8DAF-22F12B76767A}"/>
    <cellStyle name="Header2 3 2 6 6" xfId="33887" xr:uid="{56E1E99C-9BD0-4F02-BD5D-C2623ABF80A1}"/>
    <cellStyle name="Header2 3 2 7" xfId="10071" xr:uid="{25D7F8E1-6AC0-4F1B-9C3A-0D0375EA4A0C}"/>
    <cellStyle name="Header2 3 2 7 2" xfId="15450" xr:uid="{2364EAEA-5622-4BBE-937A-A8F9EF89479F}"/>
    <cellStyle name="Header2 3 2 7 2 2" xfId="39483" xr:uid="{D5821440-2C7A-43B5-A1CF-82A9067C26FD}"/>
    <cellStyle name="Header2 3 2 7 3" xfId="20188" xr:uid="{69BE33E9-B762-49DC-AF3C-CD389750C7E6}"/>
    <cellStyle name="Header2 3 2 7 3 2" xfId="44217" xr:uid="{D7E33AFC-7B14-437C-ADD8-51EB5796F38D}"/>
    <cellStyle name="Header2 3 2 7 4" xfId="25193" xr:uid="{81794509-6BEF-4104-BBA0-D520B5B232FF}"/>
    <cellStyle name="Header2 3 2 7 4 2" xfId="48988" xr:uid="{1A62B254-0331-4621-86C7-C1AFF31E5953}"/>
    <cellStyle name="Header2 3 2 7 5" xfId="29798" xr:uid="{EC72D551-D28F-4FC2-BC55-062372BFEA68}"/>
    <cellStyle name="Header2 3 2 7 5 2" xfId="53563" xr:uid="{413C2455-DE65-4273-B68E-3495D7066460}"/>
    <cellStyle name="Header2 3 2 7 6" xfId="34616" xr:uid="{23FB06DC-4743-4C23-96B3-7D33A3693720}"/>
    <cellStyle name="Header2 3 2 8" xfId="10804" xr:uid="{AB123C2E-856A-42CB-AD5B-FE9194DBA17C}"/>
    <cellStyle name="Header2 3 2 8 2" xfId="16183" xr:uid="{B01CA481-B2A2-4C89-9CDD-241588AE3085}"/>
    <cellStyle name="Header2 3 2 8 2 2" xfId="40214" xr:uid="{433B86E9-E6DE-4871-8DB3-7FBAEDAD3394}"/>
    <cellStyle name="Header2 3 2 8 3" xfId="20919" xr:uid="{A7B8060B-00F4-4F3F-BB07-A88620FA3D3F}"/>
    <cellStyle name="Header2 3 2 8 3 2" xfId="44948" xr:uid="{CF87DF70-D807-4C49-B217-A33238336E87}"/>
    <cellStyle name="Header2 3 2 8 4" xfId="25924" xr:uid="{B5AC9950-C57A-4DE0-B559-C2E02CBE7634}"/>
    <cellStyle name="Header2 3 2 8 4 2" xfId="49710" xr:uid="{64AD9AFD-E507-4610-92A9-A66087960F56}"/>
    <cellStyle name="Header2 3 2 8 5" xfId="30520" xr:uid="{A1113872-D292-48F2-BA76-CAC2D24935FE}"/>
    <cellStyle name="Header2 3 2 8 5 2" xfId="54285" xr:uid="{0E3734D0-3063-44B7-9E9E-BBF5634822DF}"/>
    <cellStyle name="Header2 3 2 8 6" xfId="35338" xr:uid="{6FD1F9CD-AACF-420E-A3D1-861FB8A51891}"/>
    <cellStyle name="Header2 3 2 9" xfId="12021" xr:uid="{5734CB36-6D51-4DD7-AEAF-0118A798191A}"/>
    <cellStyle name="Header2 3 2 9 2" xfId="36236" xr:uid="{D8D191EA-DF80-43B1-8A7B-796B17314FCA}"/>
    <cellStyle name="Header2 3 3" xfId="1126" xr:uid="{00000000-0005-0000-0000-000065040000}"/>
    <cellStyle name="Header2 3 3 10" xfId="26665" xr:uid="{2B874518-3431-4541-8C74-FE88D0CCE430}"/>
    <cellStyle name="Header2 3 3 10 2" xfId="50433" xr:uid="{4B12272E-A8D4-4D9E-995F-20C38C7ADB61}"/>
    <cellStyle name="Header2 3 3 11" xfId="31436" xr:uid="{53D5A41A-2C03-4EA3-AF93-066F00C36B56}"/>
    <cellStyle name="Header2 3 3 12" xfId="6659" xr:uid="{66468E12-5AC9-4ADE-B7A0-A1C121172247}"/>
    <cellStyle name="Header2 3 3 13" xfId="3768" xr:uid="{6525BF99-E117-42DB-8C21-2E1C037B4C86}"/>
    <cellStyle name="Header2 3 3 2" xfId="1127" xr:uid="{00000000-0005-0000-0000-000066040000}"/>
    <cellStyle name="Header2 3 3 2 2" xfId="12850" xr:uid="{4AAEDD9D-579A-4B20-8417-1FFD4892EC47}"/>
    <cellStyle name="Header2 3 3 2 2 2" xfId="37063" xr:uid="{CCC6CD95-68A4-4E23-80BE-5FA0A38AB301}"/>
    <cellStyle name="Header2 3 3 2 3" xfId="17767" xr:uid="{37583CF5-A066-4DA6-8DD6-E4F2FDF1D639}"/>
    <cellStyle name="Header2 3 3 2 3 2" xfId="41796" xr:uid="{EF7AA6B4-82E5-4AE7-B0CB-CEB5DD27A201}"/>
    <cellStyle name="Header2 3 3 2 4" xfId="22999" xr:uid="{D2E8BEAE-F078-4D7D-81FB-529BFC33709B}"/>
    <cellStyle name="Header2 3 3 2 4 2" xfId="46823" xr:uid="{6791B2D4-94BC-40FC-B14B-1E4E7BEA3C12}"/>
    <cellStyle name="Header2 3 3 2 5" xfId="27633" xr:uid="{124D3139-983D-4478-906A-7E1E4FDD632A}"/>
    <cellStyle name="Header2 3 3 2 5 2" xfId="51398" xr:uid="{F4711178-A2B9-49BA-936B-8C5B9FCBBD6A}"/>
    <cellStyle name="Header2 3 3 2 6" xfId="32226" xr:uid="{A67954E7-0D0B-4F17-BA5B-F55206DDD5EA}"/>
    <cellStyle name="Header2 3 3 2 7" xfId="7470" xr:uid="{C89F07C5-5A19-42EF-B948-593CC9B5C88D}"/>
    <cellStyle name="Header2 3 3 2 8" xfId="3766" xr:uid="{782BAAB8-D2AC-40FD-85A5-02A4A891D221}"/>
    <cellStyle name="Header2 3 3 3" xfId="8575" xr:uid="{F93A97F3-5CEA-4310-AA48-1D322C6D7D6A}"/>
    <cellStyle name="Header2 3 3 3 2" xfId="13954" xr:uid="{429B4820-4E3D-4AD9-A3D6-9EE291E757CF}"/>
    <cellStyle name="Header2 3 3 3 2 2" xfId="37992" xr:uid="{AF27033F-1A54-4720-A4D9-8A939C88413B}"/>
    <cellStyle name="Header2 3 3 3 3" xfId="18697" xr:uid="{B8A070FB-784C-4852-8E73-72E58297A099}"/>
    <cellStyle name="Header2 3 3 3 3 2" xfId="42726" xr:uid="{76718BCE-91D8-4E98-BA7D-9C77C94404FE}"/>
    <cellStyle name="Header2 3 3 3 4" xfId="23745" xr:uid="{60C1C913-D2D0-4A19-AEBB-8E7E9FDD156F}"/>
    <cellStyle name="Header2 3 3 3 4 2" xfId="47558" xr:uid="{4034E6E1-0ADB-4E88-B564-60841A031BA4}"/>
    <cellStyle name="Header2 3 3 3 5" xfId="28368" xr:uid="{95743EC5-6E57-4B84-8BC7-5A9A95A331FE}"/>
    <cellStyle name="Header2 3 3 3 5 2" xfId="52133" xr:uid="{D17ECA71-AA7B-47C3-9638-CC68166DBD2C}"/>
    <cellStyle name="Header2 3 3 3 6" xfId="33143" xr:uid="{63107C52-3B93-4EE1-A2D6-36732C921E16}"/>
    <cellStyle name="Header2 3 3 4" xfId="9356" xr:uid="{569AB057-3A6A-4E73-871F-F9E289E7AD78}"/>
    <cellStyle name="Header2 3 3 4 2" xfId="14735" xr:uid="{8B764CCA-49E6-4546-8684-0BAF56CFC4AB}"/>
    <cellStyle name="Header2 3 3 4 2 2" xfId="38770" xr:uid="{FB2C0D61-4C13-49C7-94DE-F8AE583A9AA9}"/>
    <cellStyle name="Header2 3 3 4 3" xfId="19475" xr:uid="{45526E8A-0990-4421-9C82-0C11F179BB6D}"/>
    <cellStyle name="Header2 3 3 4 3 2" xfId="43504" xr:uid="{48FB118F-6C5B-4514-8123-A94EE6D8D218}"/>
    <cellStyle name="Header2 3 3 4 4" xfId="24482" xr:uid="{69F3315D-34FA-43E6-AF5F-04413EAE7AB0}"/>
    <cellStyle name="Header2 3 3 4 4 2" xfId="48286" xr:uid="{36654F36-2548-4DF6-9312-0A5C0AFFB036}"/>
    <cellStyle name="Header2 3 3 4 5" xfId="29096" xr:uid="{B541855A-5DE2-4DAA-81CC-7866A4FF4057}"/>
    <cellStyle name="Header2 3 3 4 5 2" xfId="52861" xr:uid="{A056482E-D419-470D-A8ED-9D0125A63CAE}"/>
    <cellStyle name="Header2 3 3 4 6" xfId="33912" xr:uid="{25ED24A1-42AB-45B8-80C9-805660646A09}"/>
    <cellStyle name="Header2 3 3 5" xfId="10096" xr:uid="{53663212-3FF6-4A01-940E-06CF9D22BEDE}"/>
    <cellStyle name="Header2 3 3 5 2" xfId="15475" xr:uid="{1BFE2CC8-E9F7-43D0-91B5-0D13197870FF}"/>
    <cellStyle name="Header2 3 3 5 2 2" xfId="39508" xr:uid="{5EE01AAE-A350-4FE5-A85F-EE020F30CE3B}"/>
    <cellStyle name="Header2 3 3 5 3" xfId="20213" xr:uid="{F98F8E0E-EF94-47F8-B24F-49FD7A70B743}"/>
    <cellStyle name="Header2 3 3 5 3 2" xfId="44242" xr:uid="{6EC8FC1C-E6A7-4EE5-8452-FB31DB24F2CB}"/>
    <cellStyle name="Header2 3 3 5 4" xfId="25218" xr:uid="{3A1742C3-13C2-4229-8244-972E98E45162}"/>
    <cellStyle name="Header2 3 3 5 4 2" xfId="49013" xr:uid="{C3C116FF-77AB-40AB-BD5E-3DC387C54013}"/>
    <cellStyle name="Header2 3 3 5 5" xfId="29823" xr:uid="{68FEF74D-3117-4ACA-A4F9-86A7CE0E8CC8}"/>
    <cellStyle name="Header2 3 3 5 5 2" xfId="53588" xr:uid="{6D5AAAFC-932F-41A4-A5DC-7B75C454D12B}"/>
    <cellStyle name="Header2 3 3 5 6" xfId="34641" xr:uid="{FF61FA14-8C0E-4768-B1D0-CAB1B2B01AD5}"/>
    <cellStyle name="Header2 3 3 6" xfId="10829" xr:uid="{A442C9EA-7226-4F6E-BD37-896F7EE554C9}"/>
    <cellStyle name="Header2 3 3 6 2" xfId="16208" xr:uid="{F4DC3D91-4BFD-492E-8B2F-E25EDE79449D}"/>
    <cellStyle name="Header2 3 3 6 2 2" xfId="40239" xr:uid="{BDB5A710-60A1-4A53-978B-09C2056BAA59}"/>
    <cellStyle name="Header2 3 3 6 3" xfId="20944" xr:uid="{1B69D128-1BD4-4345-8BC2-5A7E863551F8}"/>
    <cellStyle name="Header2 3 3 6 3 2" xfId="44973" xr:uid="{29B1071B-47B9-4DE8-94B6-7B9BE4B7B0F7}"/>
    <cellStyle name="Header2 3 3 6 4" xfId="25949" xr:uid="{636C79D0-F548-4E3A-A86A-8A7AA0C89905}"/>
    <cellStyle name="Header2 3 3 6 4 2" xfId="49735" xr:uid="{1F8930AB-8D45-4718-810E-94B4C5C6B64F}"/>
    <cellStyle name="Header2 3 3 6 5" xfId="30545" xr:uid="{746A7309-4C11-4629-BACF-B21C4D572895}"/>
    <cellStyle name="Header2 3 3 6 5 2" xfId="54310" xr:uid="{923945C4-E67A-4C49-9C25-B41CA7B9591D}"/>
    <cellStyle name="Header2 3 3 6 6" xfId="35363" xr:uid="{0258958A-6E9F-4D22-8705-A098BF685D1B}"/>
    <cellStyle name="Header2 3 3 7" xfId="12046" xr:uid="{1F52F742-4903-4054-9783-24741C68194F}"/>
    <cellStyle name="Header2 3 3 7 2" xfId="36261" xr:uid="{2909E8DE-8B6B-4A38-85E3-A5D5058DCB95}"/>
    <cellStyle name="Header2 3 3 8" xfId="16968" xr:uid="{5480F262-825F-40D2-9FA1-E1D113484786}"/>
    <cellStyle name="Header2 3 3 8 2" xfId="40997" xr:uid="{642DF84D-9A57-4A2E-BC2A-2D9061693730}"/>
    <cellStyle name="Header2 3 3 9" xfId="21940" xr:uid="{37D2067E-85A9-40FC-A914-E22B7398ABF9}"/>
    <cellStyle name="Header2 3 3 9 2" xfId="45780" xr:uid="{07D558A3-7195-4611-9B57-8ACF009B5F92}"/>
    <cellStyle name="Header2 3 4" xfId="1128" xr:uid="{00000000-0005-0000-0000-000067040000}"/>
    <cellStyle name="Header2 3 4 10" xfId="26743" xr:uid="{0A2D6F0F-58BE-451C-B2E2-D61F47C23DD5}"/>
    <cellStyle name="Header2 3 4 10 2" xfId="50509" xr:uid="{5264BD25-EE2A-4DFB-A1A2-086D2F0863B9}"/>
    <cellStyle name="Header2 3 4 11" xfId="31520" xr:uid="{AA5B6F02-B283-45E9-BD78-378F60DAF306}"/>
    <cellStyle name="Header2 3 4 12" xfId="6753" xr:uid="{3D89CF1D-CF23-48FC-BC41-BA11D6C8ED6D}"/>
    <cellStyle name="Header2 3 4 13" xfId="3765" xr:uid="{A98CA0BE-56A6-466B-A3DE-148B96E31A70}"/>
    <cellStyle name="Header2 3 4 2" xfId="7556" xr:uid="{F1947AE6-F689-4E0E-98BB-52CABE10611D}"/>
    <cellStyle name="Header2 3 4 2 2" xfId="12936" xr:uid="{12325589-76F9-416C-B196-7487AF685322}"/>
    <cellStyle name="Header2 3 4 2 2 2" xfId="37147" xr:uid="{4B517889-0BEB-42D3-960F-2673DA798C04}"/>
    <cellStyle name="Header2 3 4 2 3" xfId="17851" xr:uid="{0508CF52-B4E8-49D5-8435-B58275E88236}"/>
    <cellStyle name="Header2 3 4 2 3 2" xfId="41880" xr:uid="{97BB18DE-06E8-4BF4-B324-861D11ADCBB0}"/>
    <cellStyle name="Header2 3 4 2 4" xfId="23085" xr:uid="{B511F1F8-4A73-40BA-AA4D-7AFDA44161EA}"/>
    <cellStyle name="Header2 3 4 2 4 2" xfId="46909" xr:uid="{25D2C880-E26B-482A-8B2A-DB73AA837777}"/>
    <cellStyle name="Header2 3 4 2 5" xfId="27719" xr:uid="{21DFC4D5-A6F4-49B7-9241-056DF6373EFF}"/>
    <cellStyle name="Header2 3 4 2 5 2" xfId="51484" xr:uid="{22EC9550-636E-4B9E-B7BE-68D77DB69217}"/>
    <cellStyle name="Header2 3 4 2 6" xfId="32310" xr:uid="{49BE710C-37D6-44F7-8B75-CAA287BC027C}"/>
    <cellStyle name="Header2 3 4 3" xfId="8662" xr:uid="{ACB40C86-C3C7-44AD-8A96-3AB4E6D749EB}"/>
    <cellStyle name="Header2 3 4 3 2" xfId="14041" xr:uid="{C51EA2EB-531A-4D80-91D1-26E8810B4A56}"/>
    <cellStyle name="Header2 3 4 3 2 2" xfId="38077" xr:uid="{5C1DE215-7A68-4B7E-807A-D5757A6AE080}"/>
    <cellStyle name="Header2 3 4 3 3" xfId="18782" xr:uid="{9F2CB992-296B-44A2-8C2B-895939701A9D}"/>
    <cellStyle name="Header2 3 4 3 3 2" xfId="42811" xr:uid="{9E7954C7-ED04-4560-B80D-544FE67C677E}"/>
    <cellStyle name="Header2 3 4 3 4" xfId="23830" xr:uid="{47474ACE-A259-4BB2-ACEC-DBE00D3B1A4F}"/>
    <cellStyle name="Header2 3 4 3 4 2" xfId="47643" xr:uid="{0405880B-6572-457F-A9CE-408989A7DB9A}"/>
    <cellStyle name="Header2 3 4 3 5" xfId="28453" xr:uid="{6C3528BD-BE27-4E7E-BE4C-53E9AAFE38D3}"/>
    <cellStyle name="Header2 3 4 3 5 2" xfId="52218" xr:uid="{008B581B-21BA-4173-9803-E6F7AB362D83}"/>
    <cellStyle name="Header2 3 4 3 6" xfId="33228" xr:uid="{1B456C0B-AA8E-4ECC-ADB1-7A042438AE2D}"/>
    <cellStyle name="Header2 3 4 4" xfId="9443" xr:uid="{D5BA0AD6-745D-44BA-947B-8735E9E06757}"/>
    <cellStyle name="Header2 3 4 4 2" xfId="14822" xr:uid="{614DEC74-EA13-4235-87FA-0261C75CDA87}"/>
    <cellStyle name="Header2 3 4 4 2 2" xfId="38855" xr:uid="{1AB2538D-AA14-4028-9BC2-E8A0D2210BAF}"/>
    <cellStyle name="Header2 3 4 4 3" xfId="19560" xr:uid="{521937BB-0111-4EA8-830D-D99B00F9DB44}"/>
    <cellStyle name="Header2 3 4 4 3 2" xfId="43589" xr:uid="{2C15D558-8AE9-4A9E-AEE0-0B8168821429}"/>
    <cellStyle name="Header2 3 4 4 4" xfId="24566" xr:uid="{7C4F8EA8-871C-4D67-8747-B80985FEEDB6}"/>
    <cellStyle name="Header2 3 4 4 4 2" xfId="48370" xr:uid="{70B4EF09-D7F9-4BDB-883C-4317B0FAEF01}"/>
    <cellStyle name="Header2 3 4 4 5" xfId="29180" xr:uid="{A4B44086-B8DB-4DFE-99C8-158B4EF0E63D}"/>
    <cellStyle name="Header2 3 4 4 5 2" xfId="52945" xr:uid="{432E85D4-C049-4321-8572-18685B6DC134}"/>
    <cellStyle name="Header2 3 4 4 6" xfId="33997" xr:uid="{77505CDC-C00F-46DA-8B81-20F889BE5CD6}"/>
    <cellStyle name="Header2 3 4 5" xfId="10182" xr:uid="{1D1DF737-D8A5-4ED7-BD84-BD16F5F006C0}"/>
    <cellStyle name="Header2 3 4 5 2" xfId="15561" xr:uid="{B46BEB91-D2A9-4901-B38E-FB5346283160}"/>
    <cellStyle name="Header2 3 4 5 2 2" xfId="39592" xr:uid="{D48D4656-E290-4437-B750-11D4F783618F}"/>
    <cellStyle name="Header2 3 4 5 3" xfId="20297" xr:uid="{83D5D643-776A-4398-A300-878BB882A7F8}"/>
    <cellStyle name="Header2 3 4 5 3 2" xfId="44326" xr:uid="{44D8007E-36C4-4683-9E9A-A5A848E3D159}"/>
    <cellStyle name="Header2 3 4 5 4" xfId="25302" xr:uid="{11031137-5265-4815-B4FA-5E569575D05C}"/>
    <cellStyle name="Header2 3 4 5 4 2" xfId="49097" xr:uid="{63B5DA72-8F7B-4EF0-B357-C5FB42599F1F}"/>
    <cellStyle name="Header2 3 4 5 5" xfId="29907" xr:uid="{CC25F3BB-D969-467A-A901-78E97F139590}"/>
    <cellStyle name="Header2 3 4 5 5 2" xfId="53672" xr:uid="{FB45D656-4EC6-497E-AA64-AF1EED77C992}"/>
    <cellStyle name="Header2 3 4 5 6" xfId="34725" xr:uid="{EC729593-6995-444E-A8E2-5E9F8B0BB6FC}"/>
    <cellStyle name="Header2 3 4 6" xfId="10915" xr:uid="{C75CCB87-F4BC-45A1-91C2-4616EB8048CE}"/>
    <cellStyle name="Header2 3 4 6 2" xfId="16294" xr:uid="{1237D82E-446D-481D-8BDE-C32BA17FB099}"/>
    <cellStyle name="Header2 3 4 6 2 2" xfId="40323" xr:uid="{DC5E10BF-2ADC-4653-8AC1-C885D5ECB020}"/>
    <cellStyle name="Header2 3 4 6 3" xfId="21028" xr:uid="{E2221B6C-81EF-40DA-8B53-1AD68855C8D9}"/>
    <cellStyle name="Header2 3 4 6 3 2" xfId="45057" xr:uid="{184914A9-B30A-4129-95C5-48DCA07038C8}"/>
    <cellStyle name="Header2 3 4 6 4" xfId="26033" xr:uid="{09A82E8C-7D78-4419-BA06-31A1E05C2A13}"/>
    <cellStyle name="Header2 3 4 6 4 2" xfId="49819" xr:uid="{0D12B462-2CDC-4B52-8E3F-B63DA27818E6}"/>
    <cellStyle name="Header2 3 4 6 5" xfId="30629" xr:uid="{82C89C44-C92E-475D-8870-18D6B0A5EE55}"/>
    <cellStyle name="Header2 3 4 6 5 2" xfId="54394" xr:uid="{B78C9B75-30FB-42FF-AC8D-2B379573B669}"/>
    <cellStyle name="Header2 3 4 6 6" xfId="35447" xr:uid="{62ED0F9B-3B43-41CF-AE68-7E5BF5FD8174}"/>
    <cellStyle name="Header2 3 4 7" xfId="12135" xr:uid="{71164131-29BC-4893-9B8E-DB3BA9A92B6C}"/>
    <cellStyle name="Header2 3 4 7 2" xfId="36348" xr:uid="{E8920D78-649C-4D4F-8059-DCD4F3E4DFB0}"/>
    <cellStyle name="Header2 3 4 8" xfId="17052" xr:uid="{F976CDC2-5C78-44A5-AC91-F93F8674272F}"/>
    <cellStyle name="Header2 3 4 8 2" xfId="41081" xr:uid="{7A3C1B49-E5AE-4CDD-8FC5-F1184071B775}"/>
    <cellStyle name="Header2 3 4 9" xfId="22026" xr:uid="{DC705E73-12D0-4814-A768-256DFFD7F823}"/>
    <cellStyle name="Header2 3 4 9 2" xfId="45864" xr:uid="{863612E1-88D8-4023-B29F-D6BB226A2F9B}"/>
    <cellStyle name="Header2 3 5" xfId="1129" xr:uid="{00000000-0005-0000-0000-000068040000}"/>
    <cellStyle name="Header2 3 5 10" xfId="26702" xr:uid="{AEE5E92A-2F24-404F-A956-04C9A0037C8F}"/>
    <cellStyle name="Header2 3 5 10 2" xfId="50468" xr:uid="{C4D54C9A-9CE2-4CC6-B5A8-ACC514B48D99}"/>
    <cellStyle name="Header2 3 5 11" xfId="31479" xr:uid="{0F8AE7C6-5DE6-41BE-9D61-6FE70D781928}"/>
    <cellStyle name="Header2 3 5 12" xfId="6712" xr:uid="{03C2B4A3-7A5D-49F3-B08B-3DA8FBB5EBA9}"/>
    <cellStyle name="Header2 3 5 13" xfId="3763" xr:uid="{D71BAB17-C376-4E2C-AE86-C965C08A75FE}"/>
    <cellStyle name="Header2 3 5 2" xfId="7515" xr:uid="{7B8B433F-9F21-4BA4-BA54-C563F9A92D20}"/>
    <cellStyle name="Header2 3 5 2 2" xfId="12895" xr:uid="{D13BFE3E-A59D-4B31-84B4-39DFA384471D}"/>
    <cellStyle name="Header2 3 5 2 2 2" xfId="37106" xr:uid="{AD6AAD4A-D53F-4DAD-B1FC-2045DBEE710F}"/>
    <cellStyle name="Header2 3 5 2 3" xfId="17810" xr:uid="{5C6D3F9E-BA7D-48F8-BD64-42B2FE4C207A}"/>
    <cellStyle name="Header2 3 5 2 3 2" xfId="41839" xr:uid="{95C5ADF1-070C-4836-AC01-A61C85109515}"/>
    <cellStyle name="Header2 3 5 2 4" xfId="23044" xr:uid="{E5F12997-DB90-45B5-AFCE-731FD6BBA8EE}"/>
    <cellStyle name="Header2 3 5 2 4 2" xfId="46868" xr:uid="{BE2ACE80-BF07-4661-8D65-CDD6FEA4E43C}"/>
    <cellStyle name="Header2 3 5 2 5" xfId="27678" xr:uid="{6EFDCF7A-F4BA-46D7-9B57-80695808EEAE}"/>
    <cellStyle name="Header2 3 5 2 5 2" xfId="51443" xr:uid="{DDCC0889-7887-4889-94CE-C591046CF2BF}"/>
    <cellStyle name="Header2 3 5 2 6" xfId="32269" xr:uid="{ADA55D02-D6E2-420C-979D-B6311E6571E6}"/>
    <cellStyle name="Header2 3 5 3" xfId="8621" xr:uid="{54DC7B7E-B877-44C9-9909-ADA5BEBE873E}"/>
    <cellStyle name="Header2 3 5 3 2" xfId="14000" xr:uid="{D4D640F8-8CC6-4C4E-BAA9-94C122962179}"/>
    <cellStyle name="Header2 3 5 3 2 2" xfId="38036" xr:uid="{0E407B32-AA21-428F-B35C-6791D1685FC7}"/>
    <cellStyle name="Header2 3 5 3 3" xfId="18741" xr:uid="{87432210-ECE8-4533-81E5-BD3E582C0045}"/>
    <cellStyle name="Header2 3 5 3 3 2" xfId="42770" xr:uid="{AAB62EE1-F7EB-4714-9840-89D00F5A0266}"/>
    <cellStyle name="Header2 3 5 3 4" xfId="23789" xr:uid="{9BB0B358-2C49-4E10-9669-7182C762F8FA}"/>
    <cellStyle name="Header2 3 5 3 4 2" xfId="47602" xr:uid="{54FE4622-39D4-4079-A716-48ACE4C7E0BD}"/>
    <cellStyle name="Header2 3 5 3 5" xfId="28412" xr:uid="{6591F0A3-E137-456B-BF5A-A4CA2BCDCAEA}"/>
    <cellStyle name="Header2 3 5 3 5 2" xfId="52177" xr:uid="{A971FF19-C3A7-4982-A343-1C5585978908}"/>
    <cellStyle name="Header2 3 5 3 6" xfId="33187" xr:uid="{8D4D60E3-F374-47C1-9E53-763C662F0DF9}"/>
    <cellStyle name="Header2 3 5 4" xfId="9402" xr:uid="{1F4C5EAA-FBF1-4784-882F-BF13A92C50DB}"/>
    <cellStyle name="Header2 3 5 4 2" xfId="14781" xr:uid="{D919599C-D524-4B43-BCA6-92E1B48FF738}"/>
    <cellStyle name="Header2 3 5 4 2 2" xfId="38814" xr:uid="{81D80076-556B-4ABA-9E5F-012B4A1DCE38}"/>
    <cellStyle name="Header2 3 5 4 3" xfId="19519" xr:uid="{693E216A-915A-417E-A7BF-8F5A9F225F5A}"/>
    <cellStyle name="Header2 3 5 4 3 2" xfId="43548" xr:uid="{52FF27B2-B6A6-4338-9B8A-CBF9E70E65A6}"/>
    <cellStyle name="Header2 3 5 4 4" xfId="24525" xr:uid="{1912F65E-A4D7-464F-924F-2F0D104C6AF0}"/>
    <cellStyle name="Header2 3 5 4 4 2" xfId="48329" xr:uid="{EFDDA075-12A7-4C0C-B5D4-5ECDCFFF23F4}"/>
    <cellStyle name="Header2 3 5 4 5" xfId="29139" xr:uid="{3121B9DF-AAFA-4EF0-9E3D-A8F80F55C7F5}"/>
    <cellStyle name="Header2 3 5 4 5 2" xfId="52904" xr:uid="{04F86600-D85B-4B4B-8E4A-14BE95A574B7}"/>
    <cellStyle name="Header2 3 5 4 6" xfId="33956" xr:uid="{FF540E38-F006-4D7D-8FF1-BAF03340696F}"/>
    <cellStyle name="Header2 3 5 5" xfId="10141" xr:uid="{89BF4059-5C86-4C68-B169-1D8748DA364E}"/>
    <cellStyle name="Header2 3 5 5 2" xfId="15520" xr:uid="{F736344F-686E-4A61-86E0-5BE5BD963B36}"/>
    <cellStyle name="Header2 3 5 5 2 2" xfId="39551" xr:uid="{6BA0F6D2-424D-44F6-A3EE-45F849E98F59}"/>
    <cellStyle name="Header2 3 5 5 3" xfId="20256" xr:uid="{96B9AD73-BA84-4BDC-9597-1E05F72F5118}"/>
    <cellStyle name="Header2 3 5 5 3 2" xfId="44285" xr:uid="{90C7B81D-1DA6-4C72-A061-A5521FFD4513}"/>
    <cellStyle name="Header2 3 5 5 4" xfId="25261" xr:uid="{BC73A113-0ADC-4829-BFAB-0FB5CAF0CF6E}"/>
    <cellStyle name="Header2 3 5 5 4 2" xfId="49056" xr:uid="{EF1AF4FA-7340-4385-8588-E6350C1FC602}"/>
    <cellStyle name="Header2 3 5 5 5" xfId="29866" xr:uid="{E2BC30D1-3574-46E7-BCD0-0C6F354E92EB}"/>
    <cellStyle name="Header2 3 5 5 5 2" xfId="53631" xr:uid="{AB53DF7B-99F5-4D32-95C2-7B355C9A9F80}"/>
    <cellStyle name="Header2 3 5 5 6" xfId="34684" xr:uid="{2F159998-2E52-4325-8EC3-25789CC91266}"/>
    <cellStyle name="Header2 3 5 6" xfId="10874" xr:uid="{44D39226-AE50-4666-A075-66513FB9E282}"/>
    <cellStyle name="Header2 3 5 6 2" xfId="16253" xr:uid="{CD5A99E4-E498-4298-93B8-9E279AE18DE3}"/>
    <cellStyle name="Header2 3 5 6 2 2" xfId="40282" xr:uid="{ABCCD420-AB73-4347-8A77-AD5C85BCFA46}"/>
    <cellStyle name="Header2 3 5 6 3" xfId="20987" xr:uid="{D632CEC0-A75C-489D-A5B7-780C2BA60EB1}"/>
    <cellStyle name="Header2 3 5 6 3 2" xfId="45016" xr:uid="{FF77AD6C-F2F7-423C-9C14-49CFC3A7E061}"/>
    <cellStyle name="Header2 3 5 6 4" xfId="25992" xr:uid="{66814095-7167-4876-A226-7BB56084568D}"/>
    <cellStyle name="Header2 3 5 6 4 2" xfId="49778" xr:uid="{6C22D752-906D-4118-93F7-268C6DC188BD}"/>
    <cellStyle name="Header2 3 5 6 5" xfId="30588" xr:uid="{1A000C55-4D80-444E-83D2-D49C8D3CF028}"/>
    <cellStyle name="Header2 3 5 6 5 2" xfId="54353" xr:uid="{CD1472C7-A1B0-4AD6-A6B6-9D79E201F933}"/>
    <cellStyle name="Header2 3 5 6 6" xfId="35406" xr:uid="{746CD88A-4A0E-4C42-8B54-33BC3EB47F31}"/>
    <cellStyle name="Header2 3 5 7" xfId="12094" xr:uid="{4F0ED29D-D2A7-4F1B-81DC-F028E2356485}"/>
    <cellStyle name="Header2 3 5 7 2" xfId="36307" xr:uid="{014AD515-3A19-43F5-8644-117C7E9E36A8}"/>
    <cellStyle name="Header2 3 5 8" xfId="17011" xr:uid="{5DBBDBBD-2518-45A1-83F9-0946BB381774}"/>
    <cellStyle name="Header2 3 5 8 2" xfId="41040" xr:uid="{A3EA1CA3-FB79-4FDD-B92A-BC8379AEB1C0}"/>
    <cellStyle name="Header2 3 5 9" xfId="21985" xr:uid="{ED95687E-71C6-4B10-9905-39394D7C512F}"/>
    <cellStyle name="Header2 3 5 9 2" xfId="45823" xr:uid="{22FE51FC-8D7A-43AB-BC65-1D548CEC155B}"/>
    <cellStyle name="Header2 3 6" xfId="1130" xr:uid="{00000000-0005-0000-0000-000069040000}"/>
    <cellStyle name="Header2 3 6 2" xfId="12657" xr:uid="{C5B14E87-C9DD-40B1-8A38-044A43109F24}"/>
    <cellStyle name="Header2 3 6 2 2" xfId="36870" xr:uid="{8E0A306E-9C5B-4E9E-885A-96ED8BD9A397}"/>
    <cellStyle name="Header2 3 6 3" xfId="17574" xr:uid="{E7BB9D16-2B16-4BCE-9D04-0582D9D12F02}"/>
    <cellStyle name="Header2 3 6 3 2" xfId="41603" xr:uid="{E558FD2A-3D12-496A-A2C3-ED4DD5FC1D6F}"/>
    <cellStyle name="Header2 3 6 4" xfId="22801" xr:uid="{17D23807-FB50-451B-9E0D-449F6BA9651B}"/>
    <cellStyle name="Header2 3 6 4 2" xfId="46628" xr:uid="{A66BB766-E57A-4079-A5DA-778A46E7218F}"/>
    <cellStyle name="Header2 3 6 5" xfId="27438" xr:uid="{2B0B775C-BE9D-4ADF-9A73-78D6798F0DB7}"/>
    <cellStyle name="Header2 3 6 5 2" xfId="51203" xr:uid="{39E3CCB1-AA76-4156-B58A-97B6A1279A27}"/>
    <cellStyle name="Header2 3 6 6" xfId="32036" xr:uid="{0E615FA0-8A70-4748-811B-BA79768DC818}"/>
    <cellStyle name="Header2 3 6 7" xfId="7277" xr:uid="{DFE88FA6-04E7-4940-B62D-44EB596D4404}"/>
    <cellStyle name="Header2 3 6 8" xfId="3762" xr:uid="{6319781B-166E-42D4-8C60-43C6D01B19D3}"/>
    <cellStyle name="Header2 3 7" xfId="8369" xr:uid="{1301D7FA-D828-4018-8C20-3538EE2676FB}"/>
    <cellStyle name="Header2 3 7 2" xfId="13748" xr:uid="{3DA2AEEF-C623-44DD-AE18-6A7AB41013DA}"/>
    <cellStyle name="Header2 3 7 2 2" xfId="37798" xr:uid="{19564F1C-1A37-4163-B972-D20F6CEA38CB}"/>
    <cellStyle name="Header2 3 7 3" xfId="18503" xr:uid="{38DBE4FA-EEC7-4DE5-A67C-550255587391}"/>
    <cellStyle name="Header2 3 7 3 2" xfId="42532" xr:uid="{58A512C0-D0A1-482E-9C2B-7DC14F9431AF}"/>
    <cellStyle name="Header2 3 7 4" xfId="23547" xr:uid="{BAAE5027-FC1B-4734-B311-F9BD091710EA}"/>
    <cellStyle name="Header2 3 7 4 2" xfId="47363" xr:uid="{DEA8636A-EBA0-4596-9E1E-A8F896D33790}"/>
    <cellStyle name="Header2 3 7 5" xfId="28173" xr:uid="{87A88466-958B-4BF3-8A51-36F1E3144802}"/>
    <cellStyle name="Header2 3 7 5 2" xfId="51938" xr:uid="{F9885B44-8B79-469D-BD27-D4036DBD4248}"/>
    <cellStyle name="Header2 3 7 6" xfId="32952" xr:uid="{2737DD7B-759A-4540-8F87-A4DB642F4AD0}"/>
    <cellStyle name="Header2 3 8" xfId="9160" xr:uid="{1FD2A5C4-8B61-4DD6-9DCB-452E31EA3A7C}"/>
    <cellStyle name="Header2 3 8 2" xfId="14539" xr:uid="{651413A9-79AD-4254-A25E-0B130898EC92}"/>
    <cellStyle name="Header2 3 8 2 2" xfId="38574" xr:uid="{C3831B10-C549-43AC-B8ED-752F4AC6B3A4}"/>
    <cellStyle name="Header2 3 8 3" xfId="19279" xr:uid="{7C7B7521-02D9-493F-AE6E-C977CE1BEC3E}"/>
    <cellStyle name="Header2 3 8 3 2" xfId="43308" xr:uid="{E68D4F60-AE99-4F3C-9366-9B66C9D4EED1}"/>
    <cellStyle name="Header2 3 8 4" xfId="24286" xr:uid="{BCC06C92-C9D9-44BE-8979-D4BB494EDDE7}"/>
    <cellStyle name="Header2 3 8 4 2" xfId="48093" xr:uid="{01242211-142C-40AE-ABB3-06D2F2F1C615}"/>
    <cellStyle name="Header2 3 8 5" xfId="28903" xr:uid="{8BC0CC3B-DD95-484A-ABD8-21A280EEDBD3}"/>
    <cellStyle name="Header2 3 8 5 2" xfId="52668" xr:uid="{90318DC2-C64B-453C-8FF5-29562446EFBF}"/>
    <cellStyle name="Header2 3 8 6" xfId="33719" xr:uid="{34B95D43-5072-4626-86E8-465E36731E61}"/>
    <cellStyle name="Header2 3 9" xfId="9901" xr:uid="{AC10FB55-9680-4218-812A-A8AF3E5B7733}"/>
    <cellStyle name="Header2 3 9 2" xfId="15280" xr:uid="{78FD8A93-52B9-4193-A5FB-DF24095E3CC9}"/>
    <cellStyle name="Header2 3 9 2 2" xfId="39313" xr:uid="{36280540-4C68-4A26-AB2B-9CCD777010F3}"/>
    <cellStyle name="Header2 3 9 3" xfId="20018" xr:uid="{C95CA1E0-42DE-4662-BA21-72362075419A}"/>
    <cellStyle name="Header2 3 9 3 2" xfId="44047" xr:uid="{EF6A473A-F75D-4DE6-8AE1-BD83DC5C3CBE}"/>
    <cellStyle name="Header2 3 9 4" xfId="25022" xr:uid="{12BAA51C-D895-49CD-9076-63B42A7BE8E2}"/>
    <cellStyle name="Header2 3 9 4 2" xfId="48820" xr:uid="{132FC483-EA99-4EFF-B849-11BE3E3B1B72}"/>
    <cellStyle name="Header2 3 9 5" xfId="29630" xr:uid="{59EE0D31-3F56-464F-89FE-542103975140}"/>
    <cellStyle name="Header2 3 9 5 2" xfId="53395" xr:uid="{FFCE45FC-D723-4165-B3AB-60FAD244149E}"/>
    <cellStyle name="Header2 3 9 6" xfId="34449" xr:uid="{9EC55957-22C2-4968-8FCF-0141C2EBEDED}"/>
    <cellStyle name="Header2 4" xfId="1131" xr:uid="{00000000-0005-0000-0000-00006A040000}"/>
    <cellStyle name="Header2 4 10" xfId="8070" xr:uid="{A8343662-198E-4D42-822A-00B61EDEEB6B}"/>
    <cellStyle name="Header2 4 10 2" xfId="13450" xr:uid="{8AB03084-4E34-4329-812A-B2A11E069593}"/>
    <cellStyle name="Header2 4 10 2 2" xfId="37637" xr:uid="{9C2C5307-7547-4F88-AB3E-3C55076B6C29}"/>
    <cellStyle name="Header2 4 10 3" xfId="18341" xr:uid="{2F213CB3-4490-43E1-95E6-101EE6EC2012}"/>
    <cellStyle name="Header2 4 10 3 2" xfId="42370" xr:uid="{B8AFF2AC-E987-446D-8FEA-AC88B957BE13}"/>
    <cellStyle name="Header2 4 10 4" xfId="22713" xr:uid="{D641D66E-E6F3-4C39-861D-0280792D20CE}"/>
    <cellStyle name="Header2 4 10 4 2" xfId="46540" xr:uid="{CCAB0F53-D9CA-4F94-BAD0-DA24C30191E7}"/>
    <cellStyle name="Header2 4 10 5" xfId="27350" xr:uid="{BCF761FC-B3E8-4A24-A087-D429D0FD8860}"/>
    <cellStyle name="Header2 4 10 5 2" xfId="51115" xr:uid="{AFBDD404-BE47-4171-8782-0448C54F2A3C}"/>
    <cellStyle name="Header2 4 10 6" xfId="32793" xr:uid="{CB91303B-88E1-404A-920F-4D1CDB56B828}"/>
    <cellStyle name="Header2 4 11" xfId="11765" xr:uid="{641CA248-6A51-454E-868D-4769AA677170}"/>
    <cellStyle name="Header2 4 11 2" xfId="36045" xr:uid="{4F25CB65-F147-405C-B874-B4597A78C396}"/>
    <cellStyle name="Header2 4 12" xfId="16759" xr:uid="{A3222BC4-7FFC-4FBC-BB66-B252859EC1A0}"/>
    <cellStyle name="Header2 4 12 2" xfId="40788" xr:uid="{D0427522-C45A-43F9-A886-F95096E63655}"/>
    <cellStyle name="Header2 4 13" xfId="21664" xr:uid="{D65D7BA6-28E7-48A5-8C33-89BEADE9CEFE}"/>
    <cellStyle name="Header2 4 13 2" xfId="45573" xr:uid="{1C737554-7A62-46E2-BDE3-5F6AD32DC4C2}"/>
    <cellStyle name="Header2 4 14" xfId="26496" xr:uid="{63FD0CB7-573A-4D18-A539-AD992DACD490}"/>
    <cellStyle name="Header2 4 14 2" xfId="50264" xr:uid="{0133BF58-2BA3-4DF3-9BCD-03BCFFA3ACEA}"/>
    <cellStyle name="Header2 4 15" xfId="6381" xr:uid="{E26E178A-DFB3-4ADB-9059-5EE4A24D7065}"/>
    <cellStyle name="Header2 4 16" xfId="31228" xr:uid="{F4E8284E-8C0D-40F1-ADB0-23CEFBC5E1FA}"/>
    <cellStyle name="Header2 4 2" xfId="1132" xr:uid="{00000000-0005-0000-0000-00006B040000}"/>
    <cellStyle name="Header2 4 2 10" xfId="16921" xr:uid="{3717FB92-33F4-47A9-A594-5249516B4AE4}"/>
    <cellStyle name="Header2 4 2 10 2" xfId="40950" xr:uid="{89FB782D-E706-408B-9EDF-ABF7CA18C261}"/>
    <cellStyle name="Header2 4 2 11" xfId="21893" xr:uid="{192E798C-A7E6-4E7D-A775-2E0696B8C580}"/>
    <cellStyle name="Header2 4 2 11 2" xfId="45733" xr:uid="{8EDCDF4A-C2D8-4739-A7D2-7DCD3A22AB29}"/>
    <cellStyle name="Header2 4 2 12" xfId="26628" xr:uid="{A73A0556-7414-4635-910F-CF7485401487}"/>
    <cellStyle name="Header2 4 2 12 2" xfId="50396" xr:uid="{6382B87A-2C95-4B54-BFE6-6AD4867093D0}"/>
    <cellStyle name="Header2 4 2 13" xfId="6612" xr:uid="{B35D6A93-D02E-4121-8CBE-EA961FD7CA99}"/>
    <cellStyle name="Header2 4 2 14" xfId="31389" xr:uid="{F9E0D4CE-C7B1-463D-AB94-ACD32967E666}"/>
    <cellStyle name="Header2 4 2 15" xfId="5747" xr:uid="{BE23317C-52AA-4B67-908E-BE0865942EE4}"/>
    <cellStyle name="Header2 4 2 16" xfId="3761" xr:uid="{E4030481-0C23-4F6D-B0AC-395B281063E6}"/>
    <cellStyle name="Header2 4 2 2" xfId="6895" xr:uid="{D1FE264E-1C82-42DF-9A7B-ACFBA9F9F02F}"/>
    <cellStyle name="Header2 4 2 2 10" xfId="26874" xr:uid="{C78F0BC7-D43A-4DEB-B363-C243C7E469A5}"/>
    <cellStyle name="Header2 4 2 2 10 2" xfId="50639" xr:uid="{2C7540D1-5BF7-4A8E-BAB2-2E69465A502A}"/>
    <cellStyle name="Header2 4 2 2 11" xfId="31659" xr:uid="{9C52C3A2-2C2F-4851-9590-806063FDE391}"/>
    <cellStyle name="Header2 4 2 2 2" xfId="7698" xr:uid="{171C2C1F-737C-4A97-A975-D924364E04EB}"/>
    <cellStyle name="Header2 4 2 2 2 2" xfId="13078" xr:uid="{4D06F6E4-DA82-4675-9C2C-218DC4DA324F}"/>
    <cellStyle name="Header2 4 2 2 2 2 2" xfId="37289" xr:uid="{7C54C4C1-FB0D-4DE2-B1DD-F79EB6BC5A8E}"/>
    <cellStyle name="Header2 4 2 2 2 3" xfId="17993" xr:uid="{B9A537FA-D262-4DB2-B1CD-6D24466E83EE}"/>
    <cellStyle name="Header2 4 2 2 2 3 2" xfId="42022" xr:uid="{B4E45D7F-DF7E-4B8F-9184-8351C514E88F}"/>
    <cellStyle name="Header2 4 2 2 2 4" xfId="23227" xr:uid="{F6215AFB-BDDA-49B4-A0A6-730766BA3DFF}"/>
    <cellStyle name="Header2 4 2 2 2 4 2" xfId="47048" xr:uid="{3385B00B-ABC8-46A1-B2CC-1632158CA71F}"/>
    <cellStyle name="Header2 4 2 2 2 5" xfId="27858" xr:uid="{70402F65-E0B9-4215-8617-449CC8980371}"/>
    <cellStyle name="Header2 4 2 2 2 5 2" xfId="51623" xr:uid="{41A296CB-AC45-4231-9715-57DAB5101C3B}"/>
    <cellStyle name="Header2 4 2 2 2 6" xfId="32449" xr:uid="{F9A1B4DF-C6A9-419C-B053-C42EA68A4E09}"/>
    <cellStyle name="Header2 4 2 2 3" xfId="8804" xr:uid="{8B3A0F76-5428-4253-A028-04C7C4AD109A}"/>
    <cellStyle name="Header2 4 2 2 3 2" xfId="14183" xr:uid="{E77A3900-45CC-40A6-9A3D-712CCAC6AD31}"/>
    <cellStyle name="Header2 4 2 2 3 2 2" xfId="38219" xr:uid="{9FC50154-DEFA-402B-918B-6075C261AFFC}"/>
    <cellStyle name="Header2 4 2 2 3 3" xfId="18924" xr:uid="{AF2B296F-A63E-4B59-B688-8CEF61C3BADD}"/>
    <cellStyle name="Header2 4 2 2 3 3 2" xfId="42953" xr:uid="{49097284-8E3F-4852-9B27-C300D1455BE3}"/>
    <cellStyle name="Header2 4 2 2 3 4" xfId="23972" xr:uid="{E2FBF975-DAA6-42F7-92FE-A6A74697C5E5}"/>
    <cellStyle name="Header2 4 2 2 3 4 2" xfId="47782" xr:uid="{F1CD7956-71B7-47EE-A961-F01B6591366A}"/>
    <cellStyle name="Header2 4 2 2 3 5" xfId="28592" xr:uid="{A61E7997-8B97-48B6-AA51-10A55283D6D8}"/>
    <cellStyle name="Header2 4 2 2 3 5 2" xfId="52357" xr:uid="{1F81534F-442F-4911-A08B-B80836C1ACE2}"/>
    <cellStyle name="Header2 4 2 2 3 6" xfId="33367" xr:uid="{C39F2162-BEE3-4DDE-AFAE-A185FB4740EC}"/>
    <cellStyle name="Header2 4 2 2 4" xfId="9585" xr:uid="{BA09E215-68A2-49EB-AF6A-540FE37C5A6D}"/>
    <cellStyle name="Header2 4 2 2 4 2" xfId="14964" xr:uid="{01E54A38-D2C0-44D3-BC2F-181A7CBFA319}"/>
    <cellStyle name="Header2 4 2 2 4 2 2" xfId="38997" xr:uid="{C71E27F7-0E71-462E-87DA-CD6DE684AC40}"/>
    <cellStyle name="Header2 4 2 2 4 3" xfId="19702" xr:uid="{213F7C53-24FE-4734-BD7D-D918ECE0196D}"/>
    <cellStyle name="Header2 4 2 2 4 3 2" xfId="43731" xr:uid="{4C171083-67BB-43E6-B6A0-ED3FD34CA567}"/>
    <cellStyle name="Header2 4 2 2 4 4" xfId="24708" xr:uid="{7F89F50F-81D8-48A3-AFED-AEA4202854D5}"/>
    <cellStyle name="Header2 4 2 2 4 4 2" xfId="48509" xr:uid="{FA90E882-F3D6-4C4E-832F-2BEFC8C34CC2}"/>
    <cellStyle name="Header2 4 2 2 4 5" xfId="29319" xr:uid="{823ED069-9EB5-4737-BE33-BA00828F387F}"/>
    <cellStyle name="Header2 4 2 2 4 5 2" xfId="53084" xr:uid="{27CD8559-B46D-4B77-B8E5-814363491144}"/>
    <cellStyle name="Header2 4 2 2 4 6" xfId="34136" xr:uid="{C2293507-1835-4C8F-B6B3-B57E182D71B9}"/>
    <cellStyle name="Header2 4 2 2 5" xfId="10324" xr:uid="{B0839B98-084B-42DA-A6C9-13E758F55247}"/>
    <cellStyle name="Header2 4 2 2 5 2" xfId="15703" xr:uid="{2F8A4102-4151-4057-BC0D-9EC67F58AC6B}"/>
    <cellStyle name="Header2 4 2 2 5 2 2" xfId="39734" xr:uid="{72E5D863-C75F-4681-9017-7253E65DCCE1}"/>
    <cellStyle name="Header2 4 2 2 5 3" xfId="20439" xr:uid="{85569982-89E8-4360-81F5-53160433E21B}"/>
    <cellStyle name="Header2 4 2 2 5 3 2" xfId="44468" xr:uid="{A0C9BB59-AB2D-4EBE-A5B6-F5390B3A8B20}"/>
    <cellStyle name="Header2 4 2 2 5 4" xfId="25444" xr:uid="{9AD79D07-9542-4CB6-B258-9A3D984C07FA}"/>
    <cellStyle name="Header2 4 2 2 5 4 2" xfId="49236" xr:uid="{6C26A769-AD75-4754-BE1E-74AF18E8405D}"/>
    <cellStyle name="Header2 4 2 2 5 5" xfId="30046" xr:uid="{994962B9-4FBC-4F1A-87FB-C94F21C49147}"/>
    <cellStyle name="Header2 4 2 2 5 5 2" xfId="53811" xr:uid="{8AF0D217-FB32-45E2-8D4E-8328E1CFD7DD}"/>
    <cellStyle name="Header2 4 2 2 5 6" xfId="34864" xr:uid="{DB536E5D-7FE9-48BC-A8D9-B87CDCCB777D}"/>
    <cellStyle name="Header2 4 2 2 6" xfId="11057" xr:uid="{1E0346A8-85D0-4F27-9B7D-522A616D8E37}"/>
    <cellStyle name="Header2 4 2 2 6 2" xfId="16436" xr:uid="{9C94DEE0-7933-4675-85E9-4C15FF780A1D}"/>
    <cellStyle name="Header2 4 2 2 6 2 2" xfId="40465" xr:uid="{BF2AD681-86B5-496B-B512-7EF51352D2E6}"/>
    <cellStyle name="Header2 4 2 2 6 3" xfId="21170" xr:uid="{1A7CCC0C-BCA0-4DAD-A1F0-6273E16B02CC}"/>
    <cellStyle name="Header2 4 2 2 6 3 2" xfId="45199" xr:uid="{FA84DDB0-922C-49C7-A944-98D0EBDB215B}"/>
    <cellStyle name="Header2 4 2 2 6 4" xfId="26175" xr:uid="{CFEBC3B9-BA1B-4F39-B82C-852DA17E03A2}"/>
    <cellStyle name="Header2 4 2 2 6 4 2" xfId="49958" xr:uid="{4D591E8F-D535-4B06-9CCC-35B5E7F85DBC}"/>
    <cellStyle name="Header2 4 2 2 6 5" xfId="30768" xr:uid="{57E92E01-4EC7-4083-A3FC-742E14082982}"/>
    <cellStyle name="Header2 4 2 2 6 5 2" xfId="54533" xr:uid="{0282C44D-7A27-407F-8483-4B0B7B86BCE0}"/>
    <cellStyle name="Header2 4 2 2 6 6" xfId="35586" xr:uid="{A94E807B-2E90-42EE-8D72-79CA6C86F570}"/>
    <cellStyle name="Header2 4 2 2 7" xfId="12277" xr:uid="{305BB015-7081-4466-878E-F091E330D523}"/>
    <cellStyle name="Header2 4 2 2 7 2" xfId="36490" xr:uid="{61422273-927D-4EC6-AB4B-31E65ACF2120}"/>
    <cellStyle name="Header2 4 2 2 8" xfId="17194" xr:uid="{D3C93D22-06DD-456F-A657-8AD7170A4548}"/>
    <cellStyle name="Header2 4 2 2 8 2" xfId="41223" xr:uid="{84D3F537-6241-4DE0-8DB1-850C0174F31B}"/>
    <cellStyle name="Header2 4 2 2 9" xfId="22168" xr:uid="{5A271F8C-3EC5-492C-8183-3E4D1CBDEFD7}"/>
    <cellStyle name="Header2 4 2 2 9 2" xfId="46003" xr:uid="{9EDAB836-192E-4275-8F11-C1B18A3A31A5}"/>
    <cellStyle name="Header2 4 2 3" xfId="7119" xr:uid="{E677B607-DB46-4C99-89AD-E96D91FD636A}"/>
    <cellStyle name="Header2 4 2 3 10" xfId="27072" xr:uid="{3F2C0683-0F60-4174-9D84-C22A589CFC9D}"/>
    <cellStyle name="Header2 4 2 3 10 2" xfId="50837" xr:uid="{470C6B12-C7DF-4587-B8E1-2A516DDB857E}"/>
    <cellStyle name="Header2 4 2 3 11" xfId="31880" xr:uid="{50D721D0-9EDD-43F0-9FC3-7F7B43040B9B}"/>
    <cellStyle name="Header2 4 2 3 2" xfId="7922" xr:uid="{6E7A6E7F-E750-48E4-BEC7-4EDEA2FE3428}"/>
    <cellStyle name="Header2 4 2 3 2 2" xfId="13302" xr:uid="{4B13E8AF-06BD-4151-ACC5-F20CBA0F0FE5}"/>
    <cellStyle name="Header2 4 2 3 2 2 2" xfId="37513" xr:uid="{60557BD9-785D-4D7D-999F-46969B1EB69E}"/>
    <cellStyle name="Header2 4 2 3 2 3" xfId="18217" xr:uid="{CE2648A0-1BD6-4BCC-ACF7-2C186DB406A8}"/>
    <cellStyle name="Header2 4 2 3 2 3 2" xfId="42246" xr:uid="{0215A1CE-0236-457C-90DD-659B8649BC04}"/>
    <cellStyle name="Header2 4 2 3 2 4" xfId="23451" xr:uid="{0D19C5CB-D5F1-4F06-8F49-24862D80F3FD}"/>
    <cellStyle name="Header2 4 2 3 2 4 2" xfId="47269" xr:uid="{4A350E47-C325-4410-AFCD-D3E2BE029514}"/>
    <cellStyle name="Header2 4 2 3 2 5" xfId="28079" xr:uid="{CA1918C3-5AF5-41D2-AA08-6424910C3C26}"/>
    <cellStyle name="Header2 4 2 3 2 5 2" xfId="51844" xr:uid="{8790371C-21F3-4078-844D-73982C175F6D}"/>
    <cellStyle name="Header2 4 2 3 2 6" xfId="32670" xr:uid="{C0C9AA4A-1899-49BF-BB7C-3B2D7CDBC79A}"/>
    <cellStyle name="Header2 4 2 3 3" xfId="9028" xr:uid="{F8356239-DE9B-4479-AD86-E8E4F59C4DFD}"/>
    <cellStyle name="Header2 4 2 3 3 2" xfId="14407" xr:uid="{B77E447D-D7C0-4204-8F33-DC923C5EE54E}"/>
    <cellStyle name="Header2 4 2 3 3 2 2" xfId="38443" xr:uid="{68B90EAA-DDE1-47C6-B89A-318459CE6CE3}"/>
    <cellStyle name="Header2 4 2 3 3 3" xfId="19148" xr:uid="{B377722A-6852-42B9-833F-D2504F38E66A}"/>
    <cellStyle name="Header2 4 2 3 3 3 2" xfId="43177" xr:uid="{670F21CA-3569-44C1-AA80-FDA719AB769A}"/>
    <cellStyle name="Header2 4 2 3 3 4" xfId="24196" xr:uid="{32DEDB47-CBC1-48A9-8EA3-5225C1A19CDC}"/>
    <cellStyle name="Header2 4 2 3 3 4 2" xfId="48003" xr:uid="{E3EEF5BF-7273-4D69-BB7F-7BB7D84D2CC4}"/>
    <cellStyle name="Header2 4 2 3 3 5" xfId="28813" xr:uid="{1DC89ADA-850C-46E1-9B2A-1D674915544A}"/>
    <cellStyle name="Header2 4 2 3 3 5 2" xfId="52578" xr:uid="{208F5C51-BED3-442F-B66D-2271C17B0A6A}"/>
    <cellStyle name="Header2 4 2 3 3 6" xfId="33588" xr:uid="{6E817B19-60EB-472D-AE0E-D17A7DB24118}"/>
    <cellStyle name="Header2 4 2 3 4" xfId="9809" xr:uid="{19ABA3B8-F5D6-48DD-AF86-31D9FFF107C7}"/>
    <cellStyle name="Header2 4 2 3 4 2" xfId="15188" xr:uid="{B0216E75-8A9F-490E-906A-9ED141387E22}"/>
    <cellStyle name="Header2 4 2 3 4 2 2" xfId="39221" xr:uid="{739E67ED-8BDE-47E4-8D4F-04ABE61C140C}"/>
    <cellStyle name="Header2 4 2 3 4 3" xfId="19926" xr:uid="{417A8215-81EF-41D1-B098-A48D0F3FC728}"/>
    <cellStyle name="Header2 4 2 3 4 3 2" xfId="43955" xr:uid="{9832AE92-6757-4D3F-8AA1-04B166215F19}"/>
    <cellStyle name="Header2 4 2 3 4 4" xfId="24932" xr:uid="{B1FBEA57-336F-490E-A97D-AD19E53DF3A9}"/>
    <cellStyle name="Header2 4 2 3 4 4 2" xfId="48730" xr:uid="{F987F69C-7CA7-486B-92B7-12927DB64A89}"/>
    <cellStyle name="Header2 4 2 3 4 5" xfId="29540" xr:uid="{EC914BAA-1D56-4032-BD6C-66C8EBB1BDA0}"/>
    <cellStyle name="Header2 4 2 3 4 5 2" xfId="53305" xr:uid="{C963DD9A-4A46-44DB-B439-A41423BB8272}"/>
    <cellStyle name="Header2 4 2 3 4 6" xfId="34357" xr:uid="{BDDCC9E1-AECB-44E2-BABD-FC31B0B002F4}"/>
    <cellStyle name="Header2 4 2 3 5" xfId="10548" xr:uid="{391071F7-EEF0-46E1-AFCB-A3028DFEBD36}"/>
    <cellStyle name="Header2 4 2 3 5 2" xfId="15927" xr:uid="{D593B08D-3446-4692-A548-F1AD8865DF43}"/>
    <cellStyle name="Header2 4 2 3 5 2 2" xfId="39958" xr:uid="{37D419DB-CE5F-4547-8D5F-1364E4410E1C}"/>
    <cellStyle name="Header2 4 2 3 5 3" xfId="20663" xr:uid="{0D928C91-1C5D-426D-9B76-DA936779963D}"/>
    <cellStyle name="Header2 4 2 3 5 3 2" xfId="44692" xr:uid="{80D6A394-53BB-4E4E-9AC6-AB8A576D575D}"/>
    <cellStyle name="Header2 4 2 3 5 4" xfId="25668" xr:uid="{27C1E572-4A21-46B2-8533-E01D4B21C8D3}"/>
    <cellStyle name="Header2 4 2 3 5 4 2" xfId="49457" xr:uid="{13B201D7-C7EB-4947-A5F7-5D0A2F4EFEA5}"/>
    <cellStyle name="Header2 4 2 3 5 5" xfId="30267" xr:uid="{CF39FE74-EE23-4086-A5C6-20E86EF173C8}"/>
    <cellStyle name="Header2 4 2 3 5 5 2" xfId="54032" xr:uid="{B26CBBB8-BAEB-46A7-AE01-5CD916AE55E0}"/>
    <cellStyle name="Header2 4 2 3 5 6" xfId="35085" xr:uid="{68D7A1F8-2873-404B-AB50-EF684337D121}"/>
    <cellStyle name="Header2 4 2 3 6" xfId="11281" xr:uid="{DB8FAF46-4288-42A6-8B05-FD6AB1F58F89}"/>
    <cellStyle name="Header2 4 2 3 6 2" xfId="16660" xr:uid="{8F8A2FD8-F6D6-4B18-899A-0401340D7200}"/>
    <cellStyle name="Header2 4 2 3 6 2 2" xfId="40689" xr:uid="{942AB230-7197-4A5B-833F-4ECCA52AED8E}"/>
    <cellStyle name="Header2 4 2 3 6 3" xfId="21394" xr:uid="{25A28936-B56C-47D4-8A55-9CDAE7CFEB40}"/>
    <cellStyle name="Header2 4 2 3 6 3 2" xfId="45423" xr:uid="{8F0DC49E-727D-4DB2-9053-8699CC6475E0}"/>
    <cellStyle name="Header2 4 2 3 6 4" xfId="26399" xr:uid="{62D5E182-5339-41A6-86C1-DC989D44936E}"/>
    <cellStyle name="Header2 4 2 3 6 4 2" xfId="50179" xr:uid="{E662E098-27DD-4DD9-9F0E-70455437BD50}"/>
    <cellStyle name="Header2 4 2 3 6 5" xfId="30989" xr:uid="{EC443868-3754-4B87-ACDB-3F816E432014}"/>
    <cellStyle name="Header2 4 2 3 6 5 2" xfId="54754" xr:uid="{00561A33-3C59-47D4-9912-D9EF691A178F}"/>
    <cellStyle name="Header2 4 2 3 6 6" xfId="35807" xr:uid="{00634EC4-6536-49F0-94C7-B3C3A4221F5D}"/>
    <cellStyle name="Header2 4 2 3 7" xfId="12501" xr:uid="{16F57856-FA36-4283-8EAA-54D768AEE6F1}"/>
    <cellStyle name="Header2 4 2 3 7 2" xfId="36714" xr:uid="{353ED1DF-C2BF-4A90-90F5-D0155266E4CF}"/>
    <cellStyle name="Header2 4 2 3 8" xfId="17418" xr:uid="{7B987537-10ED-4F18-B15D-7BF74F9B949B}"/>
    <cellStyle name="Header2 4 2 3 8 2" xfId="41447" xr:uid="{A58D5A04-B72C-4A9A-9730-36CD412BF9CC}"/>
    <cellStyle name="Header2 4 2 3 9" xfId="22392" xr:uid="{B78F2579-DE5D-4E34-B4E1-4E370D7E3D31}"/>
    <cellStyle name="Header2 4 2 3 9 2" xfId="46224" xr:uid="{CF82694D-0C50-4AC0-84CE-3CB16D2D3C75}"/>
    <cellStyle name="Header2 4 2 4" xfId="7423" xr:uid="{0CE76BEF-46C5-4D08-8167-10F273621102}"/>
    <cellStyle name="Header2 4 2 4 2" xfId="12803" xr:uid="{ED117C7B-57C9-4B4F-AF12-5948C0808759}"/>
    <cellStyle name="Header2 4 2 4 2 2" xfId="37016" xr:uid="{4EAC6021-657E-465B-AD78-A7D17082D23F}"/>
    <cellStyle name="Header2 4 2 4 3" xfId="17720" xr:uid="{32BA541E-A0D3-42F1-A613-8C795CC5B805}"/>
    <cellStyle name="Header2 4 2 4 3 2" xfId="41749" xr:uid="{664C523A-534A-413C-9A6C-0D9CFFDE1B18}"/>
    <cellStyle name="Header2 4 2 4 4" xfId="22952" xr:uid="{2D72F2E4-ECA3-4DFC-A101-2C66A9750F8A}"/>
    <cellStyle name="Header2 4 2 4 4 2" xfId="46776" xr:uid="{75234420-0E90-4FF0-B054-490E9A5A854A}"/>
    <cellStyle name="Header2 4 2 4 5" xfId="27586" xr:uid="{604F5580-4907-4633-B5F2-7E27903ECA7C}"/>
    <cellStyle name="Header2 4 2 4 5 2" xfId="51351" xr:uid="{91E1C125-AC79-409E-9DFC-6885EFA2272F}"/>
    <cellStyle name="Header2 4 2 4 6" xfId="32179" xr:uid="{DF74652B-94AA-48A9-B238-E9411341DF31}"/>
    <cellStyle name="Header2 4 2 5" xfId="8528" xr:uid="{7639C9E2-FF6F-4F8D-92AD-07F2AC665C32}"/>
    <cellStyle name="Header2 4 2 5 2" xfId="13907" xr:uid="{24613329-1CDE-4C4D-8033-9CD515467FCB}"/>
    <cellStyle name="Header2 4 2 5 2 2" xfId="37945" xr:uid="{F5168533-D236-40E3-A879-744344E4F795}"/>
    <cellStyle name="Header2 4 2 5 3" xfId="18650" xr:uid="{A754C61C-031D-448E-A88C-D12E4063F56F}"/>
    <cellStyle name="Header2 4 2 5 3 2" xfId="42679" xr:uid="{AE5A7B11-F152-4868-99E5-0DE3EB1F7D88}"/>
    <cellStyle name="Header2 4 2 5 4" xfId="23698" xr:uid="{81A24EE5-4442-4A3E-AE64-8054727A2798}"/>
    <cellStyle name="Header2 4 2 5 4 2" xfId="47511" xr:uid="{ACEAF957-97F6-4925-8AE5-6CE298E56889}"/>
    <cellStyle name="Header2 4 2 5 5" xfId="28321" xr:uid="{9BEEA569-F4DB-478B-B37C-86D591E35245}"/>
    <cellStyle name="Header2 4 2 5 5 2" xfId="52086" xr:uid="{B8E2DD3B-86FA-4262-862D-D43415345AFE}"/>
    <cellStyle name="Header2 4 2 5 6" xfId="33096" xr:uid="{22C7F5B6-F6EC-4173-BB6F-A1B2E5D8041C}"/>
    <cellStyle name="Header2 4 2 6" xfId="9309" xr:uid="{51B78FC8-CF54-410B-A470-72B5C5A8CEAD}"/>
    <cellStyle name="Header2 4 2 6 2" xfId="14688" xr:uid="{FB740944-74BF-4160-A28B-963CAD4F02FC}"/>
    <cellStyle name="Header2 4 2 6 2 2" xfId="38723" xr:uid="{93702A2A-1B2C-41E6-A9B6-812FE534255A}"/>
    <cellStyle name="Header2 4 2 6 3" xfId="19428" xr:uid="{3D2D6905-5705-4452-8128-0B18A9C597BC}"/>
    <cellStyle name="Header2 4 2 6 3 2" xfId="43457" xr:uid="{5CB0C750-DCBA-4967-B521-F0E0BCC7769B}"/>
    <cellStyle name="Header2 4 2 6 4" xfId="24435" xr:uid="{52D86B6A-1149-45E9-967A-5EC16BAD18F7}"/>
    <cellStyle name="Header2 4 2 6 4 2" xfId="48239" xr:uid="{A8DBCB7E-0869-40AF-A259-AA58DD96F838}"/>
    <cellStyle name="Header2 4 2 6 5" xfId="29049" xr:uid="{9FC96DBE-61D2-482B-A0F2-D64B2DF9FEC2}"/>
    <cellStyle name="Header2 4 2 6 5 2" xfId="52814" xr:uid="{4406C36B-05BF-46A9-B077-64C52514C7C2}"/>
    <cellStyle name="Header2 4 2 6 6" xfId="33865" xr:uid="{FC768742-C962-4CE2-9429-333C948C35D5}"/>
    <cellStyle name="Header2 4 2 7" xfId="10049" xr:uid="{62B04CC7-413B-4873-8C85-D83D05E8C49B}"/>
    <cellStyle name="Header2 4 2 7 2" xfId="15428" xr:uid="{EC9E340F-856B-450A-ABD6-74F26F25ED58}"/>
    <cellStyle name="Header2 4 2 7 2 2" xfId="39461" xr:uid="{E6AB5F10-5BF2-48D9-B027-166BE92D8C78}"/>
    <cellStyle name="Header2 4 2 7 3" xfId="20166" xr:uid="{F5AAE738-2F05-4293-B3F6-C8EA10D2C14B}"/>
    <cellStyle name="Header2 4 2 7 3 2" xfId="44195" xr:uid="{A1686886-8A3E-4920-BBCD-0DEA163A56D0}"/>
    <cellStyle name="Header2 4 2 7 4" xfId="25171" xr:uid="{B277882B-AD64-46B3-B45D-65FFD06EF4C8}"/>
    <cellStyle name="Header2 4 2 7 4 2" xfId="48966" xr:uid="{1B8C9E1D-303C-40A1-9690-E6CFBD2219EE}"/>
    <cellStyle name="Header2 4 2 7 5" xfId="29776" xr:uid="{84636E67-3369-4FC3-BBA9-823ABDB6FD6F}"/>
    <cellStyle name="Header2 4 2 7 5 2" xfId="53541" xr:uid="{813CBB99-4A8F-45DD-9E42-35087D733C0E}"/>
    <cellStyle name="Header2 4 2 7 6" xfId="34594" xr:uid="{A9B2632E-1CCE-4C1E-B635-E0320285957C}"/>
    <cellStyle name="Header2 4 2 8" xfId="10782" xr:uid="{92778906-62CD-49B3-B830-BC4AB815CA1C}"/>
    <cellStyle name="Header2 4 2 8 2" xfId="16161" xr:uid="{F34B74B4-0AC8-45BF-80D2-23538D6D72A1}"/>
    <cellStyle name="Header2 4 2 8 2 2" xfId="40192" xr:uid="{F853CBD8-A842-40C3-9FB7-421BFAA15C31}"/>
    <cellStyle name="Header2 4 2 8 3" xfId="20897" xr:uid="{44508692-07D9-44FD-A4B1-99C29E3C2C5E}"/>
    <cellStyle name="Header2 4 2 8 3 2" xfId="44926" xr:uid="{FFD6EA8F-790D-493D-9FD4-7CC702F58C93}"/>
    <cellStyle name="Header2 4 2 8 4" xfId="25902" xr:uid="{23D93015-981D-4D5E-894A-783BACDEFF21}"/>
    <cellStyle name="Header2 4 2 8 4 2" xfId="49688" xr:uid="{57749A8D-0814-49BE-9E06-589CDEEE983A}"/>
    <cellStyle name="Header2 4 2 8 5" xfId="30498" xr:uid="{67BDA21D-2EB1-4F93-AE4E-90ADAC84EDA5}"/>
    <cellStyle name="Header2 4 2 8 5 2" xfId="54263" xr:uid="{BE65C3D8-4F03-430F-A96A-D1A2978E2086}"/>
    <cellStyle name="Header2 4 2 8 6" xfId="35316" xr:uid="{51B62070-03C6-40C4-A804-DAB5EC5ED355}"/>
    <cellStyle name="Header2 4 2 9" xfId="11999" xr:uid="{34998F66-5388-4A56-8FD4-FA3880077F0B}"/>
    <cellStyle name="Header2 4 2 9 2" xfId="36214" xr:uid="{9BF67769-D207-4135-8D8D-C7B0A74884D0}"/>
    <cellStyle name="Header2 4 3" xfId="1133" xr:uid="{00000000-0005-0000-0000-00006C040000}"/>
    <cellStyle name="Header2 4 3 10" xfId="26621" xr:uid="{055AD2A6-5F21-4525-8FF5-951440A88D16}"/>
    <cellStyle name="Header2 4 3 10 2" xfId="50389" xr:uid="{81287B69-E8F9-42EA-9DA9-F721B4303034}"/>
    <cellStyle name="Header2 4 3 11" xfId="31381" xr:uid="{7AAC30D8-0450-4937-AB2D-C06ADAC79CE7}"/>
    <cellStyle name="Header2 4 3 12" xfId="6604" xr:uid="{298550E3-DF8A-4159-AC92-57F54944F839}"/>
    <cellStyle name="Header2 4 3 13" xfId="3760" xr:uid="{4839B87B-3017-4E76-8B26-4EB8F4C19D9C}"/>
    <cellStyle name="Header2 4 3 2" xfId="7415" xr:uid="{14001163-09EF-4308-9955-1D5E65F24929}"/>
    <cellStyle name="Header2 4 3 2 2" xfId="12795" xr:uid="{778F27E7-6DFF-4618-A98F-90589EAEFD11}"/>
    <cellStyle name="Header2 4 3 2 2 2" xfId="37008" xr:uid="{29466D2C-8B91-4FC3-A712-3C9820143AF1}"/>
    <cellStyle name="Header2 4 3 2 3" xfId="17712" xr:uid="{339BAC83-1F6A-41ED-A3F7-7EAEE4A19FE3}"/>
    <cellStyle name="Header2 4 3 2 3 2" xfId="41741" xr:uid="{D1E5DA26-B85D-404E-8A72-8C40DD21B1E4}"/>
    <cellStyle name="Header2 4 3 2 4" xfId="22944" xr:uid="{96B7CBC1-5D32-4D3C-9A42-7B324DA97815}"/>
    <cellStyle name="Header2 4 3 2 4 2" xfId="46768" xr:uid="{075F5355-E036-4019-B769-FA23BD487774}"/>
    <cellStyle name="Header2 4 3 2 5" xfId="27578" xr:uid="{AA10F0D7-47D4-428C-855D-AF907D1C9E8C}"/>
    <cellStyle name="Header2 4 3 2 5 2" xfId="51343" xr:uid="{5318B1EA-8E7C-4A24-827F-DCBA49FCEE3A}"/>
    <cellStyle name="Header2 4 3 2 6" xfId="32171" xr:uid="{12C9CA8A-BB42-4E26-A865-647ADCCFD18D}"/>
    <cellStyle name="Header2 4 3 3" xfId="8520" xr:uid="{4BFE994C-5D84-4FEF-8B62-E3906CEA3B4D}"/>
    <cellStyle name="Header2 4 3 3 2" xfId="13899" xr:uid="{B583A012-4B5E-4EBB-9822-F5C31C9B6F02}"/>
    <cellStyle name="Header2 4 3 3 2 2" xfId="37937" xr:uid="{5A81A01D-E78E-4938-9153-9C6A50A4E789}"/>
    <cellStyle name="Header2 4 3 3 3" xfId="18642" xr:uid="{91FA78D9-E78F-4604-9532-8694CCF6343E}"/>
    <cellStyle name="Header2 4 3 3 3 2" xfId="42671" xr:uid="{3E0E7E00-A9AE-4C2F-9E45-6A868B77CA6A}"/>
    <cellStyle name="Header2 4 3 3 4" xfId="23690" xr:uid="{C01411F7-253C-4BE0-89C3-B2F6E90DF38E}"/>
    <cellStyle name="Header2 4 3 3 4 2" xfId="47503" xr:uid="{B202C35A-92C4-4261-A975-990E712BDB21}"/>
    <cellStyle name="Header2 4 3 3 5" xfId="28313" xr:uid="{4D1F2DDF-60E9-447D-90C4-D4392318BF57}"/>
    <cellStyle name="Header2 4 3 3 5 2" xfId="52078" xr:uid="{93AF3516-E3C3-46EC-894D-AA2DDA505630}"/>
    <cellStyle name="Header2 4 3 3 6" xfId="33088" xr:uid="{30F1EC96-A96B-473F-8795-0DEF5EF39AF7}"/>
    <cellStyle name="Header2 4 3 4" xfId="9301" xr:uid="{723A569C-E3F8-43B1-BCE5-4611D1EF41B7}"/>
    <cellStyle name="Header2 4 3 4 2" xfId="14680" xr:uid="{DB2DE475-0F3A-4E57-AC3E-45D545B934E9}"/>
    <cellStyle name="Header2 4 3 4 2 2" xfId="38715" xr:uid="{123555FE-D68E-4687-990C-1D021BF249DB}"/>
    <cellStyle name="Header2 4 3 4 3" xfId="19420" xr:uid="{5BA65F6C-7D83-40E5-A362-FC1EA47F97E3}"/>
    <cellStyle name="Header2 4 3 4 3 2" xfId="43449" xr:uid="{2295A969-442B-4A43-8B8B-ED91BADB6E4F}"/>
    <cellStyle name="Header2 4 3 4 4" xfId="24427" xr:uid="{430E48BD-6104-4B80-A583-4FB861BCBC6C}"/>
    <cellStyle name="Header2 4 3 4 4 2" xfId="48231" xr:uid="{B2A64E0F-2957-4419-A266-29876184484F}"/>
    <cellStyle name="Header2 4 3 4 5" xfId="29041" xr:uid="{67C1C273-E805-443D-8484-46067BBF76C6}"/>
    <cellStyle name="Header2 4 3 4 5 2" xfId="52806" xr:uid="{E388DD71-C4F8-417C-BCD5-AF6B7D2B50BF}"/>
    <cellStyle name="Header2 4 3 4 6" xfId="33857" xr:uid="{D73101DD-E57B-4DE2-A8A3-888685371EA7}"/>
    <cellStyle name="Header2 4 3 5" xfId="10041" xr:uid="{4D154CE8-0D1D-48FD-A0B7-CF5FBDF94676}"/>
    <cellStyle name="Header2 4 3 5 2" xfId="15420" xr:uid="{801EA604-0047-476B-9F3C-28461F278C97}"/>
    <cellStyle name="Header2 4 3 5 2 2" xfId="39453" xr:uid="{EB276B98-DB21-4463-913F-08EA6E9D6C0B}"/>
    <cellStyle name="Header2 4 3 5 3" xfId="20158" xr:uid="{BE78E2A5-1BB4-4E2F-8CEB-91BDF45DBDBE}"/>
    <cellStyle name="Header2 4 3 5 3 2" xfId="44187" xr:uid="{F8C957AE-EDF5-405D-AC30-CB1D26DEBA9E}"/>
    <cellStyle name="Header2 4 3 5 4" xfId="25163" xr:uid="{5554866A-7208-44C9-93F2-4348645BBFE0}"/>
    <cellStyle name="Header2 4 3 5 4 2" xfId="48958" xr:uid="{C3CEEEDD-27CB-444B-924C-6222511F519B}"/>
    <cellStyle name="Header2 4 3 5 5" xfId="29768" xr:uid="{C1648D83-5A5B-4A0C-A719-21143CF15D36}"/>
    <cellStyle name="Header2 4 3 5 5 2" xfId="53533" xr:uid="{0C1DAC42-A7E2-4F7A-8872-DA4E9DD1D576}"/>
    <cellStyle name="Header2 4 3 5 6" xfId="34586" xr:uid="{3CA8694B-31F2-471E-B670-7BF08802BBB7}"/>
    <cellStyle name="Header2 4 3 6" xfId="10774" xr:uid="{171A0E1F-7765-461A-A033-B61D7A506F35}"/>
    <cellStyle name="Header2 4 3 6 2" xfId="16153" xr:uid="{3FD9C902-B868-48C0-B809-63135FA6B01F}"/>
    <cellStyle name="Header2 4 3 6 2 2" xfId="40184" xr:uid="{CC46E481-7787-4809-8BA2-2951F119DA3D}"/>
    <cellStyle name="Header2 4 3 6 3" xfId="20889" xr:uid="{93F480D7-0C45-4A4B-BE83-01D62CE99F8C}"/>
    <cellStyle name="Header2 4 3 6 3 2" xfId="44918" xr:uid="{A5C568AB-C529-4368-840F-E1AE42EE2365}"/>
    <cellStyle name="Header2 4 3 6 4" xfId="25894" xr:uid="{C101F12C-7E85-4DB5-A47D-F2E1312DBDF2}"/>
    <cellStyle name="Header2 4 3 6 4 2" xfId="49680" xr:uid="{90C42966-7D36-42BE-8EFC-549D79E97F32}"/>
    <cellStyle name="Header2 4 3 6 5" xfId="30490" xr:uid="{9A1BB198-9795-4C11-A419-C2C5A0ACA282}"/>
    <cellStyle name="Header2 4 3 6 5 2" xfId="54255" xr:uid="{A28B69B3-50E5-4D53-9942-EB5295E89D2E}"/>
    <cellStyle name="Header2 4 3 6 6" xfId="35308" xr:uid="{A4E321E8-4546-4550-B16F-8C31435853C6}"/>
    <cellStyle name="Header2 4 3 7" xfId="11991" xr:uid="{1873327A-2B0E-44FC-8D5F-60488265503A}"/>
    <cellStyle name="Header2 4 3 7 2" xfId="36206" xr:uid="{CFC1DCBC-A962-4B7C-A340-0F4A89E2D803}"/>
    <cellStyle name="Header2 4 3 8" xfId="16913" xr:uid="{E4E570C0-0B6B-47EA-9EEB-3FEBBD3AD0BE}"/>
    <cellStyle name="Header2 4 3 8 2" xfId="40942" xr:uid="{1E4560E5-EC2C-4979-8902-80030306914B}"/>
    <cellStyle name="Header2 4 3 9" xfId="21885" xr:uid="{BC2C36AB-5CBE-4D2E-83B5-B5C856582BB5}"/>
    <cellStyle name="Header2 4 3 9 2" xfId="45725" xr:uid="{126AA8B0-E49C-4C3F-A46E-3DACC5A8A695}"/>
    <cellStyle name="Header2 4 4" xfId="1134" xr:uid="{00000000-0005-0000-0000-00006D040000}"/>
    <cellStyle name="Header2 4 4 10" xfId="26728" xr:uid="{A2FBEA3D-4EAE-4A95-99D0-C40927417C27}"/>
    <cellStyle name="Header2 4 4 10 2" xfId="50494" xr:uid="{BF707C3D-EF14-4D9B-888B-7F702E5B714E}"/>
    <cellStyle name="Header2 4 4 11" xfId="31505" xr:uid="{7710137C-9039-4969-8E0D-CFE9E13003CE}"/>
    <cellStyle name="Header2 4 4 12" xfId="6738" xr:uid="{A0F774D2-D160-4A7F-9011-DC7D7BF6A22C}"/>
    <cellStyle name="Header2 4 4 13" xfId="3759" xr:uid="{5C870B04-C9A8-4E73-B86D-7EEEEF5DE33A}"/>
    <cellStyle name="Header2 4 4 2" xfId="7541" xr:uid="{B9AD074C-581A-4CDE-904C-FD2F6084E336}"/>
    <cellStyle name="Header2 4 4 2 2" xfId="12921" xr:uid="{5800D18D-E7F4-442B-9F2E-09197625542E}"/>
    <cellStyle name="Header2 4 4 2 2 2" xfId="37132" xr:uid="{F69E3B0D-3586-43C1-951B-91650CDEF02B}"/>
    <cellStyle name="Header2 4 4 2 3" xfId="17836" xr:uid="{B1214B51-7E05-4704-8C1F-02CF923B2B27}"/>
    <cellStyle name="Header2 4 4 2 3 2" xfId="41865" xr:uid="{9163BD62-2B6E-4D6E-B7BD-F0CDEF21E90C}"/>
    <cellStyle name="Header2 4 4 2 4" xfId="23070" xr:uid="{0D8E5169-BCFC-4695-BF09-D7EAB9EBB0D3}"/>
    <cellStyle name="Header2 4 4 2 4 2" xfId="46894" xr:uid="{C5176FB5-CA1E-4301-B7C7-FC92315FC9B6}"/>
    <cellStyle name="Header2 4 4 2 5" xfId="27704" xr:uid="{1D54D6B9-CA4E-44D5-91C7-A559C0EFCC7A}"/>
    <cellStyle name="Header2 4 4 2 5 2" xfId="51469" xr:uid="{8311FBFB-F028-43D6-914B-5CCD6DAF9BC6}"/>
    <cellStyle name="Header2 4 4 2 6" xfId="32295" xr:uid="{70757480-4B52-41D3-8092-55094EBDC195}"/>
    <cellStyle name="Header2 4 4 3" xfId="8647" xr:uid="{794DB734-6E29-4041-9DC4-273FB57AFD44}"/>
    <cellStyle name="Header2 4 4 3 2" xfId="14026" xr:uid="{B2D07402-517A-4FC4-8C84-3DAD91DDB28E}"/>
    <cellStyle name="Header2 4 4 3 2 2" xfId="38062" xr:uid="{BA178593-D414-42C3-B8E1-238A59024BCB}"/>
    <cellStyle name="Header2 4 4 3 3" xfId="18767" xr:uid="{E7CD0AB6-C796-4FFB-A299-B5779DEFBA00}"/>
    <cellStyle name="Header2 4 4 3 3 2" xfId="42796" xr:uid="{CAC5237A-950F-4156-A892-728B4C890465}"/>
    <cellStyle name="Header2 4 4 3 4" xfId="23815" xr:uid="{4DF1582C-2C4B-4306-9C01-1AB1142EBFD4}"/>
    <cellStyle name="Header2 4 4 3 4 2" xfId="47628" xr:uid="{AB30FF72-53B7-43D4-8F80-7872E1317087}"/>
    <cellStyle name="Header2 4 4 3 5" xfId="28438" xr:uid="{3689A9BB-179E-4EDC-944A-EC5FC24CD0F5}"/>
    <cellStyle name="Header2 4 4 3 5 2" xfId="52203" xr:uid="{E1A052AF-AD5A-481F-AB01-13A2CAEAFA94}"/>
    <cellStyle name="Header2 4 4 3 6" xfId="33213" xr:uid="{236C2BA0-5904-44EE-B0BB-34847DEC4776}"/>
    <cellStyle name="Header2 4 4 4" xfId="9428" xr:uid="{5FDCADD7-FBDC-4585-9A8A-121C36E09C2B}"/>
    <cellStyle name="Header2 4 4 4 2" xfId="14807" xr:uid="{624C5FA2-A59B-472D-A06F-CCE8DF844414}"/>
    <cellStyle name="Header2 4 4 4 2 2" xfId="38840" xr:uid="{DF2CAC98-0D82-4F1D-A13B-148ED3672C73}"/>
    <cellStyle name="Header2 4 4 4 3" xfId="19545" xr:uid="{53CD0774-AF70-4F73-B6FE-801CBFC56074}"/>
    <cellStyle name="Header2 4 4 4 3 2" xfId="43574" xr:uid="{5977863B-0ED4-42C0-9771-234E8A737DE7}"/>
    <cellStyle name="Header2 4 4 4 4" xfId="24551" xr:uid="{BCB38F07-0EAE-47C2-B14C-9BD27F6F6AE5}"/>
    <cellStyle name="Header2 4 4 4 4 2" xfId="48355" xr:uid="{FA85DFAA-6A9C-49DE-8867-CF79906177B9}"/>
    <cellStyle name="Header2 4 4 4 5" xfId="29165" xr:uid="{C3802CF6-324E-4CF6-AA36-D489C8E9DB75}"/>
    <cellStyle name="Header2 4 4 4 5 2" xfId="52930" xr:uid="{EA1BE9F4-8DD0-4C1A-BF12-F6DC744ED79E}"/>
    <cellStyle name="Header2 4 4 4 6" xfId="33982" xr:uid="{F1583CF4-21B9-4A82-9FD9-0141F91ACB6B}"/>
    <cellStyle name="Header2 4 4 5" xfId="10167" xr:uid="{1BD97225-E5D8-4453-A10D-EE25D714C685}"/>
    <cellStyle name="Header2 4 4 5 2" xfId="15546" xr:uid="{46836875-0A3D-423E-A12C-682ADE2F8AB1}"/>
    <cellStyle name="Header2 4 4 5 2 2" xfId="39577" xr:uid="{120505FD-BBC3-4A05-8B53-A6CEC42497F2}"/>
    <cellStyle name="Header2 4 4 5 3" xfId="20282" xr:uid="{D614E710-EABD-4A68-8AA0-1280898CC817}"/>
    <cellStyle name="Header2 4 4 5 3 2" xfId="44311" xr:uid="{9DAF44E0-1474-4D11-A394-38EB8906FA1B}"/>
    <cellStyle name="Header2 4 4 5 4" xfId="25287" xr:uid="{2EA88D1F-D0BE-4F84-A21D-416B095AE589}"/>
    <cellStyle name="Header2 4 4 5 4 2" xfId="49082" xr:uid="{51E5FEE3-4BAF-4A0F-83F1-BD155137A66B}"/>
    <cellStyle name="Header2 4 4 5 5" xfId="29892" xr:uid="{9762417B-E234-49B9-A807-F6F8ECC3FBDC}"/>
    <cellStyle name="Header2 4 4 5 5 2" xfId="53657" xr:uid="{402C6DCC-E0A3-4983-A2F0-D31B491B37F8}"/>
    <cellStyle name="Header2 4 4 5 6" xfId="34710" xr:uid="{B9E9FB86-7F98-4391-B940-B27A9DC79151}"/>
    <cellStyle name="Header2 4 4 6" xfId="10900" xr:uid="{A88CB19D-4699-44F4-AA6C-768F60C9BA96}"/>
    <cellStyle name="Header2 4 4 6 2" xfId="16279" xr:uid="{5B540520-77B6-4437-ACF7-C61305CFAE19}"/>
    <cellStyle name="Header2 4 4 6 2 2" xfId="40308" xr:uid="{E63469E8-2893-40FC-A035-F15C50FE1CFB}"/>
    <cellStyle name="Header2 4 4 6 3" xfId="21013" xr:uid="{3727F690-3EBA-4D6B-BD16-1EAAA65EAB04}"/>
    <cellStyle name="Header2 4 4 6 3 2" xfId="45042" xr:uid="{654EF2CF-4D29-4BCB-AF29-F54285ED0412}"/>
    <cellStyle name="Header2 4 4 6 4" xfId="26018" xr:uid="{41D1E4CE-9F9D-4FD6-AC25-719B44E31C36}"/>
    <cellStyle name="Header2 4 4 6 4 2" xfId="49804" xr:uid="{4DEC7323-9D76-44A6-9BB1-A426518EFF5C}"/>
    <cellStyle name="Header2 4 4 6 5" xfId="30614" xr:uid="{ECF88305-E39A-482C-9D51-0C4A82F8B13C}"/>
    <cellStyle name="Header2 4 4 6 5 2" xfId="54379" xr:uid="{3CF85604-37A1-4B3A-8172-73C99207948B}"/>
    <cellStyle name="Header2 4 4 6 6" xfId="35432" xr:uid="{6F27D937-6568-4E6B-A023-9624235016AC}"/>
    <cellStyle name="Header2 4 4 7" xfId="12120" xr:uid="{4162C695-0E2A-43E9-9DD6-3263F06F0F1F}"/>
    <cellStyle name="Header2 4 4 7 2" xfId="36333" xr:uid="{CDFCC87C-DC84-4F19-9E0E-AF83644AD090}"/>
    <cellStyle name="Header2 4 4 8" xfId="17037" xr:uid="{140622A1-8F49-4D88-81AC-6052B652EF6F}"/>
    <cellStyle name="Header2 4 4 8 2" xfId="41066" xr:uid="{DC565CB9-D71F-4F49-B693-95C5FEB04C6A}"/>
    <cellStyle name="Header2 4 4 9" xfId="22011" xr:uid="{802BEB23-C0F5-436A-ACDD-BACA9039A73C}"/>
    <cellStyle name="Header2 4 4 9 2" xfId="45849" xr:uid="{38B80E62-A3CF-4937-A18D-12E2ABF25DB8}"/>
    <cellStyle name="Header2 4 5" xfId="1135" xr:uid="{00000000-0005-0000-0000-00006E040000}"/>
    <cellStyle name="Header2 4 5 10" xfId="26709" xr:uid="{EE6949C3-AA65-4350-B868-611187A111BF}"/>
    <cellStyle name="Header2 4 5 10 2" xfId="50475" xr:uid="{1F808706-3875-4562-A0D3-B9C3A122FFA3}"/>
    <cellStyle name="Header2 4 5 11" xfId="31486" xr:uid="{C258447D-DD8B-4A1D-97D8-89CA0F6AE404}"/>
    <cellStyle name="Header2 4 5 12" xfId="6719" xr:uid="{61A8F824-06D3-43C4-A2B8-87DBA2920A0A}"/>
    <cellStyle name="Header2 4 5 13" xfId="3758" xr:uid="{2424E8FF-5E6E-48CD-8417-484275D785D7}"/>
    <cellStyle name="Header2 4 5 2" xfId="7522" xr:uid="{16E187A9-2983-4C3A-ACAA-AB250F28576A}"/>
    <cellStyle name="Header2 4 5 2 2" xfId="12902" xr:uid="{7B503B9C-75C3-4CCE-9EC4-28079FEFE52F}"/>
    <cellStyle name="Header2 4 5 2 2 2" xfId="37113" xr:uid="{42AC1494-4767-457E-909B-8FAE45BBF08F}"/>
    <cellStyle name="Header2 4 5 2 3" xfId="17817" xr:uid="{4D3C9633-62A3-43B9-B141-74679BAF5509}"/>
    <cellStyle name="Header2 4 5 2 3 2" xfId="41846" xr:uid="{A9186E56-7044-4714-97D0-D87EB92F122D}"/>
    <cellStyle name="Header2 4 5 2 4" xfId="23051" xr:uid="{860DD314-6E46-4C80-AA45-5732D8BCF68E}"/>
    <cellStyle name="Header2 4 5 2 4 2" xfId="46875" xr:uid="{7568437E-A885-4017-9155-06A25C4F945E}"/>
    <cellStyle name="Header2 4 5 2 5" xfId="27685" xr:uid="{22BE7A55-F3AD-4BA5-BBE6-EBD3932A8A06}"/>
    <cellStyle name="Header2 4 5 2 5 2" xfId="51450" xr:uid="{B4C3FA16-2E04-4EC5-9BB6-3D4287796549}"/>
    <cellStyle name="Header2 4 5 2 6" xfId="32276" xr:uid="{7F552E86-9D9B-471B-8500-ED4643A6F9D7}"/>
    <cellStyle name="Header2 4 5 3" xfId="8628" xr:uid="{1AB836EF-810F-4834-B214-8548BF850D5B}"/>
    <cellStyle name="Header2 4 5 3 2" xfId="14007" xr:uid="{CBAA094F-E206-4FE2-9653-ADE5D05AF50D}"/>
    <cellStyle name="Header2 4 5 3 2 2" xfId="38043" xr:uid="{9C021951-33DD-4929-ACC3-902AD8ADF2D3}"/>
    <cellStyle name="Header2 4 5 3 3" xfId="18748" xr:uid="{74B5204B-4D1A-4C6C-8FE8-EE593E50E559}"/>
    <cellStyle name="Header2 4 5 3 3 2" xfId="42777" xr:uid="{312FE40D-933A-434F-A73B-585172354A79}"/>
    <cellStyle name="Header2 4 5 3 4" xfId="23796" xr:uid="{CB97C67C-A001-4D8D-99E8-BF3815D48FB1}"/>
    <cellStyle name="Header2 4 5 3 4 2" xfId="47609" xr:uid="{9045E73C-0271-46D6-AF8A-7A1D1E76101E}"/>
    <cellStyle name="Header2 4 5 3 5" xfId="28419" xr:uid="{9FC12AD9-B7A9-4D4B-81C4-C95E9970A373}"/>
    <cellStyle name="Header2 4 5 3 5 2" xfId="52184" xr:uid="{71F69D26-28EE-4F42-8F5A-876E4A876EBB}"/>
    <cellStyle name="Header2 4 5 3 6" xfId="33194" xr:uid="{D127F7F8-232C-4AA6-8960-8DEDD826EF3E}"/>
    <cellStyle name="Header2 4 5 4" xfId="9409" xr:uid="{535F04FD-005A-4517-820D-20FF18A9581B}"/>
    <cellStyle name="Header2 4 5 4 2" xfId="14788" xr:uid="{CCEC30A0-C63E-4A7F-A64B-354EB1665A14}"/>
    <cellStyle name="Header2 4 5 4 2 2" xfId="38821" xr:uid="{008967CA-C31F-40AD-B207-26F7737E221B}"/>
    <cellStyle name="Header2 4 5 4 3" xfId="19526" xr:uid="{0FA90F0C-18D3-451A-87D6-AA41D0129BAA}"/>
    <cellStyle name="Header2 4 5 4 3 2" xfId="43555" xr:uid="{7CCBBA1D-4175-4E31-8BE5-A1032A32725B}"/>
    <cellStyle name="Header2 4 5 4 4" xfId="24532" xr:uid="{7FE661C9-87EA-47EE-8D1D-23D95B8E3D31}"/>
    <cellStyle name="Header2 4 5 4 4 2" xfId="48336" xr:uid="{E41C80B3-6F0D-460A-BE70-6E052778187A}"/>
    <cellStyle name="Header2 4 5 4 5" xfId="29146" xr:uid="{D9CA5175-7E4D-4B82-81BF-8FE90DAEF721}"/>
    <cellStyle name="Header2 4 5 4 5 2" xfId="52911" xr:uid="{D4A8D6F0-821C-412C-B75A-8AFC0AAF3629}"/>
    <cellStyle name="Header2 4 5 4 6" xfId="33963" xr:uid="{D5AA1E29-038B-4CE7-9B39-CF956E30B9B3}"/>
    <cellStyle name="Header2 4 5 5" xfId="10148" xr:uid="{B074C24A-0AC4-4CF3-BB19-A201A6D29046}"/>
    <cellStyle name="Header2 4 5 5 2" xfId="15527" xr:uid="{A7621D91-CF8F-494F-A2F1-FF3652836C02}"/>
    <cellStyle name="Header2 4 5 5 2 2" xfId="39558" xr:uid="{ED7F92B9-4CB1-424C-BB6B-E68D2D3A5B10}"/>
    <cellStyle name="Header2 4 5 5 3" xfId="20263" xr:uid="{40AB8A16-0072-46D2-B864-763099A00596}"/>
    <cellStyle name="Header2 4 5 5 3 2" xfId="44292" xr:uid="{6DF3C80C-C01F-4125-BB69-4FFB617CD5EA}"/>
    <cellStyle name="Header2 4 5 5 4" xfId="25268" xr:uid="{EC1B1965-D5CB-40CD-A4EE-9149041DE9D2}"/>
    <cellStyle name="Header2 4 5 5 4 2" xfId="49063" xr:uid="{736ACB5A-E063-46E1-837D-A73F016C400E}"/>
    <cellStyle name="Header2 4 5 5 5" xfId="29873" xr:uid="{E6F5EB38-D5DE-431F-AEA9-CD31521685D9}"/>
    <cellStyle name="Header2 4 5 5 5 2" xfId="53638" xr:uid="{8BD94C39-B4DA-42A3-8ABB-7BFA958C34F0}"/>
    <cellStyle name="Header2 4 5 5 6" xfId="34691" xr:uid="{3871E312-C2B6-46FA-A953-EA5E46330614}"/>
    <cellStyle name="Header2 4 5 6" xfId="10881" xr:uid="{6C62A56F-9CF5-4052-828B-B89ED5141E21}"/>
    <cellStyle name="Header2 4 5 6 2" xfId="16260" xr:uid="{7C4A06DF-830D-4C2A-BFA9-10791733C553}"/>
    <cellStyle name="Header2 4 5 6 2 2" xfId="40289" xr:uid="{126D1F28-05CD-4606-8D14-8D5AA27F3A3A}"/>
    <cellStyle name="Header2 4 5 6 3" xfId="20994" xr:uid="{BCE6CD0D-771B-4FF7-AFC2-F450DB0CD545}"/>
    <cellStyle name="Header2 4 5 6 3 2" xfId="45023" xr:uid="{0055CA4A-E9CC-4C74-9053-A1A3E1D422C7}"/>
    <cellStyle name="Header2 4 5 6 4" xfId="25999" xr:uid="{35AC61DE-6C30-47D6-86AA-DC199138EBF1}"/>
    <cellStyle name="Header2 4 5 6 4 2" xfId="49785" xr:uid="{52DA23E1-C46C-4091-B042-F76B878414E8}"/>
    <cellStyle name="Header2 4 5 6 5" xfId="30595" xr:uid="{B55A6BFF-22B3-46A1-A1EE-95769444ED44}"/>
    <cellStyle name="Header2 4 5 6 5 2" xfId="54360" xr:uid="{8F7853B4-EDE6-465F-A18F-3064D76D0B10}"/>
    <cellStyle name="Header2 4 5 6 6" xfId="35413" xr:uid="{E9025F42-15C9-4D47-9EAA-E91B7415D2AE}"/>
    <cellStyle name="Header2 4 5 7" xfId="12101" xr:uid="{23038624-8F0D-4DC5-BDE0-44D55690326A}"/>
    <cellStyle name="Header2 4 5 7 2" xfId="36314" xr:uid="{001E60A0-273C-4F52-A7E4-A15299B53B21}"/>
    <cellStyle name="Header2 4 5 8" xfId="17018" xr:uid="{2185B48E-AE1E-4ECC-91E7-C26D0B53BF70}"/>
    <cellStyle name="Header2 4 5 8 2" xfId="41047" xr:uid="{5EE7467C-C386-41C1-B237-FA0E43BCF697}"/>
    <cellStyle name="Header2 4 5 9" xfId="21992" xr:uid="{4BF4081D-F99E-47C7-A5B6-7E459444A29C}"/>
    <cellStyle name="Header2 4 5 9 2" xfId="45830" xr:uid="{342A39A0-B2AC-48F9-9AB1-EEE019EA7F29}"/>
    <cellStyle name="Header2 4 6" xfId="1136" xr:uid="{00000000-0005-0000-0000-00006F040000}"/>
    <cellStyle name="Header2 4 6 2" xfId="12640" xr:uid="{7702154C-BCD6-49C7-A782-053972F6D831}"/>
    <cellStyle name="Header2 4 6 2 2" xfId="36853" xr:uid="{09106DCF-88B9-46D4-AF32-D6BCBC0498A0}"/>
    <cellStyle name="Header2 4 6 3" xfId="17557" xr:uid="{17C26889-8B9B-44FB-8D65-68688E85999F}"/>
    <cellStyle name="Header2 4 6 3 2" xfId="41586" xr:uid="{D8D0CBEE-9788-4C11-9611-8D153A3A3412}"/>
    <cellStyle name="Header2 4 6 4" xfId="22749" xr:uid="{C202DC43-B34B-4CD9-9706-7D9B863502C6}"/>
    <cellStyle name="Header2 4 6 4 2" xfId="46576" xr:uid="{8C6F8350-74C3-483B-8D50-D81BDA96453B}"/>
    <cellStyle name="Header2 4 6 5" xfId="27386" xr:uid="{3E2055EA-B7C9-4362-8A7E-7404FC03ECDF}"/>
    <cellStyle name="Header2 4 6 5 2" xfId="51151" xr:uid="{FF2C1E14-F2D5-4B98-A03D-1EBB30A46439}"/>
    <cellStyle name="Header2 4 6 6" xfId="32019" xr:uid="{08FF17B2-7D77-4380-B8B0-A78205E11EBB}"/>
    <cellStyle name="Header2 4 6 7" xfId="7260" xr:uid="{786AA020-64D5-41D9-A711-9B60459CD4A4}"/>
    <cellStyle name="Header2 4 6 8" xfId="3757" xr:uid="{7589119F-660D-495A-B548-8A341F795E21}"/>
    <cellStyle name="Header2 4 7" xfId="1137" xr:uid="{00000000-0005-0000-0000-000070040000}"/>
    <cellStyle name="Header2 4 7 2" xfId="13662" xr:uid="{35D315BF-64A6-4EC6-8201-A0A8BAAD0FDC}"/>
    <cellStyle name="Header2 4 7 2 2" xfId="37765" xr:uid="{9AFC084C-0225-4AC4-B70E-B3132C94D2CC}"/>
    <cellStyle name="Header2 4 7 3" xfId="18470" xr:uid="{A38C9B98-28A9-4FCC-839C-14E66239D2EB}"/>
    <cellStyle name="Header2 4 7 3 2" xfId="42499" xr:uid="{6A03328A-6276-49DE-A6F2-15BAE6F29AB6}"/>
    <cellStyle name="Header2 4 7 4" xfId="22739" xr:uid="{F5339770-96D7-48E0-BEF1-9A48A38E9F76}"/>
    <cellStyle name="Header2 4 7 4 2" xfId="46566" xr:uid="{A04EBFE2-0C99-40CD-8C64-D1855BEAF598}"/>
    <cellStyle name="Header2 4 7 5" xfId="27376" xr:uid="{1F1FE4AD-54DB-480B-8C6B-DBE69A310451}"/>
    <cellStyle name="Header2 4 7 5 2" xfId="51141" xr:uid="{7EB31293-1F2B-42F6-8DE6-A5D2DD0E6361}"/>
    <cellStyle name="Header2 4 7 6" xfId="32920" xr:uid="{9434C2B9-E3B6-4538-84BD-E51DA60EF765}"/>
    <cellStyle name="Header2 4 7 7" xfId="8283" xr:uid="{E781BC7B-F649-41E5-8294-40A4489142F5}"/>
    <cellStyle name="Header2 4 7 8" xfId="3756" xr:uid="{449ACF34-AC45-4E39-B538-CA31F990B5EE}"/>
    <cellStyle name="Header2 4 8" xfId="9122" xr:uid="{1011DCBF-9BF9-4373-8221-A8CB3B8D524D}"/>
    <cellStyle name="Header2 4 8 2" xfId="14501" xr:uid="{494436EC-EA85-47E9-AEFD-EADECAC95874}"/>
    <cellStyle name="Header2 4 8 2 2" xfId="38537" xr:uid="{D2C39B57-6B80-4630-89AA-6BE3CF0CA8DD}"/>
    <cellStyle name="Header2 4 8 3" xfId="19242" xr:uid="{0CC38B6D-E90A-41D9-9183-E51B88A3E3CC}"/>
    <cellStyle name="Header2 4 8 3 2" xfId="43271" xr:uid="{6A0E23C7-362D-426F-8A4A-BF4C790911A6}"/>
    <cellStyle name="Header2 4 8 4" xfId="22667" xr:uid="{E9CBC373-ECF1-41B9-ABA3-10A4963100CD}"/>
    <cellStyle name="Header2 4 8 4 2" xfId="46495" xr:uid="{219ABBBC-19E3-4448-B158-CAF6443F937A}"/>
    <cellStyle name="Header2 4 8 5" xfId="27315" xr:uid="{62CD5128-578C-4900-9D5B-5A37DB8B10CE}"/>
    <cellStyle name="Header2 4 8 5 2" xfId="51080" xr:uid="{14140234-D36D-4279-AEE7-CD4741EB2CAD}"/>
    <cellStyle name="Header2 4 8 6" xfId="33682" xr:uid="{9F53AC2D-10EF-44BB-9B76-C121CFA63991}"/>
    <cellStyle name="Header2 4 9" xfId="8188" xr:uid="{09CD8A96-C8A8-42D4-ADC9-F623A4AE75B2}"/>
    <cellStyle name="Header2 4 9 2" xfId="13567" xr:uid="{C582C49B-ECD2-4193-A652-B249A9D6777D}"/>
    <cellStyle name="Header2 4 9 2 2" xfId="37718" xr:uid="{0182D3C2-B671-4441-B94A-347EE5C10B22}"/>
    <cellStyle name="Header2 4 9 3" xfId="18423" xr:uid="{345078AA-3632-4523-B7EE-0B03328F159F}"/>
    <cellStyle name="Header2 4 9 3 2" xfId="42452" xr:uid="{6C357ED7-E333-4DDE-8EA1-E605768303C0}"/>
    <cellStyle name="Header2 4 9 4" xfId="22551" xr:uid="{08A1ACB0-64D3-4538-B02C-C4D71037021E}"/>
    <cellStyle name="Header2 4 9 4 2" xfId="46380" xr:uid="{17985E57-993F-4BBF-8D3D-62133F8BD609}"/>
    <cellStyle name="Header2 4 9 5" xfId="27226" xr:uid="{0320C8B2-831E-43AC-95B5-987BA0CE97D9}"/>
    <cellStyle name="Header2 4 9 5 2" xfId="50991" xr:uid="{53879C9A-0E72-464E-BFEE-DEBB7E6C4647}"/>
    <cellStyle name="Header2 4 9 6" xfId="32874" xr:uid="{35B69914-B482-4F52-9D0A-26C894C80459}"/>
    <cellStyle name="Header2 5" xfId="1138" xr:uid="{00000000-0005-0000-0000-000071040000}"/>
    <cellStyle name="Header2 5 2" xfId="1139" xr:uid="{00000000-0005-0000-0000-000072040000}"/>
    <cellStyle name="Header2 5 2 2" xfId="12586" xr:uid="{0FD604A4-704A-47B8-A453-BADDD2ABEE78}"/>
    <cellStyle name="Header2 5 2 3" xfId="36799" xr:uid="{E05528AB-2C67-42FE-9E00-090996D9104D}"/>
    <cellStyle name="Header2 5 2 4" xfId="5700" xr:uid="{B10ED7EE-6ABC-486F-A05E-39E433EAD528}"/>
    <cellStyle name="Header2 5 2 5" xfId="3754" xr:uid="{E8B4A105-51F0-4309-ACB0-78AB409DFB59}"/>
    <cellStyle name="Header2 5 3" xfId="1140" xr:uid="{00000000-0005-0000-0000-000073040000}"/>
    <cellStyle name="Header2 5 3 2" xfId="41532" xr:uid="{7BBE8CDD-C090-43DE-809B-F6E47C0EF879}"/>
    <cellStyle name="Header2 5 3 3" xfId="17503" xr:uid="{0EEEE8C9-5BE9-4722-AE6F-7A4F9EF93966}"/>
    <cellStyle name="Header2 5 3 4" xfId="3753" xr:uid="{31705038-2C2B-4EB0-BFBD-1DD22C5D2C63}"/>
    <cellStyle name="Header2 5 4" xfId="1141" xr:uid="{00000000-0005-0000-0000-000074040000}"/>
    <cellStyle name="Header2 5 4 2" xfId="46396" xr:uid="{673F9B09-C77E-4BFC-BAE9-3BCAA22C8153}"/>
    <cellStyle name="Header2 5 4 3" xfId="22567" xr:uid="{7B844B8A-94CE-4188-9F49-F61102E77B79}"/>
    <cellStyle name="Header2 5 4 4" xfId="3752" xr:uid="{7B9F1AB1-A46A-4CD1-8EDB-99809DAD6416}"/>
    <cellStyle name="Header2 5 5" xfId="1142" xr:uid="{00000000-0005-0000-0000-000075040000}"/>
    <cellStyle name="Header2 5 5 2" xfId="51007" xr:uid="{A4A9F499-B232-4C5B-9800-DED58AC0D290}"/>
    <cellStyle name="Header2 5 5 3" xfId="27242" xr:uid="{42711BB9-606A-480B-8EED-9CFAEB0E3C19}"/>
    <cellStyle name="Header2 5 5 4" xfId="3751" xr:uid="{9FB63248-595D-4A9A-8DD7-1AE7D47D9186}"/>
    <cellStyle name="Header2 5 6" xfId="1143" xr:uid="{00000000-0005-0000-0000-000076040000}"/>
    <cellStyle name="Header2 5 6 2" xfId="7206" xr:uid="{C16F3F79-DE61-47AB-B114-F53CA9864348}"/>
    <cellStyle name="Header2 5 6 3" xfId="3750" xr:uid="{8D8DB9A8-B069-4657-AE1C-474736530C29}"/>
    <cellStyle name="Header2 5 7" xfId="1144" xr:uid="{00000000-0005-0000-0000-000077040000}"/>
    <cellStyle name="Header2 5 7 2" xfId="31965" xr:uid="{2A552804-2637-4480-B033-205A29053330}"/>
    <cellStyle name="Header2 5 7 3" xfId="3749" xr:uid="{32A236CE-AE7C-4666-BA1B-5299D63A2EFB}"/>
    <cellStyle name="Header2 5 8" xfId="3755" xr:uid="{B5C9CFC2-FA8A-4FAB-95D7-A2C101C1CAE3}"/>
    <cellStyle name="Header2 6" xfId="1145" xr:uid="{00000000-0005-0000-0000-000078040000}"/>
    <cellStyle name="Header2 6 2" xfId="13481" xr:uid="{6C3AD719-B629-46DC-9F53-600F4A2A4335}"/>
    <cellStyle name="Header2 6 2 2" xfId="37655" xr:uid="{81480B76-6792-4A73-8BB6-B0804655680E}"/>
    <cellStyle name="Header2 6 3" xfId="18360" xr:uid="{7D60FC71-792C-4C1B-A44A-10BD6103787A}"/>
    <cellStyle name="Header2 6 3 2" xfId="42389" xr:uid="{0A79BBD8-4D55-4978-983F-070543A6C387}"/>
    <cellStyle name="Header2 6 4" xfId="22633" xr:uid="{8007B10C-87E7-47B0-961D-0C2443D9E281}"/>
    <cellStyle name="Header2 6 4 2" xfId="46462" xr:uid="{270038CE-08C0-4EFE-ACE4-83D1B88BE1D6}"/>
    <cellStyle name="Header2 6 5" xfId="27284" xr:uid="{3FF85FCE-EC6E-4F4C-8CA2-4F159AC2D38E}"/>
    <cellStyle name="Header2 6 5 2" xfId="51049" xr:uid="{AFB7FAED-F5CB-4AF5-8126-B757AF80DB41}"/>
    <cellStyle name="Header2 6 6" xfId="8102" xr:uid="{D4C5DA38-FECB-4DEE-B999-B76C214D2DF4}"/>
    <cellStyle name="Header2 6 7" xfId="32812" xr:uid="{72E26B4D-4EE0-4B5F-85C2-2F0A34CEAA4A}"/>
    <cellStyle name="Header2 6 8" xfId="5239" xr:uid="{12C353CE-6C0C-40F9-8926-7759C0C5B1A6}"/>
    <cellStyle name="Header2 6 9" xfId="3748" xr:uid="{176BDA22-9C19-45D2-848E-1FBCFECBE8A5}"/>
    <cellStyle name="Header2 7" xfId="1146" xr:uid="{00000000-0005-0000-0000-000079040000}"/>
    <cellStyle name="Header2 7 2" xfId="13530" xr:uid="{C6B1EDBA-782B-49A7-81A7-D2965F7D2E4E}"/>
    <cellStyle name="Header2 7 2 2" xfId="37697" xr:uid="{E1E7D03D-42C1-4910-8050-343832CFBE19}"/>
    <cellStyle name="Header2 7 3" xfId="18402" xr:uid="{8ED3D020-62D2-4044-A0E0-9B6F76C14E1D}"/>
    <cellStyle name="Header2 7 3 2" xfId="42431" xr:uid="{90BB908B-70E3-486D-9334-27CE35FDC87A}"/>
    <cellStyle name="Header2 7 4" xfId="22478" xr:uid="{B45DDE89-632C-483C-82A7-EBA5D751871F}"/>
    <cellStyle name="Header2 7 4 2" xfId="46310" xr:uid="{EAE7609B-A8F2-4850-A2F6-7CFBF0FE5DA5}"/>
    <cellStyle name="Header2 7 5" xfId="27158" xr:uid="{CD9D9C9E-CE7C-4EF5-9D07-9CE8F400F98F}"/>
    <cellStyle name="Header2 7 5 2" xfId="50923" xr:uid="{B845CAFD-E994-40C3-AB6A-3CFA0CABDBEE}"/>
    <cellStyle name="Header2 7 6" xfId="32854" xr:uid="{C5773BD9-5F07-477D-A6DE-39BAA8DDD170}"/>
    <cellStyle name="Header2 7 7" xfId="8151" xr:uid="{D37355F3-9760-47B2-A0C7-76BE49768D6F}"/>
    <cellStyle name="Header2 7 8" xfId="3747" xr:uid="{E2234CCA-E211-4BD7-A73A-23D31168251A}"/>
    <cellStyle name="Header2 8" xfId="1147" xr:uid="{00000000-0005-0000-0000-00007A040000}"/>
    <cellStyle name="Header2 8 2" xfId="13390" xr:uid="{8D2DD8E9-BEC4-4CEB-A9FC-DC43A8DC8E3A}"/>
    <cellStyle name="Header2 8 2 2" xfId="37597" xr:uid="{27CF385E-4FA5-4DBE-A79B-42381F45DE84}"/>
    <cellStyle name="Header2 8 3" xfId="18301" xr:uid="{45BF8CAB-CDE2-442F-8319-0E73EE8D88CC}"/>
    <cellStyle name="Header2 8 3 2" xfId="42330" xr:uid="{D2BBCFC1-0CFD-4BAC-B84C-7CA593E39D5E}"/>
    <cellStyle name="Header2 8 4" xfId="22702" xr:uid="{4A0DD50E-E54E-4202-B078-97109FD8F635}"/>
    <cellStyle name="Header2 8 4 2" xfId="46529" xr:uid="{B590A80F-5094-4361-B4DF-BFECDC89C223}"/>
    <cellStyle name="Header2 8 5" xfId="27339" xr:uid="{E17B6904-5A73-451B-A274-B2C048135224}"/>
    <cellStyle name="Header2 8 5 2" xfId="51104" xr:uid="{2D0CB971-3615-4712-8A7A-F02BCBC7FD3A}"/>
    <cellStyle name="Header2 8 6" xfId="32754" xr:uid="{4E032C89-E356-46F8-A48F-A8A5C6D8FDCB}"/>
    <cellStyle name="Header2 8 7" xfId="8010" xr:uid="{A574EDE6-42E9-4DC4-BE8C-A6818CB57D37}"/>
    <cellStyle name="Header2 8 8" xfId="3746" xr:uid="{9B47C422-76CE-44C5-A6A1-E57399F7E8A3}"/>
    <cellStyle name="Header2 9" xfId="1148" xr:uid="{00000000-0005-0000-0000-00007B040000}"/>
    <cellStyle name="Header2 9 2" xfId="13576" xr:uid="{8C3BA472-815C-4647-B894-80193DAED0F3}"/>
    <cellStyle name="Header2 9 2 2" xfId="37722" xr:uid="{1D4E7C8B-6C69-47C7-99D5-9BDB73F26825}"/>
    <cellStyle name="Header2 9 3" xfId="18427" xr:uid="{86FF5EDE-DD7C-4ACD-B0B1-5992437CEF59}"/>
    <cellStyle name="Header2 9 3 2" xfId="42456" xr:uid="{AE874DED-B073-4656-B48B-081838F8B656}"/>
    <cellStyle name="Header2 9 4" xfId="22533" xr:uid="{8D33B4EA-3D4F-4B63-A100-9B198211B869}"/>
    <cellStyle name="Header2 9 4 2" xfId="46363" xr:uid="{5381DC3A-24EB-4AFB-A87A-3FFCD9E33C81}"/>
    <cellStyle name="Header2 9 5" xfId="27209" xr:uid="{850C3623-66C3-491F-96D7-284F708E5973}"/>
    <cellStyle name="Header2 9 5 2" xfId="50974" xr:uid="{601AB9BD-620A-43B1-BE1F-C39D3D21C2FB}"/>
    <cellStyle name="Header2 9 6" xfId="32878" xr:uid="{9F50B931-DB21-43F2-AF73-E268B0614A92}"/>
    <cellStyle name="Header2 9 7" xfId="8197" xr:uid="{35C78990-84D6-40B1-BF01-EFF64343DFF2}"/>
    <cellStyle name="Header2 9 8" xfId="3745" xr:uid="{D23FC276-B1AB-4C8E-86F1-D90D39B6CBC3}"/>
    <cellStyle name="Header2_B" xfId="1149" xr:uid="{00000000-0005-0000-0000-00007C040000}"/>
    <cellStyle name="Heading" xfId="1150" xr:uid="{00000000-0005-0000-0000-00007D040000}"/>
    <cellStyle name="Heading 1" xfId="1151" builtinId="16" customBuiltin="1"/>
    <cellStyle name="Heading 1 2" xfId="1152" xr:uid="{00000000-0005-0000-0000-00007F040000}"/>
    <cellStyle name="Heading 1 2 2" xfId="1153" xr:uid="{00000000-0005-0000-0000-000080040000}"/>
    <cellStyle name="Heading 1 2 2 2" xfId="1154" xr:uid="{00000000-0005-0000-0000-000081040000}"/>
    <cellStyle name="Heading 1 2 2 2 2" xfId="4671" xr:uid="{E2E053FF-9669-4A96-AF79-C89F43F63395}"/>
    <cellStyle name="Heading 1 2 2 3" xfId="4670" xr:uid="{02283E94-C7AF-4E04-B9C6-7588BC4BD1B7}"/>
    <cellStyle name="Heading 1 2 2 3 2" xfId="31136" xr:uid="{C4F8A977-3631-4AB7-A32A-134DE695ABE6}"/>
    <cellStyle name="Heading 1 2 3" xfId="1155" xr:uid="{00000000-0005-0000-0000-000082040000}"/>
    <cellStyle name="Heading 1 2 3 2" xfId="4672" xr:uid="{EF62B017-4AA0-4F73-961A-D4428F9DB255}"/>
    <cellStyle name="Heading 1 2 4" xfId="1156" xr:uid="{00000000-0005-0000-0000-000083040000}"/>
    <cellStyle name="Heading 1 2 5" xfId="4673" xr:uid="{D31F9481-A50E-4B2F-BD73-D1674C17400D}"/>
    <cellStyle name="Heading 1 3" xfId="1157" xr:uid="{00000000-0005-0000-0000-000084040000}"/>
    <cellStyle name="Heading 1 3 2" xfId="1158" xr:uid="{00000000-0005-0000-0000-000085040000}"/>
    <cellStyle name="Heading 1 3 3" xfId="1159" xr:uid="{00000000-0005-0000-0000-000086040000}"/>
    <cellStyle name="Heading 1 3 3 2" xfId="4674" xr:uid="{6ACB5A37-A6D4-4138-8A45-7A28D682A330}"/>
    <cellStyle name="Heading 1 3 3 2 2" xfId="6170" xr:uid="{ADC3C60C-567C-406D-92E5-64CB731B17A1}"/>
    <cellStyle name="Heading 1 4" xfId="4675" xr:uid="{D9E9C223-89EC-446A-9E44-D34BD6EBA4EA}"/>
    <cellStyle name="Heading 1 4 2" xfId="4676" xr:uid="{F01B97B5-8798-4171-AA36-D5419C2CEB57}"/>
    <cellStyle name="Heading 1 5" xfId="4677" xr:uid="{A46505F8-C312-4B30-9BCC-F5CAD26A8FDD}"/>
    <cellStyle name="Heading 1 5 2" xfId="4678" xr:uid="{8391A5EC-72AF-426A-9ED8-12C381027037}"/>
    <cellStyle name="Heading 1 6" xfId="4679" xr:uid="{26C9C5A6-F209-4FD3-AF92-D71D5C500EB4}"/>
    <cellStyle name="Heading 2" xfId="1160" builtinId="17" customBuiltin="1"/>
    <cellStyle name="Heading 2 2" xfId="1161" xr:uid="{00000000-0005-0000-0000-000088040000}"/>
    <cellStyle name="Heading 2 2 2" xfId="1162" xr:uid="{00000000-0005-0000-0000-000089040000}"/>
    <cellStyle name="Heading 2 2 2 2" xfId="1163" xr:uid="{00000000-0005-0000-0000-00008A040000}"/>
    <cellStyle name="Heading 2 2 2 2 2" xfId="4681" xr:uid="{1A73A40B-5B6C-449A-BB7A-81D7A35C1567}"/>
    <cellStyle name="Heading 2 2 2 3" xfId="4680" xr:uid="{8A04B31F-5F4E-4485-80B2-9D9B1C8D3811}"/>
    <cellStyle name="Heading 2 2 2 3 2" xfId="31137" xr:uid="{B6FC0103-702A-4893-9846-3D9F55971338}"/>
    <cellStyle name="Heading 2 2 3" xfId="1164" xr:uid="{00000000-0005-0000-0000-00008B040000}"/>
    <cellStyle name="Heading 2 2 3 2" xfId="4682" xr:uid="{0AED15A3-AC97-4B3D-833A-5716503DAB4E}"/>
    <cellStyle name="Heading 2 2 4" xfId="1165" xr:uid="{00000000-0005-0000-0000-00008C040000}"/>
    <cellStyle name="Heading 2 2 5" xfId="4683" xr:uid="{993F8F6D-832B-4244-B3C3-5F63426705A2}"/>
    <cellStyle name="Heading 2 3" xfId="1166" xr:uid="{00000000-0005-0000-0000-00008D040000}"/>
    <cellStyle name="Heading 2 3 2" xfId="1167" xr:uid="{00000000-0005-0000-0000-00008E040000}"/>
    <cellStyle name="Heading 2 3 3" xfId="1168" xr:uid="{00000000-0005-0000-0000-00008F040000}"/>
    <cellStyle name="Heading 2 3 3 2" xfId="4684" xr:uid="{0B54C6D8-14FB-4A12-A04F-F9ECA666D5D3}"/>
    <cellStyle name="Heading 2 3 3 2 2" xfId="6171" xr:uid="{CCBFE647-6B49-4A7B-B60C-2435BEAC5352}"/>
    <cellStyle name="Heading 2 4" xfId="4685" xr:uid="{FD3FF2BC-AEEE-4974-826E-FC1CE2E6AE87}"/>
    <cellStyle name="Heading 2 4 2" xfId="4686" xr:uid="{9DC0D6FC-158B-44CB-85D0-D621A494B7C3}"/>
    <cellStyle name="Heading 2 5" xfId="4687" xr:uid="{B4C362F8-EBDF-48F3-B118-49D06882BFE9}"/>
    <cellStyle name="Heading 2 5 2" xfId="4688" xr:uid="{7035919C-1E6D-437F-8F1D-6AC5F41C98B9}"/>
    <cellStyle name="Heading 2 6" xfId="4689" xr:uid="{5B174950-862F-4D7F-9A08-7BEE45D9BF5E}"/>
    <cellStyle name="Heading 3" xfId="1169" builtinId="18" customBuiltin="1"/>
    <cellStyle name="Heading 3 2" xfId="1170" xr:uid="{00000000-0005-0000-0000-000091040000}"/>
    <cellStyle name="Heading 3 2 2" xfId="1171" xr:uid="{00000000-0005-0000-0000-000092040000}"/>
    <cellStyle name="Heading 3 2 2 2" xfId="1172" xr:uid="{00000000-0005-0000-0000-000093040000}"/>
    <cellStyle name="Heading 3 2 2 2 2" xfId="4691" xr:uid="{090B84DE-63CD-4D58-B4D6-12AF6173CE9B}"/>
    <cellStyle name="Heading 3 2 2 3" xfId="4690" xr:uid="{7B7BF98D-A789-4681-86FD-BC0F31E28B20}"/>
    <cellStyle name="Heading 3 2 2 3 2" xfId="31138" xr:uid="{27D9727C-58A4-42B9-9A94-4DFD400D1235}"/>
    <cellStyle name="Heading 3 2 3" xfId="1173" xr:uid="{00000000-0005-0000-0000-000094040000}"/>
    <cellStyle name="Heading 3 2 3 2" xfId="4692" xr:uid="{F9626BA0-5FB5-4F4B-84AE-F9A8ACB835CE}"/>
    <cellStyle name="Heading 3 2 4" xfId="1174" xr:uid="{00000000-0005-0000-0000-000095040000}"/>
    <cellStyle name="Heading 3 2 5" xfId="4693" xr:uid="{799DF156-396B-4763-AC16-8C1970292572}"/>
    <cellStyle name="Heading 3 3" xfId="1175" xr:uid="{00000000-0005-0000-0000-000096040000}"/>
    <cellStyle name="Heading 3 3 2" xfId="1176" xr:uid="{00000000-0005-0000-0000-000097040000}"/>
    <cellStyle name="Heading 3 3 3" xfId="1177" xr:uid="{00000000-0005-0000-0000-000098040000}"/>
    <cellStyle name="Heading 3 3 3 2" xfId="4694" xr:uid="{749B08E1-1C0D-49EC-A768-14C7858D3BD4}"/>
    <cellStyle name="Heading 3 3 3 2 2" xfId="6172" xr:uid="{94313B98-3972-4C84-A45B-56BD04DACF96}"/>
    <cellStyle name="Heading 3 4" xfId="4695" xr:uid="{B0FA8F53-62D6-4E75-87C9-025D7950F1E4}"/>
    <cellStyle name="Heading 3 4 2" xfId="4696" xr:uid="{1B4E690E-CAB0-494C-A46E-E816545C12D9}"/>
    <cellStyle name="Heading 3 5" xfId="4697" xr:uid="{7A38781D-BB5C-4123-9CB7-DD65F539EF7E}"/>
    <cellStyle name="Heading 3 5 2" xfId="4698" xr:uid="{4A64EC01-2057-4289-A4D3-2AEA017E6755}"/>
    <cellStyle name="Heading 3 6" xfId="4699" xr:uid="{22D43658-1393-4627-A0A1-7F2D5B8B36F4}"/>
    <cellStyle name="Heading 4" xfId="1178" builtinId="19" customBuiltin="1"/>
    <cellStyle name="Heading 4 2" xfId="1179" xr:uid="{00000000-0005-0000-0000-00009A040000}"/>
    <cellStyle name="Heading 4 2 2" xfId="1180" xr:uid="{00000000-0005-0000-0000-00009B040000}"/>
    <cellStyle name="Heading 4 2 2 2" xfId="1181" xr:uid="{00000000-0005-0000-0000-00009C040000}"/>
    <cellStyle name="Heading 4 2 2 2 2" xfId="4701" xr:uid="{BB7DDFF8-2F8B-4C4F-BD02-7966926A0B63}"/>
    <cellStyle name="Heading 4 2 2 3" xfId="4700" xr:uid="{B572879D-9D78-4597-9AA1-00E35E2B59A8}"/>
    <cellStyle name="Heading 4 2 2 3 2" xfId="31139" xr:uid="{E4ABB5D5-85EC-4D60-86B6-6DDE1A1750A0}"/>
    <cellStyle name="Heading 4 2 3" xfId="1182" xr:uid="{00000000-0005-0000-0000-00009D040000}"/>
    <cellStyle name="Heading 4 2 3 2" xfId="4702" xr:uid="{79534888-7228-4E4A-8334-586E0CFE6245}"/>
    <cellStyle name="Heading 4 2 4" xfId="1183" xr:uid="{00000000-0005-0000-0000-00009E040000}"/>
    <cellStyle name="Heading 4 2 5" xfId="4703" xr:uid="{4DC999AD-DE3B-4879-B97B-FEC1A894B90B}"/>
    <cellStyle name="Heading 4 3" xfId="1184" xr:uid="{00000000-0005-0000-0000-00009F040000}"/>
    <cellStyle name="Heading 4 3 2" xfId="1185" xr:uid="{00000000-0005-0000-0000-0000A0040000}"/>
    <cellStyle name="Heading 4 3 3" xfId="1186" xr:uid="{00000000-0005-0000-0000-0000A1040000}"/>
    <cellStyle name="Heading 4 3 3 2" xfId="4704" xr:uid="{77567BD0-02AB-457A-ACE6-E9520E422771}"/>
    <cellStyle name="Heading 4 3 3 2 2" xfId="6173" xr:uid="{73D73685-C20A-43F6-9806-5AFD6F13CBF0}"/>
    <cellStyle name="Heading 4 4" xfId="4705" xr:uid="{6EF28215-9402-400D-B01F-D513663F2094}"/>
    <cellStyle name="Heading 4 4 2" xfId="4706" xr:uid="{CFB9A67C-524A-44E3-A182-02A2FE67506F}"/>
    <cellStyle name="Heading 4 5" xfId="4707" xr:uid="{37EE2A8F-25D2-409D-9A37-92FEC6ADC45D}"/>
    <cellStyle name="Heading 4 5 2" xfId="4708" xr:uid="{74E6D9D2-1806-4D10-8F59-D4B86505938B}"/>
    <cellStyle name="Heading 4 6" xfId="4709" xr:uid="{F9106595-853D-424A-9317-E302A4B34CE2}"/>
    <cellStyle name="HEADING1" xfId="1187" xr:uid="{00000000-0005-0000-0000-0000A2040000}"/>
    <cellStyle name="HEADING1 2" xfId="1188" xr:uid="{00000000-0005-0000-0000-0000A3040000}"/>
    <cellStyle name="Heading1 2 2" xfId="6018" xr:uid="{5660BDFA-838B-4AFD-B6D9-FAE15D7A628E}"/>
    <cellStyle name="Heading1 3" xfId="1189" xr:uid="{00000000-0005-0000-0000-0000A4040000}"/>
    <cellStyle name="Heading1 4" xfId="1190" xr:uid="{00000000-0005-0000-0000-0000A5040000}"/>
    <cellStyle name="HEADING2" xfId="1191" xr:uid="{00000000-0005-0000-0000-0000A6040000}"/>
    <cellStyle name="HEADING2 2" xfId="1192" xr:uid="{00000000-0005-0000-0000-0000A7040000}"/>
    <cellStyle name="HEADING2 2 2" xfId="6174" xr:uid="{3D06BD90-224A-49A7-9DE7-8826168CA14C}"/>
    <cellStyle name="Heading2 2 3" xfId="6019" xr:uid="{5D85D34E-6FF1-46DD-8863-88856ACB2978}"/>
    <cellStyle name="Heading2 2 4" xfId="5860" xr:uid="{C7F2C3D5-6E39-45C7-A97C-5962CFA4C92B}"/>
    <cellStyle name="Heading2 3" xfId="1193" xr:uid="{00000000-0005-0000-0000-0000A8040000}"/>
    <cellStyle name="Heading2 4" xfId="1194" xr:uid="{00000000-0005-0000-0000-0000A9040000}"/>
    <cellStyle name="HEADINGS" xfId="1195" xr:uid="{00000000-0005-0000-0000-0000AA040000}"/>
    <cellStyle name="HEADINGS 2" xfId="1196" xr:uid="{00000000-0005-0000-0000-0000AB040000}"/>
    <cellStyle name="HEADINGSTOP" xfId="1197" xr:uid="{00000000-0005-0000-0000-0000AC040000}"/>
    <cellStyle name="Hyperlink 2" xfId="1198" xr:uid="{00000000-0005-0000-0000-0000AD040000}"/>
    <cellStyle name="Hyperlink 2 2" xfId="1199" xr:uid="{00000000-0005-0000-0000-0000AE040000}"/>
    <cellStyle name="Hyperlink 2 2 2" xfId="1200" xr:uid="{00000000-0005-0000-0000-0000AF040000}"/>
    <cellStyle name="Hyperlink 2 2 2 2" xfId="4710" xr:uid="{C5F26B9F-9CE0-425D-829E-737D967A813A}"/>
    <cellStyle name="Hyperlink 2 3" xfId="1201" xr:uid="{00000000-0005-0000-0000-0000B0040000}"/>
    <cellStyle name="Hyperlink 2 3 2" xfId="4711" xr:uid="{26A442E8-0D11-4B84-A5E1-9305C36E1CAB}"/>
    <cellStyle name="Hyperlink 2 4" xfId="1202" xr:uid="{00000000-0005-0000-0000-0000B1040000}"/>
    <cellStyle name="Hyperlink 2 5" xfId="1203" xr:uid="{00000000-0005-0000-0000-0000B2040000}"/>
    <cellStyle name="Hyperlink 3" xfId="1204" xr:uid="{00000000-0005-0000-0000-0000B3040000}"/>
    <cellStyle name="Hyperlink 3 2" xfId="1205" xr:uid="{00000000-0005-0000-0000-0000B4040000}"/>
    <cellStyle name="Hyperlink 4" xfId="31088" xr:uid="{00555785-4EC5-49AB-A53E-76FE7A0E4E42}"/>
    <cellStyle name="Indent" xfId="1206" xr:uid="{00000000-0005-0000-0000-0000B5040000}"/>
    <cellStyle name="Info_Main" xfId="1207" xr:uid="{00000000-0005-0000-0000-0000B6040000}"/>
    <cellStyle name="Input" xfId="1208" builtinId="20" customBuiltin="1"/>
    <cellStyle name="Input [yellow]" xfId="1209" xr:uid="{00000000-0005-0000-0000-0000B8040000}"/>
    <cellStyle name="Input [yellow] 2" xfId="1210" xr:uid="{00000000-0005-0000-0000-0000B9040000}"/>
    <cellStyle name="Input [yellow] 2 10" xfId="11582" xr:uid="{D4A38200-7C1A-4E6F-9DEA-B2FAA403A4D1}"/>
    <cellStyle name="Input [yellow] 2 10 2" xfId="35953" xr:uid="{12897B71-97F3-49FA-ADFC-A0F41A7F0CAE}"/>
    <cellStyle name="Input [yellow] 2 11" xfId="21534" xr:uid="{1B0378E0-CD1E-454B-8ABE-2AA3DD0727A3}"/>
    <cellStyle name="Input [yellow] 2 11 2" xfId="45514" xr:uid="{FD9566CC-C5FD-4302-879B-998470EB008D}"/>
    <cellStyle name="Input [yellow] 2 12" xfId="21566" xr:uid="{FE8CD28C-E148-471B-954C-0522857605FB}"/>
    <cellStyle name="Input [yellow] 2 12 2" xfId="45539" xr:uid="{C2E0C271-A0D4-4F78-9410-6D4983B906D7}"/>
    <cellStyle name="Input [yellow] 2 13" xfId="5870" xr:uid="{7CE5E223-2153-411A-9C48-4CC0BEC3564B}"/>
    <cellStyle name="Input [yellow] 2 14" xfId="3732" xr:uid="{4F0FE0F8-CA76-46AC-8DA6-F72C08EF492C}"/>
    <cellStyle name="Input [yellow] 2 2" xfId="1211" xr:uid="{00000000-0005-0000-0000-0000BA040000}"/>
    <cellStyle name="Input [yellow] 2 2 10" xfId="26514" xr:uid="{67B0D55D-0E62-42CF-BACB-FCA265CC3D86}"/>
    <cellStyle name="Input [yellow] 2 2 10 2" xfId="50282" xr:uid="{7F10339B-5CEB-48AA-AEA9-880A414C7B00}"/>
    <cellStyle name="Input [yellow] 2 2 11" xfId="31251" xr:uid="{95765191-BC46-46FC-9418-21C417FC3436}"/>
    <cellStyle name="Input [yellow] 2 2 12" xfId="5672" xr:uid="{9A3BC07E-AEE9-459B-AEB2-17CE9DD627FF}"/>
    <cellStyle name="Input [yellow] 2 2 13" xfId="3731" xr:uid="{41E29200-C86A-453E-9465-9D9EA48C8994}"/>
    <cellStyle name="Input [yellow] 2 2 2" xfId="1212" xr:uid="{00000000-0005-0000-0000-0000BB040000}"/>
    <cellStyle name="Input [yellow] 2 2 2 2" xfId="12664" xr:uid="{0DCD1577-80F6-4C75-B123-8B140B8EA2E1}"/>
    <cellStyle name="Input [yellow] 2 2 2 2 2" xfId="36877" xr:uid="{C35716DF-64D5-4878-8746-10443A2C9CDD}"/>
    <cellStyle name="Input [yellow] 2 2 2 3" xfId="17581" xr:uid="{6E8C86F6-587C-454E-A291-69D186D89D92}"/>
    <cellStyle name="Input [yellow] 2 2 2 3 2" xfId="41610" xr:uid="{EC1A0EED-2E2C-4E19-AFFC-9E4313710721}"/>
    <cellStyle name="Input [yellow] 2 2 2 4" xfId="22808" xr:uid="{C13F64EA-94D3-4E32-9606-E04039E2CF4B}"/>
    <cellStyle name="Input [yellow] 2 2 2 4 2" xfId="46635" xr:uid="{E949DE55-F406-437F-B579-8478854FDDFD}"/>
    <cellStyle name="Input [yellow] 2 2 2 5" xfId="27445" xr:uid="{221F9B05-FC4B-4584-ABEF-814088667A25}"/>
    <cellStyle name="Input [yellow] 2 2 2 5 2" xfId="51210" xr:uid="{FE8E6DBC-41AC-4837-9DB6-66D2FEFE8A71}"/>
    <cellStyle name="Input [yellow] 2 2 2 6" xfId="7284" xr:uid="{6EBAFD6F-5D7F-4B2D-8F1D-6387B964C516}"/>
    <cellStyle name="Input [yellow] 2 2 2 7" xfId="32043" xr:uid="{F9BC9092-65E9-4428-AE3C-066937138929}"/>
    <cellStyle name="Input [yellow] 2 2 2 8" xfId="5771" xr:uid="{EF86FF20-BB3A-4184-A243-D1B47CA7E5DA}"/>
    <cellStyle name="Input [yellow] 2 2 2 9" xfId="3730" xr:uid="{30237FF6-A7FC-4892-9A0B-85453DBC4B89}"/>
    <cellStyle name="Input [yellow] 2 2 3" xfId="8376" xr:uid="{82C031B6-D494-420F-BDC2-21C24EB241AF}"/>
    <cellStyle name="Input [yellow] 2 2 3 2" xfId="13755" xr:uid="{558615E7-F93A-4B9B-A9D1-A039997CAA13}"/>
    <cellStyle name="Input [yellow] 2 2 3 2 2" xfId="37805" xr:uid="{C86D18D6-380F-4973-A1D9-223B94AAB750}"/>
    <cellStyle name="Input [yellow] 2 2 3 3" xfId="18510" xr:uid="{FD4E98D0-0791-4A38-831B-A57A9FD43967}"/>
    <cellStyle name="Input [yellow] 2 2 3 3 2" xfId="42539" xr:uid="{FC14E091-3F48-43CF-969C-C8E244D9C5CF}"/>
    <cellStyle name="Input [yellow] 2 2 3 4" xfId="23554" xr:uid="{22C5088B-028B-41EE-B34B-9A161275D735}"/>
    <cellStyle name="Input [yellow] 2 2 3 4 2" xfId="47370" xr:uid="{072C3B44-DD0C-46AD-ADED-81E3CC28C7A6}"/>
    <cellStyle name="Input [yellow] 2 2 3 5" xfId="28180" xr:uid="{2B2C837E-B331-4932-917D-40F2B9FAC72B}"/>
    <cellStyle name="Input [yellow] 2 2 3 5 2" xfId="51945" xr:uid="{AFBF9AB1-83D6-48F2-85F9-8A05596D3268}"/>
    <cellStyle name="Input [yellow] 2 2 3 6" xfId="32959" xr:uid="{2BD6D2E9-5EEC-46D0-9DB4-F8A842CD380E}"/>
    <cellStyle name="Input [yellow] 2 2 4" xfId="9167" xr:uid="{6B345FF9-7FA3-4CE3-A788-48A9F0124DB3}"/>
    <cellStyle name="Input [yellow] 2 2 4 2" xfId="14546" xr:uid="{AA5A7435-06D8-42DA-9378-5447761E159A}"/>
    <cellStyle name="Input [yellow] 2 2 4 2 2" xfId="38581" xr:uid="{355F3B4A-ECD4-4FF6-9782-7F41E2E637A7}"/>
    <cellStyle name="Input [yellow] 2 2 4 3" xfId="19286" xr:uid="{F965FA14-CFFC-4CE5-8F3E-9FC9114D2C84}"/>
    <cellStyle name="Input [yellow] 2 2 4 3 2" xfId="43315" xr:uid="{93911D3D-2742-4F41-B174-FE9374E0EB6D}"/>
    <cellStyle name="Input [yellow] 2 2 4 4" xfId="24293" xr:uid="{1BB77E98-49A1-4FAC-8FE3-525E5A7D0CDA}"/>
    <cellStyle name="Input [yellow] 2 2 4 4 2" xfId="48100" xr:uid="{6FF4F7DE-65D3-4459-B26A-4FBCC037D94F}"/>
    <cellStyle name="Input [yellow] 2 2 4 5" xfId="28910" xr:uid="{06819831-B542-4B88-B950-1F217D6F7570}"/>
    <cellStyle name="Input [yellow] 2 2 4 5 2" xfId="52675" xr:uid="{F0A9A9FA-D225-44A2-AB06-AAE907AC1C7E}"/>
    <cellStyle name="Input [yellow] 2 2 4 6" xfId="33726" xr:uid="{DC17FE34-26F6-450C-BA7B-06908EAF9844}"/>
    <cellStyle name="Input [yellow] 2 2 5" xfId="9908" xr:uid="{92B2A9D4-82F4-47A2-9D57-C7FCDD96B3A4}"/>
    <cellStyle name="Input [yellow] 2 2 5 2" xfId="15287" xr:uid="{54FC26C2-6274-4E58-A3E0-31EAE7D9EB66}"/>
    <cellStyle name="Input [yellow] 2 2 5 2 2" xfId="39320" xr:uid="{BB723198-FB4F-4F17-8F99-11E39A255028}"/>
    <cellStyle name="Input [yellow] 2 2 5 3" xfId="20025" xr:uid="{4CEAA301-21CE-4790-8C38-853EBC41D3EF}"/>
    <cellStyle name="Input [yellow] 2 2 5 3 2" xfId="44054" xr:uid="{6031F786-CEE3-4C98-95E6-F682DEA9A53B}"/>
    <cellStyle name="Input [yellow] 2 2 5 4" xfId="25029" xr:uid="{2012EB67-1A15-4D1F-A909-C505F07DA0B6}"/>
    <cellStyle name="Input [yellow] 2 2 5 4 2" xfId="48827" xr:uid="{E10C375C-E663-48AA-A4E0-1176F51918EC}"/>
    <cellStyle name="Input [yellow] 2 2 5 5" xfId="29637" xr:uid="{D4C17D28-EED5-48CD-A61E-A113386E5102}"/>
    <cellStyle name="Input [yellow] 2 2 5 5 2" xfId="53402" xr:uid="{3C3D452F-5C95-46AC-B5C1-D3050CC893ED}"/>
    <cellStyle name="Input [yellow] 2 2 5 6" xfId="34456" xr:uid="{C573A5A9-49E2-4BC6-BB7A-5E09B6245636}"/>
    <cellStyle name="Input [yellow] 2 2 6" xfId="10643" xr:uid="{B1172656-15E1-4B5D-AAF7-560395472072}"/>
    <cellStyle name="Input [yellow] 2 2 6 2" xfId="16022" xr:uid="{AD800897-0050-46C1-B3D8-B9B675427510}"/>
    <cellStyle name="Input [yellow] 2 2 6 2 2" xfId="40053" xr:uid="{777EC64B-9DDC-40FB-B964-BB0B8EE53BCA}"/>
    <cellStyle name="Input [yellow] 2 2 6 3" xfId="20758" xr:uid="{C6435134-9102-4B51-9FD1-9ADCEA6F01BB}"/>
    <cellStyle name="Input [yellow] 2 2 6 3 2" xfId="44787" xr:uid="{7DA143CE-4DDE-4B86-938E-B3D843D3BF48}"/>
    <cellStyle name="Input [yellow] 2 2 6 4" xfId="25763" xr:uid="{025A8FFD-A959-4034-8EC6-CD61F52F78FA}"/>
    <cellStyle name="Input [yellow] 2 2 6 4 2" xfId="49552" xr:uid="{0DED3026-DD60-4D03-9A07-1FFBA5DC5013}"/>
    <cellStyle name="Input [yellow] 2 2 6 5" xfId="30362" xr:uid="{758D6290-0CC0-455F-8A7E-120B34C4B68F}"/>
    <cellStyle name="Input [yellow] 2 2 6 5 2" xfId="54127" xr:uid="{B72226DC-3D20-47DE-86A7-9CA927F94961}"/>
    <cellStyle name="Input [yellow] 2 2 6 6" xfId="35180" xr:uid="{662AF121-5B54-4DDD-AC0D-1BEEBB378095}"/>
    <cellStyle name="Input [yellow] 2 2 7" xfId="11847" xr:uid="{CD6707B2-09D5-4E5B-958F-3B3B9102F7A5}"/>
    <cellStyle name="Input [yellow] 2 2 7 2" xfId="36074" xr:uid="{FCCA32B0-2C77-4AAF-BF73-31C7ED0A8897}"/>
    <cellStyle name="Input [yellow] 2 2 8" xfId="16782" xr:uid="{050B18CE-9A5B-4E57-A72D-A364FC2DE35E}"/>
    <cellStyle name="Input [yellow] 2 2 8 2" xfId="40811" xr:uid="{9170A976-2415-483F-8AA3-0EAE5426557C}"/>
    <cellStyle name="Input [yellow] 2 2 9" xfId="21742" xr:uid="{91053990-1C6B-423C-8784-D5B3B0C2337C}"/>
    <cellStyle name="Input [yellow] 2 2 9 2" xfId="45597" xr:uid="{4310855B-28B2-4AD1-BC51-7BA53CB2E0B8}"/>
    <cellStyle name="Input [yellow] 2 3" xfId="1213" xr:uid="{00000000-0005-0000-0000-0000BC040000}"/>
    <cellStyle name="Input [yellow] 2 3 2" xfId="1214" xr:uid="{00000000-0005-0000-0000-0000BD040000}"/>
    <cellStyle name="Input [yellow] 2 3 2 2" xfId="35977" xr:uid="{3632486F-777A-4F6F-98ED-71DD7A10AF68}"/>
    <cellStyle name="Input [yellow] 2 3 2 3" xfId="11626" xr:uid="{72E6C364-5DB9-4E87-99CE-57C116468BB6}"/>
    <cellStyle name="Input [yellow] 2 3 2 4" xfId="3727" xr:uid="{EE80BD17-4F51-4522-B490-8D7BB34ACB4F}"/>
    <cellStyle name="Input [yellow] 2 3 3" xfId="1215" xr:uid="{00000000-0005-0000-0000-0000BE040000}"/>
    <cellStyle name="Input [yellow] 2 3 3 2" xfId="36042" xr:uid="{42756A0A-8914-4F31-816F-446E14DC90A6}"/>
    <cellStyle name="Input [yellow] 2 3 3 3" xfId="11762" xr:uid="{E1817117-CFDF-4CD5-A693-F707500CE76F}"/>
    <cellStyle name="Input [yellow] 2 3 3 4" xfId="3726" xr:uid="{16EE7CCD-05F6-46D2-B84E-42E952ADD107}"/>
    <cellStyle name="Input [yellow] 2 3 4" xfId="22569" xr:uid="{FB5E8DB5-7C32-4FAE-A2BE-5D7BACDAE60F}"/>
    <cellStyle name="Input [yellow] 2 3 4 2" xfId="46398" xr:uid="{D72F67CA-22BC-458D-842C-67743E7A112D}"/>
    <cellStyle name="Input [yellow] 2 3 5" xfId="27244" xr:uid="{9C4AA66C-7763-4A26-BE5A-CA506718CE31}"/>
    <cellStyle name="Input [yellow] 2 3 5 2" xfId="51009" xr:uid="{7A672A90-B7B6-489A-928D-7D7B469C503C}"/>
    <cellStyle name="Input [yellow] 2 3 6" xfId="5857" xr:uid="{9175F626-87F1-4298-9EDC-9B913A866CC0}"/>
    <cellStyle name="Input [yellow] 2 3 7" xfId="6176" xr:uid="{29E294CE-7BCB-470E-A9BD-252A95E23AFB}"/>
    <cellStyle name="Input [yellow] 2 3 8" xfId="3729" xr:uid="{FE965339-31EA-4007-ADA3-F97713FF6FF6}"/>
    <cellStyle name="Input [yellow] 2 4" xfId="1216" xr:uid="{00000000-0005-0000-0000-0000BF040000}"/>
    <cellStyle name="Input [yellow] 2 4 2" xfId="1217" xr:uid="{00000000-0005-0000-0000-0000C0040000}"/>
    <cellStyle name="Input [yellow] 2 4 2 2" xfId="36800" xr:uid="{321AB22B-1DEA-4E3B-91FE-C90FDC8255D7}"/>
    <cellStyle name="Input [yellow] 2 4 2 3" xfId="12587" xr:uid="{C4707C7A-19C7-4129-ADD7-C2056DF0E9AF}"/>
    <cellStyle name="Input [yellow] 2 4 2 4" xfId="3724" xr:uid="{631CE72B-D908-4531-85A0-0580BC82B07D}"/>
    <cellStyle name="Input [yellow] 2 4 3" xfId="17504" xr:uid="{BF0C59BF-50A7-4811-8D3C-982235491987}"/>
    <cellStyle name="Input [yellow] 2 4 3 2" xfId="41533" xr:uid="{867D3576-77F5-4555-93E0-11F3EFCA0394}"/>
    <cellStyle name="Input [yellow] 2 4 4" xfId="22631" xr:uid="{0FE82731-B766-4E1F-A49D-5A053D00434C}"/>
    <cellStyle name="Input [yellow] 2 4 4 2" xfId="46460" xr:uid="{1CFCC51C-B38C-4885-B361-BDE9D36D3A6F}"/>
    <cellStyle name="Input [yellow] 2 4 5" xfId="27282" xr:uid="{B33A131A-F4ED-4066-8E4C-356254C4CA72}"/>
    <cellStyle name="Input [yellow] 2 4 5 2" xfId="51047" xr:uid="{8E0B6401-C286-41FF-98FC-040DDA87537E}"/>
    <cellStyle name="Input [yellow] 2 4 6" xfId="31966" xr:uid="{BCDB7BBB-D0AE-45CD-AD64-01FCFC013DA8}"/>
    <cellStyle name="Input [yellow] 2 4 7" xfId="7207" xr:uid="{FDDC905D-B86F-4B00-B6F1-07CFC705B817}"/>
    <cellStyle name="Input [yellow] 2 4 8" xfId="3725" xr:uid="{7CF6D782-7201-47BB-A30F-2BAECA1F03C9}"/>
    <cellStyle name="Input [yellow] 2 5" xfId="1218" xr:uid="{00000000-0005-0000-0000-0000C1040000}"/>
    <cellStyle name="Input [yellow] 2 5 2" xfId="13490" xr:uid="{0CFDB784-2F2F-4DDA-A602-AA8BA5F33D36}"/>
    <cellStyle name="Input [yellow] 2 5 2 2" xfId="37664" xr:uid="{66D93E68-FFB3-4FFE-A3BA-1BB81A2A8426}"/>
    <cellStyle name="Input [yellow] 2 5 3" xfId="18369" xr:uid="{682CE4C5-F83A-4510-96BA-3CC4B6496549}"/>
    <cellStyle name="Input [yellow] 2 5 3 2" xfId="42398" xr:uid="{33218CC6-CB50-456B-82AF-45FF012610AE}"/>
    <cellStyle name="Input [yellow] 2 5 4" xfId="22783" xr:uid="{1442C792-9E86-44D4-B7BE-133B4CF10BB3}"/>
    <cellStyle name="Input [yellow] 2 5 4 2" xfId="46610" xr:uid="{2BB72A52-7683-40D8-A5F3-16160746CDB6}"/>
    <cellStyle name="Input [yellow] 2 5 5" xfId="27420" xr:uid="{09187A15-E452-45DE-AFA1-74098532AB1E}"/>
    <cellStyle name="Input [yellow] 2 5 5 2" xfId="51185" xr:uid="{299CDB69-E540-4496-816C-95E84C0E141B}"/>
    <cellStyle name="Input [yellow] 2 5 6" xfId="32821" xr:uid="{AD4FFE6C-BBAF-4B11-8218-6C46CE441568}"/>
    <cellStyle name="Input [yellow] 2 5 7" xfId="8111" xr:uid="{723D761D-339F-4ADA-8230-2F8CCDF4A21D}"/>
    <cellStyle name="Input [yellow] 2 5 8" xfId="3723" xr:uid="{F22F34B2-45B1-411B-A8A5-1C80EA09F02B}"/>
    <cellStyle name="Input [yellow] 2 6" xfId="1219" xr:uid="{00000000-0005-0000-0000-0000C2040000}"/>
    <cellStyle name="Input [yellow] 2 6 2" xfId="13529" xr:uid="{3D24917B-4746-4E28-A3E7-7ACABB0591FE}"/>
    <cellStyle name="Input [yellow] 2 6 2 2" xfId="37696" xr:uid="{17912B54-1EBC-4017-9B41-3176612EB5B9}"/>
    <cellStyle name="Input [yellow] 2 6 3" xfId="18401" xr:uid="{7062F316-E907-4327-B21A-9BCC490EAD97}"/>
    <cellStyle name="Input [yellow] 2 6 3 2" xfId="42430" xr:uid="{9CB03ED4-D5AA-4F38-A357-629CA8EDC501}"/>
    <cellStyle name="Input [yellow] 2 6 4" xfId="22528" xr:uid="{B7FB729D-9C36-44A4-8B3F-D6DCAAE248B3}"/>
    <cellStyle name="Input [yellow] 2 6 4 2" xfId="46358" xr:uid="{AB4BACC3-F51F-4CD2-8C7F-4315498CF2A6}"/>
    <cellStyle name="Input [yellow] 2 6 5" xfId="27204" xr:uid="{D30FEA0E-67F6-4601-8FD9-291EC4F4029F}"/>
    <cellStyle name="Input [yellow] 2 6 5 2" xfId="50969" xr:uid="{8406BC60-6298-43AB-8747-C40DF937C05D}"/>
    <cellStyle name="Input [yellow] 2 6 6" xfId="32853" xr:uid="{AF92449A-346C-430E-8F99-21B4A6461840}"/>
    <cellStyle name="Input [yellow] 2 6 7" xfId="8150" xr:uid="{D2B5C853-13CE-4736-A936-3D5A4887035A}"/>
    <cellStyle name="Input [yellow] 2 6 8" xfId="3722" xr:uid="{BAD552C8-3783-4B0A-A80E-62533F15AEB4}"/>
    <cellStyle name="Input [yellow] 2 7" xfId="8104" xr:uid="{A60A9251-D4B5-4072-83EF-3A4E745C2E78}"/>
    <cellStyle name="Input [yellow] 2 7 2" xfId="13483" xr:uid="{62F3E7AC-317C-473B-8FD7-C3F28EBD6BD1}"/>
    <cellStyle name="Input [yellow] 2 7 2 2" xfId="37657" xr:uid="{644A9794-79D1-4208-A763-00E80F4F8666}"/>
    <cellStyle name="Input [yellow] 2 7 3" xfId="18362" xr:uid="{6D4522C3-667D-4171-9AEC-5878B45FF5EC}"/>
    <cellStyle name="Input [yellow] 2 7 3 2" xfId="42391" xr:uid="{890D224E-B233-42C0-8FC1-B327E4C5E8D9}"/>
    <cellStyle name="Input [yellow] 2 7 4" xfId="22654" xr:uid="{35BDC698-83BF-4A69-82F6-BF96F34C13F1}"/>
    <cellStyle name="Input [yellow] 2 7 4 2" xfId="46482" xr:uid="{C22C2D51-DD9F-444F-A649-0224745CAF3D}"/>
    <cellStyle name="Input [yellow] 2 7 5" xfId="27302" xr:uid="{6BE48E15-B78C-4D03-A5AC-419A27DF0137}"/>
    <cellStyle name="Input [yellow] 2 7 5 2" xfId="51067" xr:uid="{8B06ABFE-BB13-405A-BE66-DCE41F8FF8D1}"/>
    <cellStyle name="Input [yellow] 2 7 6" xfId="32814" xr:uid="{03972BD9-98A8-46B0-AAD1-BD4FBA9924D0}"/>
    <cellStyle name="Input [yellow] 2 8" xfId="8041" xr:uid="{B6C79804-EDEC-4EFE-A436-EA5EE142C21E}"/>
    <cellStyle name="Input [yellow] 2 8 2" xfId="13421" xr:uid="{50DCBF08-EE35-4F61-9DAA-3A4244AA8DAA}"/>
    <cellStyle name="Input [yellow] 2 8 2 2" xfId="37615" xr:uid="{2D97635C-0741-4D6F-809D-B99A6948CD07}"/>
    <cellStyle name="Input [yellow] 2 8 3" xfId="18319" xr:uid="{45C6F8C5-0A83-4F07-89C9-BA0028218B07}"/>
    <cellStyle name="Input [yellow] 2 8 3 2" xfId="42348" xr:uid="{80458E6F-ADA1-4641-B555-B0851D80F674}"/>
    <cellStyle name="Input [yellow] 2 8 4" xfId="32772" xr:uid="{1E450ED2-8F15-46EC-B1C1-FDEC0C42691F}"/>
    <cellStyle name="Input [yellow] 2 9" xfId="11519" xr:uid="{928020CC-CF78-4C25-BFD0-6A41F0852324}"/>
    <cellStyle name="Input [yellow] 2 9 2" xfId="35929" xr:uid="{E3227870-DF5B-4112-A156-EE91CC7DD9D3}"/>
    <cellStyle name="Input [yellow] 3" xfId="1220" xr:uid="{00000000-0005-0000-0000-0000C3040000}"/>
    <cellStyle name="Input [yellow] 3 10" xfId="11766" xr:uid="{D6E48450-7C07-4D2D-A1B0-4108C1A92B85}"/>
    <cellStyle name="Input [yellow] 3 10 2" xfId="36046" xr:uid="{8B9678F0-E6F0-490D-B424-FD65AD876A74}"/>
    <cellStyle name="Input [yellow] 3 11" xfId="16760" xr:uid="{51084AF7-32C7-4480-BC5F-A3F605B90DED}"/>
    <cellStyle name="Input [yellow] 3 11 2" xfId="40789" xr:uid="{273275CB-12F1-4794-99D3-28C7DF6712C6}"/>
    <cellStyle name="Input [yellow] 3 12" xfId="21665" xr:uid="{6C8395FC-6965-471D-B5BD-DECA20B90110}"/>
    <cellStyle name="Input [yellow] 3 12 2" xfId="45574" xr:uid="{42F8FCFB-339E-41A4-AFAD-C7C04D5C565F}"/>
    <cellStyle name="Input [yellow] 3 13" xfId="6384" xr:uid="{962E241A-FECD-4D73-A08A-70CA1C90E21A}"/>
    <cellStyle name="Input [yellow] 3 14" xfId="31229" xr:uid="{537541CA-C42F-4C84-9E6D-F304FAD3673C}"/>
    <cellStyle name="Input [yellow] 3 2" xfId="1221" xr:uid="{00000000-0005-0000-0000-0000C4040000}"/>
    <cellStyle name="Input [yellow] 3 2 10" xfId="16922" xr:uid="{10FB1588-8FA5-4E22-B681-3250EBA7D294}"/>
    <cellStyle name="Input [yellow] 3 2 10 2" xfId="40951" xr:uid="{8096D538-BABB-4B56-84D1-30A1E68E3DD6}"/>
    <cellStyle name="Input [yellow] 3 2 11" xfId="21894" xr:uid="{8633D73F-B737-4231-AE23-808EBFD706E0}"/>
    <cellStyle name="Input [yellow] 3 2 11 2" xfId="45734" xr:uid="{D9D79CCD-2359-43E4-A6CE-89846A5C1298}"/>
    <cellStyle name="Input [yellow] 3 2 12" xfId="26629" xr:uid="{13373A20-E6D9-43A7-8906-92F835600A2F}"/>
    <cellStyle name="Input [yellow] 3 2 12 2" xfId="50397" xr:uid="{39C78FDE-FC96-460F-8271-36A6CA019AD1}"/>
    <cellStyle name="Input [yellow] 3 2 13" xfId="6613" xr:uid="{04666494-9502-49D0-BB7F-CCFD8892BDA0}"/>
    <cellStyle name="Input [yellow] 3 2 14" xfId="31390" xr:uid="{796D7F49-D11D-497B-A84A-BED1AE89854D}"/>
    <cellStyle name="Input [yellow] 3 2 15" xfId="5581" xr:uid="{432C800E-58C8-49B4-A940-5278C1912707}"/>
    <cellStyle name="Input [yellow] 3 2 16" xfId="3721" xr:uid="{8249739D-33F5-4591-AF62-A5D782106F87}"/>
    <cellStyle name="Input [yellow] 3 2 2" xfId="5748" xr:uid="{57FBE2E2-21FE-4BF9-BF09-09F41EE72EB9}"/>
    <cellStyle name="Input [yellow] 3 2 2 10" xfId="26875" xr:uid="{70EC1841-A28F-48B9-8612-7F392D413531}"/>
    <cellStyle name="Input [yellow] 3 2 2 10 2" xfId="50640" xr:uid="{52387403-B52F-4BB2-8EAE-5BCC5323D5CC}"/>
    <cellStyle name="Input [yellow] 3 2 2 11" xfId="6896" xr:uid="{755AB329-A69F-4820-8810-1D4A5139C75A}"/>
    <cellStyle name="Input [yellow] 3 2 2 12" xfId="31660" xr:uid="{D9166768-380E-4444-A8B2-521D2D0BD231}"/>
    <cellStyle name="Input [yellow] 3 2 2 2" xfId="7699" xr:uid="{F529407B-110E-4E56-B47D-567D9F70FB51}"/>
    <cellStyle name="Input [yellow] 3 2 2 2 2" xfId="13079" xr:uid="{B8F5FC0F-0B68-4DD0-BD8E-8E49ACEEC4A8}"/>
    <cellStyle name="Input [yellow] 3 2 2 2 2 2" xfId="37290" xr:uid="{F79F3F0F-7D6F-4ABC-8D43-148FB0D3382A}"/>
    <cellStyle name="Input [yellow] 3 2 2 2 3" xfId="17994" xr:uid="{6B0DC88F-DC3F-49C3-9AE0-1D5B25FFFC20}"/>
    <cellStyle name="Input [yellow] 3 2 2 2 3 2" xfId="42023" xr:uid="{616A6318-ED8C-4C12-911D-5C029337BC3F}"/>
    <cellStyle name="Input [yellow] 3 2 2 2 4" xfId="23228" xr:uid="{19D3D5DC-A550-47BC-8FB0-07F98BBCC38C}"/>
    <cellStyle name="Input [yellow] 3 2 2 2 4 2" xfId="47049" xr:uid="{AAED6172-315F-4DEF-A229-4F79794949DC}"/>
    <cellStyle name="Input [yellow] 3 2 2 2 5" xfId="27859" xr:uid="{E54CD7DF-90EF-4CDB-A21D-79D2C3FF2042}"/>
    <cellStyle name="Input [yellow] 3 2 2 2 5 2" xfId="51624" xr:uid="{D246ADCD-A324-4031-94DA-3B0C9B368174}"/>
    <cellStyle name="Input [yellow] 3 2 2 2 6" xfId="32450" xr:uid="{5B0E39F2-B934-40E5-A04F-DEFC6C42C0F3}"/>
    <cellStyle name="Input [yellow] 3 2 2 3" xfId="8805" xr:uid="{93CCA7E4-57B7-48FE-A67F-3B058B579689}"/>
    <cellStyle name="Input [yellow] 3 2 2 3 2" xfId="14184" xr:uid="{29717510-DF18-4932-9AA1-262F6D9E4A95}"/>
    <cellStyle name="Input [yellow] 3 2 2 3 2 2" xfId="38220" xr:uid="{2C0E6520-2429-40A9-A998-FF20AE34899D}"/>
    <cellStyle name="Input [yellow] 3 2 2 3 3" xfId="18925" xr:uid="{7565CF7E-55C3-48FC-BAD6-4D9593868E4A}"/>
    <cellStyle name="Input [yellow] 3 2 2 3 3 2" xfId="42954" xr:uid="{283636AC-A091-4558-8623-127469260F29}"/>
    <cellStyle name="Input [yellow] 3 2 2 3 4" xfId="23973" xr:uid="{AE95E287-4A5E-425E-9A26-561B85C9B491}"/>
    <cellStyle name="Input [yellow] 3 2 2 3 4 2" xfId="47783" xr:uid="{8CB73737-F34C-4C06-9F2F-75CEA0D2ABAD}"/>
    <cellStyle name="Input [yellow] 3 2 2 3 5" xfId="28593" xr:uid="{B640488C-B08E-46D4-9793-FB5C9FAC19AE}"/>
    <cellStyle name="Input [yellow] 3 2 2 3 5 2" xfId="52358" xr:uid="{3AE49E0E-ECCE-43AA-B63A-DF77EB557C20}"/>
    <cellStyle name="Input [yellow] 3 2 2 3 6" xfId="33368" xr:uid="{76FB3519-7FEC-4CD3-8BB7-6D7923CF53EB}"/>
    <cellStyle name="Input [yellow] 3 2 2 4" xfId="9586" xr:uid="{AA34B8F4-4386-48DB-8520-39311CC4AF53}"/>
    <cellStyle name="Input [yellow] 3 2 2 4 2" xfId="14965" xr:uid="{D8E390FB-D91D-4051-B835-CB1BD2E65E1D}"/>
    <cellStyle name="Input [yellow] 3 2 2 4 2 2" xfId="38998" xr:uid="{A50C144A-C939-4DD8-BFBA-D33C571B2BAC}"/>
    <cellStyle name="Input [yellow] 3 2 2 4 3" xfId="19703" xr:uid="{2EAC5F99-C466-4CA0-B0A9-03F06EA01D5A}"/>
    <cellStyle name="Input [yellow] 3 2 2 4 3 2" xfId="43732" xr:uid="{1B48D797-FAAC-441C-AB3B-A8359EA8D086}"/>
    <cellStyle name="Input [yellow] 3 2 2 4 4" xfId="24709" xr:uid="{916BB575-5ABD-40CB-9D88-439EED796AED}"/>
    <cellStyle name="Input [yellow] 3 2 2 4 4 2" xfId="48510" xr:uid="{AB1A99CE-0074-4AEA-9AAE-E998A4FC2178}"/>
    <cellStyle name="Input [yellow] 3 2 2 4 5" xfId="29320" xr:uid="{1470CAB8-4531-4673-B9F3-A7F1BF5999A1}"/>
    <cellStyle name="Input [yellow] 3 2 2 4 5 2" xfId="53085" xr:uid="{CA900A9B-0376-4876-A612-BB872E2BB3B7}"/>
    <cellStyle name="Input [yellow] 3 2 2 4 6" xfId="34137" xr:uid="{34AA6998-9617-41BD-ABAF-3E2FD693604E}"/>
    <cellStyle name="Input [yellow] 3 2 2 5" xfId="10325" xr:uid="{24ECA2BC-35AE-41F3-8129-8E007E17CE7A}"/>
    <cellStyle name="Input [yellow] 3 2 2 5 2" xfId="15704" xr:uid="{C35FC50C-8B9D-49E7-B04E-2CB57BF19C13}"/>
    <cellStyle name="Input [yellow] 3 2 2 5 2 2" xfId="39735" xr:uid="{3502CA8F-7DD6-4AA2-ACED-38EC0AB2A292}"/>
    <cellStyle name="Input [yellow] 3 2 2 5 3" xfId="20440" xr:uid="{6AFE60B9-8FCF-4F81-A736-71A012270B51}"/>
    <cellStyle name="Input [yellow] 3 2 2 5 3 2" xfId="44469" xr:uid="{2E93D67A-F262-4B50-BC7E-6A935BB9F78A}"/>
    <cellStyle name="Input [yellow] 3 2 2 5 4" xfId="25445" xr:uid="{A9006E96-407C-4B89-AC52-1455B3499F4A}"/>
    <cellStyle name="Input [yellow] 3 2 2 5 4 2" xfId="49237" xr:uid="{738E4615-5FCA-4EC2-9B75-8B291694EAC4}"/>
    <cellStyle name="Input [yellow] 3 2 2 5 5" xfId="30047" xr:uid="{FEE82528-ADBA-4EE8-A141-92472F691265}"/>
    <cellStyle name="Input [yellow] 3 2 2 5 5 2" xfId="53812" xr:uid="{6294332F-4992-4F31-96AD-4D3BD28F3342}"/>
    <cellStyle name="Input [yellow] 3 2 2 5 6" xfId="34865" xr:uid="{7A58A1E1-845F-4158-96C4-373D35D9C750}"/>
    <cellStyle name="Input [yellow] 3 2 2 6" xfId="11058" xr:uid="{27BF840F-F9C8-46FE-8B25-D9E701E60C12}"/>
    <cellStyle name="Input [yellow] 3 2 2 6 2" xfId="16437" xr:uid="{220AB1B0-89CE-4C76-8C72-F21AE341DB54}"/>
    <cellStyle name="Input [yellow] 3 2 2 6 2 2" xfId="40466" xr:uid="{EB5B18E9-6491-4D66-8FE7-E3B0D5C13558}"/>
    <cellStyle name="Input [yellow] 3 2 2 6 3" xfId="21171" xr:uid="{4A4C8D5A-3EEF-43F4-BE38-445BE51E1875}"/>
    <cellStyle name="Input [yellow] 3 2 2 6 3 2" xfId="45200" xr:uid="{477FF649-990C-4238-B6D0-DE4E863C3A12}"/>
    <cellStyle name="Input [yellow] 3 2 2 6 4" xfId="26176" xr:uid="{DFFAB9DA-71E1-4903-9502-CF7F0792EBA3}"/>
    <cellStyle name="Input [yellow] 3 2 2 6 4 2" xfId="49959" xr:uid="{DF1B06B5-0BBB-4754-B60C-A57E3CEFBF52}"/>
    <cellStyle name="Input [yellow] 3 2 2 6 5" xfId="30769" xr:uid="{5571E00A-3831-483D-ACA5-7D8A99C1A22C}"/>
    <cellStyle name="Input [yellow] 3 2 2 6 5 2" xfId="54534" xr:uid="{F4905E0C-FB8D-4D3A-AD83-FA81215B317C}"/>
    <cellStyle name="Input [yellow] 3 2 2 6 6" xfId="35587" xr:uid="{95E21171-B255-47A9-A133-EC9C66467DC4}"/>
    <cellStyle name="Input [yellow] 3 2 2 7" xfId="12278" xr:uid="{B637536A-FBF4-4632-A2F9-1EAA9FC19440}"/>
    <cellStyle name="Input [yellow] 3 2 2 7 2" xfId="36491" xr:uid="{94206A3F-A610-411C-8931-1DCA93C9E715}"/>
    <cellStyle name="Input [yellow] 3 2 2 8" xfId="17195" xr:uid="{F30F1F9A-C169-4248-BBEC-CB067863C942}"/>
    <cellStyle name="Input [yellow] 3 2 2 8 2" xfId="41224" xr:uid="{CCBF2198-66A8-4424-A864-7AEF932FA7B1}"/>
    <cellStyle name="Input [yellow] 3 2 2 9" xfId="22169" xr:uid="{F6358DF8-3D17-4F5B-8C8B-5CCC373BFFD5}"/>
    <cellStyle name="Input [yellow] 3 2 2 9 2" xfId="46004" xr:uid="{B31C2176-FB4C-4170-9133-CF915B5DBE0D}"/>
    <cellStyle name="Input [yellow] 3 2 3" xfId="7120" xr:uid="{42562190-A434-4B9F-9E5E-D07F3D32B119}"/>
    <cellStyle name="Input [yellow] 3 2 3 10" xfId="27073" xr:uid="{DF5F8B8A-2090-454A-8913-6B3D6B4204D8}"/>
    <cellStyle name="Input [yellow] 3 2 3 10 2" xfId="50838" xr:uid="{C628914D-59AE-416A-BE5D-95E13BD91048}"/>
    <cellStyle name="Input [yellow] 3 2 3 11" xfId="31881" xr:uid="{17A2061C-019A-4454-8093-EE9E95D1CCDB}"/>
    <cellStyle name="Input [yellow] 3 2 3 2" xfId="7923" xr:uid="{CE9D0493-9C1B-45BF-AB16-65B7D49C2E75}"/>
    <cellStyle name="Input [yellow] 3 2 3 2 2" xfId="13303" xr:uid="{4A2FB8B6-3815-49FE-B782-D366A640E5EC}"/>
    <cellStyle name="Input [yellow] 3 2 3 2 2 2" xfId="37514" xr:uid="{267E0B5A-445F-481B-AFB7-20C4307ADD0B}"/>
    <cellStyle name="Input [yellow] 3 2 3 2 3" xfId="18218" xr:uid="{03728C05-01F8-424E-9F7C-38690B702B5E}"/>
    <cellStyle name="Input [yellow] 3 2 3 2 3 2" xfId="42247" xr:uid="{4271EB5C-F93F-4D6D-B724-852D6AC3FF20}"/>
    <cellStyle name="Input [yellow] 3 2 3 2 4" xfId="23452" xr:uid="{AE140650-B8C5-4C17-9684-D360AC6253E9}"/>
    <cellStyle name="Input [yellow] 3 2 3 2 4 2" xfId="47270" xr:uid="{A68D0EEF-8FD1-4D9D-A521-52DA3613EFBC}"/>
    <cellStyle name="Input [yellow] 3 2 3 2 5" xfId="28080" xr:uid="{86AB63E1-7ECA-493C-88F1-BBB78D7E34F3}"/>
    <cellStyle name="Input [yellow] 3 2 3 2 5 2" xfId="51845" xr:uid="{44F0DC98-1E54-4906-9CD8-0B8B2D71DC6B}"/>
    <cellStyle name="Input [yellow] 3 2 3 2 6" xfId="32671" xr:uid="{5E3736D8-11E5-42AF-AEB4-D7BC4C4EE785}"/>
    <cellStyle name="Input [yellow] 3 2 3 3" xfId="9029" xr:uid="{4987ADF6-0EE0-432D-82C0-5987C3668CEF}"/>
    <cellStyle name="Input [yellow] 3 2 3 3 2" xfId="14408" xr:uid="{D5843366-6714-40D4-9D8D-3D6B5A432A7A}"/>
    <cellStyle name="Input [yellow] 3 2 3 3 2 2" xfId="38444" xr:uid="{8A5DEF55-E4FC-439B-92E6-0E0A464189BA}"/>
    <cellStyle name="Input [yellow] 3 2 3 3 3" xfId="19149" xr:uid="{00ADEAEE-C393-46D4-B433-77FDF84F3D0E}"/>
    <cellStyle name="Input [yellow] 3 2 3 3 3 2" xfId="43178" xr:uid="{F9EFA2B5-7FBB-4B93-9641-55020A627A59}"/>
    <cellStyle name="Input [yellow] 3 2 3 3 4" xfId="24197" xr:uid="{A5A9B8DD-6433-4616-8D29-17B0C0AE582F}"/>
    <cellStyle name="Input [yellow] 3 2 3 3 4 2" xfId="48004" xr:uid="{7057BB76-FAC8-4121-A3D3-752D62F6BC82}"/>
    <cellStyle name="Input [yellow] 3 2 3 3 5" xfId="28814" xr:uid="{2CD97FBD-6412-487F-9058-27F526527639}"/>
    <cellStyle name="Input [yellow] 3 2 3 3 5 2" xfId="52579" xr:uid="{5EE37E6D-5D1D-4B9B-8CBE-F9160260AFB3}"/>
    <cellStyle name="Input [yellow] 3 2 3 3 6" xfId="33589" xr:uid="{C67E0AE7-D63E-4C21-95DC-E517763BCFE1}"/>
    <cellStyle name="Input [yellow] 3 2 3 4" xfId="9810" xr:uid="{D4A65F07-20B0-40EC-A894-18D18475D681}"/>
    <cellStyle name="Input [yellow] 3 2 3 4 2" xfId="15189" xr:uid="{2DC13EB7-A292-4163-BD52-D3FEEFB0E474}"/>
    <cellStyle name="Input [yellow] 3 2 3 4 2 2" xfId="39222" xr:uid="{831ED459-C1BF-402B-985A-DD09FE2AA6FC}"/>
    <cellStyle name="Input [yellow] 3 2 3 4 3" xfId="19927" xr:uid="{CF5C30D9-C9A4-4078-B9C4-E882413A6F39}"/>
    <cellStyle name="Input [yellow] 3 2 3 4 3 2" xfId="43956" xr:uid="{6B19CA7E-CCD6-4412-8D57-AA120947F7D2}"/>
    <cellStyle name="Input [yellow] 3 2 3 4 4" xfId="24933" xr:uid="{E7A8304F-0100-4160-BFAE-6D4153FE44A2}"/>
    <cellStyle name="Input [yellow] 3 2 3 4 4 2" xfId="48731" xr:uid="{4980FB3F-6902-4C25-A006-D8B57086D9AA}"/>
    <cellStyle name="Input [yellow] 3 2 3 4 5" xfId="29541" xr:uid="{52031A16-712A-4E7B-A290-C123519F184D}"/>
    <cellStyle name="Input [yellow] 3 2 3 4 5 2" xfId="53306" xr:uid="{88C638A4-FB25-4022-B4DE-2BACEEC2E302}"/>
    <cellStyle name="Input [yellow] 3 2 3 4 6" xfId="34358" xr:uid="{B1854731-6557-449E-A757-D6992B66F994}"/>
    <cellStyle name="Input [yellow] 3 2 3 5" xfId="10549" xr:uid="{2378529F-B6BE-49C8-8039-5DC7A6855C37}"/>
    <cellStyle name="Input [yellow] 3 2 3 5 2" xfId="15928" xr:uid="{C24939B0-0F0B-4DE7-9711-92138527AF62}"/>
    <cellStyle name="Input [yellow] 3 2 3 5 2 2" xfId="39959" xr:uid="{374814A0-1370-407E-93DF-37230E3074AB}"/>
    <cellStyle name="Input [yellow] 3 2 3 5 3" xfId="20664" xr:uid="{DE4CE98E-D98A-46B3-898F-D44BB81C60CC}"/>
    <cellStyle name="Input [yellow] 3 2 3 5 3 2" xfId="44693" xr:uid="{B566AED6-C852-4E49-8888-B7F77CAAEBE3}"/>
    <cellStyle name="Input [yellow] 3 2 3 5 4" xfId="25669" xr:uid="{0ABF3855-C695-4188-8F3E-C2B99133C641}"/>
    <cellStyle name="Input [yellow] 3 2 3 5 4 2" xfId="49458" xr:uid="{9572AEDC-02F5-4CF0-AE30-B95043ED84E0}"/>
    <cellStyle name="Input [yellow] 3 2 3 5 5" xfId="30268" xr:uid="{478A95C3-30B8-4F34-BE3D-684E8D11ACCB}"/>
    <cellStyle name="Input [yellow] 3 2 3 5 5 2" xfId="54033" xr:uid="{75D9B8C5-7CD1-4A3B-8A54-197E5C52A90B}"/>
    <cellStyle name="Input [yellow] 3 2 3 5 6" xfId="35086" xr:uid="{C70C254A-6A28-4F57-9FD1-8333CA26896A}"/>
    <cellStyle name="Input [yellow] 3 2 3 6" xfId="11282" xr:uid="{0A0C62E5-A830-4D2D-AA20-D83B1F1EFBF2}"/>
    <cellStyle name="Input [yellow] 3 2 3 6 2" xfId="16661" xr:uid="{DABF1448-774D-41CF-A28F-E97A79B0B32A}"/>
    <cellStyle name="Input [yellow] 3 2 3 6 2 2" xfId="40690" xr:uid="{F55D24BE-B971-4EB0-AAF3-AC808B3929AD}"/>
    <cellStyle name="Input [yellow] 3 2 3 6 3" xfId="21395" xr:uid="{12772B8D-CAAA-4C09-A7B2-1EDF90A662E2}"/>
    <cellStyle name="Input [yellow] 3 2 3 6 3 2" xfId="45424" xr:uid="{F45C522E-457E-40E6-8E41-C300E189C1D7}"/>
    <cellStyle name="Input [yellow] 3 2 3 6 4" xfId="26400" xr:uid="{31C946F1-98EA-459E-A082-B451DD91778B}"/>
    <cellStyle name="Input [yellow] 3 2 3 6 4 2" xfId="50180" xr:uid="{3860DB4A-C0D3-4D5E-8417-89529A4FFBF6}"/>
    <cellStyle name="Input [yellow] 3 2 3 6 5" xfId="30990" xr:uid="{50FBB6C2-472D-4330-8B0D-8CC736A75600}"/>
    <cellStyle name="Input [yellow] 3 2 3 6 5 2" xfId="54755" xr:uid="{31EFDB60-4488-4B29-94D4-DF3F9A655881}"/>
    <cellStyle name="Input [yellow] 3 2 3 6 6" xfId="35808" xr:uid="{C68935C4-BF23-4DD7-95D2-2DCA52B4E427}"/>
    <cellStyle name="Input [yellow] 3 2 3 7" xfId="12502" xr:uid="{FF6A97CF-AC84-4092-B6BA-4BAC0088E388}"/>
    <cellStyle name="Input [yellow] 3 2 3 7 2" xfId="36715" xr:uid="{7444FDA2-B9DE-47FC-B45E-C773572BDE71}"/>
    <cellStyle name="Input [yellow] 3 2 3 8" xfId="17419" xr:uid="{833EB0E1-70AB-40FC-8213-4215B1659877}"/>
    <cellStyle name="Input [yellow] 3 2 3 8 2" xfId="41448" xr:uid="{D7C32876-D4FD-41E6-9F70-E4AECE7F4999}"/>
    <cellStyle name="Input [yellow] 3 2 3 9" xfId="22393" xr:uid="{412920AC-33D3-4ADF-92E2-BBB11C45D27E}"/>
    <cellStyle name="Input [yellow] 3 2 3 9 2" xfId="46225" xr:uid="{DCF67CBB-B5DD-4547-B35B-AA6FA136FF91}"/>
    <cellStyle name="Input [yellow] 3 2 4" xfId="7424" xr:uid="{881C9C91-AB68-4D56-B868-DE0AA78DA32A}"/>
    <cellStyle name="Input [yellow] 3 2 4 2" xfId="12804" xr:uid="{8E56FBD7-61C6-4E50-B902-F91923FF311C}"/>
    <cellStyle name="Input [yellow] 3 2 4 2 2" xfId="37017" xr:uid="{CE669DBB-66B7-47CA-BC06-F0489F530029}"/>
    <cellStyle name="Input [yellow] 3 2 4 3" xfId="17721" xr:uid="{246731D1-B88F-4F15-90E6-FA1F63B51D97}"/>
    <cellStyle name="Input [yellow] 3 2 4 3 2" xfId="41750" xr:uid="{21C99A43-4439-458F-9208-266D144E95A7}"/>
    <cellStyle name="Input [yellow] 3 2 4 4" xfId="22953" xr:uid="{B7F269A8-8901-4A64-9B78-8EE7C4D5AB5B}"/>
    <cellStyle name="Input [yellow] 3 2 4 4 2" xfId="46777" xr:uid="{07124071-47EE-4850-935D-E554CBC04132}"/>
    <cellStyle name="Input [yellow] 3 2 4 5" xfId="27587" xr:uid="{73803417-2098-46C9-BEDB-E6D06C3F54A1}"/>
    <cellStyle name="Input [yellow] 3 2 4 5 2" xfId="51352" xr:uid="{CF343266-446B-4445-8A1E-A2A6A58B9DD9}"/>
    <cellStyle name="Input [yellow] 3 2 4 6" xfId="32180" xr:uid="{97114365-903E-431B-A35A-E1684BC53A93}"/>
    <cellStyle name="Input [yellow] 3 2 5" xfId="8529" xr:uid="{8AF8448B-0EEB-4019-B7B1-84DD22FD753D}"/>
    <cellStyle name="Input [yellow] 3 2 5 2" xfId="13908" xr:uid="{2DA3E026-53B6-4C26-9A01-C206D82D732C}"/>
    <cellStyle name="Input [yellow] 3 2 5 2 2" xfId="37946" xr:uid="{EE06F71E-5CC8-45F0-B6C1-322D9F4C00F9}"/>
    <cellStyle name="Input [yellow] 3 2 5 3" xfId="18651" xr:uid="{73697ED6-A475-4ABE-AD26-2B984F89DF9B}"/>
    <cellStyle name="Input [yellow] 3 2 5 3 2" xfId="42680" xr:uid="{AC97F897-07BD-4AA2-B993-0E7EFDA4CFC8}"/>
    <cellStyle name="Input [yellow] 3 2 5 4" xfId="23699" xr:uid="{73DA347D-1DE9-4579-84ED-39D4F71006D1}"/>
    <cellStyle name="Input [yellow] 3 2 5 4 2" xfId="47512" xr:uid="{04C6992A-4BDA-4587-9998-E57D035B62CF}"/>
    <cellStyle name="Input [yellow] 3 2 5 5" xfId="28322" xr:uid="{12D3FC67-DB9D-4D4F-AC28-07DA7211EAD3}"/>
    <cellStyle name="Input [yellow] 3 2 5 5 2" xfId="52087" xr:uid="{644AECA1-2483-408A-82B0-7618DC63F4A9}"/>
    <cellStyle name="Input [yellow] 3 2 5 6" xfId="33097" xr:uid="{4299F73D-78AF-41E6-8AF8-DA4DE41F8414}"/>
    <cellStyle name="Input [yellow] 3 2 6" xfId="9310" xr:uid="{EE540B64-BF94-469C-A276-0437D84304F3}"/>
    <cellStyle name="Input [yellow] 3 2 6 2" xfId="14689" xr:uid="{8B884A68-F75C-40F7-8E3F-4DC62BEA3480}"/>
    <cellStyle name="Input [yellow] 3 2 6 2 2" xfId="38724" xr:uid="{4284F870-4525-455A-90A5-2BD2A75FFD99}"/>
    <cellStyle name="Input [yellow] 3 2 6 3" xfId="19429" xr:uid="{2BE9D0FE-7A98-4D7B-92B8-6529E0879821}"/>
    <cellStyle name="Input [yellow] 3 2 6 3 2" xfId="43458" xr:uid="{3E8BDA17-F700-4FFE-9AE5-C8DCA166EDD1}"/>
    <cellStyle name="Input [yellow] 3 2 6 4" xfId="24436" xr:uid="{4BEDC1CE-14C1-428D-95EE-CDB507900FE5}"/>
    <cellStyle name="Input [yellow] 3 2 6 4 2" xfId="48240" xr:uid="{8A1837D3-4DAE-4225-AF63-134D8DA228FE}"/>
    <cellStyle name="Input [yellow] 3 2 6 5" xfId="29050" xr:uid="{26AA105D-A37F-45AE-A87A-24F2237146CC}"/>
    <cellStyle name="Input [yellow] 3 2 6 5 2" xfId="52815" xr:uid="{BC79335E-05B1-4339-BB91-95C89E8F735F}"/>
    <cellStyle name="Input [yellow] 3 2 6 6" xfId="33866" xr:uid="{0AD15A4B-443B-4E2C-B950-8039741A75E0}"/>
    <cellStyle name="Input [yellow] 3 2 7" xfId="10050" xr:uid="{CA4EA83F-6F48-4249-9269-43B6D9B967B2}"/>
    <cellStyle name="Input [yellow] 3 2 7 2" xfId="15429" xr:uid="{9E68B907-2584-4573-BA7B-71A3FF0B85AA}"/>
    <cellStyle name="Input [yellow] 3 2 7 2 2" xfId="39462" xr:uid="{5D2B9503-9781-432C-A58D-0901FC5A89B6}"/>
    <cellStyle name="Input [yellow] 3 2 7 3" xfId="20167" xr:uid="{E0BB3EA1-58F8-4870-A896-20339E90844C}"/>
    <cellStyle name="Input [yellow] 3 2 7 3 2" xfId="44196" xr:uid="{F5246ADC-42C6-46F0-9E62-586598A7AA37}"/>
    <cellStyle name="Input [yellow] 3 2 7 4" xfId="25172" xr:uid="{92FB7091-D976-42D1-9B28-D09A9FD6A4E2}"/>
    <cellStyle name="Input [yellow] 3 2 7 4 2" xfId="48967" xr:uid="{5B503DCF-4AF0-4CCD-A0AF-06BF65B0F556}"/>
    <cellStyle name="Input [yellow] 3 2 7 5" xfId="29777" xr:uid="{372BD08B-D2B2-413A-B2CF-102E752AD79B}"/>
    <cellStyle name="Input [yellow] 3 2 7 5 2" xfId="53542" xr:uid="{7450CE08-B72A-4574-B44F-CAB80B8F3599}"/>
    <cellStyle name="Input [yellow] 3 2 7 6" xfId="34595" xr:uid="{03A66721-6DA3-49FE-862E-75D863BAB6FE}"/>
    <cellStyle name="Input [yellow] 3 2 8" xfId="10783" xr:uid="{48CC6C65-AFBC-48DB-B4D7-47F7AF3FD280}"/>
    <cellStyle name="Input [yellow] 3 2 8 2" xfId="16162" xr:uid="{DED6FFCD-7211-4EF1-A427-F86264A5F454}"/>
    <cellStyle name="Input [yellow] 3 2 8 2 2" xfId="40193" xr:uid="{E7502E10-0350-4A27-82B9-7E66592CC700}"/>
    <cellStyle name="Input [yellow] 3 2 8 3" xfId="20898" xr:uid="{F846D916-0CD5-4C90-8023-39E0090EB740}"/>
    <cellStyle name="Input [yellow] 3 2 8 3 2" xfId="44927" xr:uid="{E3D3E060-47FD-42F6-A759-1151ED0974C2}"/>
    <cellStyle name="Input [yellow] 3 2 8 4" xfId="25903" xr:uid="{FAFB92CD-19EF-404E-A7C4-EB651354EFDA}"/>
    <cellStyle name="Input [yellow] 3 2 8 4 2" xfId="49689" xr:uid="{47FF58B4-8125-4DBA-B3AE-7890A548D9C5}"/>
    <cellStyle name="Input [yellow] 3 2 8 5" xfId="30499" xr:uid="{B0600C1C-F7C6-484C-BA7D-D2CB654D4328}"/>
    <cellStyle name="Input [yellow] 3 2 8 5 2" xfId="54264" xr:uid="{0CC0125C-AF4B-4F1B-BA4A-61A4046655B2}"/>
    <cellStyle name="Input [yellow] 3 2 8 6" xfId="35317" xr:uid="{19C150C6-06C2-4412-8329-8EB8852B4768}"/>
    <cellStyle name="Input [yellow] 3 2 9" xfId="12000" xr:uid="{DCD49B3F-4126-45B5-B856-2B0332403989}"/>
    <cellStyle name="Input [yellow] 3 2 9 2" xfId="36215" xr:uid="{80DF301F-5DDA-4265-8012-0D0984A1700A}"/>
    <cellStyle name="Input [yellow] 3 3" xfId="4712" xr:uid="{42F3195D-FC5A-4679-9FA2-25C6B17FBBDA}"/>
    <cellStyle name="Input [yellow] 3 3 10" xfId="16806" xr:uid="{BC294525-655F-46C0-84FD-680427B990F3}"/>
    <cellStyle name="Input [yellow] 3 3 10 2" xfId="40835" xr:uid="{BD63AB55-2685-4FEF-93AC-14967D523361}"/>
    <cellStyle name="Input [yellow] 3 3 11" xfId="21778" xr:uid="{195DE267-BD54-4303-AD4C-57A4E14F112E}"/>
    <cellStyle name="Input [yellow] 3 3 11 2" xfId="45621" xr:uid="{784FAA9B-FD8B-4012-8758-A4AACA36E7FE}"/>
    <cellStyle name="Input [yellow] 3 3 12" xfId="6497" xr:uid="{A7C4EB8D-46AC-4570-A896-BCF382F67FD9}"/>
    <cellStyle name="Input [yellow] 3 3 13" xfId="31275" xr:uid="{02682956-C78F-449D-90BC-FEA6D6A1E651}"/>
    <cellStyle name="Input [yellow] 3 3 14" xfId="5259" xr:uid="{2A8C515B-D4DB-42DB-9633-62F4C19304B0}"/>
    <cellStyle name="Input [yellow] 3 3 2" xfId="6781" xr:uid="{70CBC22A-DFD6-429B-AA65-5E76C246704D}"/>
    <cellStyle name="Input [yellow] 3 3 2 10" xfId="26770" xr:uid="{1C22BEA6-B3E7-4D0D-9798-B0E537589AD2}"/>
    <cellStyle name="Input [yellow] 3 3 2 10 2" xfId="50536" xr:uid="{AE23F415-6D4B-4F3F-87BB-375AC5B10596}"/>
    <cellStyle name="Input [yellow] 3 3 2 11" xfId="31548" xr:uid="{466A3D3B-C05F-4240-B64D-AFDEE1EF7E42}"/>
    <cellStyle name="Input [yellow] 3 3 2 2" xfId="7584" xr:uid="{23340797-7E0C-4D96-8607-8EC6C658E4F8}"/>
    <cellStyle name="Input [yellow] 3 3 2 2 2" xfId="12964" xr:uid="{85A54677-C956-4F3B-A3AF-2E3B8B932503}"/>
    <cellStyle name="Input [yellow] 3 3 2 2 2 2" xfId="37175" xr:uid="{856A004B-B414-4F6E-9687-91BDE7BF5A12}"/>
    <cellStyle name="Input [yellow] 3 3 2 2 3" xfId="17879" xr:uid="{E3997743-4212-4C9C-8F3C-D4CC541BA881}"/>
    <cellStyle name="Input [yellow] 3 3 2 2 3 2" xfId="41908" xr:uid="{818EAA01-5B32-483E-B9EF-74FC913DCD85}"/>
    <cellStyle name="Input [yellow] 3 3 2 2 4" xfId="23113" xr:uid="{FD1B426A-C69C-46C6-BDE9-2807761712A5}"/>
    <cellStyle name="Input [yellow] 3 3 2 2 4 2" xfId="46937" xr:uid="{3E9D7B5F-AF5B-43B8-B734-4176FA1F9825}"/>
    <cellStyle name="Input [yellow] 3 3 2 2 5" xfId="27747" xr:uid="{57DFA714-DE0D-4B76-A3E6-308865C2CA39}"/>
    <cellStyle name="Input [yellow] 3 3 2 2 5 2" xfId="51512" xr:uid="{5399936D-F9A1-4021-B18A-4FC4D772459A}"/>
    <cellStyle name="Input [yellow] 3 3 2 2 6" xfId="32338" xr:uid="{FBECE972-55CC-4454-A499-E269D4F4005F}"/>
    <cellStyle name="Input [yellow] 3 3 2 3" xfId="8690" xr:uid="{01B2D598-F452-4D00-81F1-EE418DB366A1}"/>
    <cellStyle name="Input [yellow] 3 3 2 3 2" xfId="14069" xr:uid="{43132D97-585D-4D25-8230-A4D872C6B9AE}"/>
    <cellStyle name="Input [yellow] 3 3 2 3 2 2" xfId="38105" xr:uid="{2174573E-77AB-46CD-B982-74EDB2259D43}"/>
    <cellStyle name="Input [yellow] 3 3 2 3 3" xfId="18810" xr:uid="{A1F35258-90D6-4B67-BA5F-EEDC5928962B}"/>
    <cellStyle name="Input [yellow] 3 3 2 3 3 2" xfId="42839" xr:uid="{276B0F44-E403-48FC-A924-4026EEF2AC21}"/>
    <cellStyle name="Input [yellow] 3 3 2 3 4" xfId="23858" xr:uid="{2138A959-F716-4F06-B465-DCCBF49DBFE0}"/>
    <cellStyle name="Input [yellow] 3 3 2 3 4 2" xfId="47671" xr:uid="{41AE1AA3-4D73-42A8-86CA-A514A5963E69}"/>
    <cellStyle name="Input [yellow] 3 3 2 3 5" xfId="28481" xr:uid="{0964EC6B-8579-451E-B472-49C8E6A9102E}"/>
    <cellStyle name="Input [yellow] 3 3 2 3 5 2" xfId="52246" xr:uid="{9BB046A9-458F-45A1-B303-674EEFA72BCF}"/>
    <cellStyle name="Input [yellow] 3 3 2 3 6" xfId="33256" xr:uid="{D6F96326-D74A-41EF-9E99-18EA40D65790}"/>
    <cellStyle name="Input [yellow] 3 3 2 4" xfId="9471" xr:uid="{390D2E17-F46F-44EC-87A9-7DF0303E5ACB}"/>
    <cellStyle name="Input [yellow] 3 3 2 4 2" xfId="14850" xr:uid="{F021288E-CCD2-42FC-9383-FE25436DA2BB}"/>
    <cellStyle name="Input [yellow] 3 3 2 4 2 2" xfId="38883" xr:uid="{EFD46C56-B439-436F-BDE0-A1FCFBD0B2F2}"/>
    <cellStyle name="Input [yellow] 3 3 2 4 3" xfId="19588" xr:uid="{1FC187E2-6030-4C45-ACE3-BEAEF034C6E7}"/>
    <cellStyle name="Input [yellow] 3 3 2 4 3 2" xfId="43617" xr:uid="{9F14ADC1-1E60-4127-89CE-196ADE85772B}"/>
    <cellStyle name="Input [yellow] 3 3 2 4 4" xfId="24594" xr:uid="{A59D35D5-9809-4C36-81D4-EF698A358934}"/>
    <cellStyle name="Input [yellow] 3 3 2 4 4 2" xfId="48398" xr:uid="{03BF858E-9C46-40BB-8866-18C9CA4C8678}"/>
    <cellStyle name="Input [yellow] 3 3 2 4 5" xfId="29208" xr:uid="{CB419EEC-1F3F-4388-97E7-BDD651AA1AE9}"/>
    <cellStyle name="Input [yellow] 3 3 2 4 5 2" xfId="52973" xr:uid="{26BFB133-82B0-49F7-9AA5-E597CE4D7DFB}"/>
    <cellStyle name="Input [yellow] 3 3 2 4 6" xfId="34025" xr:uid="{0565C3DB-A4DD-45F0-89C8-108E97503219}"/>
    <cellStyle name="Input [yellow] 3 3 2 5" xfId="10210" xr:uid="{BDFDF927-AA20-415B-8870-2D9EC8C36512}"/>
    <cellStyle name="Input [yellow] 3 3 2 5 2" xfId="15589" xr:uid="{8A6309FA-91EF-420F-B3A7-F3E10AB49706}"/>
    <cellStyle name="Input [yellow] 3 3 2 5 2 2" xfId="39620" xr:uid="{F61CE0C7-AA76-4A52-899B-06F19E7E64EF}"/>
    <cellStyle name="Input [yellow] 3 3 2 5 3" xfId="20325" xr:uid="{B745B226-8678-4C33-A512-298E010956D6}"/>
    <cellStyle name="Input [yellow] 3 3 2 5 3 2" xfId="44354" xr:uid="{A99AA106-E192-4EA4-A345-6C0593B6419C}"/>
    <cellStyle name="Input [yellow] 3 3 2 5 4" xfId="25330" xr:uid="{DD870517-10EA-40B0-B58C-66A50A2301A7}"/>
    <cellStyle name="Input [yellow] 3 3 2 5 4 2" xfId="49125" xr:uid="{32F65AB2-ED19-43B5-8605-7789A6111C2D}"/>
    <cellStyle name="Input [yellow] 3 3 2 5 5" xfId="29935" xr:uid="{1E3F57CB-D2EE-44FF-BA2C-9D6B871F715F}"/>
    <cellStyle name="Input [yellow] 3 3 2 5 5 2" xfId="53700" xr:uid="{7B6CBD98-EAB6-4C2F-B0B7-3F147E82AF95}"/>
    <cellStyle name="Input [yellow] 3 3 2 5 6" xfId="34753" xr:uid="{33AEF270-16F7-4913-888F-CC913F5D7266}"/>
    <cellStyle name="Input [yellow] 3 3 2 6" xfId="10943" xr:uid="{39DFDA37-D3DF-4797-BBC2-82662BD78189}"/>
    <cellStyle name="Input [yellow] 3 3 2 6 2" xfId="16322" xr:uid="{F486DDC9-369F-4B26-89C8-0ABE260C9855}"/>
    <cellStyle name="Input [yellow] 3 3 2 6 2 2" xfId="40351" xr:uid="{B65756A8-AB2F-4D8D-8365-6143D7B1AB12}"/>
    <cellStyle name="Input [yellow] 3 3 2 6 3" xfId="21056" xr:uid="{73675F36-1447-4CF8-B407-4125B6E06EE3}"/>
    <cellStyle name="Input [yellow] 3 3 2 6 3 2" xfId="45085" xr:uid="{D923319D-074B-48DC-9FE9-5D9DC7364F89}"/>
    <cellStyle name="Input [yellow] 3 3 2 6 4" xfId="26061" xr:uid="{2991EED2-FEB2-4E14-BE2B-7D10EB05F805}"/>
    <cellStyle name="Input [yellow] 3 3 2 6 4 2" xfId="49847" xr:uid="{28FAAAE1-CA3C-40C0-8BF7-9BF9F4F49310}"/>
    <cellStyle name="Input [yellow] 3 3 2 6 5" xfId="30657" xr:uid="{4122A3D9-EAA3-417C-BD70-E7CF11C032B0}"/>
    <cellStyle name="Input [yellow] 3 3 2 6 5 2" xfId="54422" xr:uid="{CBD9A086-032D-4611-BAAC-30E858AC2592}"/>
    <cellStyle name="Input [yellow] 3 3 2 6 6" xfId="35475" xr:uid="{CC85B591-28C2-4940-BEB0-7C2D983FCCA0}"/>
    <cellStyle name="Input [yellow] 3 3 2 7" xfId="12163" xr:uid="{9C4B284F-E2E9-4386-96C9-58F2E6D1A958}"/>
    <cellStyle name="Input [yellow] 3 3 2 7 2" xfId="36376" xr:uid="{38D2F36E-0CB3-4D09-97E0-42FF40094083}"/>
    <cellStyle name="Input [yellow] 3 3 2 8" xfId="17080" xr:uid="{4097380C-64FD-479A-BA2D-D79D7FF2B9F5}"/>
    <cellStyle name="Input [yellow] 3 3 2 8 2" xfId="41109" xr:uid="{489E38C5-C898-4B69-9DDF-B79C0D672006}"/>
    <cellStyle name="Input [yellow] 3 3 2 9" xfId="22054" xr:uid="{9CF24D3F-D14E-4439-8DEA-FE983B462B56}"/>
    <cellStyle name="Input [yellow] 3 3 2 9 2" xfId="45892" xr:uid="{CE1C303A-87F0-4EA8-A43D-976E0CF9C701}"/>
    <cellStyle name="Input [yellow] 3 3 3" xfId="7005" xr:uid="{9B1C90D1-B2B6-4464-B992-B9E72C808AE1}"/>
    <cellStyle name="Input [yellow] 3 3 3 10" xfId="31769" xr:uid="{D34004E4-B776-43C0-B6E4-EBB1175EC553}"/>
    <cellStyle name="Input [yellow] 3 3 3 2" xfId="7808" xr:uid="{D06D8B1B-6A43-491B-A8B8-5590FD3FDD3B}"/>
    <cellStyle name="Input [yellow] 3 3 3 2 2" xfId="13188" xr:uid="{342FAEBC-8CDB-4893-87B9-ECC78F1B3A50}"/>
    <cellStyle name="Input [yellow] 3 3 3 2 2 2" xfId="37399" xr:uid="{5E652058-C563-44B0-A88B-52FEC0EAEB5B}"/>
    <cellStyle name="Input [yellow] 3 3 3 2 3" xfId="18103" xr:uid="{71AA8403-FCEF-445E-993C-C0C39531F730}"/>
    <cellStyle name="Input [yellow] 3 3 3 2 3 2" xfId="42132" xr:uid="{C6D2766E-4527-451C-9E2B-B451FE2375CE}"/>
    <cellStyle name="Input [yellow] 3 3 3 2 4" xfId="23337" xr:uid="{784E263D-ACA2-45AE-986E-A024EAB11B83}"/>
    <cellStyle name="Input [yellow] 3 3 3 2 4 2" xfId="47158" xr:uid="{D5914172-74EA-4B4E-A63E-D92CE17B9FD0}"/>
    <cellStyle name="Input [yellow] 3 3 3 2 5" xfId="27968" xr:uid="{4CEA7A3F-A889-43A9-8AB2-E407D5AC641E}"/>
    <cellStyle name="Input [yellow] 3 3 3 2 5 2" xfId="51733" xr:uid="{54402D50-A050-4F60-994D-EFC040A9AF69}"/>
    <cellStyle name="Input [yellow] 3 3 3 2 6" xfId="32559" xr:uid="{C2F8F29B-9B9A-4989-98EC-D249B9B1284F}"/>
    <cellStyle name="Input [yellow] 3 3 3 3" xfId="8914" xr:uid="{CE2ABDBD-8310-4A62-AF9F-2D131928D1AC}"/>
    <cellStyle name="Input [yellow] 3 3 3 3 2" xfId="14293" xr:uid="{B8173DEC-8D88-4BDC-B21D-86F1A5DA4748}"/>
    <cellStyle name="Input [yellow] 3 3 3 3 2 2" xfId="38329" xr:uid="{1C272D43-1F64-4813-8B15-D58E54A983F0}"/>
    <cellStyle name="Input [yellow] 3 3 3 3 3" xfId="19034" xr:uid="{3EE56B73-EBB4-4DE3-98B6-B0C4B3539304}"/>
    <cellStyle name="Input [yellow] 3 3 3 3 3 2" xfId="43063" xr:uid="{897EC216-65ED-4D63-98BB-B8CD8F5DADE5}"/>
    <cellStyle name="Input [yellow] 3 3 3 3 4" xfId="24082" xr:uid="{5D56AC41-FBE2-4920-B266-78207890A569}"/>
    <cellStyle name="Input [yellow] 3 3 3 3 4 2" xfId="47892" xr:uid="{652490D7-B6E5-4259-AF0B-42207DBDA123}"/>
    <cellStyle name="Input [yellow] 3 3 3 3 5" xfId="28702" xr:uid="{9A4C392B-8DA4-4FEB-8FE9-E38A53846472}"/>
    <cellStyle name="Input [yellow] 3 3 3 3 5 2" xfId="52467" xr:uid="{388B241B-8856-4F92-814B-E497A512532A}"/>
    <cellStyle name="Input [yellow] 3 3 3 3 6" xfId="33477" xr:uid="{7B98CC0A-A59B-4E34-A411-6EC3FC857A6D}"/>
    <cellStyle name="Input [yellow] 3 3 3 4" xfId="9695" xr:uid="{934FDE9A-9D68-4D0C-AA24-641E18E11451}"/>
    <cellStyle name="Input [yellow] 3 3 3 4 2" xfId="15074" xr:uid="{0AA69B4F-9767-4CB3-890D-2C2460C201F5}"/>
    <cellStyle name="Input [yellow] 3 3 3 4 2 2" xfId="39107" xr:uid="{FBB630CC-1D87-44EC-ABFC-E53ACBA7C8AA}"/>
    <cellStyle name="Input [yellow] 3 3 3 4 3" xfId="19812" xr:uid="{4C0F00F4-4B6D-41EF-9A1F-75A9BF9E3B9E}"/>
    <cellStyle name="Input [yellow] 3 3 3 4 3 2" xfId="43841" xr:uid="{20D176D0-16A9-4AD5-AA47-A2613D892848}"/>
    <cellStyle name="Input [yellow] 3 3 3 4 4" xfId="24818" xr:uid="{8BFA6965-526A-4DB5-9430-06BFA7242D29}"/>
    <cellStyle name="Input [yellow] 3 3 3 4 4 2" xfId="48619" xr:uid="{CA22DA3C-2DA3-414E-9B14-BFC47ADD0965}"/>
    <cellStyle name="Input [yellow] 3 3 3 4 5" xfId="29429" xr:uid="{69930738-A8C2-4C01-AE28-8C278B665CB7}"/>
    <cellStyle name="Input [yellow] 3 3 3 4 5 2" xfId="53194" xr:uid="{04AF4D41-CE97-45FE-A09C-A901989D10A3}"/>
    <cellStyle name="Input [yellow] 3 3 3 4 6" xfId="34246" xr:uid="{AEBCE033-FC15-4945-A156-E170C8808FB2}"/>
    <cellStyle name="Input [yellow] 3 3 3 5" xfId="10434" xr:uid="{A900853C-FA36-4058-9737-F62509FF8562}"/>
    <cellStyle name="Input [yellow] 3 3 3 5 2" xfId="15813" xr:uid="{E23397CA-0CA5-4116-9D8F-EC1248F19EDA}"/>
    <cellStyle name="Input [yellow] 3 3 3 5 2 2" xfId="39844" xr:uid="{BD82E924-EEE1-43B0-B751-9E3CE2086293}"/>
    <cellStyle name="Input [yellow] 3 3 3 5 3" xfId="20549" xr:uid="{22980F5E-5589-4C2A-8B7D-FEB5D8D5AA10}"/>
    <cellStyle name="Input [yellow] 3 3 3 5 3 2" xfId="44578" xr:uid="{A7D85F54-66C0-4E21-BD4E-E89927C5B32A}"/>
    <cellStyle name="Input [yellow] 3 3 3 5 4" xfId="25554" xr:uid="{5590D2B2-5CDD-4FA8-9F66-2EE5E624D4C5}"/>
    <cellStyle name="Input [yellow] 3 3 3 5 4 2" xfId="49346" xr:uid="{1FDAACAD-5936-4D8C-B1A4-4D527859709F}"/>
    <cellStyle name="Input [yellow] 3 3 3 5 5" xfId="30156" xr:uid="{475A66C8-8703-4BAE-96C2-97AAF0C06329}"/>
    <cellStyle name="Input [yellow] 3 3 3 5 5 2" xfId="53921" xr:uid="{661B406B-10ED-4C18-908F-8DB9334058FE}"/>
    <cellStyle name="Input [yellow] 3 3 3 5 6" xfId="34974" xr:uid="{C82E5D18-2CA9-4A28-8EC8-BED574CF9F13}"/>
    <cellStyle name="Input [yellow] 3 3 3 6" xfId="11167" xr:uid="{C6A93BE8-8331-45E2-ABD7-3950F6977E20}"/>
    <cellStyle name="Input [yellow] 3 3 3 6 2" xfId="16546" xr:uid="{50545F26-91EC-435E-AA6E-DA2922F6D2A7}"/>
    <cellStyle name="Input [yellow] 3 3 3 6 2 2" xfId="40575" xr:uid="{B8E37B51-7392-40B1-B01B-F17F3399B30E}"/>
    <cellStyle name="Input [yellow] 3 3 3 6 3" xfId="21280" xr:uid="{B6E3115E-8928-469F-B5C6-3067BC8243D1}"/>
    <cellStyle name="Input [yellow] 3 3 3 6 3 2" xfId="45309" xr:uid="{09DA3894-7296-4223-8615-0223C802BDE8}"/>
    <cellStyle name="Input [yellow] 3 3 3 6 4" xfId="26285" xr:uid="{A77A7A9D-BBE6-4ADF-872F-34FB5B5F5102}"/>
    <cellStyle name="Input [yellow] 3 3 3 6 4 2" xfId="50068" xr:uid="{25E17443-9693-45EF-BD42-539AF9351991}"/>
    <cellStyle name="Input [yellow] 3 3 3 6 5" xfId="30878" xr:uid="{FA5662CC-5ECF-4443-B6F9-AECD991027A2}"/>
    <cellStyle name="Input [yellow] 3 3 3 6 5 2" xfId="54643" xr:uid="{C133E07B-15B3-480A-A302-33BE5B07A821}"/>
    <cellStyle name="Input [yellow] 3 3 3 6 6" xfId="35696" xr:uid="{4C2A0F4A-107A-4437-AB4B-BB4B8F42A0E1}"/>
    <cellStyle name="Input [yellow] 3 3 3 7" xfId="12387" xr:uid="{8686C998-4FB6-4EDB-84B0-74E8D3EC2A89}"/>
    <cellStyle name="Input [yellow] 3 3 3 7 2" xfId="36600" xr:uid="{DC5CF6E6-23BD-46C5-9AF6-CC48CE5A9F8A}"/>
    <cellStyle name="Input [yellow] 3 3 3 8" xfId="17304" xr:uid="{A9A10DD4-90B5-48D0-A7EC-7BFA16690F13}"/>
    <cellStyle name="Input [yellow] 3 3 3 8 2" xfId="41333" xr:uid="{C894EBAA-335C-4A56-B063-B363CF14A57D}"/>
    <cellStyle name="Input [yellow] 3 3 3 9" xfId="22278" xr:uid="{793C3A27-F746-4F44-BE4B-5F7812C72466}"/>
    <cellStyle name="Input [yellow] 3 3 3 9 2" xfId="46113" xr:uid="{C283CC22-A8D9-478D-8B50-D793D628860F}"/>
    <cellStyle name="Input [yellow] 3 3 4" xfId="7308" xr:uid="{FB801FCD-C73E-43BE-8108-DE6D21B2654A}"/>
    <cellStyle name="Input [yellow] 3 3 4 2" xfId="12688" xr:uid="{5576137B-DF60-4605-8CC6-AF3B30CC58C8}"/>
    <cellStyle name="Input [yellow] 3 3 4 2 2" xfId="36901" xr:uid="{D3C6227B-B4D0-43C3-A49B-0F5EBC0D626A}"/>
    <cellStyle name="Input [yellow] 3 3 4 3" xfId="17605" xr:uid="{8202046F-ABE7-4330-B31B-1F8E201BF9FC}"/>
    <cellStyle name="Input [yellow] 3 3 4 3 2" xfId="41634" xr:uid="{E9A34DA8-BBB8-4BDA-A0BA-AA86898EF497}"/>
    <cellStyle name="Input [yellow] 3 3 4 4" xfId="22837" xr:uid="{21E1174C-5FA0-4CCF-80A7-0A3815970218}"/>
    <cellStyle name="Input [yellow] 3 3 4 4 2" xfId="46664" xr:uid="{D51CC5BD-3528-4330-B92F-868E2F994B90}"/>
    <cellStyle name="Input [yellow] 3 3 4 5" xfId="27474" xr:uid="{74A3D39B-81F4-4E4D-AA15-04A258F79E41}"/>
    <cellStyle name="Input [yellow] 3 3 4 5 2" xfId="51239" xr:uid="{EFD53B1B-1437-450F-A1F7-416CD0EC750D}"/>
    <cellStyle name="Input [yellow] 3 3 4 6" xfId="32067" xr:uid="{6786F3B8-7714-49FC-AAA4-F23EBCACAEB0}"/>
    <cellStyle name="Input [yellow] 3 3 5" xfId="8413" xr:uid="{BC96E0CA-6D87-4E6D-BB5B-A0D49718B02F}"/>
    <cellStyle name="Input [yellow] 3 3 5 2" xfId="13792" xr:uid="{69D29947-C691-4161-89FD-F9740E64687C}"/>
    <cellStyle name="Input [yellow] 3 3 5 2 2" xfId="37830" xr:uid="{4EBEAA84-B9E0-4B48-821B-F554BB39C11E}"/>
    <cellStyle name="Input [yellow] 3 3 5 3" xfId="18535" xr:uid="{80D2BEC1-1ADC-4AD1-864B-92DFE901C6C7}"/>
    <cellStyle name="Input [yellow] 3 3 5 3 2" xfId="42564" xr:uid="{6474BC0B-D3E0-4354-BA35-69A73E569DB3}"/>
    <cellStyle name="Input [yellow] 3 3 5 4" xfId="23583" xr:uid="{77F2F3B6-7AE6-4C0E-92FC-C8143471E0BA}"/>
    <cellStyle name="Input [yellow] 3 3 5 4 2" xfId="47399" xr:uid="{E320D1BD-DDD4-4D3D-A0AE-D5CB6DB2901C}"/>
    <cellStyle name="Input [yellow] 3 3 5 5" xfId="28209" xr:uid="{A0B10C09-DBCE-49ED-B9F4-DA138FD6EC14}"/>
    <cellStyle name="Input [yellow] 3 3 5 5 2" xfId="51974" xr:uid="{83B0FD28-1C2B-465E-B985-47B08CBF1C6F}"/>
    <cellStyle name="Input [yellow] 3 3 5 6" xfId="32984" xr:uid="{46D54A69-A159-49B3-AB1A-639CD708A068}"/>
    <cellStyle name="Input [yellow] 3 3 6" xfId="9194" xr:uid="{88A936D4-2643-4F42-8A48-7454B34FF80B}"/>
    <cellStyle name="Input [yellow] 3 3 6 2" xfId="14573" xr:uid="{42CAE07E-68BA-4C2E-80E8-7E698D85900B}"/>
    <cellStyle name="Input [yellow] 3 3 6 2 2" xfId="38608" xr:uid="{2696AB1E-F4A8-4982-B350-6490A4048D6A}"/>
    <cellStyle name="Input [yellow] 3 3 6 3" xfId="19313" xr:uid="{ADCD76E4-2E54-4B3B-8914-EA379DAC71EF}"/>
    <cellStyle name="Input [yellow] 3 3 6 3 2" xfId="43342" xr:uid="{30115FD7-9B73-4FAB-9C3D-15D1DA416214}"/>
    <cellStyle name="Input [yellow] 3 3 6 4" xfId="24320" xr:uid="{5DCA82E2-BC30-400A-90B1-BDCF513CA6D8}"/>
    <cellStyle name="Input [yellow] 3 3 6 4 2" xfId="48127" xr:uid="{D940B245-3566-4792-AED0-45BF53F6D555}"/>
    <cellStyle name="Input [yellow] 3 3 6 5" xfId="28937" xr:uid="{69FF2BB9-11A0-4246-964C-843BE702509B}"/>
    <cellStyle name="Input [yellow] 3 3 6 5 2" xfId="52702" xr:uid="{5F469F18-C00A-463F-93A5-E147AF4E48AD}"/>
    <cellStyle name="Input [yellow] 3 3 6 6" xfId="33753" xr:uid="{30D3F8CE-3ADF-460C-84E2-D9A3BF5A13D2}"/>
    <cellStyle name="Input [yellow] 3 3 7" xfId="9934" xr:uid="{266883A8-F3D8-433A-B1D5-5D9CFDC22106}"/>
    <cellStyle name="Input [yellow] 3 3 7 2" xfId="15313" xr:uid="{75158241-4EDC-40BF-B363-9B3A21610071}"/>
    <cellStyle name="Input [yellow] 3 3 7 2 2" xfId="39346" xr:uid="{BD2B8EF1-7F44-4102-9B3E-C346A1A08299}"/>
    <cellStyle name="Input [yellow] 3 3 7 3" xfId="20051" xr:uid="{06A65034-653D-4879-A336-B55C42C81878}"/>
    <cellStyle name="Input [yellow] 3 3 7 3 2" xfId="44080" xr:uid="{04958223-E5F9-45CD-BD83-BDA27295B942}"/>
    <cellStyle name="Input [yellow] 3 3 7 4" xfId="25056" xr:uid="{00EE7852-7749-4534-A9C5-9636EFFF89CF}"/>
    <cellStyle name="Input [yellow] 3 3 7 4 2" xfId="48854" xr:uid="{FD5A4574-4B6E-4C9D-8C89-76B6F76CBCD5}"/>
    <cellStyle name="Input [yellow] 3 3 7 5" xfId="29664" xr:uid="{661243C0-4C65-4B79-873D-B4107E8F12E6}"/>
    <cellStyle name="Input [yellow] 3 3 7 5 2" xfId="53429" xr:uid="{BF7EE8E4-D919-4A3B-8E2E-EB2AB014F13F}"/>
    <cellStyle name="Input [yellow] 3 3 7 6" xfId="34482" xr:uid="{EBB256F9-C1E5-48DE-99B7-E3CD97A76671}"/>
    <cellStyle name="Input [yellow] 3 3 8" xfId="10667" xr:uid="{B6A704DC-4FE8-42BE-BE8D-A7693E9742BC}"/>
    <cellStyle name="Input [yellow] 3 3 8 2" xfId="16046" xr:uid="{AFA09230-5044-49CD-9FAA-519A8FF5D2F6}"/>
    <cellStyle name="Input [yellow] 3 3 8 2 2" xfId="40077" xr:uid="{33817532-B796-44A7-8E94-CE8F2D561269}"/>
    <cellStyle name="Input [yellow] 3 3 8 3" xfId="20782" xr:uid="{2E9C9EDB-10A3-4D6E-968D-1C21D3CCD349}"/>
    <cellStyle name="Input [yellow] 3 3 8 3 2" xfId="44811" xr:uid="{8EB7BDB1-CA35-4E83-B10B-4239C801D7CF}"/>
    <cellStyle name="Input [yellow] 3 3 8 4" xfId="25787" xr:uid="{B5892808-6ADD-4A5D-9C44-0FFEB16CFAC4}"/>
    <cellStyle name="Input [yellow] 3 3 8 4 2" xfId="49576" xr:uid="{0358BFC9-BC62-48DA-94B9-BB0F7D7E0DB1}"/>
    <cellStyle name="Input [yellow] 3 3 8 5" xfId="30386" xr:uid="{C54D8ED3-740A-4F38-8A3B-040BD2250C80}"/>
    <cellStyle name="Input [yellow] 3 3 8 5 2" xfId="54151" xr:uid="{8F3AADC7-02CA-43FB-9813-88952C5B18D4}"/>
    <cellStyle name="Input [yellow] 3 3 8 6" xfId="35204" xr:uid="{4C2263AE-2EBB-4359-8C60-B68B479D6E72}"/>
    <cellStyle name="Input [yellow] 3 3 9" xfId="11884" xr:uid="{B05C6BAC-9E07-4262-AF1E-9E501CFD7A66}"/>
    <cellStyle name="Input [yellow] 3 3 9 2" xfId="36099" xr:uid="{0D1C2C9F-DDC5-41BD-8E39-4D0851873EA6}"/>
    <cellStyle name="Input [yellow] 3 4" xfId="6506" xr:uid="{2F332C2C-B07B-4ED9-94E7-519FEBF2A2F1}"/>
    <cellStyle name="Input [yellow] 3 4 10" xfId="16815" xr:uid="{FD1F58FE-A98C-4C1D-94CC-5FA6EC2C111F}"/>
    <cellStyle name="Input [yellow] 3 4 10 2" xfId="40844" xr:uid="{F4AA1E7A-C2CC-45C1-A0ED-F038A89472AC}"/>
    <cellStyle name="Input [yellow] 3 4 11" xfId="21787" xr:uid="{D14A38D7-6805-423E-94FB-DB42B06C16B5}"/>
    <cellStyle name="Input [yellow] 3 4 11 2" xfId="45629" xr:uid="{082AB536-7667-4F9C-B0AB-006869C28873}"/>
    <cellStyle name="Input [yellow] 3 4 12" xfId="31284" xr:uid="{52C8DAE2-19EE-45CB-B9EF-F423F8F3E792}"/>
    <cellStyle name="Input [yellow] 3 4 2" xfId="6790" xr:uid="{437D7EDE-EE81-4A2F-BA9E-1DC6EA247794}"/>
    <cellStyle name="Input [yellow] 3 4 2 10" xfId="26778" xr:uid="{7202FC86-9789-4E70-B839-19B19E8FE670}"/>
    <cellStyle name="Input [yellow] 3 4 2 10 2" xfId="50543" xr:uid="{939B961A-824F-48EF-9BBF-B1F6BA04AB6B}"/>
    <cellStyle name="Input [yellow] 3 4 2 11" xfId="31556" xr:uid="{022A32F2-D8ED-40A9-9B11-22048AB515CF}"/>
    <cellStyle name="Input [yellow] 3 4 2 2" xfId="7593" xr:uid="{00BA07BC-6246-44F7-AA0A-0CC4ACA8B8EF}"/>
    <cellStyle name="Input [yellow] 3 4 2 2 2" xfId="12973" xr:uid="{106BA9DB-4A0F-43FA-9828-11C89D5B543C}"/>
    <cellStyle name="Input [yellow] 3 4 2 2 2 2" xfId="37184" xr:uid="{19A7738A-57AF-4D38-8AD0-C4B02A680B58}"/>
    <cellStyle name="Input [yellow] 3 4 2 2 3" xfId="17888" xr:uid="{02413B46-72E7-4E4D-A633-08C50AA59065}"/>
    <cellStyle name="Input [yellow] 3 4 2 2 3 2" xfId="41917" xr:uid="{57D85655-454B-47E5-84E8-5734CF37F574}"/>
    <cellStyle name="Input [yellow] 3 4 2 2 4" xfId="23122" xr:uid="{35B25E5A-7E77-4048-A239-D81EC4F30D3C}"/>
    <cellStyle name="Input [yellow] 3 4 2 2 4 2" xfId="46945" xr:uid="{2B50F5FC-116B-4818-9E62-9A47C019E2DF}"/>
    <cellStyle name="Input [yellow] 3 4 2 2 5" xfId="27755" xr:uid="{DCBB2053-946D-46D0-9232-478BA10AD283}"/>
    <cellStyle name="Input [yellow] 3 4 2 2 5 2" xfId="51520" xr:uid="{20EADE59-DA7B-4E60-B950-859930949EDB}"/>
    <cellStyle name="Input [yellow] 3 4 2 2 6" xfId="32346" xr:uid="{8727900A-6FEC-49D4-A777-1A1EA30032B2}"/>
    <cellStyle name="Input [yellow] 3 4 2 3" xfId="8699" xr:uid="{25AEDA80-3EB8-4963-83E4-60527C26BF36}"/>
    <cellStyle name="Input [yellow] 3 4 2 3 2" xfId="14078" xr:uid="{DC0C8E31-5EED-4AA5-ADC6-A672F51499BF}"/>
    <cellStyle name="Input [yellow] 3 4 2 3 2 2" xfId="38114" xr:uid="{07311A97-42E5-46C1-A3CB-228999E7DEFF}"/>
    <cellStyle name="Input [yellow] 3 4 2 3 3" xfId="18819" xr:uid="{5804503E-4BB9-4DB3-BE96-6B115DECE3D8}"/>
    <cellStyle name="Input [yellow] 3 4 2 3 3 2" xfId="42848" xr:uid="{71A2393B-42D4-420F-ADEF-0B95FF7F2A84}"/>
    <cellStyle name="Input [yellow] 3 4 2 3 4" xfId="23867" xr:uid="{2FABD7F0-8B61-4715-9A4C-A5C90F9D5F41}"/>
    <cellStyle name="Input [yellow] 3 4 2 3 4 2" xfId="47679" xr:uid="{215A64EC-A8BF-4E0D-A29D-0F86B0CCF652}"/>
    <cellStyle name="Input [yellow] 3 4 2 3 5" xfId="28489" xr:uid="{C4C13653-8074-4FC7-BA24-6970C7E1E0AB}"/>
    <cellStyle name="Input [yellow] 3 4 2 3 5 2" xfId="52254" xr:uid="{04C6AAE5-50C6-47AF-894D-59239A8C8125}"/>
    <cellStyle name="Input [yellow] 3 4 2 3 6" xfId="33264" xr:uid="{3FFEA6D8-4068-492C-AA6F-292B7C6105EB}"/>
    <cellStyle name="Input [yellow] 3 4 2 4" xfId="9480" xr:uid="{8FE22510-8538-4A88-AF41-7A68E90F8560}"/>
    <cellStyle name="Input [yellow] 3 4 2 4 2" xfId="14859" xr:uid="{D4416E93-85F2-4F19-BE47-70EAB9F2AD98}"/>
    <cellStyle name="Input [yellow] 3 4 2 4 2 2" xfId="38892" xr:uid="{C50D725C-C03F-4436-BB7A-E1DB3FE4AC4A}"/>
    <cellStyle name="Input [yellow] 3 4 2 4 3" xfId="19597" xr:uid="{1EDFF5DD-9750-46C4-90D1-F32419A4B71A}"/>
    <cellStyle name="Input [yellow] 3 4 2 4 3 2" xfId="43626" xr:uid="{F4703362-C822-4ABA-9EB2-965708FAC18A}"/>
    <cellStyle name="Input [yellow] 3 4 2 4 4" xfId="24603" xr:uid="{D08BC1AD-1AB7-463F-924C-AC8C41BAB0D3}"/>
    <cellStyle name="Input [yellow] 3 4 2 4 4 2" xfId="48406" xr:uid="{9AC233FB-82EB-4139-A9CB-BC403C53A4C4}"/>
    <cellStyle name="Input [yellow] 3 4 2 4 5" xfId="29216" xr:uid="{BF375A0F-25D0-4A74-8E62-350DAB38B958}"/>
    <cellStyle name="Input [yellow] 3 4 2 4 5 2" xfId="52981" xr:uid="{D45399A9-CA53-4FB0-A18B-CA12B019B75E}"/>
    <cellStyle name="Input [yellow] 3 4 2 4 6" xfId="34033" xr:uid="{D095696E-A6AE-45F8-B28A-E6908E4D4ECC}"/>
    <cellStyle name="Input [yellow] 3 4 2 5" xfId="10219" xr:uid="{814ABE66-4A5F-4459-A20E-05F9781530A5}"/>
    <cellStyle name="Input [yellow] 3 4 2 5 2" xfId="15598" xr:uid="{ED7C697F-81D9-44D2-ABAD-FAB502704DB3}"/>
    <cellStyle name="Input [yellow] 3 4 2 5 2 2" xfId="39629" xr:uid="{1E9D8731-21FE-4BC4-A199-E2DA0507F8E4}"/>
    <cellStyle name="Input [yellow] 3 4 2 5 3" xfId="20334" xr:uid="{8E7A72EB-8DA2-476B-A251-AA2571A6B534}"/>
    <cellStyle name="Input [yellow] 3 4 2 5 3 2" xfId="44363" xr:uid="{958E5846-0D4F-4E7D-B49B-243478FB4052}"/>
    <cellStyle name="Input [yellow] 3 4 2 5 4" xfId="25339" xr:uid="{ADAD9A22-8374-42FD-AF93-472D06473535}"/>
    <cellStyle name="Input [yellow] 3 4 2 5 4 2" xfId="49133" xr:uid="{F0D3023C-F4FC-415E-9CC8-7ADE9DFB088A}"/>
    <cellStyle name="Input [yellow] 3 4 2 5 5" xfId="29943" xr:uid="{BB2E100C-6A87-4714-8438-9C2C6727B233}"/>
    <cellStyle name="Input [yellow] 3 4 2 5 5 2" xfId="53708" xr:uid="{7BC3F697-3692-4501-A3B6-07098ADCB64B}"/>
    <cellStyle name="Input [yellow] 3 4 2 5 6" xfId="34761" xr:uid="{7A4C8F4A-B5BF-4DED-9DEF-EE651888D4C7}"/>
    <cellStyle name="Input [yellow] 3 4 2 6" xfId="10952" xr:uid="{5B54E186-5D6F-4262-8C32-9FE3D0499AF3}"/>
    <cellStyle name="Input [yellow] 3 4 2 6 2" xfId="16331" xr:uid="{73E5FC69-6E0B-47FC-89C4-4A5FE5931D89}"/>
    <cellStyle name="Input [yellow] 3 4 2 6 2 2" xfId="40360" xr:uid="{229DC871-22DD-4BCC-B05A-2948CE9E2CBC}"/>
    <cellStyle name="Input [yellow] 3 4 2 6 3" xfId="21065" xr:uid="{A010404E-BD87-46B1-ADB9-F98B7CE16FA9}"/>
    <cellStyle name="Input [yellow] 3 4 2 6 3 2" xfId="45094" xr:uid="{77B8EA0E-7136-4864-BCC8-8357EB5E2BBC}"/>
    <cellStyle name="Input [yellow] 3 4 2 6 4" xfId="26070" xr:uid="{15772DD7-BE31-4B9D-B090-F9E3BBACB44C}"/>
    <cellStyle name="Input [yellow] 3 4 2 6 4 2" xfId="49855" xr:uid="{E86A9113-CE04-4A76-8D52-D75D95F0ECAB}"/>
    <cellStyle name="Input [yellow] 3 4 2 6 5" xfId="30665" xr:uid="{AC904698-5E62-408A-83B4-F3D56A2E70A1}"/>
    <cellStyle name="Input [yellow] 3 4 2 6 5 2" xfId="54430" xr:uid="{DE1F0DBA-0950-4E98-A8A5-860B1A6E5020}"/>
    <cellStyle name="Input [yellow] 3 4 2 6 6" xfId="35483" xr:uid="{1983D471-2BE1-441B-A897-16D67DD60251}"/>
    <cellStyle name="Input [yellow] 3 4 2 7" xfId="12172" xr:uid="{A3EA4E30-AB22-4E31-BA39-618995955A73}"/>
    <cellStyle name="Input [yellow] 3 4 2 7 2" xfId="36385" xr:uid="{CA24D1AD-CA77-4667-B28A-6D63F71ABFEB}"/>
    <cellStyle name="Input [yellow] 3 4 2 8" xfId="17089" xr:uid="{D8A80AEE-E003-49B7-B7D5-61C1BD147C2B}"/>
    <cellStyle name="Input [yellow] 3 4 2 8 2" xfId="41118" xr:uid="{F819647F-CD40-4E2E-B8E3-84B8F9DC4C25}"/>
    <cellStyle name="Input [yellow] 3 4 2 9" xfId="22063" xr:uid="{6E154BB6-1D72-4082-A871-AF7283A81597}"/>
    <cellStyle name="Input [yellow] 3 4 2 9 2" xfId="45900" xr:uid="{FF96A56B-4707-4BD6-B6D7-16CCAF48CADA}"/>
    <cellStyle name="Input [yellow] 3 4 3" xfId="7014" xr:uid="{D9DBE79B-C51F-4F59-8644-FADDF8313577}"/>
    <cellStyle name="Input [yellow] 3 4 3 10" xfId="31777" xr:uid="{2C74AE30-EF1B-42F1-B052-CDADB94DCD76}"/>
    <cellStyle name="Input [yellow] 3 4 3 2" xfId="7817" xr:uid="{197D4BEE-ED2B-4E47-95B1-9929BC45A4AF}"/>
    <cellStyle name="Input [yellow] 3 4 3 2 2" xfId="13197" xr:uid="{4DDFD021-A83B-405E-B0E4-F1CB2F6DD48C}"/>
    <cellStyle name="Input [yellow] 3 4 3 2 2 2" xfId="37408" xr:uid="{84A3AB22-BF23-439A-AB0A-4FFA70B7A2B7}"/>
    <cellStyle name="Input [yellow] 3 4 3 2 3" xfId="18112" xr:uid="{02FEE9F9-3ABE-4CCF-905B-1205C56773C0}"/>
    <cellStyle name="Input [yellow] 3 4 3 2 3 2" xfId="42141" xr:uid="{F0170F7E-27BF-4E39-8BCF-5EDF0CF465C4}"/>
    <cellStyle name="Input [yellow] 3 4 3 2 4" xfId="23346" xr:uid="{1854E0FB-5CE3-402D-A51B-A12DCF440AB5}"/>
    <cellStyle name="Input [yellow] 3 4 3 2 4 2" xfId="47166" xr:uid="{24BD2837-EA13-4094-9D2C-98ABA8569571}"/>
    <cellStyle name="Input [yellow] 3 4 3 2 5" xfId="27976" xr:uid="{BD053E9D-2F7F-4B73-9E4A-D6A1DFE520BC}"/>
    <cellStyle name="Input [yellow] 3 4 3 2 5 2" xfId="51741" xr:uid="{4FA2DBA0-5B2D-4A36-96A3-FF6392DC1100}"/>
    <cellStyle name="Input [yellow] 3 4 3 2 6" xfId="32567" xr:uid="{FE65BB65-D650-471B-A403-718763E6924D}"/>
    <cellStyle name="Input [yellow] 3 4 3 3" xfId="8923" xr:uid="{C72C4666-BD8A-4B78-BC39-485D70BD8DF6}"/>
    <cellStyle name="Input [yellow] 3 4 3 3 2" xfId="14302" xr:uid="{21525A36-A437-422E-BEA8-C1B9BF673614}"/>
    <cellStyle name="Input [yellow] 3 4 3 3 2 2" xfId="38338" xr:uid="{E4AD3F5F-5729-4DC5-8F8D-064ED392AFA1}"/>
    <cellStyle name="Input [yellow] 3 4 3 3 3" xfId="19043" xr:uid="{23FB9EC2-CD94-46D9-8218-B81D3FC30F3B}"/>
    <cellStyle name="Input [yellow] 3 4 3 3 3 2" xfId="43072" xr:uid="{5ADB1EA7-CA53-4686-8326-E6B878389F9F}"/>
    <cellStyle name="Input [yellow] 3 4 3 3 4" xfId="24091" xr:uid="{7A14D452-E6CF-49FE-8A97-493290BC52A9}"/>
    <cellStyle name="Input [yellow] 3 4 3 3 4 2" xfId="47900" xr:uid="{54D6A700-AFA1-447D-A766-E178F631FB0E}"/>
    <cellStyle name="Input [yellow] 3 4 3 3 5" xfId="28710" xr:uid="{BD99C228-175B-43D5-BFD9-AB9764CEB5DE}"/>
    <cellStyle name="Input [yellow] 3 4 3 3 5 2" xfId="52475" xr:uid="{AF0D4802-A5AF-4BBC-9EFD-9DDF3AB960DF}"/>
    <cellStyle name="Input [yellow] 3 4 3 3 6" xfId="33485" xr:uid="{E5F4BC45-521C-4565-9F1C-B5AB0C547B47}"/>
    <cellStyle name="Input [yellow] 3 4 3 4" xfId="9704" xr:uid="{7AA997E4-F5D0-41D6-89F0-1EB71F7BCC5D}"/>
    <cellStyle name="Input [yellow] 3 4 3 4 2" xfId="15083" xr:uid="{23748F7C-7FDE-4368-9A82-F4CCB4BC4FE8}"/>
    <cellStyle name="Input [yellow] 3 4 3 4 2 2" xfId="39116" xr:uid="{6A51BD5B-D72C-4A46-ABC9-A8CE8775D83A}"/>
    <cellStyle name="Input [yellow] 3 4 3 4 3" xfId="19821" xr:uid="{283FD823-7335-4CE3-924B-67ABCECC4219}"/>
    <cellStyle name="Input [yellow] 3 4 3 4 3 2" xfId="43850" xr:uid="{8917DE9D-5685-4757-8107-FC4ECE6F1123}"/>
    <cellStyle name="Input [yellow] 3 4 3 4 4" xfId="24827" xr:uid="{312F9F7B-491F-4226-8B38-EEF0ECBC11F4}"/>
    <cellStyle name="Input [yellow] 3 4 3 4 4 2" xfId="48627" xr:uid="{4A756B3D-3BDD-4516-AEDB-EDD239C43BB9}"/>
    <cellStyle name="Input [yellow] 3 4 3 4 5" xfId="29437" xr:uid="{8FF3625C-E134-4021-8753-DEE5B156A5BD}"/>
    <cellStyle name="Input [yellow] 3 4 3 4 5 2" xfId="53202" xr:uid="{4CE2167D-ACBB-4629-8C25-40FF7C0BD242}"/>
    <cellStyle name="Input [yellow] 3 4 3 4 6" xfId="34254" xr:uid="{5674949E-7F03-4FD6-B11A-9398DDF9B4C3}"/>
    <cellStyle name="Input [yellow] 3 4 3 5" xfId="10443" xr:uid="{20E63E97-C87C-4674-B926-685CE6EBA091}"/>
    <cellStyle name="Input [yellow] 3 4 3 5 2" xfId="15822" xr:uid="{A8D715D4-117C-4D0E-B171-ACD6DAC958F2}"/>
    <cellStyle name="Input [yellow] 3 4 3 5 2 2" xfId="39853" xr:uid="{F5B492E5-1168-4D30-B0C0-1D38601F57F4}"/>
    <cellStyle name="Input [yellow] 3 4 3 5 3" xfId="20558" xr:uid="{8E268208-E9BA-4592-A0B7-AF578708D8AD}"/>
    <cellStyle name="Input [yellow] 3 4 3 5 3 2" xfId="44587" xr:uid="{DB8C37E1-8AA1-4C78-990B-940347078CD4}"/>
    <cellStyle name="Input [yellow] 3 4 3 5 4" xfId="25563" xr:uid="{EB2871F9-F92D-4297-9B45-E026943325A2}"/>
    <cellStyle name="Input [yellow] 3 4 3 5 4 2" xfId="49354" xr:uid="{D2F01AEF-180D-4E7E-BAAF-9C072006AC59}"/>
    <cellStyle name="Input [yellow] 3 4 3 5 5" xfId="30164" xr:uid="{4CA8C0C3-71E0-4C37-8CFF-E8D7E94B9DB7}"/>
    <cellStyle name="Input [yellow] 3 4 3 5 5 2" xfId="53929" xr:uid="{433213F3-5668-464D-9400-C5AE9996BE0A}"/>
    <cellStyle name="Input [yellow] 3 4 3 5 6" xfId="34982" xr:uid="{A9A0025E-E52F-4772-9BF2-23FF08BA5A3C}"/>
    <cellStyle name="Input [yellow] 3 4 3 6" xfId="11176" xr:uid="{16C1DE9E-CD68-4456-827C-58667E3071E1}"/>
    <cellStyle name="Input [yellow] 3 4 3 6 2" xfId="16555" xr:uid="{2D3FF13F-A8D0-4244-A12D-2ABE5BA1E04A}"/>
    <cellStyle name="Input [yellow] 3 4 3 6 2 2" xfId="40584" xr:uid="{A6778503-C1D9-4833-8410-B6328D18F8B7}"/>
    <cellStyle name="Input [yellow] 3 4 3 6 3" xfId="21289" xr:uid="{7D4A0E4B-8E33-4F34-A745-628A445D14CD}"/>
    <cellStyle name="Input [yellow] 3 4 3 6 3 2" xfId="45318" xr:uid="{2C114922-2EDE-495A-AE6C-E3E398ABF15C}"/>
    <cellStyle name="Input [yellow] 3 4 3 6 4" xfId="26294" xr:uid="{1152A9EE-81B7-4010-BB06-5D0B6B0D621A}"/>
    <cellStyle name="Input [yellow] 3 4 3 6 4 2" xfId="50076" xr:uid="{E3C2B323-AEE4-4AE4-85B7-BF0B5B779F23}"/>
    <cellStyle name="Input [yellow] 3 4 3 6 5" xfId="30886" xr:uid="{31013ACE-0848-41BC-8AE2-E76002D6F1F8}"/>
    <cellStyle name="Input [yellow] 3 4 3 6 5 2" xfId="54651" xr:uid="{016B41A2-0D0E-4A3D-9831-6B9CAC4274D0}"/>
    <cellStyle name="Input [yellow] 3 4 3 6 6" xfId="35704" xr:uid="{423981AD-57DC-44E2-85FD-077A8A7E7694}"/>
    <cellStyle name="Input [yellow] 3 4 3 7" xfId="12396" xr:uid="{C9E41D13-74B9-4F54-B84C-B03B58DAB8DC}"/>
    <cellStyle name="Input [yellow] 3 4 3 7 2" xfId="36609" xr:uid="{A684F6DC-71C7-4A7A-81A4-B65CC85AFAC8}"/>
    <cellStyle name="Input [yellow] 3 4 3 8" xfId="17313" xr:uid="{2CAEDF5D-58D8-4F6E-A2E9-A72853AB91EF}"/>
    <cellStyle name="Input [yellow] 3 4 3 8 2" xfId="41342" xr:uid="{E1793850-9EF7-4F52-A9FE-669F7988547D}"/>
    <cellStyle name="Input [yellow] 3 4 3 9" xfId="22287" xr:uid="{3F1676BD-276C-40B4-9710-D673C976BD0B}"/>
    <cellStyle name="Input [yellow] 3 4 3 9 2" xfId="46121" xr:uid="{2E86AE08-77FD-4018-98FA-359FBC84EFF1}"/>
    <cellStyle name="Input [yellow] 3 4 4" xfId="7317" xr:uid="{237F96D5-7258-4D29-8E42-48F5F48D5FC2}"/>
    <cellStyle name="Input [yellow] 3 4 4 2" xfId="12697" xr:uid="{14C7044E-6F0C-4FC9-9367-9E9CC8B5C9B9}"/>
    <cellStyle name="Input [yellow] 3 4 4 2 2" xfId="36910" xr:uid="{70D9611A-CB2F-448D-95E8-AE5EA2BDD048}"/>
    <cellStyle name="Input [yellow] 3 4 4 3" xfId="17614" xr:uid="{D0382161-BC0D-45F4-90B1-2FC94D0EC6CE}"/>
    <cellStyle name="Input [yellow] 3 4 4 3 2" xfId="41643" xr:uid="{B0D5A6E9-A934-413C-B580-9E1D63904148}"/>
    <cellStyle name="Input [yellow] 3 4 4 4" xfId="22846" xr:uid="{D0DCC7C6-6153-4F2E-9ACD-32511F7BE6F7}"/>
    <cellStyle name="Input [yellow] 3 4 4 4 2" xfId="46672" xr:uid="{77466AD7-A56D-42EB-9CB7-E39FEB90CE60}"/>
    <cellStyle name="Input [yellow] 3 4 4 5" xfId="27482" xr:uid="{7D1639F2-C866-4299-B356-46484EA2DD68}"/>
    <cellStyle name="Input [yellow] 3 4 4 5 2" xfId="51247" xr:uid="{334F7D06-0D67-421F-9579-F8922989268E}"/>
    <cellStyle name="Input [yellow] 3 4 4 6" xfId="32075" xr:uid="{261ABB46-AEAA-4BE9-B53C-A322F33C26DF}"/>
    <cellStyle name="Input [yellow] 3 4 5" xfId="8422" xr:uid="{52B3F2A8-450B-4CF6-BB0A-747EFE79BA5C}"/>
    <cellStyle name="Input [yellow] 3 4 5 2" xfId="13801" xr:uid="{E74CEBF2-4DF6-4DDE-9349-3EE6C2C32899}"/>
    <cellStyle name="Input [yellow] 3 4 5 2 2" xfId="37839" xr:uid="{B41B53D6-0716-49F5-A8A0-A7E87C96398F}"/>
    <cellStyle name="Input [yellow] 3 4 5 3" xfId="18544" xr:uid="{08B2E1A9-FD39-444B-A5A4-5CA4634BF0D9}"/>
    <cellStyle name="Input [yellow] 3 4 5 3 2" xfId="42573" xr:uid="{8856C0F5-B70C-4EEA-9CE6-2754BEC468CA}"/>
    <cellStyle name="Input [yellow] 3 4 5 4" xfId="23592" xr:uid="{7A50C03B-3889-4647-9B01-28850F647D39}"/>
    <cellStyle name="Input [yellow] 3 4 5 4 2" xfId="47407" xr:uid="{1CD01D7E-C13A-4651-B509-2F6623A92BBA}"/>
    <cellStyle name="Input [yellow] 3 4 5 5" xfId="28217" xr:uid="{2F06542B-638A-421A-9EDE-9A83BEB564F3}"/>
    <cellStyle name="Input [yellow] 3 4 5 5 2" xfId="51982" xr:uid="{53610ED0-43DD-4877-AA3E-D4600FA28830}"/>
    <cellStyle name="Input [yellow] 3 4 5 6" xfId="32992" xr:uid="{4E1F129A-B4DD-4AEC-8534-47A9AF821783}"/>
    <cellStyle name="Input [yellow] 3 4 6" xfId="9203" xr:uid="{516616E2-6120-4C6A-B9FA-F0744301318F}"/>
    <cellStyle name="Input [yellow] 3 4 6 2" xfId="14582" xr:uid="{BD04F796-9CA5-4B21-856E-5424CEA6582A}"/>
    <cellStyle name="Input [yellow] 3 4 6 2 2" xfId="38617" xr:uid="{E21F6D84-1C8E-4B34-8F2C-1763B6DE2A89}"/>
    <cellStyle name="Input [yellow] 3 4 6 3" xfId="19322" xr:uid="{3051A41B-3127-4635-B00E-02A1A15D862F}"/>
    <cellStyle name="Input [yellow] 3 4 6 3 2" xfId="43351" xr:uid="{68041EF5-99F9-46E1-A3DA-689F58A21F96}"/>
    <cellStyle name="Input [yellow] 3 4 6 4" xfId="24329" xr:uid="{588A3F4E-44B4-4FD6-B41D-ABE3E1A417E8}"/>
    <cellStyle name="Input [yellow] 3 4 6 4 2" xfId="48135" xr:uid="{3C5CE8DF-6183-4D05-B141-1182B2AF600C}"/>
    <cellStyle name="Input [yellow] 3 4 6 5" xfId="28945" xr:uid="{DB9E1B5E-4D71-4A8D-AFA5-AFBFD688EB23}"/>
    <cellStyle name="Input [yellow] 3 4 6 5 2" xfId="52710" xr:uid="{ABED79E8-9326-47AE-9BF1-BDA2C4ED552E}"/>
    <cellStyle name="Input [yellow] 3 4 6 6" xfId="33761" xr:uid="{4A228EC4-CDD5-427B-8979-2CF45DA54FDA}"/>
    <cellStyle name="Input [yellow] 3 4 7" xfId="9943" xr:uid="{078D9A95-336E-44D3-A050-264217A1BF0B}"/>
    <cellStyle name="Input [yellow] 3 4 7 2" xfId="15322" xr:uid="{22760453-81AB-48CF-A741-CD87A4B691BC}"/>
    <cellStyle name="Input [yellow] 3 4 7 2 2" xfId="39355" xr:uid="{09343037-CE61-4156-BF30-3ACD3178D777}"/>
    <cellStyle name="Input [yellow] 3 4 7 3" xfId="20060" xr:uid="{CF6F4EBA-5A8B-47D0-B4A7-46FCDB231128}"/>
    <cellStyle name="Input [yellow] 3 4 7 3 2" xfId="44089" xr:uid="{989EA5C1-6063-4755-8CA3-9DBDAA749FC8}"/>
    <cellStyle name="Input [yellow] 3 4 7 4" xfId="25065" xr:uid="{E777BF76-E371-4643-8AC7-282FED26E56D}"/>
    <cellStyle name="Input [yellow] 3 4 7 4 2" xfId="48862" xr:uid="{2B7E8E30-0018-457F-8E21-82128AF4C3A9}"/>
    <cellStyle name="Input [yellow] 3 4 7 5" xfId="29672" xr:uid="{F1E7B9A7-08C1-4377-8F25-B36665221A8F}"/>
    <cellStyle name="Input [yellow] 3 4 7 5 2" xfId="53437" xr:uid="{00BE2233-A937-436A-B69B-23C28B919BB6}"/>
    <cellStyle name="Input [yellow] 3 4 7 6" xfId="34490" xr:uid="{4104AFFD-D306-448F-9C77-BFC6B3239067}"/>
    <cellStyle name="Input [yellow] 3 4 8" xfId="10676" xr:uid="{DA887ABC-EBE7-4EDA-80AD-B674E4FEF034}"/>
    <cellStyle name="Input [yellow] 3 4 8 2" xfId="16055" xr:uid="{0BC3865D-3D94-4B74-BDE8-86941A6177C0}"/>
    <cellStyle name="Input [yellow] 3 4 8 2 2" xfId="40086" xr:uid="{F2DF8D64-975C-4E68-958C-61EAE9FA913B}"/>
    <cellStyle name="Input [yellow] 3 4 8 3" xfId="20791" xr:uid="{D1D6FFEA-37CE-44B5-91A8-CA5BD444F61D}"/>
    <cellStyle name="Input [yellow] 3 4 8 3 2" xfId="44820" xr:uid="{B4E16A14-F346-4396-B486-EB7E60324F0F}"/>
    <cellStyle name="Input [yellow] 3 4 8 4" xfId="25796" xr:uid="{D4730BB3-46C5-449D-96B4-06DDE5C4DE31}"/>
    <cellStyle name="Input [yellow] 3 4 8 4 2" xfId="49584" xr:uid="{31E5CE5C-47FB-46F9-843F-1A3700970B28}"/>
    <cellStyle name="Input [yellow] 3 4 8 5" xfId="30394" xr:uid="{57825D78-FA43-4BE9-BACF-3ED2CC987EA7}"/>
    <cellStyle name="Input [yellow] 3 4 8 5 2" xfId="54159" xr:uid="{A251252C-DAD3-41C3-9DEC-F18ADD4D710E}"/>
    <cellStyle name="Input [yellow] 3 4 8 6" xfId="35212" xr:uid="{21983C4B-4315-4654-AFAB-5ED8B0F145CB}"/>
    <cellStyle name="Input [yellow] 3 4 9" xfId="11893" xr:uid="{DE2DA798-B161-40FA-92C2-439015779197}"/>
    <cellStyle name="Input [yellow] 3 4 9 2" xfId="36108" xr:uid="{386BA938-DDD4-433B-B08C-B0FB802E09D7}"/>
    <cellStyle name="Input [yellow] 3 5" xfId="7261" xr:uid="{59DD30F7-CE23-4BF6-B14E-F1189CD82BDF}"/>
    <cellStyle name="Input [yellow] 3 5 2" xfId="12641" xr:uid="{75714C63-4E26-4C89-927B-CCF002553E8D}"/>
    <cellStyle name="Input [yellow] 3 5 2 2" xfId="36854" xr:uid="{C35AAC73-B01D-4F8D-8090-6313FB69DAFE}"/>
    <cellStyle name="Input [yellow] 3 5 3" xfId="17558" xr:uid="{208E7E49-C5C1-4074-9E7C-2B213BBEA5C5}"/>
    <cellStyle name="Input [yellow] 3 5 3 2" xfId="41587" xr:uid="{3D336595-70FD-492F-AC14-2CB8C471D1E3}"/>
    <cellStyle name="Input [yellow] 3 5 4" xfId="22750" xr:uid="{ED198FA4-BE7A-4C09-9137-F21412D425E0}"/>
    <cellStyle name="Input [yellow] 3 5 4 2" xfId="46577" xr:uid="{77841972-5EDC-4232-9725-5E5E40F105F5}"/>
    <cellStyle name="Input [yellow] 3 5 5" xfId="27387" xr:uid="{C23527D7-AC05-43C0-8CFE-73F04E8FD221}"/>
    <cellStyle name="Input [yellow] 3 5 5 2" xfId="51152" xr:uid="{283D87F4-3CAA-439C-B8C9-7C1A770F68B4}"/>
    <cellStyle name="Input [yellow] 3 5 6" xfId="32020" xr:uid="{28362D39-D4D5-4F40-9867-02DEDF2205A7}"/>
    <cellStyle name="Input [yellow] 3 6" xfId="8285" xr:uid="{BA2036D8-02B4-40B5-9D9A-1E83328EA135}"/>
    <cellStyle name="Input [yellow] 3 6 2" xfId="13664" xr:uid="{879A9D62-8A5A-408A-9FA5-FA685A001888}"/>
    <cellStyle name="Input [yellow] 3 6 2 2" xfId="37767" xr:uid="{23DDF01F-BC46-4041-BF00-DDF1D206027C}"/>
    <cellStyle name="Input [yellow] 3 6 3" xfId="18472" xr:uid="{FFA04CB5-ED17-45BD-8310-434968B1D852}"/>
    <cellStyle name="Input [yellow] 3 6 3 2" xfId="42501" xr:uid="{B968D533-C49C-4AA4-AD6D-9A80361A8197}"/>
    <cellStyle name="Input [yellow] 3 6 4" xfId="22510" xr:uid="{ADB51445-4B2B-49E4-B8EE-82D1B7C25389}"/>
    <cellStyle name="Input [yellow] 3 6 4 2" xfId="46341" xr:uid="{313F79E0-9F80-406F-9D9B-DD9E79093AF3}"/>
    <cellStyle name="Input [yellow] 3 6 5" xfId="27189" xr:uid="{B69432B8-087A-4EF4-9867-7C49354742FF}"/>
    <cellStyle name="Input [yellow] 3 6 5 2" xfId="50954" xr:uid="{1524B207-1ABD-475E-BFE9-DB453D542600}"/>
    <cellStyle name="Input [yellow] 3 6 6" xfId="32922" xr:uid="{E7A719DD-D9AB-47A9-9E7A-2116750AF612}"/>
    <cellStyle name="Input [yellow] 3 7" xfId="9123" xr:uid="{148E1723-2795-4B9E-BF03-956220F2A9EC}"/>
    <cellStyle name="Input [yellow] 3 7 2" xfId="14502" xr:uid="{5633572E-0182-4991-B9A0-216935E56378}"/>
    <cellStyle name="Input [yellow] 3 7 2 2" xfId="38538" xr:uid="{F27270EC-EC23-43C3-83F9-26FD4FBAEB7E}"/>
    <cellStyle name="Input [yellow] 3 7 3" xfId="19243" xr:uid="{FB720112-4776-43AB-A539-2E56CC9C85AB}"/>
    <cellStyle name="Input [yellow] 3 7 3 2" xfId="43272" xr:uid="{8DBBF42A-53A7-48CF-8A47-27BA28F5A5B5}"/>
    <cellStyle name="Input [yellow] 3 7 4" xfId="22701" xr:uid="{7240C590-6BCF-4CF4-AE9A-29040EC43371}"/>
    <cellStyle name="Input [yellow] 3 7 4 2" xfId="46528" xr:uid="{58646E1E-2A28-4488-B2F4-44343B1AADF8}"/>
    <cellStyle name="Input [yellow] 3 7 5" xfId="27338" xr:uid="{C5B126CC-DA30-4450-A44F-E862B5F1E1A5}"/>
    <cellStyle name="Input [yellow] 3 7 5 2" xfId="51103" xr:uid="{61F4A1A4-FCE9-48C7-88C2-39B49586A967}"/>
    <cellStyle name="Input [yellow] 3 7 6" xfId="33683" xr:uid="{A7345A6A-E788-41CB-B759-167B50F15C0B}"/>
    <cellStyle name="Input [yellow] 3 8" xfId="8189" xr:uid="{16501E53-80AA-40F5-A8D8-89E1FB7CBFE1}"/>
    <cellStyle name="Input [yellow] 3 8 2" xfId="13568" xr:uid="{3EBFFCAA-C820-481D-9C47-AFC8795C9E1B}"/>
    <cellStyle name="Input [yellow] 3 8 2 2" xfId="37719" xr:uid="{81C1CB32-5542-4C6E-B40C-ACAB5F02BA46}"/>
    <cellStyle name="Input [yellow] 3 8 3" xfId="18424" xr:uid="{7D7D2D01-586F-458E-8852-219C932DD004}"/>
    <cellStyle name="Input [yellow] 3 8 3 2" xfId="42453" xr:uid="{FEB3F50E-C753-4D5B-B328-BBD62944593F}"/>
    <cellStyle name="Input [yellow] 3 8 4" xfId="22534" xr:uid="{E7CABA20-00DF-439F-80BB-2F9B3CBC0666}"/>
    <cellStyle name="Input [yellow] 3 8 4 2" xfId="46364" xr:uid="{ADDFF742-CC95-4E64-95FD-2B327FA38A6A}"/>
    <cellStyle name="Input [yellow] 3 8 5" xfId="27210" xr:uid="{DBB6A714-9230-4212-A7A5-271E18F50E86}"/>
    <cellStyle name="Input [yellow] 3 8 5 2" xfId="50975" xr:uid="{C4F009A5-12C8-4DF2-A7D5-44267AE80748}"/>
    <cellStyle name="Input [yellow] 3 8 6" xfId="32875" xr:uid="{F372CDB5-D671-4DD4-BAFB-C51BABC028BA}"/>
    <cellStyle name="Input [yellow] 3 9" xfId="8030" xr:uid="{9E081744-9FA7-4571-90CF-FB66A551B37B}"/>
    <cellStyle name="Input [yellow] 3 9 2" xfId="13410" xr:uid="{46135BCA-D3E6-4CFA-893B-FD58BECFB848}"/>
    <cellStyle name="Input [yellow] 3 9 2 2" xfId="37605" xr:uid="{8E7FB478-4FEC-4BBC-AA6B-DD024EB68B0A}"/>
    <cellStyle name="Input [yellow] 3 9 3" xfId="18309" xr:uid="{5747AB93-2FFF-47CE-ABA9-65F128460BD1}"/>
    <cellStyle name="Input [yellow] 3 9 3 2" xfId="42338" xr:uid="{4292D279-4837-4C12-A052-2BE7465663CD}"/>
    <cellStyle name="Input [yellow] 3 9 4" xfId="22653" xr:uid="{F99C9DD4-0209-4801-B8F5-460C18695763}"/>
    <cellStyle name="Input [yellow] 3 9 4 2" xfId="46481" xr:uid="{B1F9CB20-4B0F-4C2C-91DE-46BF886E6CDF}"/>
    <cellStyle name="Input [yellow] 3 9 5" xfId="27301" xr:uid="{BAB2C880-7FE9-4147-BAC6-F017023639CD}"/>
    <cellStyle name="Input [yellow] 3 9 5 2" xfId="51066" xr:uid="{2ED52F23-795C-48DF-95FB-279944494B66}"/>
    <cellStyle name="Input [yellow] 3 9 6" xfId="32762" xr:uid="{B2B5E919-5E17-4F7D-91BE-5BADDC3AF24B}"/>
    <cellStyle name="Input [yellow] 4" xfId="1222" xr:uid="{00000000-0005-0000-0000-0000C5040000}"/>
    <cellStyle name="Input [yellow] 4 2" xfId="1223" xr:uid="{00000000-0005-0000-0000-0000C6040000}"/>
    <cellStyle name="Input [yellow] 4 2 2" xfId="37606" xr:uid="{3E0E9CC7-891A-49FE-B716-6299993DBD57}"/>
    <cellStyle name="Input [yellow] 4 2 3" xfId="13411" xr:uid="{C515CD6A-4401-4C8F-98C7-E3ADD3B8C7EB}"/>
    <cellStyle name="Input [yellow] 4 2 4" xfId="3719" xr:uid="{3C2A9979-9064-4B01-95DC-DA1C9A39D4C0}"/>
    <cellStyle name="Input [yellow] 4 3" xfId="18310" xr:uid="{9C18BE77-7417-40B1-831F-1FDEDBDAE516}"/>
    <cellStyle name="Input [yellow] 4 3 2" xfId="42339" xr:uid="{79D4F5E2-D4EA-435F-B33F-86335A158170}"/>
    <cellStyle name="Input [yellow] 4 4" xfId="32763" xr:uid="{947BFC5B-7D8E-47A1-9902-258970A2196D}"/>
    <cellStyle name="Input [yellow] 4 5" xfId="8031" xr:uid="{1C1E59AF-7779-4F83-930A-31A5E39580BE}"/>
    <cellStyle name="Input [yellow] 4 6" xfId="3720" xr:uid="{50DABF18-75C9-4FC7-BCEB-F2B008455A8C}"/>
    <cellStyle name="Input [yellow] 5" xfId="1224" xr:uid="{00000000-0005-0000-0000-0000C7040000}"/>
    <cellStyle name="Input [yellow] 5 2" xfId="1225" xr:uid="{00000000-0005-0000-0000-0000C8040000}"/>
    <cellStyle name="Input [yellow] 5 2 2" xfId="3717" xr:uid="{6B6F1639-20F8-461E-B498-ECD4A2D4C2DE}"/>
    <cellStyle name="Input [yellow] 5 3" xfId="3718" xr:uid="{D0D26CDF-BFEA-4EF3-815E-E76B74C63C94}"/>
    <cellStyle name="Input [yellow] 6" xfId="1226" xr:uid="{00000000-0005-0000-0000-0000C9040000}"/>
    <cellStyle name="Input [yellow] 6 2" xfId="3716" xr:uid="{1C1C485C-41A1-4D4F-A221-AE55B8E11780}"/>
    <cellStyle name="Input [yellow] 7" xfId="1227" xr:uid="{00000000-0005-0000-0000-0000CA040000}"/>
    <cellStyle name="Input [yellow] 7 2" xfId="3715" xr:uid="{37CAAB23-2843-4307-B143-33D3ECF4E78D}"/>
    <cellStyle name="Input 10" xfId="1228" xr:uid="{00000000-0005-0000-0000-0000CB040000}"/>
    <cellStyle name="Input 10 10" xfId="11606" xr:uid="{76DADDD5-AF1A-477E-962D-DAA0C703F5DD}"/>
    <cellStyle name="Input 10 10 2" xfId="35974" xr:uid="{3A11D65C-1061-495A-97B6-5E93CC3CF61E}"/>
    <cellStyle name="Input 10 11" xfId="21535" xr:uid="{847470E4-D4FB-4ABA-BFFF-8212680AC3E8}"/>
    <cellStyle name="Input 10 11 2" xfId="45515" xr:uid="{04F3337B-3A5F-4F9B-828A-F3B9C0703474}"/>
    <cellStyle name="Input 10 12" xfId="6177" xr:uid="{61E34674-A6EB-48CB-ABCB-E766702AC99E}"/>
    <cellStyle name="Input 10 13" xfId="5856" xr:uid="{2CFA2F9C-1E6D-4982-B6B8-9645E2C09CEB}"/>
    <cellStyle name="Input 10 2" xfId="1229" xr:uid="{00000000-0005-0000-0000-0000CC040000}"/>
    <cellStyle name="Input 10 2 10" xfId="16824" xr:uid="{752606E1-2A8C-4C88-B442-754944785A8E}"/>
    <cellStyle name="Input 10 2 10 2" xfId="40853" xr:uid="{96D15E71-F97E-4DE4-B540-EF76B95DB858}"/>
    <cellStyle name="Input 10 2 11" xfId="21796" xr:uid="{621AB300-89E0-46B5-AAA3-FC662B6FD32F}"/>
    <cellStyle name="Input 10 2 11 2" xfId="45637" xr:uid="{2E8F7B13-F7D1-433A-940B-F75A5959DBEF}"/>
    <cellStyle name="Input 10 2 12" xfId="26542" xr:uid="{9BCCC964-2388-43E8-A1BF-41033FBA34F0}"/>
    <cellStyle name="Input 10 2 12 2" xfId="50310" xr:uid="{2F5D1FD6-891C-4706-942F-0E2B3F3C411F}"/>
    <cellStyle name="Input 10 2 13" xfId="6515" xr:uid="{114C73B8-47D7-4611-9504-C1FA20E65408}"/>
    <cellStyle name="Input 10 2 14" xfId="31293" xr:uid="{3B2DDF51-CF5E-4F47-9D42-F0128BF9A76E}"/>
    <cellStyle name="Input 10 2 15" xfId="3714" xr:uid="{3C8F9A8C-DAD8-4DD4-A4C8-8A367D122995}"/>
    <cellStyle name="Input 10 2 2" xfId="1230" xr:uid="{00000000-0005-0000-0000-0000CD040000}"/>
    <cellStyle name="Input 10 2 2 10" xfId="26785" xr:uid="{76C6FAA1-D2BF-409F-8901-319FA42D3003}"/>
    <cellStyle name="Input 10 2 2 10 2" xfId="50550" xr:uid="{A55763A7-61AD-49D9-B10F-F4D662D2CA6F}"/>
    <cellStyle name="Input 10 2 2 11" xfId="6799" xr:uid="{A456C82B-9959-41FA-B85E-6F9EF4401721}"/>
    <cellStyle name="Input 10 2 2 12" xfId="31564" xr:uid="{F9C3B46A-1534-4A14-BFB8-FEFB07FB42FB}"/>
    <cellStyle name="Input 10 2 2 13" xfId="5701" xr:uid="{CC630479-7DF1-438A-B294-401296D209E6}"/>
    <cellStyle name="Input 10 2 2 14" xfId="3713" xr:uid="{43B91DB7-3551-4B9E-A7F2-F94DAFD6F1BF}"/>
    <cellStyle name="Input 10 2 2 2" xfId="7602" xr:uid="{5D284F0F-618E-41B0-87BD-1CA8E8EC9473}"/>
    <cellStyle name="Input 10 2 2 2 2" xfId="12982" xr:uid="{EEF042A4-585E-4778-98D7-CC72BFFE5C48}"/>
    <cellStyle name="Input 10 2 2 2 2 2" xfId="37193" xr:uid="{694F8023-3200-451B-8A8B-D5F69AFF9C47}"/>
    <cellStyle name="Input 10 2 2 2 3" xfId="17897" xr:uid="{184681B4-9A55-4066-9710-050DFA30F806}"/>
    <cellStyle name="Input 10 2 2 2 3 2" xfId="41926" xr:uid="{F37C7780-37B8-47E1-B9CD-C93D08088C40}"/>
    <cellStyle name="Input 10 2 2 2 4" xfId="23131" xr:uid="{C71E0399-AE70-4D68-AE6D-1A78AD7F0E86}"/>
    <cellStyle name="Input 10 2 2 2 4 2" xfId="46953" xr:uid="{2B7C63AA-1A74-4A22-B407-F3D9E8660CE3}"/>
    <cellStyle name="Input 10 2 2 2 5" xfId="27763" xr:uid="{0499BBFC-6AA8-4B32-81E8-1DA775475D8C}"/>
    <cellStyle name="Input 10 2 2 2 5 2" xfId="51528" xr:uid="{40F551ED-975C-416A-973D-723B26DF51A4}"/>
    <cellStyle name="Input 10 2 2 2 6" xfId="32354" xr:uid="{B103ABAD-C09D-465F-90A5-FE68C185109A}"/>
    <cellStyle name="Input 10 2 2 3" xfId="8708" xr:uid="{A0D068FD-06B0-4E69-8442-71698A4C13E1}"/>
    <cellStyle name="Input 10 2 2 3 2" xfId="14087" xr:uid="{CDE47CA7-3BB3-47D5-B65D-D85EDA9DD5C4}"/>
    <cellStyle name="Input 10 2 2 3 2 2" xfId="38123" xr:uid="{DEC0FE5A-1B70-4D9A-A94C-963C88983AD1}"/>
    <cellStyle name="Input 10 2 2 3 3" xfId="18828" xr:uid="{5AA87193-AD19-40B6-AE85-9AA9ECF7F19F}"/>
    <cellStyle name="Input 10 2 2 3 3 2" xfId="42857" xr:uid="{475183DB-EF42-48B9-B7D9-F17B70758B62}"/>
    <cellStyle name="Input 10 2 2 3 4" xfId="23876" xr:uid="{646B2029-4553-4C2A-862F-0A7641FCA6A8}"/>
    <cellStyle name="Input 10 2 2 3 4 2" xfId="47687" xr:uid="{1BD50743-6C95-4F89-AA8C-4854A01DE045}"/>
    <cellStyle name="Input 10 2 2 3 5" xfId="28497" xr:uid="{D4F34EAE-33D0-4E95-ACFF-831AA1CAD67C}"/>
    <cellStyle name="Input 10 2 2 3 5 2" xfId="52262" xr:uid="{5B00B29B-9DEC-4A5E-8AD6-37466D454CFF}"/>
    <cellStyle name="Input 10 2 2 3 6" xfId="33272" xr:uid="{5672A236-6BE6-4436-80AE-9EBEFDCC2629}"/>
    <cellStyle name="Input 10 2 2 4" xfId="9489" xr:uid="{02F65088-D7DA-4E3E-B871-996AD21B3C01}"/>
    <cellStyle name="Input 10 2 2 4 2" xfId="14868" xr:uid="{4F31576F-0903-4142-9D88-D181CCD66647}"/>
    <cellStyle name="Input 10 2 2 4 2 2" xfId="38901" xr:uid="{09725546-B448-46F0-B21B-597E88235F5B}"/>
    <cellStyle name="Input 10 2 2 4 3" xfId="19606" xr:uid="{071CF073-A37B-469D-BEF3-22D73DA86524}"/>
    <cellStyle name="Input 10 2 2 4 3 2" xfId="43635" xr:uid="{3AA01799-55E1-4C34-9A8F-D335FB1EB7D7}"/>
    <cellStyle name="Input 10 2 2 4 4" xfId="24612" xr:uid="{830A5124-F302-4E88-A4ED-B040CB473E04}"/>
    <cellStyle name="Input 10 2 2 4 4 2" xfId="48414" xr:uid="{7DF4ADCB-6849-4624-BBB3-8B275A717536}"/>
    <cellStyle name="Input 10 2 2 4 5" xfId="29224" xr:uid="{BAA94386-570F-455B-87CC-3C2C43D80B08}"/>
    <cellStyle name="Input 10 2 2 4 5 2" xfId="52989" xr:uid="{FB5FF19C-6331-484B-902C-6A9A2AEEEC2F}"/>
    <cellStyle name="Input 10 2 2 4 6" xfId="34041" xr:uid="{C6BD4F87-017D-4875-BACD-97348FA37886}"/>
    <cellStyle name="Input 10 2 2 5" xfId="10228" xr:uid="{2AB5EDBC-52F3-48D1-B6AE-CB8CFB8D3AE4}"/>
    <cellStyle name="Input 10 2 2 5 2" xfId="15607" xr:uid="{F1546067-CA8C-4FD4-8AE9-7E8A5E7BCD72}"/>
    <cellStyle name="Input 10 2 2 5 2 2" xfId="39638" xr:uid="{8C01CA7B-15A7-4FF6-AF72-90987AE514E8}"/>
    <cellStyle name="Input 10 2 2 5 3" xfId="20343" xr:uid="{3DAC1FB2-8AE0-4617-8F2C-CBC4360C300D}"/>
    <cellStyle name="Input 10 2 2 5 3 2" xfId="44372" xr:uid="{670B0E6D-CD47-42DE-AE3B-B061B3F2F17D}"/>
    <cellStyle name="Input 10 2 2 5 4" xfId="25348" xr:uid="{5A01E3B8-F773-4FD3-832C-E60D55340B24}"/>
    <cellStyle name="Input 10 2 2 5 4 2" xfId="49141" xr:uid="{31EE511E-891A-44BC-A55A-0E15A465C322}"/>
    <cellStyle name="Input 10 2 2 5 5" xfId="29951" xr:uid="{EB6BA84B-6D76-427F-A235-31466305226D}"/>
    <cellStyle name="Input 10 2 2 5 5 2" xfId="53716" xr:uid="{3B8D136D-8A11-4EAA-B786-19789118A156}"/>
    <cellStyle name="Input 10 2 2 5 6" xfId="34769" xr:uid="{1E993865-C446-44AD-8BDF-8F6745E5F5E8}"/>
    <cellStyle name="Input 10 2 2 6" xfId="10961" xr:uid="{45C2D933-6B1D-49EA-8824-487DF8C0AE2D}"/>
    <cellStyle name="Input 10 2 2 6 2" xfId="16340" xr:uid="{281B2B08-2F78-427F-8A66-A98CA7E64C5B}"/>
    <cellStyle name="Input 10 2 2 6 2 2" xfId="40369" xr:uid="{C0220B38-83B2-4E4E-BF3A-9B482464666B}"/>
    <cellStyle name="Input 10 2 2 6 3" xfId="21074" xr:uid="{2D43F9E5-6C21-4E30-A3C5-56C1025E0DA7}"/>
    <cellStyle name="Input 10 2 2 6 3 2" xfId="45103" xr:uid="{C6D6AD08-C263-4C64-9DD1-3E519EF02176}"/>
    <cellStyle name="Input 10 2 2 6 4" xfId="26079" xr:uid="{3DF1DBBE-3580-4BA9-BCE9-C7A3C74CBCB8}"/>
    <cellStyle name="Input 10 2 2 6 4 2" xfId="49863" xr:uid="{9BA5F5EE-51EC-4CEC-AAF6-7F1424CF9936}"/>
    <cellStyle name="Input 10 2 2 6 5" xfId="30673" xr:uid="{5C1FA0AC-4C3A-49E6-8954-219A8CBA3A49}"/>
    <cellStyle name="Input 10 2 2 6 5 2" xfId="54438" xr:uid="{81D60657-ABCE-451E-B449-2150B33DB6CE}"/>
    <cellStyle name="Input 10 2 2 6 6" xfId="35491" xr:uid="{871782F3-1952-438C-B3F5-7BEE45F051D4}"/>
    <cellStyle name="Input 10 2 2 7" xfId="12181" xr:uid="{C03DDCDB-89AC-41CF-8B66-485D0CF4C531}"/>
    <cellStyle name="Input 10 2 2 7 2" xfId="36394" xr:uid="{B3365556-14C6-4EF6-8897-ECC896A8B2B1}"/>
    <cellStyle name="Input 10 2 2 8" xfId="17098" xr:uid="{B470EABE-9549-41B7-8336-214D19B34EDB}"/>
    <cellStyle name="Input 10 2 2 8 2" xfId="41127" xr:uid="{1397C3BA-E4B3-4D8A-8CEA-B4BAF62CE473}"/>
    <cellStyle name="Input 10 2 2 9" xfId="22072" xr:uid="{3D3994A3-A736-4EB3-93A7-393A46CC09F1}"/>
    <cellStyle name="Input 10 2 2 9 2" xfId="45908" xr:uid="{ACB95E9F-7B8C-4514-ADD5-6E454B53C005}"/>
    <cellStyle name="Input 10 2 3" xfId="7023" xr:uid="{A713154F-6AEB-4C2E-9B95-BCA3A12CC7AA}"/>
    <cellStyle name="Input 10 2 3 10" xfId="26981" xr:uid="{A6F98F94-C448-4F07-9891-DBD7CFA540FA}"/>
    <cellStyle name="Input 10 2 3 10 2" xfId="50746" xr:uid="{F5FCE791-E4CE-4FAF-944F-EC77F300EDEE}"/>
    <cellStyle name="Input 10 2 3 11" xfId="31785" xr:uid="{A3AA3198-24E9-420F-934D-B72E59AA3ACB}"/>
    <cellStyle name="Input 10 2 3 2" xfId="7826" xr:uid="{81D947A4-469B-4B9F-9541-848F92D794D3}"/>
    <cellStyle name="Input 10 2 3 2 2" xfId="13206" xr:uid="{C44F74EC-7140-4B1B-9849-39FB787897EB}"/>
    <cellStyle name="Input 10 2 3 2 2 2" xfId="37417" xr:uid="{011E732B-50A4-4365-95EC-38CE6EC1646D}"/>
    <cellStyle name="Input 10 2 3 2 3" xfId="18121" xr:uid="{9A7A7283-0AE8-47A0-A001-76E472D09D73}"/>
    <cellStyle name="Input 10 2 3 2 3 2" xfId="42150" xr:uid="{47156E87-5CE9-457D-94F9-FA39866377B6}"/>
    <cellStyle name="Input 10 2 3 2 4" xfId="23355" xr:uid="{E0378D74-BE0E-455D-99B2-D0C094DC3ED6}"/>
    <cellStyle name="Input 10 2 3 2 4 2" xfId="47174" xr:uid="{D9257729-10A9-4020-B947-F01C364B9020}"/>
    <cellStyle name="Input 10 2 3 2 5" xfId="27984" xr:uid="{5431832F-0C9D-4CF0-9FD4-C4E2830295D7}"/>
    <cellStyle name="Input 10 2 3 2 5 2" xfId="51749" xr:uid="{2380A354-0505-4CF0-8C86-F75CB81008A5}"/>
    <cellStyle name="Input 10 2 3 2 6" xfId="32575" xr:uid="{BB93317E-F370-4010-8130-5C92D6976185}"/>
    <cellStyle name="Input 10 2 3 3" xfId="8932" xr:uid="{7EFE03CA-ACCF-4C2D-B108-EB2B7CC34110}"/>
    <cellStyle name="Input 10 2 3 3 2" xfId="14311" xr:uid="{83247CB7-E2CA-4B39-8EF0-20FD3578FA25}"/>
    <cellStyle name="Input 10 2 3 3 2 2" xfId="38347" xr:uid="{96165049-BD4D-40E3-ACD1-B1E85FE80795}"/>
    <cellStyle name="Input 10 2 3 3 3" xfId="19052" xr:uid="{958324D8-85CC-439D-9701-417EB3B32643}"/>
    <cellStyle name="Input 10 2 3 3 3 2" xfId="43081" xr:uid="{9D1C2C78-23D7-4B3F-B665-888027AC9120}"/>
    <cellStyle name="Input 10 2 3 3 4" xfId="24100" xr:uid="{589A8959-A9BA-493F-B2C8-710BD0F9EDC1}"/>
    <cellStyle name="Input 10 2 3 3 4 2" xfId="47908" xr:uid="{546802DC-794A-49CA-AE32-E361BE5AE544}"/>
    <cellStyle name="Input 10 2 3 3 5" xfId="28718" xr:uid="{7484FBD1-0E29-436F-B01E-B24CD9EDD084}"/>
    <cellStyle name="Input 10 2 3 3 5 2" xfId="52483" xr:uid="{5D1BEB01-2977-4715-A889-2480945906DC}"/>
    <cellStyle name="Input 10 2 3 3 6" xfId="33493" xr:uid="{21823D49-0A5A-4137-ADF7-6FF98C103F83}"/>
    <cellStyle name="Input 10 2 3 4" xfId="9713" xr:uid="{D25B8F7A-D9E1-4F51-9DD3-9C787162C871}"/>
    <cellStyle name="Input 10 2 3 4 2" xfId="15092" xr:uid="{232A1F48-415C-48A1-BDDA-4B2EF54697A2}"/>
    <cellStyle name="Input 10 2 3 4 2 2" xfId="39125" xr:uid="{C3CAA657-1DF2-49BC-86A8-9FA9237ED8CA}"/>
    <cellStyle name="Input 10 2 3 4 3" xfId="19830" xr:uid="{C6C4318E-0A84-4599-BE1D-086014BAAFBA}"/>
    <cellStyle name="Input 10 2 3 4 3 2" xfId="43859" xr:uid="{8CAC755F-40C3-46A4-862E-6F35BC30A309}"/>
    <cellStyle name="Input 10 2 3 4 4" xfId="24836" xr:uid="{15783ADE-DE81-4663-963A-F2B734D1668D}"/>
    <cellStyle name="Input 10 2 3 4 4 2" xfId="48635" xr:uid="{43518540-16F5-4669-91EB-629238C3F52F}"/>
    <cellStyle name="Input 10 2 3 4 5" xfId="29445" xr:uid="{BCA490E5-FA21-4A4B-8277-856594CCDFF4}"/>
    <cellStyle name="Input 10 2 3 4 5 2" xfId="53210" xr:uid="{CC32A52A-95A8-4886-894F-4D220FE6AE3E}"/>
    <cellStyle name="Input 10 2 3 4 6" xfId="34262" xr:uid="{20C4B3DD-0C6C-4472-9B15-5A07BCB6619F}"/>
    <cellStyle name="Input 10 2 3 5" xfId="10452" xr:uid="{5B4719C9-8F54-439B-B28F-5321E3D8DEA5}"/>
    <cellStyle name="Input 10 2 3 5 2" xfId="15831" xr:uid="{29C993ED-8D1E-4E47-A968-9C655B9FC21A}"/>
    <cellStyle name="Input 10 2 3 5 2 2" xfId="39862" xr:uid="{DB6330C5-1891-415E-803D-910F38EB9562}"/>
    <cellStyle name="Input 10 2 3 5 3" xfId="20567" xr:uid="{D9951E3B-822E-4E14-AB7A-708A08D7271D}"/>
    <cellStyle name="Input 10 2 3 5 3 2" xfId="44596" xr:uid="{20B556B6-40F6-41AE-9054-E4FDF21A9BF8}"/>
    <cellStyle name="Input 10 2 3 5 4" xfId="25572" xr:uid="{01EA7B84-F1BF-4B84-A829-C5C81F4E7D56}"/>
    <cellStyle name="Input 10 2 3 5 4 2" xfId="49362" xr:uid="{9ABFF8E3-F020-4A21-A616-622FF55E7099}"/>
    <cellStyle name="Input 10 2 3 5 5" xfId="30172" xr:uid="{EE03EA44-593D-4B4B-B73D-A1289ACA8B91}"/>
    <cellStyle name="Input 10 2 3 5 5 2" xfId="53937" xr:uid="{78265391-A2F5-4E9E-AD87-7A3862307430}"/>
    <cellStyle name="Input 10 2 3 5 6" xfId="34990" xr:uid="{E795D0AC-A07F-4AD7-861C-469D32477FE6}"/>
    <cellStyle name="Input 10 2 3 6" xfId="11185" xr:uid="{C85BC4FC-9E33-4546-9FEE-439FF73328B3}"/>
    <cellStyle name="Input 10 2 3 6 2" xfId="16564" xr:uid="{349CBCAF-F966-47C4-9C72-7B7B98242C81}"/>
    <cellStyle name="Input 10 2 3 6 2 2" xfId="40593" xr:uid="{0EFC3A99-064F-447A-9162-1F56ABDFDD76}"/>
    <cellStyle name="Input 10 2 3 6 3" xfId="21298" xr:uid="{288C6F29-7439-4AF3-AAAC-BAD7CA11750B}"/>
    <cellStyle name="Input 10 2 3 6 3 2" xfId="45327" xr:uid="{13CD8CC1-6CA4-437B-B317-29FAB3290C8F}"/>
    <cellStyle name="Input 10 2 3 6 4" xfId="26303" xr:uid="{4F9E3739-3ED4-417D-849C-FFD115B8875C}"/>
    <cellStyle name="Input 10 2 3 6 4 2" xfId="50084" xr:uid="{982A4426-5352-4BA8-A943-51DD81D8EB7C}"/>
    <cellStyle name="Input 10 2 3 6 5" xfId="30894" xr:uid="{507F2449-2547-4436-8F6E-A1B8B23E6743}"/>
    <cellStyle name="Input 10 2 3 6 5 2" xfId="54659" xr:uid="{168AB770-4D8E-47E0-A63A-FD63486549C5}"/>
    <cellStyle name="Input 10 2 3 6 6" xfId="35712" xr:uid="{C6B046B1-2E97-4736-8218-B0F70870D7F2}"/>
    <cellStyle name="Input 10 2 3 7" xfId="12405" xr:uid="{048AB9BE-204D-4DC4-912E-6C11A44D102A}"/>
    <cellStyle name="Input 10 2 3 7 2" xfId="36618" xr:uid="{BE2CCA96-216A-4576-B25D-30510C1C2444}"/>
    <cellStyle name="Input 10 2 3 8" xfId="17322" xr:uid="{69745670-0FFD-4308-965D-F4BF0B180713}"/>
    <cellStyle name="Input 10 2 3 8 2" xfId="41351" xr:uid="{9268042B-69EE-4E09-8CD0-8DF45EAF941C}"/>
    <cellStyle name="Input 10 2 3 9" xfId="22296" xr:uid="{F9CF1529-6034-4F55-9FE9-EBF917E381DB}"/>
    <cellStyle name="Input 10 2 3 9 2" xfId="46129" xr:uid="{BA2001BF-5167-4E56-9DCC-BDF1B950E0F8}"/>
    <cellStyle name="Input 10 2 4" xfId="7326" xr:uid="{9FE6296F-2C2F-4C84-ACAE-EC0A71A3EB6C}"/>
    <cellStyle name="Input 10 2 4 2" xfId="12706" xr:uid="{A73E41AF-3728-4ED1-9276-7146171804CA}"/>
    <cellStyle name="Input 10 2 4 2 2" xfId="36919" xr:uid="{35232D18-E451-426B-8E17-F156E3DAF632}"/>
    <cellStyle name="Input 10 2 4 3" xfId="17623" xr:uid="{424DE764-1F78-430F-BE53-4AA6800E2DE2}"/>
    <cellStyle name="Input 10 2 4 3 2" xfId="41652" xr:uid="{84840FD3-7FA9-456D-B85C-3A147C2DB264}"/>
    <cellStyle name="Input 10 2 4 4" xfId="22855" xr:uid="{3374F53C-D890-4F98-B7CE-F845E6500A21}"/>
    <cellStyle name="Input 10 2 4 4 2" xfId="46680" xr:uid="{992B183B-DC5F-4F40-86FD-74968AD03051}"/>
    <cellStyle name="Input 10 2 4 5" xfId="27490" xr:uid="{10EB17CE-384E-45FB-B833-96DCE64699E0}"/>
    <cellStyle name="Input 10 2 4 5 2" xfId="51255" xr:uid="{5F69BF3E-D47C-4F67-BD2C-C47E547234A5}"/>
    <cellStyle name="Input 10 2 4 6" xfId="32083" xr:uid="{1407F057-B8A7-4B9C-84B3-AF6FC5C92879}"/>
    <cellStyle name="Input 10 2 5" xfId="8431" xr:uid="{829230EC-1A87-4D31-9BA3-6CE1ACAA2DED}"/>
    <cellStyle name="Input 10 2 5 2" xfId="13810" xr:uid="{45AA9BD4-6BE3-4962-A08B-F9AA114BF345}"/>
    <cellStyle name="Input 10 2 5 2 2" xfId="37848" xr:uid="{61911AA9-AB5C-4481-988C-4921F37E3792}"/>
    <cellStyle name="Input 10 2 5 3" xfId="18553" xr:uid="{A7585609-9566-451B-9BBE-B219CFBC8423}"/>
    <cellStyle name="Input 10 2 5 3 2" xfId="42582" xr:uid="{8D69E3D0-6F06-4134-B797-8BD784BBF8E5}"/>
    <cellStyle name="Input 10 2 5 4" xfId="23601" xr:uid="{A6B661AA-32E6-4533-80ED-C61DC315E734}"/>
    <cellStyle name="Input 10 2 5 4 2" xfId="47415" xr:uid="{6C10E01A-923A-4A0A-94F1-03C0E599E558}"/>
    <cellStyle name="Input 10 2 5 5" xfId="28225" xr:uid="{16443826-5ACD-437F-84A1-F6D267B6851F}"/>
    <cellStyle name="Input 10 2 5 5 2" xfId="51990" xr:uid="{1453BACA-3E3C-4741-834D-F430045AE6E1}"/>
    <cellStyle name="Input 10 2 5 6" xfId="33000" xr:uid="{FBD4A18C-17E1-48AB-B68F-FBC12382CF42}"/>
    <cellStyle name="Input 10 2 6" xfId="9212" xr:uid="{D6765034-30C1-4B27-B9E7-E4DE896716FD}"/>
    <cellStyle name="Input 10 2 6 2" xfId="14591" xr:uid="{AE1EB929-CB7F-4F11-B0E2-F78CD9377500}"/>
    <cellStyle name="Input 10 2 6 2 2" xfId="38626" xr:uid="{E154DDAA-5B92-44A6-9F03-BF1EBFC7CFFF}"/>
    <cellStyle name="Input 10 2 6 3" xfId="19331" xr:uid="{CED8F5E3-C44C-4BBB-BAD1-E395FEC20B35}"/>
    <cellStyle name="Input 10 2 6 3 2" xfId="43360" xr:uid="{6041DD43-3FC4-449E-B038-27813649098E}"/>
    <cellStyle name="Input 10 2 6 4" xfId="24338" xr:uid="{339DF4B6-21C9-4DDF-8BB2-BB7DB09C7B95}"/>
    <cellStyle name="Input 10 2 6 4 2" xfId="48143" xr:uid="{3C2B3961-8B5A-4D99-ACB5-11CA9AE8DD54}"/>
    <cellStyle name="Input 10 2 6 5" xfId="28953" xr:uid="{5C100278-2A57-4208-8750-9C474EC75ABC}"/>
    <cellStyle name="Input 10 2 6 5 2" xfId="52718" xr:uid="{64234B34-EA31-440A-A93A-D7CEBD28D784}"/>
    <cellStyle name="Input 10 2 6 6" xfId="33769" xr:uid="{329D4C59-AC76-424D-B12B-E29C2C1EC4A3}"/>
    <cellStyle name="Input 10 2 7" xfId="9952" xr:uid="{56025D5C-27A7-4972-B7CF-1E6056D56527}"/>
    <cellStyle name="Input 10 2 7 2" xfId="15331" xr:uid="{DC1813B0-35D7-46A7-8DC3-A6C6282F9B8C}"/>
    <cellStyle name="Input 10 2 7 2 2" xfId="39364" xr:uid="{883A412D-A7A1-42F1-8F4D-19422830FB06}"/>
    <cellStyle name="Input 10 2 7 3" xfId="20069" xr:uid="{9D8AE264-601E-42D2-B733-5B361D048D39}"/>
    <cellStyle name="Input 10 2 7 3 2" xfId="44098" xr:uid="{1C51D7EE-D95C-4002-95F7-1FDE670326ED}"/>
    <cellStyle name="Input 10 2 7 4" xfId="25074" xr:uid="{82F74BCD-7AA2-464A-A87C-0A2469F8A704}"/>
    <cellStyle name="Input 10 2 7 4 2" xfId="48870" xr:uid="{8790F9A6-7880-4911-B121-EAE1EDDDB690}"/>
    <cellStyle name="Input 10 2 7 5" xfId="29680" xr:uid="{6731E268-3585-4B56-896F-C959CE57AA57}"/>
    <cellStyle name="Input 10 2 7 5 2" xfId="53445" xr:uid="{6DD5CBEA-DCAD-44E8-9A42-C17B43C2BBE0}"/>
    <cellStyle name="Input 10 2 7 6" xfId="34498" xr:uid="{6F487E60-DF38-4394-8977-A782F8079318}"/>
    <cellStyle name="Input 10 2 8" xfId="10685" xr:uid="{4DB38458-2D08-4C7E-B23E-36A88CE3AB51}"/>
    <cellStyle name="Input 10 2 8 2" xfId="16064" xr:uid="{DA332EAF-6FB0-40EC-8B2C-E095F929BCD0}"/>
    <cellStyle name="Input 10 2 8 2 2" xfId="40095" xr:uid="{63E083DA-3743-46D0-99A4-7BEDF587F3CF}"/>
    <cellStyle name="Input 10 2 8 3" xfId="20800" xr:uid="{DF72B69B-2527-47C7-A4E0-1F9E9D7119E2}"/>
    <cellStyle name="Input 10 2 8 3 2" xfId="44829" xr:uid="{EAACEEC7-88F2-481B-A4BD-272AC5BBA70B}"/>
    <cellStyle name="Input 10 2 8 4" xfId="25805" xr:uid="{7C923F6B-C044-4B74-8F93-81053D811A9E}"/>
    <cellStyle name="Input 10 2 8 4 2" xfId="49592" xr:uid="{73ED6E8E-4672-4281-A470-43B4A99E1D84}"/>
    <cellStyle name="Input 10 2 8 5" xfId="30402" xr:uid="{E3E9809F-800D-4CE6-9A87-90FB0BE6A2A1}"/>
    <cellStyle name="Input 10 2 8 5 2" xfId="54167" xr:uid="{23ADDC5D-09E6-49E4-A8EC-2D78F345E9A1}"/>
    <cellStyle name="Input 10 2 8 6" xfId="35220" xr:uid="{7549EC3A-6E87-467D-AA6B-897771A89080}"/>
    <cellStyle name="Input 10 2 9" xfId="11902" xr:uid="{84667930-4536-49AB-A8BF-A6177E6436CA}"/>
    <cellStyle name="Input 10 2 9 2" xfId="36117" xr:uid="{E40FEB0F-17F3-4E1D-8F1C-FD49C4E33F6C}"/>
    <cellStyle name="Input 10 3" xfId="1231" xr:uid="{00000000-0005-0000-0000-0000CE040000}"/>
    <cellStyle name="Input 10 3 10" xfId="16879" xr:uid="{FFA73672-4139-461D-B1A6-73E457F4324C}"/>
    <cellStyle name="Input 10 3 10 2" xfId="40908" xr:uid="{A98A40C4-48AE-49DE-899E-E656085594A5}"/>
    <cellStyle name="Input 10 3 11" xfId="21851" xr:uid="{0E1EF264-BBD9-426A-93BB-D40E517476F1}"/>
    <cellStyle name="Input 10 3 11 2" xfId="45692" xr:uid="{986B59E3-6B46-4C30-8374-4B50639E8358}"/>
    <cellStyle name="Input 10 3 12" xfId="26595" xr:uid="{4D41A7B7-5F3E-4F99-ABC0-B5F325D0427B}"/>
    <cellStyle name="Input 10 3 12 2" xfId="50363" xr:uid="{FAC6F408-434F-47A4-A6A0-A86FEC51B657}"/>
    <cellStyle name="Input 10 3 13" xfId="6570" xr:uid="{3433A671-F9C7-4794-B914-FE5DEA16C7D9}"/>
    <cellStyle name="Input 10 3 14" xfId="31348" xr:uid="{09A93D27-ECD9-46D0-8B11-1FEA7E4EFCAC}"/>
    <cellStyle name="Input 10 3 15" xfId="5238" xr:uid="{C754ECE7-4E09-4C2C-9F46-F0BDCFB2BA14}"/>
    <cellStyle name="Input 10 3 2" xfId="6854" xr:uid="{FDE21952-C39B-4936-8CB3-908F89F57FA2}"/>
    <cellStyle name="Input 10 3 2 10" xfId="26838" xr:uid="{B520ABCF-AA2B-4616-9428-C3FD3AA345C3}"/>
    <cellStyle name="Input 10 3 2 10 2" xfId="50603" xr:uid="{19B8BE41-D2A8-4AB8-B6D7-F064A535EEEB}"/>
    <cellStyle name="Input 10 3 2 11" xfId="31619" xr:uid="{3B9F1E60-C16F-4318-B4F9-B2607C5B3C18}"/>
    <cellStyle name="Input 10 3 2 2" xfId="7657" xr:uid="{88DCD3BC-A630-40E5-8685-07F1A3AB04C0}"/>
    <cellStyle name="Input 10 3 2 2 2" xfId="13037" xr:uid="{E9BC1F2E-27C6-4C9D-A410-D55442E86BA6}"/>
    <cellStyle name="Input 10 3 2 2 2 2" xfId="37248" xr:uid="{3FC5835F-B21A-473D-838D-A5AC362AE5A6}"/>
    <cellStyle name="Input 10 3 2 2 3" xfId="17952" xr:uid="{61E90473-0895-48CB-9B6C-7A9895C9DF07}"/>
    <cellStyle name="Input 10 3 2 2 3 2" xfId="41981" xr:uid="{BDE52367-74EE-4542-85B4-C356E430F262}"/>
    <cellStyle name="Input 10 3 2 2 4" xfId="23186" xr:uid="{08F31A9D-4FA3-4DB6-B6BF-BB2A15A889B9}"/>
    <cellStyle name="Input 10 3 2 2 4 2" xfId="47008" xr:uid="{222F81C8-A708-4AC6-A9AA-2DF4E36D247A}"/>
    <cellStyle name="Input 10 3 2 2 5" xfId="27818" xr:uid="{A1B53EDB-49B6-4CC4-85C7-C53E34A37397}"/>
    <cellStyle name="Input 10 3 2 2 5 2" xfId="51583" xr:uid="{C21E9838-1DF7-4712-A8E6-54D779D43E4B}"/>
    <cellStyle name="Input 10 3 2 2 6" xfId="32409" xr:uid="{B1864933-3485-471C-B354-D352C438BC1B}"/>
    <cellStyle name="Input 10 3 2 3" xfId="8763" xr:uid="{A1641095-DEE4-4043-9E95-338C44FC50CB}"/>
    <cellStyle name="Input 10 3 2 3 2" xfId="14142" xr:uid="{27A9FBCE-F57B-4076-91B2-10359A7E22AF}"/>
    <cellStyle name="Input 10 3 2 3 2 2" xfId="38178" xr:uid="{2AED122B-5608-4883-ACE9-E9E484316EBA}"/>
    <cellStyle name="Input 10 3 2 3 3" xfId="18883" xr:uid="{4F361FEE-0009-4A85-B14A-5BA87E744C46}"/>
    <cellStyle name="Input 10 3 2 3 3 2" xfId="42912" xr:uid="{22E0C955-2E8F-491B-8AC3-56C1837B44DD}"/>
    <cellStyle name="Input 10 3 2 3 4" xfId="23931" xr:uid="{AAB69FF4-498E-4F2A-B295-E730659B1C84}"/>
    <cellStyle name="Input 10 3 2 3 4 2" xfId="47742" xr:uid="{3F3A2FD8-43A4-4061-95E8-93E1205B4F61}"/>
    <cellStyle name="Input 10 3 2 3 5" xfId="28552" xr:uid="{B07A17A5-9D9F-4957-B25E-8D88CA21EE07}"/>
    <cellStyle name="Input 10 3 2 3 5 2" xfId="52317" xr:uid="{D72CADD4-73E6-4A05-8231-04A15B7B7942}"/>
    <cellStyle name="Input 10 3 2 3 6" xfId="33327" xr:uid="{6C4DB44C-C339-48E6-8370-3A593EE221F0}"/>
    <cellStyle name="Input 10 3 2 4" xfId="9544" xr:uid="{8554F511-967A-4705-8785-3C45EA3DEB4C}"/>
    <cellStyle name="Input 10 3 2 4 2" xfId="14923" xr:uid="{C62C5423-A9FE-4C0E-8875-1AD71F2A1754}"/>
    <cellStyle name="Input 10 3 2 4 2 2" xfId="38956" xr:uid="{38E7C323-26A6-44B8-9456-0C3D52182A44}"/>
    <cellStyle name="Input 10 3 2 4 3" xfId="19661" xr:uid="{B1044FBF-5F18-4939-A630-D3A20887FF26}"/>
    <cellStyle name="Input 10 3 2 4 3 2" xfId="43690" xr:uid="{3BFC1E80-9972-40EB-9F3A-F3D32360A8DE}"/>
    <cellStyle name="Input 10 3 2 4 4" xfId="24667" xr:uid="{DC0DC09B-E5E2-4418-B816-FEDF9E1E057B}"/>
    <cellStyle name="Input 10 3 2 4 4 2" xfId="48469" xr:uid="{802927E2-166F-4982-8FAF-73F9E0BE62CD}"/>
    <cellStyle name="Input 10 3 2 4 5" xfId="29279" xr:uid="{7A8EEBF2-5CD1-4615-9773-D30803281C75}"/>
    <cellStyle name="Input 10 3 2 4 5 2" xfId="53044" xr:uid="{EE435E14-B00A-4159-BB37-E668EB1F6960}"/>
    <cellStyle name="Input 10 3 2 4 6" xfId="34096" xr:uid="{36B4D970-A32A-4BE3-A857-2D90E3670CBB}"/>
    <cellStyle name="Input 10 3 2 5" xfId="10283" xr:uid="{5B45602E-B441-4263-8CAF-CED91BD7929C}"/>
    <cellStyle name="Input 10 3 2 5 2" xfId="15662" xr:uid="{894EE88C-9DEF-4200-8F5F-5F8CFCF9B6A9}"/>
    <cellStyle name="Input 10 3 2 5 2 2" xfId="39693" xr:uid="{C473AF2A-8B14-4136-BE81-417494A29F47}"/>
    <cellStyle name="Input 10 3 2 5 3" xfId="20398" xr:uid="{06AC7E5D-AECD-4F66-B7C8-93BD3F90D6F0}"/>
    <cellStyle name="Input 10 3 2 5 3 2" xfId="44427" xr:uid="{C8C45F3D-3FB0-4FBF-B61B-BBDBAEBD3D25}"/>
    <cellStyle name="Input 10 3 2 5 4" xfId="25403" xr:uid="{7F0730FA-2B05-4849-926B-40CE581792AF}"/>
    <cellStyle name="Input 10 3 2 5 4 2" xfId="49196" xr:uid="{22088018-6816-4984-8F9F-DFC294FD25EA}"/>
    <cellStyle name="Input 10 3 2 5 5" xfId="30006" xr:uid="{272BF140-C11F-40AA-B4DE-24EEF8A7E0C7}"/>
    <cellStyle name="Input 10 3 2 5 5 2" xfId="53771" xr:uid="{ABAC7996-727A-474A-96CF-65422BE542C0}"/>
    <cellStyle name="Input 10 3 2 5 6" xfId="34824" xr:uid="{28A65466-05F6-48FF-B799-815ACE6F03F1}"/>
    <cellStyle name="Input 10 3 2 6" xfId="11016" xr:uid="{A68A803C-651F-46DA-9C7D-E8FD748AE071}"/>
    <cellStyle name="Input 10 3 2 6 2" xfId="16395" xr:uid="{65091CEA-DDFD-486A-84D9-16350A5717D0}"/>
    <cellStyle name="Input 10 3 2 6 2 2" xfId="40424" xr:uid="{C03DA693-DCDA-43FF-981F-D46BB2024E89}"/>
    <cellStyle name="Input 10 3 2 6 3" xfId="21129" xr:uid="{821CB880-B0D1-4621-BFF3-B4DA77389F88}"/>
    <cellStyle name="Input 10 3 2 6 3 2" xfId="45158" xr:uid="{2A5B247B-09E7-4F7D-AA00-72E8A31947E2}"/>
    <cellStyle name="Input 10 3 2 6 4" xfId="26134" xr:uid="{3C60A2AB-FB7B-42C8-B333-189DE378ED29}"/>
    <cellStyle name="Input 10 3 2 6 4 2" xfId="49918" xr:uid="{E6F5E230-F0F0-4D90-AFF5-5F63B76A53E2}"/>
    <cellStyle name="Input 10 3 2 6 5" xfId="30728" xr:uid="{FB06BB55-0C6F-4216-9A41-313469F688B1}"/>
    <cellStyle name="Input 10 3 2 6 5 2" xfId="54493" xr:uid="{465CC6D2-CC63-4740-86A7-969DD50187FE}"/>
    <cellStyle name="Input 10 3 2 6 6" xfId="35546" xr:uid="{90BB0F47-8DF8-4054-8229-E595D55A0634}"/>
    <cellStyle name="Input 10 3 2 7" xfId="12236" xr:uid="{DD000E30-2B17-4416-8B16-680B7B79DF32}"/>
    <cellStyle name="Input 10 3 2 7 2" xfId="36449" xr:uid="{0EF85C81-565B-4D60-A9FB-A2379313A7AE}"/>
    <cellStyle name="Input 10 3 2 8" xfId="17153" xr:uid="{1A331DF6-DECE-41E7-BCEC-2725EE32F7CE}"/>
    <cellStyle name="Input 10 3 2 8 2" xfId="41182" xr:uid="{C464D9A8-C839-48B3-A4B8-17CEEB896189}"/>
    <cellStyle name="Input 10 3 2 9" xfId="22127" xr:uid="{D07671A8-444F-45E3-9482-7014044C8BDC}"/>
    <cellStyle name="Input 10 3 2 9 2" xfId="45963" xr:uid="{E761C13D-7C33-4EA3-B556-690C933BD8BD}"/>
    <cellStyle name="Input 10 3 3" xfId="7078" xr:uid="{4528DE7D-AA16-4971-8EA9-4E2D7929E7E3}"/>
    <cellStyle name="Input 10 3 3 10" xfId="27036" xr:uid="{2D15045B-9F43-459F-B63D-E991DEBEE3DB}"/>
    <cellStyle name="Input 10 3 3 10 2" xfId="50801" xr:uid="{CF38691A-1115-4C47-AA8F-CEDA83F84BEF}"/>
    <cellStyle name="Input 10 3 3 11" xfId="31840" xr:uid="{F5588A77-4E77-41A3-B70C-B3AB0FB5CD5B}"/>
    <cellStyle name="Input 10 3 3 2" xfId="7881" xr:uid="{10929D96-BE8B-4530-9F7F-C592E9E5D9BE}"/>
    <cellStyle name="Input 10 3 3 2 2" xfId="13261" xr:uid="{5DDCF283-6B6F-45D5-8327-FA597B1800D7}"/>
    <cellStyle name="Input 10 3 3 2 2 2" xfId="37472" xr:uid="{04DB62EE-B19D-4158-B9F6-D95F77F61999}"/>
    <cellStyle name="Input 10 3 3 2 3" xfId="18176" xr:uid="{31592F49-A436-474A-80C5-F1B038042599}"/>
    <cellStyle name="Input 10 3 3 2 3 2" xfId="42205" xr:uid="{D389D3B9-091E-49EC-86B8-E7D6C288F926}"/>
    <cellStyle name="Input 10 3 3 2 4" xfId="23410" xr:uid="{E9925C7F-5548-4365-B22A-CF98C7C6CFB6}"/>
    <cellStyle name="Input 10 3 3 2 4 2" xfId="47229" xr:uid="{660549A7-5B3A-49B8-8CAA-6F8F320DABEE}"/>
    <cellStyle name="Input 10 3 3 2 5" xfId="28039" xr:uid="{51A451A0-BB7D-4B4C-9939-21142B08A43D}"/>
    <cellStyle name="Input 10 3 3 2 5 2" xfId="51804" xr:uid="{AD1D9EAA-C755-404C-B836-4585DD2B25D4}"/>
    <cellStyle name="Input 10 3 3 2 6" xfId="32630" xr:uid="{1525C77D-D9A8-4B32-B65B-149B4548B5D4}"/>
    <cellStyle name="Input 10 3 3 3" xfId="8987" xr:uid="{F3A26EAA-C466-4C45-9362-F8CC36163921}"/>
    <cellStyle name="Input 10 3 3 3 2" xfId="14366" xr:uid="{8A8BAD3A-F18D-44E9-8180-9433BEFE2626}"/>
    <cellStyle name="Input 10 3 3 3 2 2" xfId="38402" xr:uid="{C4013D53-F22F-4D75-B172-743ABDB1A83C}"/>
    <cellStyle name="Input 10 3 3 3 3" xfId="19107" xr:uid="{74819030-DE6D-4F96-AC70-70810CF6D70E}"/>
    <cellStyle name="Input 10 3 3 3 3 2" xfId="43136" xr:uid="{B1FC22B9-4BD2-4F96-B4D1-80CAEBEEE380}"/>
    <cellStyle name="Input 10 3 3 3 4" xfId="24155" xr:uid="{000E915D-A822-41A9-AAA5-32E885305543}"/>
    <cellStyle name="Input 10 3 3 3 4 2" xfId="47963" xr:uid="{F0AEE1AF-6604-4BB2-9969-4C403403DED0}"/>
    <cellStyle name="Input 10 3 3 3 5" xfId="28773" xr:uid="{EB153412-472D-409D-93F8-0C61B231B0BC}"/>
    <cellStyle name="Input 10 3 3 3 5 2" xfId="52538" xr:uid="{48C86698-DA77-420F-A3F0-821885AEE392}"/>
    <cellStyle name="Input 10 3 3 3 6" xfId="33548" xr:uid="{9EFDC605-AC6E-48CA-A42D-C1F95ED75184}"/>
    <cellStyle name="Input 10 3 3 4" xfId="9768" xr:uid="{BD0D7E53-74FB-4F18-8D20-0A7A6CC1C399}"/>
    <cellStyle name="Input 10 3 3 4 2" xfId="15147" xr:uid="{286A92A3-A650-4FE7-BE5E-F5580488B69A}"/>
    <cellStyle name="Input 10 3 3 4 2 2" xfId="39180" xr:uid="{1B868F5D-1D28-4081-8B14-51C4A24E4756}"/>
    <cellStyle name="Input 10 3 3 4 3" xfId="19885" xr:uid="{F10B56E4-64B2-42C7-84B8-9AC8CED28F03}"/>
    <cellStyle name="Input 10 3 3 4 3 2" xfId="43914" xr:uid="{7910BA2E-63C8-4F99-8AFA-9A29541F2967}"/>
    <cellStyle name="Input 10 3 3 4 4" xfId="24891" xr:uid="{5A3BDF1E-7703-4D29-8CF9-573993753583}"/>
    <cellStyle name="Input 10 3 3 4 4 2" xfId="48690" xr:uid="{58EF6053-345D-46CE-B012-C22A2F334464}"/>
    <cellStyle name="Input 10 3 3 4 5" xfId="29500" xr:uid="{553B227A-E6D2-4398-95AA-1780C9A4C55E}"/>
    <cellStyle name="Input 10 3 3 4 5 2" xfId="53265" xr:uid="{00EEA1EB-2159-4FF7-A06A-2D801A1C2189}"/>
    <cellStyle name="Input 10 3 3 4 6" xfId="34317" xr:uid="{16B7DC55-1232-4078-98DC-3E9F586157AA}"/>
    <cellStyle name="Input 10 3 3 5" xfId="10507" xr:uid="{041D407F-A8E8-4D83-B9C7-424CD4F52A59}"/>
    <cellStyle name="Input 10 3 3 5 2" xfId="15886" xr:uid="{6CFD8B00-79D0-4806-A984-9EAE92FA079B}"/>
    <cellStyle name="Input 10 3 3 5 2 2" xfId="39917" xr:uid="{9969D351-7272-4214-B860-41322825BA5B}"/>
    <cellStyle name="Input 10 3 3 5 3" xfId="20622" xr:uid="{79156187-20A5-41A3-8437-665B8876A3DD}"/>
    <cellStyle name="Input 10 3 3 5 3 2" xfId="44651" xr:uid="{E3C89994-44AB-4D12-84B9-169B7358C0F3}"/>
    <cellStyle name="Input 10 3 3 5 4" xfId="25627" xr:uid="{EBF28C90-76E9-4F9B-928F-63EF1ECDEBE9}"/>
    <cellStyle name="Input 10 3 3 5 4 2" xfId="49417" xr:uid="{2176E71B-320B-4D11-B503-B7A6B9BF3B3D}"/>
    <cellStyle name="Input 10 3 3 5 5" xfId="30227" xr:uid="{4D666CD8-DD22-4DEC-82EC-8DE5DB535103}"/>
    <cellStyle name="Input 10 3 3 5 5 2" xfId="53992" xr:uid="{FE6B0143-16BD-4A47-BED1-E3E0762592BD}"/>
    <cellStyle name="Input 10 3 3 5 6" xfId="35045" xr:uid="{3BA87BDB-358D-444C-8746-6C5A5AA314DF}"/>
    <cellStyle name="Input 10 3 3 6" xfId="11240" xr:uid="{395C9E96-D44D-415A-8D89-896C4B3F8B26}"/>
    <cellStyle name="Input 10 3 3 6 2" xfId="16619" xr:uid="{37DBE895-8A56-4376-8FD9-55BB8651A1FA}"/>
    <cellStyle name="Input 10 3 3 6 2 2" xfId="40648" xr:uid="{BF44E3BB-5617-4FF4-A405-740D1074F1A7}"/>
    <cellStyle name="Input 10 3 3 6 3" xfId="21353" xr:uid="{DF8FF54F-6F39-4E44-8117-09C596434CFE}"/>
    <cellStyle name="Input 10 3 3 6 3 2" xfId="45382" xr:uid="{46BA84BA-4AA4-46C9-A6C0-56B66F409062}"/>
    <cellStyle name="Input 10 3 3 6 4" xfId="26358" xr:uid="{9514D7E0-10A3-4D84-B83C-43AD70B11264}"/>
    <cellStyle name="Input 10 3 3 6 4 2" xfId="50139" xr:uid="{604CD1DC-4848-4B8F-9925-47359F2E3C61}"/>
    <cellStyle name="Input 10 3 3 6 5" xfId="30949" xr:uid="{2F853E00-F4AB-4CE4-9CDF-C6B7CFFB2335}"/>
    <cellStyle name="Input 10 3 3 6 5 2" xfId="54714" xr:uid="{05E4C7C5-CE3A-4F9C-A670-FE06F667CEF7}"/>
    <cellStyle name="Input 10 3 3 6 6" xfId="35767" xr:uid="{AAADE44A-6112-4BCC-993C-E999DC53F11F}"/>
    <cellStyle name="Input 10 3 3 7" xfId="12460" xr:uid="{8FBEFBF2-613B-4702-8C6E-B331487435ED}"/>
    <cellStyle name="Input 10 3 3 7 2" xfId="36673" xr:uid="{240BD4AD-1CA0-4E91-834F-BBDE9BCA34D4}"/>
    <cellStyle name="Input 10 3 3 8" xfId="17377" xr:uid="{0FC60636-16A1-44BB-BF35-B3247D0490F6}"/>
    <cellStyle name="Input 10 3 3 8 2" xfId="41406" xr:uid="{A74C8D77-5A7E-4583-9048-909471A186E1}"/>
    <cellStyle name="Input 10 3 3 9" xfId="22351" xr:uid="{B9D8E41D-705F-43F2-A6F2-9F846CB486CC}"/>
    <cellStyle name="Input 10 3 3 9 2" xfId="46184" xr:uid="{6858EB9E-3775-48B1-B9C8-8C40B61C297F}"/>
    <cellStyle name="Input 10 3 4" xfId="7381" xr:uid="{49C12B7D-7F05-481C-9921-BBB6D3A6F9C3}"/>
    <cellStyle name="Input 10 3 4 2" xfId="12761" xr:uid="{97BF0E0F-C821-41BB-8DD8-E9F4C1BF26F2}"/>
    <cellStyle name="Input 10 3 4 2 2" xfId="36974" xr:uid="{9929187B-C3A1-4752-8209-A06AA0190063}"/>
    <cellStyle name="Input 10 3 4 3" xfId="17678" xr:uid="{22A012CF-91D9-43DF-97A9-76E4D1526844}"/>
    <cellStyle name="Input 10 3 4 3 2" xfId="41707" xr:uid="{E539BC46-E4E5-46A5-A7C0-FBD9AA1F04BA}"/>
    <cellStyle name="Input 10 3 4 4" xfId="22910" xr:uid="{4FF2F811-571B-4889-B2ED-15DF53AD5201}"/>
    <cellStyle name="Input 10 3 4 4 2" xfId="46735" xr:uid="{A5538BE2-FFF3-44E2-84F4-1CF0AC8CFA86}"/>
    <cellStyle name="Input 10 3 4 5" xfId="27545" xr:uid="{66A9F749-5F08-4219-AD49-773C959D5715}"/>
    <cellStyle name="Input 10 3 4 5 2" xfId="51310" xr:uid="{89484D49-7B04-470D-B787-537BDFFC9982}"/>
    <cellStyle name="Input 10 3 4 6" xfId="32138" xr:uid="{0164950E-9ACB-4EFA-A131-B44B8D787EA1}"/>
    <cellStyle name="Input 10 3 5" xfId="8486" xr:uid="{70ED4814-2580-4744-AEBF-7CDA39F50209}"/>
    <cellStyle name="Input 10 3 5 2" xfId="13865" xr:uid="{5E904A81-26E2-443E-9597-456CC658D5BA}"/>
    <cellStyle name="Input 10 3 5 2 2" xfId="37903" xr:uid="{ADC0052C-C700-4A72-9DAC-8482974611CC}"/>
    <cellStyle name="Input 10 3 5 3" xfId="18608" xr:uid="{EC19A112-833C-40DF-94C7-EE3A027E5AAC}"/>
    <cellStyle name="Input 10 3 5 3 2" xfId="42637" xr:uid="{0E442530-9964-4422-AF8D-4A349929C5CA}"/>
    <cellStyle name="Input 10 3 5 4" xfId="23656" xr:uid="{7199190D-FFC4-4262-A8AE-0D4AF77683CA}"/>
    <cellStyle name="Input 10 3 5 4 2" xfId="47470" xr:uid="{D50282CA-10B3-4F26-AA07-FB02DD4F0D03}"/>
    <cellStyle name="Input 10 3 5 5" xfId="28280" xr:uid="{7DAADC2C-DCF4-4F26-A0AE-E4CAFDE84732}"/>
    <cellStyle name="Input 10 3 5 5 2" xfId="52045" xr:uid="{509B1CEF-E00B-4A4F-8931-2BB0AD092003}"/>
    <cellStyle name="Input 10 3 5 6" xfId="33055" xr:uid="{24C9241B-199E-4A7A-AC9B-5FBFBCBD3EDC}"/>
    <cellStyle name="Input 10 3 6" xfId="9267" xr:uid="{C2597B80-1B2A-4477-9A0F-73E2C842F9D7}"/>
    <cellStyle name="Input 10 3 6 2" xfId="14646" xr:uid="{BBF39903-C298-4E96-86A2-9BA8CFD477A0}"/>
    <cellStyle name="Input 10 3 6 2 2" xfId="38681" xr:uid="{16532809-C49A-4033-ADD4-DDB0F420BAA8}"/>
    <cellStyle name="Input 10 3 6 3" xfId="19386" xr:uid="{7FA7261D-5A3F-41D8-96C8-2801F10B9BB0}"/>
    <cellStyle name="Input 10 3 6 3 2" xfId="43415" xr:uid="{9783E142-578F-48C2-8268-986199F9AC01}"/>
    <cellStyle name="Input 10 3 6 4" xfId="24393" xr:uid="{880E1688-7949-40B3-A0C6-ECCE66E65D46}"/>
    <cellStyle name="Input 10 3 6 4 2" xfId="48198" xr:uid="{AC134908-63E7-426E-AD7B-AD11FBBE791A}"/>
    <cellStyle name="Input 10 3 6 5" xfId="29008" xr:uid="{7350A881-919F-46CA-AC24-C4C304BCC844}"/>
    <cellStyle name="Input 10 3 6 5 2" xfId="52773" xr:uid="{7FB24C82-DC7C-42F9-A4AC-EF1A7FB73102}"/>
    <cellStyle name="Input 10 3 6 6" xfId="33824" xr:uid="{2EA283F2-DE44-4587-9618-CC30AB373715}"/>
    <cellStyle name="Input 10 3 7" xfId="10007" xr:uid="{68E7F0F1-AEC5-40D4-943B-B0FE9055F87F}"/>
    <cellStyle name="Input 10 3 7 2" xfId="15386" xr:uid="{0DAEB676-C176-4FB2-B8D4-83E58FB7CD4C}"/>
    <cellStyle name="Input 10 3 7 2 2" xfId="39419" xr:uid="{E5BD4994-BA3A-4FA3-BF6B-AB57CC6F39A5}"/>
    <cellStyle name="Input 10 3 7 3" xfId="20124" xr:uid="{4645C39B-60DE-4BC2-B213-69EB353D2F8C}"/>
    <cellStyle name="Input 10 3 7 3 2" xfId="44153" xr:uid="{86BB7015-7DBE-4FFE-A9B6-CF87916FDCA9}"/>
    <cellStyle name="Input 10 3 7 4" xfId="25129" xr:uid="{D038EA81-07CB-4894-96C5-537BFE2C041A}"/>
    <cellStyle name="Input 10 3 7 4 2" xfId="48925" xr:uid="{0EACB654-4643-4C7F-88B0-C2000C0F51CE}"/>
    <cellStyle name="Input 10 3 7 5" xfId="29735" xr:uid="{00658750-9F99-4EF7-8288-B51D07BC372D}"/>
    <cellStyle name="Input 10 3 7 5 2" xfId="53500" xr:uid="{7910D071-8754-42D7-8161-595E50A7E05B}"/>
    <cellStyle name="Input 10 3 7 6" xfId="34553" xr:uid="{34D452B6-9767-40C9-943D-A6EFBA963F74}"/>
    <cellStyle name="Input 10 3 8" xfId="10740" xr:uid="{B519BA35-73A6-48E9-BAF9-F5A9FE17A633}"/>
    <cellStyle name="Input 10 3 8 2" xfId="16119" xr:uid="{B8959BFE-69D9-4D6B-A3D5-1FDE3BEFB456}"/>
    <cellStyle name="Input 10 3 8 2 2" xfId="40150" xr:uid="{138743D4-FD77-462D-A8BF-F2151400F922}"/>
    <cellStyle name="Input 10 3 8 3" xfId="20855" xr:uid="{F12AF772-BA2C-4966-B2A8-B89EB78AD660}"/>
    <cellStyle name="Input 10 3 8 3 2" xfId="44884" xr:uid="{6D20CD46-C235-4893-9697-1A400D50EB60}"/>
    <cellStyle name="Input 10 3 8 4" xfId="25860" xr:uid="{6D221792-36FB-4E14-B30A-119795822847}"/>
    <cellStyle name="Input 10 3 8 4 2" xfId="49647" xr:uid="{D525A9F4-8936-4C5C-92C7-5E7B81C7F362}"/>
    <cellStyle name="Input 10 3 8 5" xfId="30457" xr:uid="{FAF0A1F6-64DF-4DA0-B4F2-1A74EF73BC73}"/>
    <cellStyle name="Input 10 3 8 5 2" xfId="54222" xr:uid="{8FE31AE4-2E49-4957-9414-B2BBDD916E75}"/>
    <cellStyle name="Input 10 3 8 6" xfId="35275" xr:uid="{01699C87-0B95-48B5-A486-410701CB94EB}"/>
    <cellStyle name="Input 10 3 9" xfId="11957" xr:uid="{0A5769BF-BBF1-4B47-A35D-4C9E714383EC}"/>
    <cellStyle name="Input 10 3 9 2" xfId="36172" xr:uid="{16E391D4-FC95-43CB-BEBE-CB33D375B806}"/>
    <cellStyle name="Input 10 4" xfId="6540" xr:uid="{4235B14A-DEFA-46EB-AC3A-84210E75C05D}"/>
    <cellStyle name="Input 10 4 10" xfId="16849" xr:uid="{8BFD833C-32A2-400E-B698-81D54AFE0E37}"/>
    <cellStyle name="Input 10 4 10 2" xfId="40878" xr:uid="{7E781623-5FCD-47EC-9B40-C0A0BCAE88F5}"/>
    <cellStyle name="Input 10 4 11" xfId="21821" xr:uid="{73B64B81-323A-4CE7-9D1D-EEF4EDC528D4}"/>
    <cellStyle name="Input 10 4 11 2" xfId="45662" xr:uid="{AF843D95-9A84-4B30-9E33-64BBDF163B4A}"/>
    <cellStyle name="Input 10 4 12" xfId="26566" xr:uid="{C4731A72-2522-4963-9EC4-63A8B9F1E5F4}"/>
    <cellStyle name="Input 10 4 12 2" xfId="50334" xr:uid="{0C44A264-7C9C-476D-B8FA-C2986F41FF68}"/>
    <cellStyle name="Input 10 4 13" xfId="31318" xr:uid="{AA6FE546-27A3-4015-92BF-482D12456386}"/>
    <cellStyle name="Input 10 4 2" xfId="6824" xr:uid="{D9ED4D11-62C7-44D2-A256-BB6D14B779C8}"/>
    <cellStyle name="Input 10 4 2 10" xfId="26809" xr:uid="{A5C08E17-67B0-4F5F-B5C7-A111AB4B1D15}"/>
    <cellStyle name="Input 10 4 2 10 2" xfId="50574" xr:uid="{35FA6D16-D66F-474C-ABC0-3828F9EEC480}"/>
    <cellStyle name="Input 10 4 2 11" xfId="31589" xr:uid="{C4195EAC-FE61-4426-BAD3-B235B3E90B5E}"/>
    <cellStyle name="Input 10 4 2 2" xfId="7627" xr:uid="{4D03ABDB-5D0E-433A-A37F-3033AE234271}"/>
    <cellStyle name="Input 10 4 2 2 2" xfId="13007" xr:uid="{7CD22F12-BEF1-418A-8221-33BA9C28D0F7}"/>
    <cellStyle name="Input 10 4 2 2 2 2" xfId="37218" xr:uid="{FA5E3F6D-342B-4C37-987E-ECA4F32C9DD1}"/>
    <cellStyle name="Input 10 4 2 2 3" xfId="17922" xr:uid="{E2255230-336B-4FB2-90F4-9CB408501D45}"/>
    <cellStyle name="Input 10 4 2 2 3 2" xfId="41951" xr:uid="{6ED03FE1-0A95-4BF4-AC96-5D45C5AD7FCA}"/>
    <cellStyle name="Input 10 4 2 2 4" xfId="23156" xr:uid="{A0673B50-1AC4-4062-97B8-42A1A57F25C8}"/>
    <cellStyle name="Input 10 4 2 2 4 2" xfId="46978" xr:uid="{D5762E30-6935-46E7-9CD4-68F538C5CA9A}"/>
    <cellStyle name="Input 10 4 2 2 5" xfId="27788" xr:uid="{F1C7FF1D-A5FC-4C6D-B9A1-EEC796805F6D}"/>
    <cellStyle name="Input 10 4 2 2 5 2" xfId="51553" xr:uid="{6E8C6246-8EC1-4A91-BA27-8460B7564D50}"/>
    <cellStyle name="Input 10 4 2 2 6" xfId="32379" xr:uid="{D463AEB3-1001-4C05-84FA-E1620CF28F32}"/>
    <cellStyle name="Input 10 4 2 3" xfId="8733" xr:uid="{0BA05592-841E-4352-96B1-1A20B0AC84C9}"/>
    <cellStyle name="Input 10 4 2 3 2" xfId="14112" xr:uid="{EABEA7A1-DAEB-4315-B626-2B1A91CFCABD}"/>
    <cellStyle name="Input 10 4 2 3 2 2" xfId="38148" xr:uid="{811F3485-627E-4C08-8439-907E922ED885}"/>
    <cellStyle name="Input 10 4 2 3 3" xfId="18853" xr:uid="{0C920C33-85B7-43A3-A2A4-A4210F19DC6B}"/>
    <cellStyle name="Input 10 4 2 3 3 2" xfId="42882" xr:uid="{71D5F26C-BA03-49E9-96F9-2AD58C2149D0}"/>
    <cellStyle name="Input 10 4 2 3 4" xfId="23901" xr:uid="{E43590F3-EB19-4095-80F9-4032C918AB8C}"/>
    <cellStyle name="Input 10 4 2 3 4 2" xfId="47712" xr:uid="{694B59CF-7F9F-401D-8241-DB47578BF8E2}"/>
    <cellStyle name="Input 10 4 2 3 5" xfId="28522" xr:uid="{A642DB88-A407-4C74-9741-1A2BECF63BDB}"/>
    <cellStyle name="Input 10 4 2 3 5 2" xfId="52287" xr:uid="{46CD4439-FC50-465A-A59A-6A5F40FF7C06}"/>
    <cellStyle name="Input 10 4 2 3 6" xfId="33297" xr:uid="{9DF393D0-2C8B-4B31-8BC5-D7666AB47C05}"/>
    <cellStyle name="Input 10 4 2 4" xfId="9514" xr:uid="{F2381EF2-BB08-458E-BFE7-38383F54BD39}"/>
    <cellStyle name="Input 10 4 2 4 2" xfId="14893" xr:uid="{511E840B-5605-4073-95F0-69DCBBFA2D9F}"/>
    <cellStyle name="Input 10 4 2 4 2 2" xfId="38926" xr:uid="{7DF2A39B-CC0C-4D4F-8371-483DA85AF211}"/>
    <cellStyle name="Input 10 4 2 4 3" xfId="19631" xr:uid="{4E567BF8-EF0B-42A3-A616-D7E29ACA0FB5}"/>
    <cellStyle name="Input 10 4 2 4 3 2" xfId="43660" xr:uid="{DD9D4A93-5FB2-4795-9EAE-45FFD2559A24}"/>
    <cellStyle name="Input 10 4 2 4 4" xfId="24637" xr:uid="{FE0919F5-8248-48B6-ACDE-EB07CF83FA7D}"/>
    <cellStyle name="Input 10 4 2 4 4 2" xfId="48439" xr:uid="{5991C777-C8EE-492D-BB83-ADABC1E9D5EC}"/>
    <cellStyle name="Input 10 4 2 4 5" xfId="29249" xr:uid="{BE21819E-792F-493C-B7DF-BF93D97F28E4}"/>
    <cellStyle name="Input 10 4 2 4 5 2" xfId="53014" xr:uid="{85181AF3-CC77-4B66-857D-DF14AD34B21F}"/>
    <cellStyle name="Input 10 4 2 4 6" xfId="34066" xr:uid="{378D61A1-5B2B-4703-86CE-FE97817A3932}"/>
    <cellStyle name="Input 10 4 2 5" xfId="10253" xr:uid="{E162B67E-22E1-45CD-A944-62DE828850ED}"/>
    <cellStyle name="Input 10 4 2 5 2" xfId="15632" xr:uid="{BE10CFB3-7C7E-4DD5-A6A2-1D16DE104F1B}"/>
    <cellStyle name="Input 10 4 2 5 2 2" xfId="39663" xr:uid="{FFA81D1F-2910-478C-9B58-5790882448FA}"/>
    <cellStyle name="Input 10 4 2 5 3" xfId="20368" xr:uid="{6E70599F-DEC9-47DF-A924-321C08EE02ED}"/>
    <cellStyle name="Input 10 4 2 5 3 2" xfId="44397" xr:uid="{B76D57BE-19A3-4C37-905D-C9EF6A41E497}"/>
    <cellStyle name="Input 10 4 2 5 4" xfId="25373" xr:uid="{E568ADDB-9F58-4437-A85F-70E214EF3265}"/>
    <cellStyle name="Input 10 4 2 5 4 2" xfId="49166" xr:uid="{322400B4-F952-4D2C-95AC-AC9F12B81057}"/>
    <cellStyle name="Input 10 4 2 5 5" xfId="29976" xr:uid="{F5D9C9C3-70BF-4994-A27B-1A54B6661B94}"/>
    <cellStyle name="Input 10 4 2 5 5 2" xfId="53741" xr:uid="{A74A9577-C2DD-42B1-AB8B-5FAE680BB5BA}"/>
    <cellStyle name="Input 10 4 2 5 6" xfId="34794" xr:uid="{058E7587-A43C-4CFC-83EA-BC2222EE2559}"/>
    <cellStyle name="Input 10 4 2 6" xfId="10986" xr:uid="{E9F662EE-6487-407F-B3A5-F1BE5BF8CBFC}"/>
    <cellStyle name="Input 10 4 2 6 2" xfId="16365" xr:uid="{2F573364-030D-420D-9A1C-03F3AA9A31F0}"/>
    <cellStyle name="Input 10 4 2 6 2 2" xfId="40394" xr:uid="{0534DDB5-E5B1-4F2D-87FA-36A7AE9FE8F0}"/>
    <cellStyle name="Input 10 4 2 6 3" xfId="21099" xr:uid="{E66D734A-16DB-4FAC-AFF4-4F019E1B6E1D}"/>
    <cellStyle name="Input 10 4 2 6 3 2" xfId="45128" xr:uid="{86E11693-BC6F-46A3-A4E7-9645D89FFEA9}"/>
    <cellStyle name="Input 10 4 2 6 4" xfId="26104" xr:uid="{9953DC54-FFE6-47F6-8529-57039F2063CB}"/>
    <cellStyle name="Input 10 4 2 6 4 2" xfId="49888" xr:uid="{5A01A917-5497-4D9E-848E-6744418F576F}"/>
    <cellStyle name="Input 10 4 2 6 5" xfId="30698" xr:uid="{10F0B3FD-0510-4762-A173-50714BB170BD}"/>
    <cellStyle name="Input 10 4 2 6 5 2" xfId="54463" xr:uid="{73437E6C-45EA-4895-B7E6-C59E850F7E99}"/>
    <cellStyle name="Input 10 4 2 6 6" xfId="35516" xr:uid="{21ED0BF7-4FA6-4167-8E43-491430ED0BC3}"/>
    <cellStyle name="Input 10 4 2 7" xfId="12206" xr:uid="{FA3D409A-6231-46ED-BC99-E8029B328034}"/>
    <cellStyle name="Input 10 4 2 7 2" xfId="36419" xr:uid="{BFC9A103-1F27-4B99-BEF0-7EE223FA7C1C}"/>
    <cellStyle name="Input 10 4 2 8" xfId="17123" xr:uid="{2D0B5A51-C660-47C8-8494-7E8E6F668EEE}"/>
    <cellStyle name="Input 10 4 2 8 2" xfId="41152" xr:uid="{4E990C8A-8ED3-4F25-AC91-CCB9CF139B23}"/>
    <cellStyle name="Input 10 4 2 9" xfId="22097" xr:uid="{A56CA6CF-B9F7-4BBC-9FFF-D4623D636F19}"/>
    <cellStyle name="Input 10 4 2 9 2" xfId="45933" xr:uid="{FCB0F922-9786-44FF-8DE0-550D11C6D17B}"/>
    <cellStyle name="Input 10 4 3" xfId="7048" xr:uid="{0005D400-2E76-475B-A763-69A21DF7BA93}"/>
    <cellStyle name="Input 10 4 3 10" xfId="27006" xr:uid="{B7055874-84C8-4907-9EDA-75BA27CB67EB}"/>
    <cellStyle name="Input 10 4 3 10 2" xfId="50771" xr:uid="{AB48BEC5-C6EB-4737-8245-098FAB15DCFB}"/>
    <cellStyle name="Input 10 4 3 11" xfId="31810" xr:uid="{282363EE-F411-4F7F-B134-22F31AC76D7B}"/>
    <cellStyle name="Input 10 4 3 2" xfId="7851" xr:uid="{5C3A27CB-C066-4AD5-9983-C7D321D4E7C1}"/>
    <cellStyle name="Input 10 4 3 2 2" xfId="13231" xr:uid="{47576F6B-A74A-4780-A79E-B4F8CBD2576F}"/>
    <cellStyle name="Input 10 4 3 2 2 2" xfId="37442" xr:uid="{C894C139-5812-45DC-B83D-CB526E6F8D03}"/>
    <cellStyle name="Input 10 4 3 2 3" xfId="18146" xr:uid="{09DB85D8-4053-4D5E-A1F0-8B4F42FA8FCF}"/>
    <cellStyle name="Input 10 4 3 2 3 2" xfId="42175" xr:uid="{DA68B5DA-D522-423F-B9A4-5C6E03B5EFE8}"/>
    <cellStyle name="Input 10 4 3 2 4" xfId="23380" xr:uid="{2A9A7FA2-8C11-4446-A362-7F8D60E712BB}"/>
    <cellStyle name="Input 10 4 3 2 4 2" xfId="47199" xr:uid="{09125FB8-69E1-4FB2-AED9-37FC6D42DE55}"/>
    <cellStyle name="Input 10 4 3 2 5" xfId="28009" xr:uid="{56978AA0-536E-490B-AF43-D3D3547D9CE1}"/>
    <cellStyle name="Input 10 4 3 2 5 2" xfId="51774" xr:uid="{975DF142-9A50-4F3C-A22B-9C6F2041579D}"/>
    <cellStyle name="Input 10 4 3 2 6" xfId="32600" xr:uid="{A28FD595-1683-4B69-87F2-3B963F03FEB8}"/>
    <cellStyle name="Input 10 4 3 3" xfId="8957" xr:uid="{68A6591E-4AC0-4E19-9634-4F62AE608F57}"/>
    <cellStyle name="Input 10 4 3 3 2" xfId="14336" xr:uid="{7A16F791-D345-4818-BC38-C0C2CACDBD0D}"/>
    <cellStyle name="Input 10 4 3 3 2 2" xfId="38372" xr:uid="{DE3E91C4-BFE5-4C27-BDF3-4BF3EF284301}"/>
    <cellStyle name="Input 10 4 3 3 3" xfId="19077" xr:uid="{C74D5122-5D89-4C92-AE02-4FA59523382A}"/>
    <cellStyle name="Input 10 4 3 3 3 2" xfId="43106" xr:uid="{38BF8F12-40EA-45C0-BDD1-AA0913C37BFD}"/>
    <cellStyle name="Input 10 4 3 3 4" xfId="24125" xr:uid="{8D4B7E55-7152-4D59-8F01-1A9B983BB596}"/>
    <cellStyle name="Input 10 4 3 3 4 2" xfId="47933" xr:uid="{2E04CB40-A4B1-43F7-96C4-201C8DA52D47}"/>
    <cellStyle name="Input 10 4 3 3 5" xfId="28743" xr:uid="{EE1D0CD6-12B8-4335-B524-4A31781D2F86}"/>
    <cellStyle name="Input 10 4 3 3 5 2" xfId="52508" xr:uid="{003BF2C3-9536-484B-987B-24B4F4FE8C0A}"/>
    <cellStyle name="Input 10 4 3 3 6" xfId="33518" xr:uid="{35688FBE-3BE4-4DBD-B422-22B2592FDB8C}"/>
    <cellStyle name="Input 10 4 3 4" xfId="9738" xr:uid="{7A090067-39A8-40A0-A7AD-19C970F8DF96}"/>
    <cellStyle name="Input 10 4 3 4 2" xfId="15117" xr:uid="{C6748C35-F00F-47F8-AF20-0B93F670C795}"/>
    <cellStyle name="Input 10 4 3 4 2 2" xfId="39150" xr:uid="{06BD78FD-0872-4DCA-B21A-E708250F1243}"/>
    <cellStyle name="Input 10 4 3 4 3" xfId="19855" xr:uid="{A5AF49EA-A858-42F0-9243-6D393D277675}"/>
    <cellStyle name="Input 10 4 3 4 3 2" xfId="43884" xr:uid="{50941A26-3D11-4C60-94E5-CDC7EE82D50C}"/>
    <cellStyle name="Input 10 4 3 4 4" xfId="24861" xr:uid="{1D23722F-96A6-499A-B29D-AEF3781FCA24}"/>
    <cellStyle name="Input 10 4 3 4 4 2" xfId="48660" xr:uid="{37B2FB9D-B40A-468D-BCA1-661EC8E95F8D}"/>
    <cellStyle name="Input 10 4 3 4 5" xfId="29470" xr:uid="{C6AB16FC-243A-4B08-85C9-CDED6354D4BD}"/>
    <cellStyle name="Input 10 4 3 4 5 2" xfId="53235" xr:uid="{2EEF2E01-02BA-49B9-9DCA-66BB51868D4E}"/>
    <cellStyle name="Input 10 4 3 4 6" xfId="34287" xr:uid="{13E5839F-01CC-465F-885D-0F70F6B8E6BC}"/>
    <cellStyle name="Input 10 4 3 5" xfId="10477" xr:uid="{17F8E8A1-0FA6-48D2-A0AB-E32367AE7D62}"/>
    <cellStyle name="Input 10 4 3 5 2" xfId="15856" xr:uid="{A6C3E432-AFEA-453A-83DC-0301B79595A5}"/>
    <cellStyle name="Input 10 4 3 5 2 2" xfId="39887" xr:uid="{A55F0FC9-0A6C-4108-9752-485C1DC3FC90}"/>
    <cellStyle name="Input 10 4 3 5 3" xfId="20592" xr:uid="{0A8F7F27-49D6-49C9-A225-11E3A3970A70}"/>
    <cellStyle name="Input 10 4 3 5 3 2" xfId="44621" xr:uid="{525FF99A-6C19-49E8-915F-F43B3F87C1DD}"/>
    <cellStyle name="Input 10 4 3 5 4" xfId="25597" xr:uid="{B52FBF2C-1E0A-4B2E-9DD7-D763E8E1514C}"/>
    <cellStyle name="Input 10 4 3 5 4 2" xfId="49387" xr:uid="{F7C8D63D-78F6-42E3-B93F-0102130BF6D1}"/>
    <cellStyle name="Input 10 4 3 5 5" xfId="30197" xr:uid="{A1BC5686-6BDD-4EB0-9CCF-9DDD2198ACAC}"/>
    <cellStyle name="Input 10 4 3 5 5 2" xfId="53962" xr:uid="{2009F8B0-83F0-44DB-B89A-E39BB6FD0FED}"/>
    <cellStyle name="Input 10 4 3 5 6" xfId="35015" xr:uid="{74BA3B88-44FE-4E1B-86BA-7F898EE57422}"/>
    <cellStyle name="Input 10 4 3 6" xfId="11210" xr:uid="{ABC28743-A5C6-4F8B-8364-5D9BB69C29F3}"/>
    <cellStyle name="Input 10 4 3 6 2" xfId="16589" xr:uid="{24398E2D-2729-48D5-A3AA-EFBCA80A28E3}"/>
    <cellStyle name="Input 10 4 3 6 2 2" xfId="40618" xr:uid="{F8B70716-8EFE-44DA-A1B3-6E29F461359D}"/>
    <cellStyle name="Input 10 4 3 6 3" xfId="21323" xr:uid="{635D5168-0912-4542-9185-D9B636C9CF62}"/>
    <cellStyle name="Input 10 4 3 6 3 2" xfId="45352" xr:uid="{3D3A3602-BE14-4000-B26A-F6D48A7D1944}"/>
    <cellStyle name="Input 10 4 3 6 4" xfId="26328" xr:uid="{4053F1D5-C8C0-4EED-92FC-1EAFA432C7F6}"/>
    <cellStyle name="Input 10 4 3 6 4 2" xfId="50109" xr:uid="{33F9EF80-9B0A-4BA0-9734-26E2A45BB778}"/>
    <cellStyle name="Input 10 4 3 6 5" xfId="30919" xr:uid="{A36260F0-18BD-44D4-9DC7-26F693D73B79}"/>
    <cellStyle name="Input 10 4 3 6 5 2" xfId="54684" xr:uid="{ECD3FC7A-0AEC-4AA9-95DF-53E84A8816B9}"/>
    <cellStyle name="Input 10 4 3 6 6" xfId="35737" xr:uid="{EB65CACF-764E-44B3-948A-F0EB5AC56945}"/>
    <cellStyle name="Input 10 4 3 7" xfId="12430" xr:uid="{CD4609E2-DD47-4163-B09E-AD79E731335F}"/>
    <cellStyle name="Input 10 4 3 7 2" xfId="36643" xr:uid="{203F923C-A0C1-40F3-B72C-6E789AE004C1}"/>
    <cellStyle name="Input 10 4 3 8" xfId="17347" xr:uid="{6F5EF8E6-2D6D-49D6-AE90-F6BA997C7313}"/>
    <cellStyle name="Input 10 4 3 8 2" xfId="41376" xr:uid="{013FB6CF-B407-465E-B29F-493CC76663E9}"/>
    <cellStyle name="Input 10 4 3 9" xfId="22321" xr:uid="{65502A23-E8D3-49DC-9765-46D6DB75853D}"/>
    <cellStyle name="Input 10 4 3 9 2" xfId="46154" xr:uid="{486E26E0-56E4-4194-AE53-87DDFA03086D}"/>
    <cellStyle name="Input 10 4 4" xfId="7351" xr:uid="{65E462E1-DDB8-4E1E-A91B-2E0A5ECE9AA7}"/>
    <cellStyle name="Input 10 4 4 2" xfId="12731" xr:uid="{FD23F4F6-E48C-4304-833B-7F1610B1235D}"/>
    <cellStyle name="Input 10 4 4 2 2" xfId="36944" xr:uid="{C0C269EB-D98C-4059-B189-AA436EA2BAD5}"/>
    <cellStyle name="Input 10 4 4 3" xfId="17648" xr:uid="{C8BA4202-C101-46C1-9F17-F562E4D13CE4}"/>
    <cellStyle name="Input 10 4 4 3 2" xfId="41677" xr:uid="{120674DB-C5CE-473E-A37A-6129512ACB44}"/>
    <cellStyle name="Input 10 4 4 4" xfId="22880" xr:uid="{D143444D-5257-4483-AD11-C5D1307E1A4A}"/>
    <cellStyle name="Input 10 4 4 4 2" xfId="46705" xr:uid="{AB41FCA4-90CC-4EA9-81A9-CAD43F63C48F}"/>
    <cellStyle name="Input 10 4 4 5" xfId="27515" xr:uid="{951C75AE-D642-408C-847C-F553A87C15CA}"/>
    <cellStyle name="Input 10 4 4 5 2" xfId="51280" xr:uid="{0B06FB17-A05A-4B7D-AAA2-AF35649A6345}"/>
    <cellStyle name="Input 10 4 4 6" xfId="32108" xr:uid="{61B19DF5-3E14-489E-8EB9-9D4699374083}"/>
    <cellStyle name="Input 10 4 5" xfId="8456" xr:uid="{41ACB680-24A2-4821-98EA-018D1B4CCDB0}"/>
    <cellStyle name="Input 10 4 5 2" xfId="13835" xr:uid="{B02F8B4D-D093-4C88-825D-820FD4E57683}"/>
    <cellStyle name="Input 10 4 5 2 2" xfId="37873" xr:uid="{8949D00B-ADFB-4125-8938-7CB01F79337C}"/>
    <cellStyle name="Input 10 4 5 3" xfId="18578" xr:uid="{CA15B1F8-5495-4321-8CF2-687EF005CCF6}"/>
    <cellStyle name="Input 10 4 5 3 2" xfId="42607" xr:uid="{DD57A32E-73A6-43EE-A942-4B53EDAB1248}"/>
    <cellStyle name="Input 10 4 5 4" xfId="23626" xr:uid="{243D4C42-C056-44C2-B4BD-224B9B7D1401}"/>
    <cellStyle name="Input 10 4 5 4 2" xfId="47440" xr:uid="{815B23C5-4C69-46AC-A5D6-B2582C1D3548}"/>
    <cellStyle name="Input 10 4 5 5" xfId="28250" xr:uid="{0B82AA7F-DE60-4FCF-817E-91D44C31B608}"/>
    <cellStyle name="Input 10 4 5 5 2" xfId="52015" xr:uid="{54D78F49-8FED-4A8D-9EF9-E27CE1577BAD}"/>
    <cellStyle name="Input 10 4 5 6" xfId="33025" xr:uid="{3011B357-24A8-4DCC-A2C1-254B24B3ED1A}"/>
    <cellStyle name="Input 10 4 6" xfId="9237" xr:uid="{CC34953B-D166-4E61-8A0B-4F64F8A55DED}"/>
    <cellStyle name="Input 10 4 6 2" xfId="14616" xr:uid="{BA536785-C566-42BF-BE47-6068E163E52C}"/>
    <cellStyle name="Input 10 4 6 2 2" xfId="38651" xr:uid="{8A401817-3C83-4BFE-8F89-7B41906D7291}"/>
    <cellStyle name="Input 10 4 6 3" xfId="19356" xr:uid="{CEB31A01-5219-4FF9-A8D9-1255D28A2230}"/>
    <cellStyle name="Input 10 4 6 3 2" xfId="43385" xr:uid="{C41CBF1D-2D84-4EE1-A212-80771ABD38EF}"/>
    <cellStyle name="Input 10 4 6 4" xfId="24363" xr:uid="{EC1CA2CF-89F5-42B9-9440-F1ECD0A663BC}"/>
    <cellStyle name="Input 10 4 6 4 2" xfId="48168" xr:uid="{E21C5E67-94A6-4E1E-9885-54FD8292581E}"/>
    <cellStyle name="Input 10 4 6 5" xfId="28978" xr:uid="{40AEAC65-21AD-4F00-902A-0F2CC199A1C4}"/>
    <cellStyle name="Input 10 4 6 5 2" xfId="52743" xr:uid="{97E73AF4-BED6-43FF-8328-34D21628616E}"/>
    <cellStyle name="Input 10 4 6 6" xfId="33794" xr:uid="{16F22FED-300B-4DD0-A390-14F61C68CCAA}"/>
    <cellStyle name="Input 10 4 7" xfId="9977" xr:uid="{8DB0CD9D-CD08-498B-99D3-4721530975A2}"/>
    <cellStyle name="Input 10 4 7 2" xfId="15356" xr:uid="{0CBAB345-885C-4248-9DE4-9C19C2159160}"/>
    <cellStyle name="Input 10 4 7 2 2" xfId="39389" xr:uid="{24D5C045-306A-4783-9BE2-4C48A090FB22}"/>
    <cellStyle name="Input 10 4 7 3" xfId="20094" xr:uid="{A298AE91-98B1-4CD4-96B7-D9A4E88FB56F}"/>
    <cellStyle name="Input 10 4 7 3 2" xfId="44123" xr:uid="{85D6A24E-8B7E-4540-9302-5C25023AFFC1}"/>
    <cellStyle name="Input 10 4 7 4" xfId="25099" xr:uid="{3DC786A0-D6B0-44DC-AC28-E26FF727E9C7}"/>
    <cellStyle name="Input 10 4 7 4 2" xfId="48895" xr:uid="{A5118B64-1CAA-446E-B87C-16DA4700D1DC}"/>
    <cellStyle name="Input 10 4 7 5" xfId="29705" xr:uid="{AEA55E3A-9072-495B-B6B2-5A07F7DD44D6}"/>
    <cellStyle name="Input 10 4 7 5 2" xfId="53470" xr:uid="{E371EC26-DE05-491B-A70B-A17F03D53041}"/>
    <cellStyle name="Input 10 4 7 6" xfId="34523" xr:uid="{DDB43CDA-AD1D-4B41-8149-B5BC546F8AD0}"/>
    <cellStyle name="Input 10 4 8" xfId="10710" xr:uid="{C1FD7327-E377-47A8-9234-2F8040D4E780}"/>
    <cellStyle name="Input 10 4 8 2" xfId="16089" xr:uid="{A5B3C874-C927-4A7B-9D91-16FFB8EEC992}"/>
    <cellStyle name="Input 10 4 8 2 2" xfId="40120" xr:uid="{C0B0F9C1-AE79-4DCE-A82B-AB39CADC0473}"/>
    <cellStyle name="Input 10 4 8 3" xfId="20825" xr:uid="{ED18B369-8778-4655-966F-DD0E9537B265}"/>
    <cellStyle name="Input 10 4 8 3 2" xfId="44854" xr:uid="{2E85472B-EBAE-465B-A0C9-ADB0E77FC4A8}"/>
    <cellStyle name="Input 10 4 8 4" xfId="25830" xr:uid="{3A451707-4FF5-4EA8-B042-BD2E0AC25169}"/>
    <cellStyle name="Input 10 4 8 4 2" xfId="49617" xr:uid="{A1D7F284-BA40-4DBE-9A35-33A66A1F4B02}"/>
    <cellStyle name="Input 10 4 8 5" xfId="30427" xr:uid="{50915EC8-9CD8-44BC-A42D-9D1EF98F4947}"/>
    <cellStyle name="Input 10 4 8 5 2" xfId="54192" xr:uid="{156621D8-4B4F-467D-89B5-FA90C216E7E5}"/>
    <cellStyle name="Input 10 4 8 6" xfId="35245" xr:uid="{FF51AEBB-35EC-4321-9D69-3EBE45C91A16}"/>
    <cellStyle name="Input 10 4 9" xfId="11927" xr:uid="{FA0BA1C7-F7C5-42E6-AC67-660F333338B2}"/>
    <cellStyle name="Input 10 4 9 2" xfId="36142" xr:uid="{DD2D73ED-54B6-453F-8F35-782967B208A8}"/>
    <cellStyle name="Input 10 5" xfId="7208" xr:uid="{6DF05950-9027-49DE-9EA7-22FD5409FDE4}"/>
    <cellStyle name="Input 10 5 2" xfId="12588" xr:uid="{B7344A6C-994B-409B-B937-2CC9104AD167}"/>
    <cellStyle name="Input 10 5 2 2" xfId="36801" xr:uid="{2731FB72-57ED-4BCF-8A77-F9B808AE3313}"/>
    <cellStyle name="Input 10 5 3" xfId="17505" xr:uid="{0E580A29-DB32-4640-94B9-4D9FA93849FD}"/>
    <cellStyle name="Input 10 5 3 2" xfId="41534" xr:uid="{0D93F7BC-6FA7-4B91-9EC1-DA85B81DF92F}"/>
    <cellStyle name="Input 10 5 4" xfId="22570" xr:uid="{C2C13B7B-78A5-4DE1-929D-C4D1FD6536EA}"/>
    <cellStyle name="Input 10 5 4 2" xfId="46399" xr:uid="{471F8EA5-DE69-46AC-8DCC-3A466C9C6C51}"/>
    <cellStyle name="Input 10 5 5" xfId="31967" xr:uid="{2C9C6776-A89A-4187-92D0-F4D34B8AC4B9}"/>
    <cellStyle name="Input 10 6" xfId="8149" xr:uid="{33189C3F-CA51-4933-A76E-5FB5C67EC431}"/>
    <cellStyle name="Input 10 6 2" xfId="13528" xr:uid="{79A670BA-4666-4E61-8D1D-EB6751E1F30C}"/>
    <cellStyle name="Input 10 6 2 2" xfId="37695" xr:uid="{8D58EF32-F1BE-44E9-AA4E-779F87835367}"/>
    <cellStyle name="Input 10 6 3" xfId="18400" xr:uid="{32CE4591-EA6D-47F6-9305-745613EDA7D1}"/>
    <cellStyle name="Input 10 6 3 2" xfId="42429" xr:uid="{C96A7C7F-2F04-48AC-96E0-1ABB75892FEF}"/>
    <cellStyle name="Input 10 6 4" xfId="22630" xr:uid="{075E1CCC-427A-470D-A65E-C735AB048463}"/>
    <cellStyle name="Input 10 6 4 2" xfId="46459" xr:uid="{3CAEB9AF-806B-4ADC-BEE0-51F306B1D2DF}"/>
    <cellStyle name="Input 10 6 5" xfId="27281" xr:uid="{C6CF0195-B63D-4410-A1E3-2D0B9363C870}"/>
    <cellStyle name="Input 10 6 5 2" xfId="51046" xr:uid="{433F7983-F196-4BFE-B70D-4E01A0818886}"/>
    <cellStyle name="Input 10 6 6" xfId="32852" xr:uid="{4B12955D-01A6-497E-BCB0-FB8EF8E91396}"/>
    <cellStyle name="Input 10 7" xfId="8105" xr:uid="{C3D40A97-A8E1-4347-B29A-321B02635720}"/>
    <cellStyle name="Input 10 7 2" xfId="13484" xr:uid="{BE5B3574-D155-4CCB-977A-60C1BA2A68AA}"/>
    <cellStyle name="Input 10 7 2 2" xfId="37658" xr:uid="{E7C684BF-E7FF-4B4B-BEE2-2A5CE792F71A}"/>
    <cellStyle name="Input 10 7 3" xfId="18363" xr:uid="{E6E02ED1-1633-445E-B238-1D0E23AAC988}"/>
    <cellStyle name="Input 10 7 3 2" xfId="42392" xr:uid="{A5BB1AAD-0338-4D66-94AD-96AE20FFBF7C}"/>
    <cellStyle name="Input 10 7 4" xfId="22724" xr:uid="{D5BAA822-10C5-48C3-AECE-62E788245CB9}"/>
    <cellStyle name="Input 10 7 4 2" xfId="46551" xr:uid="{47105493-1DE3-4D26-9418-21B7E891E170}"/>
    <cellStyle name="Input 10 7 5" xfId="27361" xr:uid="{90624122-26EC-4A69-BA41-A00F8CF2B979}"/>
    <cellStyle name="Input 10 7 5 2" xfId="51126" xr:uid="{9B63E624-48D1-4CEB-8E80-5EF4F97993C0}"/>
    <cellStyle name="Input 10 7 6" xfId="32815" xr:uid="{DCA60C84-47B1-4DA6-A851-76CE5D66227F}"/>
    <cellStyle name="Input 10 8" xfId="8046" xr:uid="{C8277881-7C9A-4B8B-8E41-E67F2F7B3BA1}"/>
    <cellStyle name="Input 10 8 2" xfId="13426" xr:uid="{59BA8B97-F460-41CA-8077-167B63BA3072}"/>
    <cellStyle name="Input 10 8 2 2" xfId="37620" xr:uid="{20D33E83-5CD7-4B48-AEAF-E6366600C739}"/>
    <cellStyle name="Input 10 8 3" xfId="18324" xr:uid="{06166BB8-FB88-44F0-A7BF-11532CCE3687}"/>
    <cellStyle name="Input 10 8 3 2" xfId="42353" xr:uid="{40F236CB-3474-4635-A53F-860BCC8429DA}"/>
    <cellStyle name="Input 10 8 4" xfId="22508" xr:uid="{8F9384FA-866D-45BC-A89D-9CD6421DC428}"/>
    <cellStyle name="Input 10 8 4 2" xfId="46339" xr:uid="{DE2CAC64-8B83-42C4-A33B-B4AAD0B33374}"/>
    <cellStyle name="Input 10 8 5" xfId="27187" xr:uid="{C39CEC57-9332-413B-8771-58380711E7D8}"/>
    <cellStyle name="Input 10 8 5 2" xfId="50952" xr:uid="{5BF9D2EA-586F-4AE4-B5AB-59489991D372}"/>
    <cellStyle name="Input 10 8 6" xfId="32777" xr:uid="{94D55549-3F93-41B7-8D9F-BA1EA107A716}"/>
    <cellStyle name="Input 10 9" xfId="11627" xr:uid="{72C9EE47-EFA0-4A5F-9A13-BE41CF441FF0}"/>
    <cellStyle name="Input 10 9 2" xfId="22693" xr:uid="{B5CD4112-8936-493F-9492-DA652B60C956}"/>
    <cellStyle name="Input 10 9 2 2" xfId="46520" xr:uid="{BA1AA482-96B8-41C1-BD20-E18B8181E42D}"/>
    <cellStyle name="Input 10 9 3" xfId="27334" xr:uid="{5BCAB9ED-2CEE-47AB-B499-FC9C997AA72E}"/>
    <cellStyle name="Input 10 9 3 2" xfId="51099" xr:uid="{5D0187D4-7D96-4946-B1C4-148B370DA45F}"/>
    <cellStyle name="Input 10 9 4" xfId="35978" xr:uid="{F46D3DB4-B407-4AD9-8A23-5463C617A9E4}"/>
    <cellStyle name="Input 11" xfId="1232" xr:uid="{00000000-0005-0000-0000-0000CF040000}"/>
    <cellStyle name="Input 11 10" xfId="11420" xr:uid="{24F6A70A-433A-46D1-8337-D2CE718A89FC}"/>
    <cellStyle name="Input 11 10 2" xfId="35898" xr:uid="{E94871F3-D93D-4B37-9886-0301FF44CF71}"/>
    <cellStyle name="Input 11 11" xfId="21536" xr:uid="{76A63730-0328-4A3C-A4F0-4F7A01ACC212}"/>
    <cellStyle name="Input 11 11 2" xfId="45516" xr:uid="{7D4C3809-177C-4095-B898-ECB9DF3F0318}"/>
    <cellStyle name="Input 11 12" xfId="6178" xr:uid="{5BA74B40-51A2-48DB-98E2-6FD8C488D98A}"/>
    <cellStyle name="Input 11 13" xfId="6376" xr:uid="{AD33A5B5-4833-45B3-9DA6-654A0A18F097}"/>
    <cellStyle name="Input 11 2" xfId="1233" xr:uid="{00000000-0005-0000-0000-0000D0040000}"/>
    <cellStyle name="Input 11 2 10" xfId="16825" xr:uid="{A7503E1A-28BF-4A9D-BD03-E33DEA4F14AC}"/>
    <cellStyle name="Input 11 2 10 2" xfId="40854" xr:uid="{DB981867-EA2B-4D82-B4A4-5E3235B55C36}"/>
    <cellStyle name="Input 11 2 11" xfId="21797" xr:uid="{ECE89FB7-A110-4E0F-8576-8BB5E95275C9}"/>
    <cellStyle name="Input 11 2 11 2" xfId="45638" xr:uid="{7195F270-2865-424F-80C7-D5A7BAD8FE9A}"/>
    <cellStyle name="Input 11 2 12" xfId="26543" xr:uid="{D853257C-E17B-4EFD-A521-B89CAD8BE035}"/>
    <cellStyle name="Input 11 2 12 2" xfId="50311" xr:uid="{AB07CB7E-5999-4B0B-91F2-3A83583251B9}"/>
    <cellStyle name="Input 11 2 13" xfId="6516" xr:uid="{EFCEFF7F-E021-45DF-87A3-97001909B034}"/>
    <cellStyle name="Input 11 2 14" xfId="31294" xr:uid="{CA969073-00AF-4082-BC26-6E6EB1BBAAF5}"/>
    <cellStyle name="Input 11 2 15" xfId="3712" xr:uid="{1E60A143-E48E-46AF-BB48-53F4E24169B2}"/>
    <cellStyle name="Input 11 2 2" xfId="1234" xr:uid="{00000000-0005-0000-0000-0000D1040000}"/>
    <cellStyle name="Input 11 2 2 10" xfId="26786" xr:uid="{02AADD79-35B1-461D-8B9B-49EC87354EE1}"/>
    <cellStyle name="Input 11 2 2 10 2" xfId="50551" xr:uid="{E3F2632E-229C-4C7F-A415-2A8079C0A191}"/>
    <cellStyle name="Input 11 2 2 11" xfId="6800" xr:uid="{AEA178F5-6CEF-4AD7-AE4F-81A9E9A7F6AB}"/>
    <cellStyle name="Input 11 2 2 12" xfId="31565" xr:uid="{88CD09C6-B313-4659-82FD-F646F7F20B9D}"/>
    <cellStyle name="Input 11 2 2 13" xfId="5702" xr:uid="{54521949-4960-4857-ADB5-3EA12674E88D}"/>
    <cellStyle name="Input 11 2 2 14" xfId="3711" xr:uid="{65676761-DEC0-4DEC-86E2-7D9081503E7F}"/>
    <cellStyle name="Input 11 2 2 2" xfId="7603" xr:uid="{E27128AD-9990-44A0-9F8D-E9D697A701F0}"/>
    <cellStyle name="Input 11 2 2 2 2" xfId="12983" xr:uid="{79F478EC-FF23-4940-8DB2-B0C5DDC909C4}"/>
    <cellStyle name="Input 11 2 2 2 2 2" xfId="37194" xr:uid="{3CDAC480-5D8E-4B21-94FE-34F5D131B307}"/>
    <cellStyle name="Input 11 2 2 2 3" xfId="17898" xr:uid="{EEF1968F-D6B5-4182-B9CC-32BC1848CCC1}"/>
    <cellStyle name="Input 11 2 2 2 3 2" xfId="41927" xr:uid="{C224D9C3-E099-4291-BD33-7E1B3E3FE935}"/>
    <cellStyle name="Input 11 2 2 2 4" xfId="23132" xr:uid="{7B8F832D-59CA-4B28-BF6D-C986718C09AD}"/>
    <cellStyle name="Input 11 2 2 2 4 2" xfId="46954" xr:uid="{231ED676-AFC8-4718-BAA6-34FA3932F9B3}"/>
    <cellStyle name="Input 11 2 2 2 5" xfId="27764" xr:uid="{B1F3FC3A-6E92-4399-8819-26E2FF26C587}"/>
    <cellStyle name="Input 11 2 2 2 5 2" xfId="51529" xr:uid="{7A7593A2-4E8C-4176-BEEB-4CC2DC0A58ED}"/>
    <cellStyle name="Input 11 2 2 2 6" xfId="32355" xr:uid="{24BFBFFE-38EB-4183-8480-9DED7D198823}"/>
    <cellStyle name="Input 11 2 2 3" xfId="8709" xr:uid="{B2EC998B-810F-4F66-81A4-5B460C1250F0}"/>
    <cellStyle name="Input 11 2 2 3 2" xfId="14088" xr:uid="{EBA5CF0D-0CBF-4B70-8CBC-A0AD948383E7}"/>
    <cellStyle name="Input 11 2 2 3 2 2" xfId="38124" xr:uid="{DCDA00A9-C307-4560-8A24-90ED1662AA1D}"/>
    <cellStyle name="Input 11 2 2 3 3" xfId="18829" xr:uid="{5592404A-1094-4320-8F1A-D5A76166CE2C}"/>
    <cellStyle name="Input 11 2 2 3 3 2" xfId="42858" xr:uid="{BCF2A632-990D-4C1D-AF1B-6CC20AEC2022}"/>
    <cellStyle name="Input 11 2 2 3 4" xfId="23877" xr:uid="{FFCDB922-B97A-476D-9CAF-A3BCC8801C94}"/>
    <cellStyle name="Input 11 2 2 3 4 2" xfId="47688" xr:uid="{8EEB1D21-803E-46FF-8C78-DF8094F5A4FB}"/>
    <cellStyle name="Input 11 2 2 3 5" xfId="28498" xr:uid="{54A43579-1712-42A5-931F-B63BE701F708}"/>
    <cellStyle name="Input 11 2 2 3 5 2" xfId="52263" xr:uid="{8F2C2DC1-A7BE-4390-9BD2-0C9340AE3E74}"/>
    <cellStyle name="Input 11 2 2 3 6" xfId="33273" xr:uid="{D134A5B2-B7B5-45BB-90B3-EB560B7ABD6A}"/>
    <cellStyle name="Input 11 2 2 4" xfId="9490" xr:uid="{05BF6F76-76EC-42BE-A0FE-95CE43F3CD7F}"/>
    <cellStyle name="Input 11 2 2 4 2" xfId="14869" xr:uid="{8162FABA-43AA-4F74-BEE8-6E07B8AE161C}"/>
    <cellStyle name="Input 11 2 2 4 2 2" xfId="38902" xr:uid="{499AD07B-EC72-4755-A021-66ED71A23FC7}"/>
    <cellStyle name="Input 11 2 2 4 3" xfId="19607" xr:uid="{7DD8730F-460A-4FEA-9BFC-861276FCC424}"/>
    <cellStyle name="Input 11 2 2 4 3 2" xfId="43636" xr:uid="{DD2164D1-32C8-43D6-B707-3A47C2E9BAEC}"/>
    <cellStyle name="Input 11 2 2 4 4" xfId="24613" xr:uid="{D250C8A4-1CA6-49D8-8A3E-35D895DD305D}"/>
    <cellStyle name="Input 11 2 2 4 4 2" xfId="48415" xr:uid="{E3B9E714-62A5-41EF-A751-D182989C920B}"/>
    <cellStyle name="Input 11 2 2 4 5" xfId="29225" xr:uid="{62190D29-1BD2-45DB-8709-33A2C55A4502}"/>
    <cellStyle name="Input 11 2 2 4 5 2" xfId="52990" xr:uid="{372FA059-774F-40B2-AA2D-7F72F7816725}"/>
    <cellStyle name="Input 11 2 2 4 6" xfId="34042" xr:uid="{7A201286-FF8E-4AFE-9CCA-424F1DB04071}"/>
    <cellStyle name="Input 11 2 2 5" xfId="10229" xr:uid="{3AC886C6-F655-4B74-A747-A1D3A021F547}"/>
    <cellStyle name="Input 11 2 2 5 2" xfId="15608" xr:uid="{546F9CDC-8408-4CE9-9D46-8CCA98B8D6FF}"/>
    <cellStyle name="Input 11 2 2 5 2 2" xfId="39639" xr:uid="{149B5887-EFB8-496A-A895-2BFF3F8587DD}"/>
    <cellStyle name="Input 11 2 2 5 3" xfId="20344" xr:uid="{3DF30FB6-D5BB-4679-AF01-CF9F0271D16D}"/>
    <cellStyle name="Input 11 2 2 5 3 2" xfId="44373" xr:uid="{FD167393-FFDA-423F-A863-E9313BE27E39}"/>
    <cellStyle name="Input 11 2 2 5 4" xfId="25349" xr:uid="{ED0DC8AB-DC1B-4FF1-86E5-343CCC5E4034}"/>
    <cellStyle name="Input 11 2 2 5 4 2" xfId="49142" xr:uid="{2B93F136-F637-4576-8598-F218CB4253C6}"/>
    <cellStyle name="Input 11 2 2 5 5" xfId="29952" xr:uid="{86BFEE23-571D-4A08-884E-39F8B86BDEE4}"/>
    <cellStyle name="Input 11 2 2 5 5 2" xfId="53717" xr:uid="{02FCC71C-576A-4439-A866-9EA09CF2531B}"/>
    <cellStyle name="Input 11 2 2 5 6" xfId="34770" xr:uid="{5F7F27D1-DDCF-4DB1-AF93-22C0A7A3A239}"/>
    <cellStyle name="Input 11 2 2 6" xfId="10962" xr:uid="{5FA97A8F-9A87-4AB0-9608-9ECDB419B0D3}"/>
    <cellStyle name="Input 11 2 2 6 2" xfId="16341" xr:uid="{B8AEE3F0-C0D0-4906-ABDE-A9AF9BC018BC}"/>
    <cellStyle name="Input 11 2 2 6 2 2" xfId="40370" xr:uid="{8CB2B670-2757-4084-99D4-F39A0E18CEE8}"/>
    <cellStyle name="Input 11 2 2 6 3" xfId="21075" xr:uid="{F484030B-CFC9-4C07-9DC1-5BF05FAF8A7E}"/>
    <cellStyle name="Input 11 2 2 6 3 2" xfId="45104" xr:uid="{8B24E04C-B735-4516-A4F4-7C969E687A68}"/>
    <cellStyle name="Input 11 2 2 6 4" xfId="26080" xr:uid="{1D6E466F-783F-45E1-8852-5FEE33642CB6}"/>
    <cellStyle name="Input 11 2 2 6 4 2" xfId="49864" xr:uid="{C60381EC-4DAA-42D3-A662-BA3A76FF95BA}"/>
    <cellStyle name="Input 11 2 2 6 5" xfId="30674" xr:uid="{5B913FC4-3F1D-4B36-9CEC-6094FB6010D0}"/>
    <cellStyle name="Input 11 2 2 6 5 2" xfId="54439" xr:uid="{66994447-4CE8-4486-AB7D-CE53E3570ECF}"/>
    <cellStyle name="Input 11 2 2 6 6" xfId="35492" xr:uid="{42188D33-1CFD-4FDB-8A4B-6FCAD98CA146}"/>
    <cellStyle name="Input 11 2 2 7" xfId="12182" xr:uid="{26CC69BF-9FCA-49CF-BCB8-B1EF86213BB8}"/>
    <cellStyle name="Input 11 2 2 7 2" xfId="36395" xr:uid="{A546F0DB-87FD-42FC-9291-C6F0B61B7AA9}"/>
    <cellStyle name="Input 11 2 2 8" xfId="17099" xr:uid="{8E8DAA4A-93DB-4B5F-9BE4-7BD053CB4C5F}"/>
    <cellStyle name="Input 11 2 2 8 2" xfId="41128" xr:uid="{860CE2D1-52F7-4158-A26D-477CA25F2532}"/>
    <cellStyle name="Input 11 2 2 9" xfId="22073" xr:uid="{8CF8C7A6-E934-457E-AF8D-FB5FB2569967}"/>
    <cellStyle name="Input 11 2 2 9 2" xfId="45909" xr:uid="{CC8BC07F-060D-4B50-8218-8BB558437A01}"/>
    <cellStyle name="Input 11 2 3" xfId="7024" xr:uid="{61579035-77EC-4E21-8AEB-D689ACE82299}"/>
    <cellStyle name="Input 11 2 3 10" xfId="26982" xr:uid="{E6296EB3-40BA-4F93-9C32-1FF23DB4ECC6}"/>
    <cellStyle name="Input 11 2 3 10 2" xfId="50747" xr:uid="{56B63D4A-EF82-49EF-A3C2-DA99BA4B6D63}"/>
    <cellStyle name="Input 11 2 3 11" xfId="31786" xr:uid="{A0A363DD-BE97-4199-928A-C57FCA106911}"/>
    <cellStyle name="Input 11 2 3 2" xfId="7827" xr:uid="{928DF24B-D922-4157-B0A6-715E65B4A1B0}"/>
    <cellStyle name="Input 11 2 3 2 2" xfId="13207" xr:uid="{40883DCA-A9DA-4AD2-8BF4-9FF6E4E8D1DB}"/>
    <cellStyle name="Input 11 2 3 2 2 2" xfId="37418" xr:uid="{5593B40C-DF5E-4AA4-AD6D-885D43A0F8E4}"/>
    <cellStyle name="Input 11 2 3 2 3" xfId="18122" xr:uid="{E1180ED2-4205-4CD9-94BF-C4E80200977F}"/>
    <cellStyle name="Input 11 2 3 2 3 2" xfId="42151" xr:uid="{294146A4-9538-45A5-82AD-C9B25DEB95DE}"/>
    <cellStyle name="Input 11 2 3 2 4" xfId="23356" xr:uid="{8E6D123D-3788-4BF6-99F5-C462541B0726}"/>
    <cellStyle name="Input 11 2 3 2 4 2" xfId="47175" xr:uid="{0B9FBF9F-2005-4837-A32C-94E834E99F44}"/>
    <cellStyle name="Input 11 2 3 2 5" xfId="27985" xr:uid="{4E7116FD-D00C-4E58-A4B3-858F76CB1446}"/>
    <cellStyle name="Input 11 2 3 2 5 2" xfId="51750" xr:uid="{D7E18800-6B47-4BC0-A9EF-A3B3DB79094B}"/>
    <cellStyle name="Input 11 2 3 2 6" xfId="32576" xr:uid="{4AD75994-53D2-4BD8-B845-DB549E349E7C}"/>
    <cellStyle name="Input 11 2 3 3" xfId="8933" xr:uid="{411FE943-5189-4B46-BE4C-508BFEC53B8A}"/>
    <cellStyle name="Input 11 2 3 3 2" xfId="14312" xr:uid="{858BCF4C-467D-4BC9-B4D1-10F879A10BA9}"/>
    <cellStyle name="Input 11 2 3 3 2 2" xfId="38348" xr:uid="{D814ECD6-FD71-452C-9CC1-027E28C0C7C2}"/>
    <cellStyle name="Input 11 2 3 3 3" xfId="19053" xr:uid="{BB029842-F69D-42D7-9A5A-C93328E21903}"/>
    <cellStyle name="Input 11 2 3 3 3 2" xfId="43082" xr:uid="{52940537-BFE4-4B2F-A215-1EB4E50E5C68}"/>
    <cellStyle name="Input 11 2 3 3 4" xfId="24101" xr:uid="{3A82FB98-46AC-4B7A-A46A-1A2AED75906D}"/>
    <cellStyle name="Input 11 2 3 3 4 2" xfId="47909" xr:uid="{6B5A070F-2A30-4E9C-92D1-65F2D3BB90E4}"/>
    <cellStyle name="Input 11 2 3 3 5" xfId="28719" xr:uid="{7A4C505F-12B2-4DEC-8A8D-B252FA1E1637}"/>
    <cellStyle name="Input 11 2 3 3 5 2" xfId="52484" xr:uid="{BB470B9B-BDD9-4A4D-AB0B-4936F86D40E7}"/>
    <cellStyle name="Input 11 2 3 3 6" xfId="33494" xr:uid="{035E17E6-FED1-45E0-9C72-3385531678B1}"/>
    <cellStyle name="Input 11 2 3 4" xfId="9714" xr:uid="{6BC59AD4-8729-41DC-8AE3-9AE0B2086B93}"/>
    <cellStyle name="Input 11 2 3 4 2" xfId="15093" xr:uid="{CB327889-3A0B-4AB3-B317-9BDCF2F48F48}"/>
    <cellStyle name="Input 11 2 3 4 2 2" xfId="39126" xr:uid="{0109DCE1-887F-40D1-BD22-DDB39639C1F5}"/>
    <cellStyle name="Input 11 2 3 4 3" xfId="19831" xr:uid="{B3D4F0DB-8E73-4298-BD19-4CEC428EEC20}"/>
    <cellStyle name="Input 11 2 3 4 3 2" xfId="43860" xr:uid="{EFE36665-6544-4BA8-92CF-14B7E52A2AE8}"/>
    <cellStyle name="Input 11 2 3 4 4" xfId="24837" xr:uid="{B93CDA84-0E8F-4DF8-949F-50B27AED7EF0}"/>
    <cellStyle name="Input 11 2 3 4 4 2" xfId="48636" xr:uid="{525F9452-2454-4115-81A5-8E99A6A1EDF7}"/>
    <cellStyle name="Input 11 2 3 4 5" xfId="29446" xr:uid="{2750D870-B3D0-489D-B9A8-05E957997BD1}"/>
    <cellStyle name="Input 11 2 3 4 5 2" xfId="53211" xr:uid="{B02E0137-CE62-441E-A795-8793469DA6A2}"/>
    <cellStyle name="Input 11 2 3 4 6" xfId="34263" xr:uid="{92F3EC44-86C3-4436-9541-78BDE7F4D9E0}"/>
    <cellStyle name="Input 11 2 3 5" xfId="10453" xr:uid="{11907C94-727C-4E4D-AC0F-C2F50B26BEA3}"/>
    <cellStyle name="Input 11 2 3 5 2" xfId="15832" xr:uid="{39DF5FC4-6DDD-48D5-9271-2C78BCA49D57}"/>
    <cellStyle name="Input 11 2 3 5 2 2" xfId="39863" xr:uid="{A2ED69EA-78C3-4535-81B6-1267DD84E83F}"/>
    <cellStyle name="Input 11 2 3 5 3" xfId="20568" xr:uid="{06D95DE1-D163-4456-8C29-5552B5710F52}"/>
    <cellStyle name="Input 11 2 3 5 3 2" xfId="44597" xr:uid="{2DD7D9A1-F2CB-4342-AD2A-8228D210BC02}"/>
    <cellStyle name="Input 11 2 3 5 4" xfId="25573" xr:uid="{AF897A23-59A8-42FF-B8FC-E03AABFAB6D0}"/>
    <cellStyle name="Input 11 2 3 5 4 2" xfId="49363" xr:uid="{93FDAF2D-8DE6-4454-8DC0-42609C885308}"/>
    <cellStyle name="Input 11 2 3 5 5" xfId="30173" xr:uid="{9B73D1A2-4B6B-45EB-9C10-2075E2853352}"/>
    <cellStyle name="Input 11 2 3 5 5 2" xfId="53938" xr:uid="{72AE4A48-9174-4DA1-A1F7-34BFA3C75877}"/>
    <cellStyle name="Input 11 2 3 5 6" xfId="34991" xr:uid="{E434D2FD-839E-4AD3-807E-1A2E1BCC7583}"/>
    <cellStyle name="Input 11 2 3 6" xfId="11186" xr:uid="{77FB08E5-59B8-497F-9774-6953CC3C0236}"/>
    <cellStyle name="Input 11 2 3 6 2" xfId="16565" xr:uid="{D013CF18-8E4E-476B-B072-2D3FF60EA5B1}"/>
    <cellStyle name="Input 11 2 3 6 2 2" xfId="40594" xr:uid="{C3911DFC-2BD4-4068-B0F2-BE6B1F883A71}"/>
    <cellStyle name="Input 11 2 3 6 3" xfId="21299" xr:uid="{B1D0533F-419A-487A-968E-A67A149C568B}"/>
    <cellStyle name="Input 11 2 3 6 3 2" xfId="45328" xr:uid="{8B0CCB7A-880F-42FD-8C94-F9DE4B4A9394}"/>
    <cellStyle name="Input 11 2 3 6 4" xfId="26304" xr:uid="{60F46694-85CD-4BC2-BA37-693DD1CB6777}"/>
    <cellStyle name="Input 11 2 3 6 4 2" xfId="50085" xr:uid="{270DE3A3-C587-4ACC-857F-7D87FCDF6867}"/>
    <cellStyle name="Input 11 2 3 6 5" xfId="30895" xr:uid="{21FE16F1-91B8-42D9-B257-64C6F7CD6D53}"/>
    <cellStyle name="Input 11 2 3 6 5 2" xfId="54660" xr:uid="{EDE2B006-1DB8-4B3B-9979-03B6D1218E1D}"/>
    <cellStyle name="Input 11 2 3 6 6" xfId="35713" xr:uid="{E21DD2C6-975B-4568-8AE9-89F72480EC41}"/>
    <cellStyle name="Input 11 2 3 7" xfId="12406" xr:uid="{DBE39112-A20C-4663-B50E-5C35515EB5BA}"/>
    <cellStyle name="Input 11 2 3 7 2" xfId="36619" xr:uid="{D0DF55D6-67F6-43FA-9FAD-77CF9AC05790}"/>
    <cellStyle name="Input 11 2 3 8" xfId="17323" xr:uid="{DC26C14F-A8AE-45F0-ADED-6DE6A539C348}"/>
    <cellStyle name="Input 11 2 3 8 2" xfId="41352" xr:uid="{7B087CC8-7875-4D8E-877B-8FDB74132CC2}"/>
    <cellStyle name="Input 11 2 3 9" xfId="22297" xr:uid="{3CB0D8D6-E746-40CD-862D-B895F5D394DE}"/>
    <cellStyle name="Input 11 2 3 9 2" xfId="46130" xr:uid="{A17D527D-B77D-4199-9248-9AB57417122A}"/>
    <cellStyle name="Input 11 2 4" xfId="7327" xr:uid="{CF095F06-DE1B-4B23-A040-4E0CF5D914BE}"/>
    <cellStyle name="Input 11 2 4 2" xfId="12707" xr:uid="{5EA800C8-DF60-4345-8003-E845ACAAF78B}"/>
    <cellStyle name="Input 11 2 4 2 2" xfId="36920" xr:uid="{53961603-393A-4450-8383-EE75E39B2DC8}"/>
    <cellStyle name="Input 11 2 4 3" xfId="17624" xr:uid="{093B4D08-9808-4B35-9A25-33EB8597DE9B}"/>
    <cellStyle name="Input 11 2 4 3 2" xfId="41653" xr:uid="{8444E737-6F05-494C-8C47-295DBD9E4C54}"/>
    <cellStyle name="Input 11 2 4 4" xfId="22856" xr:uid="{D035887A-1775-4818-9FEF-5D81C91A129B}"/>
    <cellStyle name="Input 11 2 4 4 2" xfId="46681" xr:uid="{4EA4D619-E65F-417D-AE34-AC8B49C6BAB9}"/>
    <cellStyle name="Input 11 2 4 5" xfId="27491" xr:uid="{D7F858A2-84EE-4749-9F2A-B96D12BBECC7}"/>
    <cellStyle name="Input 11 2 4 5 2" xfId="51256" xr:uid="{CD303092-6D98-4FE8-A02F-1D427E935B05}"/>
    <cellStyle name="Input 11 2 4 6" xfId="32084" xr:uid="{45A96A6D-33DD-4FD4-B078-E930BC196677}"/>
    <cellStyle name="Input 11 2 5" xfId="8432" xr:uid="{963BC343-F070-4445-99D4-A96B430906B5}"/>
    <cellStyle name="Input 11 2 5 2" xfId="13811" xr:uid="{52831102-E07B-4A55-8815-AD7F1374DDDB}"/>
    <cellStyle name="Input 11 2 5 2 2" xfId="37849" xr:uid="{85119801-4CAB-4322-9395-C005A41577F0}"/>
    <cellStyle name="Input 11 2 5 3" xfId="18554" xr:uid="{D87D3EB4-33E3-4677-A6FC-D273795DF872}"/>
    <cellStyle name="Input 11 2 5 3 2" xfId="42583" xr:uid="{D9A127F6-2147-4557-AD06-5B68B7BC7B47}"/>
    <cellStyle name="Input 11 2 5 4" xfId="23602" xr:uid="{CD9F5F80-6246-4FEE-9BA2-1A09B4DE847E}"/>
    <cellStyle name="Input 11 2 5 4 2" xfId="47416" xr:uid="{6D6511A3-FB94-47D9-8CEC-843468F808B5}"/>
    <cellStyle name="Input 11 2 5 5" xfId="28226" xr:uid="{416625CF-9AFB-432B-8A1C-6A08872ACA31}"/>
    <cellStyle name="Input 11 2 5 5 2" xfId="51991" xr:uid="{F26FDBB7-7855-4161-B178-C8CE8030807C}"/>
    <cellStyle name="Input 11 2 5 6" xfId="33001" xr:uid="{A2721B17-F52B-4FBF-B281-643FE65311A1}"/>
    <cellStyle name="Input 11 2 6" xfId="9213" xr:uid="{FD91E4D9-E9C2-4D4E-BA8F-1CDC42CEF34A}"/>
    <cellStyle name="Input 11 2 6 2" xfId="14592" xr:uid="{34A8AE0B-5510-4ED7-A364-74D24E0C34A5}"/>
    <cellStyle name="Input 11 2 6 2 2" xfId="38627" xr:uid="{90F02ACC-B06F-4402-B25F-1CBD97ADA3D5}"/>
    <cellStyle name="Input 11 2 6 3" xfId="19332" xr:uid="{8D067BBB-5B96-4E44-ACE2-B8DCF2FAB00E}"/>
    <cellStyle name="Input 11 2 6 3 2" xfId="43361" xr:uid="{6D55F342-9DB0-44CC-B1AD-D49CAEC0546D}"/>
    <cellStyle name="Input 11 2 6 4" xfId="24339" xr:uid="{91D25293-61D7-4258-881B-D7B10EC2C59E}"/>
    <cellStyle name="Input 11 2 6 4 2" xfId="48144" xr:uid="{52E41500-E350-4F3F-92A3-F19B9CBEC1F6}"/>
    <cellStyle name="Input 11 2 6 5" xfId="28954" xr:uid="{E96BD0CB-EFD2-4927-9390-74E26F4CA746}"/>
    <cellStyle name="Input 11 2 6 5 2" xfId="52719" xr:uid="{A9CA5DD8-363F-4A7F-9953-17AD77FB3183}"/>
    <cellStyle name="Input 11 2 6 6" xfId="33770" xr:uid="{4EA69EF6-10EC-485F-B143-4F3BFD265E96}"/>
    <cellStyle name="Input 11 2 7" xfId="9953" xr:uid="{8C059039-C154-4FAF-B69F-2B09D53BBD42}"/>
    <cellStyle name="Input 11 2 7 2" xfId="15332" xr:uid="{D64826F8-4D28-4777-B202-6CE1217E2005}"/>
    <cellStyle name="Input 11 2 7 2 2" xfId="39365" xr:uid="{6F26F491-A2C5-4571-B15E-F87D3B7287F7}"/>
    <cellStyle name="Input 11 2 7 3" xfId="20070" xr:uid="{CE6B7448-EDD0-40F9-B378-4EECE9403610}"/>
    <cellStyle name="Input 11 2 7 3 2" xfId="44099" xr:uid="{2F81BA78-CE1B-48B1-BF84-A256E0D04085}"/>
    <cellStyle name="Input 11 2 7 4" xfId="25075" xr:uid="{1F66965F-AFB5-44D7-AD56-EB2B6D50A0A7}"/>
    <cellStyle name="Input 11 2 7 4 2" xfId="48871" xr:uid="{919F37A1-1975-46EA-A4CB-4F17CDC0CC51}"/>
    <cellStyle name="Input 11 2 7 5" xfId="29681" xr:uid="{32D4AF50-C9DD-4EF9-809A-11A5CABF925C}"/>
    <cellStyle name="Input 11 2 7 5 2" xfId="53446" xr:uid="{8ED1F8C7-F27C-4F85-B53B-721D04549F25}"/>
    <cellStyle name="Input 11 2 7 6" xfId="34499" xr:uid="{C110DA2D-13AF-4D41-9D3D-29BB985F5B83}"/>
    <cellStyle name="Input 11 2 8" xfId="10686" xr:uid="{20CB16F6-2728-4DAF-9E27-149091F737B9}"/>
    <cellStyle name="Input 11 2 8 2" xfId="16065" xr:uid="{B30C220D-9D00-421B-AA3C-14BDB2C8FF87}"/>
    <cellStyle name="Input 11 2 8 2 2" xfId="40096" xr:uid="{FBA0970C-6532-4DA4-AA52-967E1B6CCB76}"/>
    <cellStyle name="Input 11 2 8 3" xfId="20801" xr:uid="{C79C5DA9-567A-4D85-AAE2-9AD7FF03E164}"/>
    <cellStyle name="Input 11 2 8 3 2" xfId="44830" xr:uid="{67B33C10-4C77-4879-AB67-872A0CCD02C8}"/>
    <cellStyle name="Input 11 2 8 4" xfId="25806" xr:uid="{5AD56327-0E8F-457E-86E5-A03B5BA4F64B}"/>
    <cellStyle name="Input 11 2 8 4 2" xfId="49593" xr:uid="{D83713EE-96D4-4E41-8FA3-841050790706}"/>
    <cellStyle name="Input 11 2 8 5" xfId="30403" xr:uid="{29C9B761-FD11-4B40-933C-C67DF904350D}"/>
    <cellStyle name="Input 11 2 8 5 2" xfId="54168" xr:uid="{8067FDD8-C9CF-4CA3-97D0-A75A16EF2BA5}"/>
    <cellStyle name="Input 11 2 8 6" xfId="35221" xr:uid="{8FB8AAC8-1792-4BFC-A521-FA434C555665}"/>
    <cellStyle name="Input 11 2 9" xfId="11903" xr:uid="{8C853BCF-5E05-49F4-B180-5DF8B7BD4A73}"/>
    <cellStyle name="Input 11 2 9 2" xfId="36118" xr:uid="{0F74F2F3-9CC3-499B-A9FC-9008079EAAC9}"/>
    <cellStyle name="Input 11 3" xfId="1235" xr:uid="{00000000-0005-0000-0000-0000D2040000}"/>
    <cellStyle name="Input 11 3 10" xfId="16878" xr:uid="{7C3DBE44-4BA4-4E77-B9F3-1C449A9CADE3}"/>
    <cellStyle name="Input 11 3 10 2" xfId="40907" xr:uid="{A97C22B5-6803-4F28-AEF2-30D52B47B469}"/>
    <cellStyle name="Input 11 3 11" xfId="21850" xr:uid="{0AD597B3-D1AD-4D43-B4ED-568729314B89}"/>
    <cellStyle name="Input 11 3 11 2" xfId="45691" xr:uid="{BEFE435C-4732-45EC-8152-2902464748CF}"/>
    <cellStyle name="Input 11 3 12" xfId="26594" xr:uid="{C682BAAC-05A8-418B-9463-DBABBE393F57}"/>
    <cellStyle name="Input 11 3 12 2" xfId="50362" xr:uid="{99D831D8-31F2-4B04-9CD2-63EB4F295126}"/>
    <cellStyle name="Input 11 3 13" xfId="6569" xr:uid="{7E3C6DE0-DEDD-4A5D-931D-B2BE394BC842}"/>
    <cellStyle name="Input 11 3 14" xfId="31347" xr:uid="{2B7A4DAE-13A7-4D9F-A684-8832567EEA21}"/>
    <cellStyle name="Input 11 3 15" xfId="5237" xr:uid="{059C3A86-582B-47B0-867B-C2424D788928}"/>
    <cellStyle name="Input 11 3 2" xfId="6853" xr:uid="{E4D576DD-C215-409A-B78C-7347D440BC86}"/>
    <cellStyle name="Input 11 3 2 10" xfId="26837" xr:uid="{B3ED5068-0365-4D2B-A8E0-659DFEACBEBE}"/>
    <cellStyle name="Input 11 3 2 10 2" xfId="50602" xr:uid="{A5248539-F1EE-438C-A80C-36399AC9662D}"/>
    <cellStyle name="Input 11 3 2 11" xfId="31618" xr:uid="{B6FB5909-9921-46A4-8D4A-2B94D1DD1A09}"/>
    <cellStyle name="Input 11 3 2 2" xfId="7656" xr:uid="{FC3D2329-314B-4870-8ED8-19D8EA692FFB}"/>
    <cellStyle name="Input 11 3 2 2 2" xfId="13036" xr:uid="{48DA7C21-404A-4661-AA42-93878E3563EB}"/>
    <cellStyle name="Input 11 3 2 2 2 2" xfId="37247" xr:uid="{7183CD1E-1531-44E6-B1FC-257BBC30BC40}"/>
    <cellStyle name="Input 11 3 2 2 3" xfId="17951" xr:uid="{EA943FE7-7EEF-4DA0-8F2E-FEDD5DEE85A6}"/>
    <cellStyle name="Input 11 3 2 2 3 2" xfId="41980" xr:uid="{02A3369A-7F8F-49E8-A810-15A6CC59BFDD}"/>
    <cellStyle name="Input 11 3 2 2 4" xfId="23185" xr:uid="{D21F25DE-6B3D-4BA2-86B4-88671B25B382}"/>
    <cellStyle name="Input 11 3 2 2 4 2" xfId="47007" xr:uid="{AA03B7AA-6742-46C0-A1A2-F1D40AE289AB}"/>
    <cellStyle name="Input 11 3 2 2 5" xfId="27817" xr:uid="{4BC02BC6-938C-4098-BCF6-63B03ADB8E36}"/>
    <cellStyle name="Input 11 3 2 2 5 2" xfId="51582" xr:uid="{29FE113D-C5EB-4AB0-A1F6-7101F4D600AE}"/>
    <cellStyle name="Input 11 3 2 2 6" xfId="32408" xr:uid="{C232094C-4212-43BC-A659-1670B7007BEA}"/>
    <cellStyle name="Input 11 3 2 3" xfId="8762" xr:uid="{66725A78-010F-441D-BDD1-034483343D32}"/>
    <cellStyle name="Input 11 3 2 3 2" xfId="14141" xr:uid="{0EE25376-C9D0-4176-82A7-FF4FEACDAC86}"/>
    <cellStyle name="Input 11 3 2 3 2 2" xfId="38177" xr:uid="{A8F0CFF2-181D-42CA-9B2A-E223C8F0D4ED}"/>
    <cellStyle name="Input 11 3 2 3 3" xfId="18882" xr:uid="{A651ED05-90BD-4081-98B7-F021B01CE286}"/>
    <cellStyle name="Input 11 3 2 3 3 2" xfId="42911" xr:uid="{B616E598-A2C3-4F37-8FB6-C0F7B24DC5CF}"/>
    <cellStyle name="Input 11 3 2 3 4" xfId="23930" xr:uid="{D1B4BB94-3EA4-41DB-9CB5-C68EA8322F9E}"/>
    <cellStyle name="Input 11 3 2 3 4 2" xfId="47741" xr:uid="{142034BC-BEDA-4C83-8CBE-E4EADC286103}"/>
    <cellStyle name="Input 11 3 2 3 5" xfId="28551" xr:uid="{8DB929DC-54DA-4261-98B7-0CCC25FF3A22}"/>
    <cellStyle name="Input 11 3 2 3 5 2" xfId="52316" xr:uid="{468147D1-48B5-4CBC-95D2-E89F5404D189}"/>
    <cellStyle name="Input 11 3 2 3 6" xfId="33326" xr:uid="{D2A28681-D8E8-4367-8024-B4317FEA2B3A}"/>
    <cellStyle name="Input 11 3 2 4" xfId="9543" xr:uid="{3EFCE749-251D-42A7-B6F8-2B6C36CEB836}"/>
    <cellStyle name="Input 11 3 2 4 2" xfId="14922" xr:uid="{694564F4-7780-41DA-B4DB-33D3CDB1AFB1}"/>
    <cellStyle name="Input 11 3 2 4 2 2" xfId="38955" xr:uid="{69D223B3-8B00-4AE5-B7B5-43BF77B2B1F4}"/>
    <cellStyle name="Input 11 3 2 4 3" xfId="19660" xr:uid="{C126A1D4-30C2-45A2-8B0A-8B5A799232EA}"/>
    <cellStyle name="Input 11 3 2 4 3 2" xfId="43689" xr:uid="{01AEAE23-6EF7-45D4-9DB5-133729201FA7}"/>
    <cellStyle name="Input 11 3 2 4 4" xfId="24666" xr:uid="{CCC5B922-C233-4FBE-AE6C-F853147D2BC0}"/>
    <cellStyle name="Input 11 3 2 4 4 2" xfId="48468" xr:uid="{FEC81720-79B7-4F88-A54F-CE1903CAAEDF}"/>
    <cellStyle name="Input 11 3 2 4 5" xfId="29278" xr:uid="{9E75CF4F-755D-4C04-B479-76DB59D578BC}"/>
    <cellStyle name="Input 11 3 2 4 5 2" xfId="53043" xr:uid="{1C8A3D94-4452-453F-9F20-E5160E382A76}"/>
    <cellStyle name="Input 11 3 2 4 6" xfId="34095" xr:uid="{9752A749-2B7A-414C-BFEC-0DA1EB4DF10E}"/>
    <cellStyle name="Input 11 3 2 5" xfId="10282" xr:uid="{8066D548-7D88-4A80-9F1B-F189D85946C9}"/>
    <cellStyle name="Input 11 3 2 5 2" xfId="15661" xr:uid="{753A4D3B-B26A-4D5E-8356-1F8A0EB03820}"/>
    <cellStyle name="Input 11 3 2 5 2 2" xfId="39692" xr:uid="{5DC19F5C-7CF9-4030-896E-9FBE71FBC85B}"/>
    <cellStyle name="Input 11 3 2 5 3" xfId="20397" xr:uid="{2801A6F9-ED31-4ECE-96BD-21293A92184F}"/>
    <cellStyle name="Input 11 3 2 5 3 2" xfId="44426" xr:uid="{5CDBE0F7-CCDE-49E2-A082-74E81C245C38}"/>
    <cellStyle name="Input 11 3 2 5 4" xfId="25402" xr:uid="{80D8B826-4C99-48CE-9F2F-B01862F44B6C}"/>
    <cellStyle name="Input 11 3 2 5 4 2" xfId="49195" xr:uid="{D28FA577-CA07-463E-BCAA-70A5280C5234}"/>
    <cellStyle name="Input 11 3 2 5 5" xfId="30005" xr:uid="{29304E60-EF25-4638-AEC6-07B6E41294F4}"/>
    <cellStyle name="Input 11 3 2 5 5 2" xfId="53770" xr:uid="{785C639F-9F7F-4FD9-A681-20F1CE538730}"/>
    <cellStyle name="Input 11 3 2 5 6" xfId="34823" xr:uid="{10536E70-3D43-4A7A-AB43-82652B1A6DDA}"/>
    <cellStyle name="Input 11 3 2 6" xfId="11015" xr:uid="{83ABC00D-A566-4E3F-97B4-BDD5C14BECE2}"/>
    <cellStyle name="Input 11 3 2 6 2" xfId="16394" xr:uid="{FA487F50-C910-4AE7-B72B-D855D1AC7F34}"/>
    <cellStyle name="Input 11 3 2 6 2 2" xfId="40423" xr:uid="{F9EE8A43-CE48-4F91-AFAA-F0C826B0656D}"/>
    <cellStyle name="Input 11 3 2 6 3" xfId="21128" xr:uid="{4C930510-A4C8-4F85-B6AA-55AB74F7A4ED}"/>
    <cellStyle name="Input 11 3 2 6 3 2" xfId="45157" xr:uid="{224F684E-7CE0-466C-AB82-27401820B52F}"/>
    <cellStyle name="Input 11 3 2 6 4" xfId="26133" xr:uid="{733E6B84-04AC-487C-9DE5-3B533B955AAB}"/>
    <cellStyle name="Input 11 3 2 6 4 2" xfId="49917" xr:uid="{BE860D71-8EB2-4B68-B080-BBF45C9AAA1D}"/>
    <cellStyle name="Input 11 3 2 6 5" xfId="30727" xr:uid="{890BB3DB-E5E2-4297-8FDF-74457ACDE249}"/>
    <cellStyle name="Input 11 3 2 6 5 2" xfId="54492" xr:uid="{0464D0B2-6339-4058-8237-497FD10AE843}"/>
    <cellStyle name="Input 11 3 2 6 6" xfId="35545" xr:uid="{DA01334B-9099-4AF6-B521-68B165AE49FE}"/>
    <cellStyle name="Input 11 3 2 7" xfId="12235" xr:uid="{1BD0428E-8E15-4C07-9614-4C4F5C79B891}"/>
    <cellStyle name="Input 11 3 2 7 2" xfId="36448" xr:uid="{5579F7C3-F388-4CC3-B11E-029D18B48DCD}"/>
    <cellStyle name="Input 11 3 2 8" xfId="17152" xr:uid="{21301D05-2AD7-42D8-85B6-7253F198D4A8}"/>
    <cellStyle name="Input 11 3 2 8 2" xfId="41181" xr:uid="{43C7F914-7526-4F5E-A63F-DCBBC6625770}"/>
    <cellStyle name="Input 11 3 2 9" xfId="22126" xr:uid="{6CD90992-093A-4D06-A7D6-0D821B44B6B5}"/>
    <cellStyle name="Input 11 3 2 9 2" xfId="45962" xr:uid="{71E4E1D4-B1FC-4E1A-9EAE-22BEE843C2F4}"/>
    <cellStyle name="Input 11 3 3" xfId="7077" xr:uid="{091AF5E8-242B-4E8F-83E4-E2C67C345E35}"/>
    <cellStyle name="Input 11 3 3 10" xfId="27035" xr:uid="{E31311AD-6539-4F92-A64A-03584B435350}"/>
    <cellStyle name="Input 11 3 3 10 2" xfId="50800" xr:uid="{DC83D08E-ACA4-4468-BDA5-5E4B3562C6D4}"/>
    <cellStyle name="Input 11 3 3 11" xfId="31839" xr:uid="{18493A70-4BEB-43D3-8B4C-351E87D76580}"/>
    <cellStyle name="Input 11 3 3 2" xfId="7880" xr:uid="{4F8E0A9E-366F-4A87-A51C-397BAC399339}"/>
    <cellStyle name="Input 11 3 3 2 2" xfId="13260" xr:uid="{E785EC85-D40E-4938-9E06-D28B8702B75F}"/>
    <cellStyle name="Input 11 3 3 2 2 2" xfId="37471" xr:uid="{4DE7D941-A082-4976-8F40-3B976FA8CFC8}"/>
    <cellStyle name="Input 11 3 3 2 3" xfId="18175" xr:uid="{D0F3E1D7-910A-4B67-B064-DB68F33D934A}"/>
    <cellStyle name="Input 11 3 3 2 3 2" xfId="42204" xr:uid="{4FF63ABA-7BC7-4268-B108-5DDBD1021D79}"/>
    <cellStyle name="Input 11 3 3 2 4" xfId="23409" xr:uid="{53D62E8D-25E9-48B0-9F09-AE0BE1DE3FEF}"/>
    <cellStyle name="Input 11 3 3 2 4 2" xfId="47228" xr:uid="{56D9B8E3-D6E1-4301-95CC-9FFE773ECFBB}"/>
    <cellStyle name="Input 11 3 3 2 5" xfId="28038" xr:uid="{EF4E09D0-3E20-4F83-A903-50DF6B3A5862}"/>
    <cellStyle name="Input 11 3 3 2 5 2" xfId="51803" xr:uid="{ECDC401F-48BA-4D7C-9A7A-B22B589998AA}"/>
    <cellStyle name="Input 11 3 3 2 6" xfId="32629" xr:uid="{154C6459-9CF7-474C-8329-6DD90B04392A}"/>
    <cellStyle name="Input 11 3 3 3" xfId="8986" xr:uid="{58F70F6B-EC1C-48E8-88EB-942A1C66DC24}"/>
    <cellStyle name="Input 11 3 3 3 2" xfId="14365" xr:uid="{97B748DE-BDC3-40BC-8AE0-332583CE74C4}"/>
    <cellStyle name="Input 11 3 3 3 2 2" xfId="38401" xr:uid="{F0C299CA-511D-4318-9A28-C73DD7B4C3EA}"/>
    <cellStyle name="Input 11 3 3 3 3" xfId="19106" xr:uid="{4452D8C8-BD83-41F9-B119-665A54919646}"/>
    <cellStyle name="Input 11 3 3 3 3 2" xfId="43135" xr:uid="{F37A0896-C280-40C0-8B76-EB1E66AB8796}"/>
    <cellStyle name="Input 11 3 3 3 4" xfId="24154" xr:uid="{5897A4E4-8286-40C4-A95E-0B8DA37409C5}"/>
    <cellStyle name="Input 11 3 3 3 4 2" xfId="47962" xr:uid="{0AD93A5F-D2A6-4882-B923-581224DA0D3B}"/>
    <cellStyle name="Input 11 3 3 3 5" xfId="28772" xr:uid="{F60C1C8D-D832-41D1-908B-3F045BB0B2C6}"/>
    <cellStyle name="Input 11 3 3 3 5 2" xfId="52537" xr:uid="{20249BB4-3293-4C57-BA0F-1528A4ED20EC}"/>
    <cellStyle name="Input 11 3 3 3 6" xfId="33547" xr:uid="{055BF5FF-2830-4671-AF72-A73756C1C057}"/>
    <cellStyle name="Input 11 3 3 4" xfId="9767" xr:uid="{2BFB3480-9EE8-4E91-9BEA-C6716E749161}"/>
    <cellStyle name="Input 11 3 3 4 2" xfId="15146" xr:uid="{5BCC953C-522C-4E28-9B8E-40C59E0BC3A4}"/>
    <cellStyle name="Input 11 3 3 4 2 2" xfId="39179" xr:uid="{175AACDD-727B-4B87-80D6-3837F97DF414}"/>
    <cellStyle name="Input 11 3 3 4 3" xfId="19884" xr:uid="{B45154D7-9AC2-49DD-B6DF-56DA98243D8E}"/>
    <cellStyle name="Input 11 3 3 4 3 2" xfId="43913" xr:uid="{8069DCD3-581F-48C0-AAF5-5ABEE59646E6}"/>
    <cellStyle name="Input 11 3 3 4 4" xfId="24890" xr:uid="{BBD7E5D6-96E2-4F06-B50D-8FAC4663A427}"/>
    <cellStyle name="Input 11 3 3 4 4 2" xfId="48689" xr:uid="{7F7765F7-AFAC-4857-A9A1-EAC4F590412A}"/>
    <cellStyle name="Input 11 3 3 4 5" xfId="29499" xr:uid="{F0DB7511-CC09-4F59-8F26-C9D170DF5DE3}"/>
    <cellStyle name="Input 11 3 3 4 5 2" xfId="53264" xr:uid="{EF333D12-A123-425C-9466-18444CBF7BF5}"/>
    <cellStyle name="Input 11 3 3 4 6" xfId="34316" xr:uid="{FAC81FF2-0606-4D79-A650-563F0D74B79C}"/>
    <cellStyle name="Input 11 3 3 5" xfId="10506" xr:uid="{E60320A9-1AB5-4E92-A187-9BEDA6E28329}"/>
    <cellStyle name="Input 11 3 3 5 2" xfId="15885" xr:uid="{98F31129-8DD3-4648-9BC0-EA2239DD54DD}"/>
    <cellStyle name="Input 11 3 3 5 2 2" xfId="39916" xr:uid="{9B81A8F1-1877-450E-9C0F-01F34781749D}"/>
    <cellStyle name="Input 11 3 3 5 3" xfId="20621" xr:uid="{4D2817E2-4F43-4FB4-9AF1-44E874B45108}"/>
    <cellStyle name="Input 11 3 3 5 3 2" xfId="44650" xr:uid="{1E312A5E-5D19-4CF7-AB29-D0A7C4317839}"/>
    <cellStyle name="Input 11 3 3 5 4" xfId="25626" xr:uid="{7ED137C3-1E29-49FB-BDC6-F87BE44D5F9D}"/>
    <cellStyle name="Input 11 3 3 5 4 2" xfId="49416" xr:uid="{994161F6-CBE6-4BAB-AA22-8ADE9A2A0129}"/>
    <cellStyle name="Input 11 3 3 5 5" xfId="30226" xr:uid="{AF0AB8C8-1838-483E-9ABF-911E29B29405}"/>
    <cellStyle name="Input 11 3 3 5 5 2" xfId="53991" xr:uid="{4E7F16D3-B34E-4EB4-AD95-D287DE2F1CEA}"/>
    <cellStyle name="Input 11 3 3 5 6" xfId="35044" xr:uid="{ADA5628D-28EF-4ECC-B460-377B1E2CFFD5}"/>
    <cellStyle name="Input 11 3 3 6" xfId="11239" xr:uid="{46AC475C-DFAF-4334-AE1C-F6F2F4EBC3A5}"/>
    <cellStyle name="Input 11 3 3 6 2" xfId="16618" xr:uid="{A3FC082C-7C07-4033-B975-6463A30888AB}"/>
    <cellStyle name="Input 11 3 3 6 2 2" xfId="40647" xr:uid="{F34DD107-1FCE-4D41-83EC-39304B6D49C8}"/>
    <cellStyle name="Input 11 3 3 6 3" xfId="21352" xr:uid="{520919B0-B34E-4E41-8373-3386E87CEAAE}"/>
    <cellStyle name="Input 11 3 3 6 3 2" xfId="45381" xr:uid="{2C3149EE-F88B-4B1F-A4C1-AF1CACDC34C1}"/>
    <cellStyle name="Input 11 3 3 6 4" xfId="26357" xr:uid="{88D919F6-B7EC-4249-BD64-3BD683829C4D}"/>
    <cellStyle name="Input 11 3 3 6 4 2" xfId="50138" xr:uid="{197BF08C-B8A1-4293-8019-6D5452980C7B}"/>
    <cellStyle name="Input 11 3 3 6 5" xfId="30948" xr:uid="{354E4A30-C500-4CDB-B88D-75E78155B75D}"/>
    <cellStyle name="Input 11 3 3 6 5 2" xfId="54713" xr:uid="{3C3CC5E0-0DEB-41F6-A6EE-700B061ABD42}"/>
    <cellStyle name="Input 11 3 3 6 6" xfId="35766" xr:uid="{0BCC82F2-72EA-4B7B-99C8-03FB4367A310}"/>
    <cellStyle name="Input 11 3 3 7" xfId="12459" xr:uid="{C88F44F3-E22E-48C3-8FBD-907D6EE73E62}"/>
    <cellStyle name="Input 11 3 3 7 2" xfId="36672" xr:uid="{F71D04CF-C377-4AA6-8FC6-8D9882E3FD77}"/>
    <cellStyle name="Input 11 3 3 8" xfId="17376" xr:uid="{35CD0A14-CBA6-4BD4-A36C-441822225AD7}"/>
    <cellStyle name="Input 11 3 3 8 2" xfId="41405" xr:uid="{8D0C4343-19AF-4380-A2E8-390934625AEC}"/>
    <cellStyle name="Input 11 3 3 9" xfId="22350" xr:uid="{963AB588-960B-4936-BDAA-A2D4F1C11540}"/>
    <cellStyle name="Input 11 3 3 9 2" xfId="46183" xr:uid="{6B81FEDE-7490-48F1-BFFA-CAEEDB8B4219}"/>
    <cellStyle name="Input 11 3 4" xfId="7380" xr:uid="{69D593AF-F73E-42B6-B914-8159A90E4C64}"/>
    <cellStyle name="Input 11 3 4 2" xfId="12760" xr:uid="{A5C0919E-76E9-44AD-8910-9EEE67221399}"/>
    <cellStyle name="Input 11 3 4 2 2" xfId="36973" xr:uid="{8BE5C16F-E484-47BD-96BE-C61862F8E76E}"/>
    <cellStyle name="Input 11 3 4 3" xfId="17677" xr:uid="{F254D696-09D6-44D8-A6D7-73CAA187C43A}"/>
    <cellStyle name="Input 11 3 4 3 2" xfId="41706" xr:uid="{58C0744C-FF93-44B1-8F2E-CA95817C0461}"/>
    <cellStyle name="Input 11 3 4 4" xfId="22909" xr:uid="{7A62FF57-AF90-44F0-A278-3D400E5BB2D8}"/>
    <cellStyle name="Input 11 3 4 4 2" xfId="46734" xr:uid="{B9B5A344-83A5-4E19-B554-0992746F1762}"/>
    <cellStyle name="Input 11 3 4 5" xfId="27544" xr:uid="{7E2FABDE-C441-4505-B347-710EEDD756D6}"/>
    <cellStyle name="Input 11 3 4 5 2" xfId="51309" xr:uid="{FCEDFC42-7A24-4C29-B95E-5D429581E512}"/>
    <cellStyle name="Input 11 3 4 6" xfId="32137" xr:uid="{28F4793C-7680-4135-A6E4-C234E11C92DF}"/>
    <cellStyle name="Input 11 3 5" xfId="8485" xr:uid="{73CFD16F-6FBA-4B36-B32C-4E1A09204DEC}"/>
    <cellStyle name="Input 11 3 5 2" xfId="13864" xr:uid="{5AF517BE-BD4C-4F31-9CA8-76289931A59C}"/>
    <cellStyle name="Input 11 3 5 2 2" xfId="37902" xr:uid="{149B0D5F-5EFA-4B21-BA79-79C7E084F387}"/>
    <cellStyle name="Input 11 3 5 3" xfId="18607" xr:uid="{BAD6E96A-9CFA-42BA-8323-4E9E5004C3E3}"/>
    <cellStyle name="Input 11 3 5 3 2" xfId="42636" xr:uid="{0FBDB9FB-F586-44C9-9A47-C06EDDCB4E08}"/>
    <cellStyle name="Input 11 3 5 4" xfId="23655" xr:uid="{AFFA295C-9824-4B0B-A904-7916504FC7D0}"/>
    <cellStyle name="Input 11 3 5 4 2" xfId="47469" xr:uid="{056F1AA2-A781-4209-ABFA-25534B3237C2}"/>
    <cellStyle name="Input 11 3 5 5" xfId="28279" xr:uid="{99E6025D-E0FA-435D-B345-4AF8216E380E}"/>
    <cellStyle name="Input 11 3 5 5 2" xfId="52044" xr:uid="{EEE47A1C-311A-4756-8CC1-5544F696F406}"/>
    <cellStyle name="Input 11 3 5 6" xfId="33054" xr:uid="{0F40816F-A215-4CD2-83AA-3F5E37D5C47D}"/>
    <cellStyle name="Input 11 3 6" xfId="9266" xr:uid="{FCA74ADE-C625-4E3D-AABC-95FF39B4D733}"/>
    <cellStyle name="Input 11 3 6 2" xfId="14645" xr:uid="{2E843FE9-3DE0-41B6-8C31-7E2F2461E31E}"/>
    <cellStyle name="Input 11 3 6 2 2" xfId="38680" xr:uid="{15A43FAD-582F-4226-B579-F36C9D1A29E6}"/>
    <cellStyle name="Input 11 3 6 3" xfId="19385" xr:uid="{135DB95C-D4D0-45B2-AEBD-E2F8A1A39CFB}"/>
    <cellStyle name="Input 11 3 6 3 2" xfId="43414" xr:uid="{6C9B20B7-9685-4EB0-B867-83DDB6E8E550}"/>
    <cellStyle name="Input 11 3 6 4" xfId="24392" xr:uid="{C33817F6-78CB-4AF1-82E1-752E5D3154E1}"/>
    <cellStyle name="Input 11 3 6 4 2" xfId="48197" xr:uid="{D6B6096D-59E6-49C8-9099-E156C4AFC4CE}"/>
    <cellStyle name="Input 11 3 6 5" xfId="29007" xr:uid="{FC64F52D-7C83-4FFC-A28C-6902B33AC6B3}"/>
    <cellStyle name="Input 11 3 6 5 2" xfId="52772" xr:uid="{CAAC372B-F5C5-47CF-905C-FA323C65C652}"/>
    <cellStyle name="Input 11 3 6 6" xfId="33823" xr:uid="{EA79585F-F10C-40D4-8C44-8771EC5E04E1}"/>
    <cellStyle name="Input 11 3 7" xfId="10006" xr:uid="{C732214B-FAD3-4E75-AC52-9A78E66AB21F}"/>
    <cellStyle name="Input 11 3 7 2" xfId="15385" xr:uid="{828B635A-977E-456F-9E43-373C6A7CB045}"/>
    <cellStyle name="Input 11 3 7 2 2" xfId="39418" xr:uid="{4A4C33AC-8D87-4478-B46A-C0B8F3131C74}"/>
    <cellStyle name="Input 11 3 7 3" xfId="20123" xr:uid="{5540366C-51FB-43C1-B929-1554D62CC456}"/>
    <cellStyle name="Input 11 3 7 3 2" xfId="44152" xr:uid="{4CF23DC6-8F16-4017-B5D8-64AEC38069C7}"/>
    <cellStyle name="Input 11 3 7 4" xfId="25128" xr:uid="{E01B4F17-1E32-4A96-A3BB-07C551517EB9}"/>
    <cellStyle name="Input 11 3 7 4 2" xfId="48924" xr:uid="{15799D73-E7EE-4051-8EAA-DB087271726F}"/>
    <cellStyle name="Input 11 3 7 5" xfId="29734" xr:uid="{9C3FD878-5E7C-4D35-BB9F-151EBD5AB5F1}"/>
    <cellStyle name="Input 11 3 7 5 2" xfId="53499" xr:uid="{BDEB6DDE-0DA9-4474-8794-6FFFB83649E7}"/>
    <cellStyle name="Input 11 3 7 6" xfId="34552" xr:uid="{DA7282CD-E0B6-477B-918D-C36FACD8AEC7}"/>
    <cellStyle name="Input 11 3 8" xfId="10739" xr:uid="{0E7ACA46-F873-48FB-9D72-8E5FC6EBF738}"/>
    <cellStyle name="Input 11 3 8 2" xfId="16118" xr:uid="{7B91BB13-CDA6-4BE9-A3C4-746849FB8F2D}"/>
    <cellStyle name="Input 11 3 8 2 2" xfId="40149" xr:uid="{542F00DE-6575-4E8E-BC52-3475726C1C8C}"/>
    <cellStyle name="Input 11 3 8 3" xfId="20854" xr:uid="{34F7CB20-47B8-40DF-B9FD-2891301CFE50}"/>
    <cellStyle name="Input 11 3 8 3 2" xfId="44883" xr:uid="{0BECD8F8-C5EF-4DE5-8281-1FA09D506C2F}"/>
    <cellStyle name="Input 11 3 8 4" xfId="25859" xr:uid="{22C016CE-D386-4172-A521-B2EFB3235053}"/>
    <cellStyle name="Input 11 3 8 4 2" xfId="49646" xr:uid="{BD88EEC8-5389-4B83-BA2A-7E5228B91D78}"/>
    <cellStyle name="Input 11 3 8 5" xfId="30456" xr:uid="{7CC57906-B0B8-4AF8-BB1F-BD29AE627089}"/>
    <cellStyle name="Input 11 3 8 5 2" xfId="54221" xr:uid="{7F370624-0ABA-4CE4-8C79-BA167493544F}"/>
    <cellStyle name="Input 11 3 8 6" xfId="35274" xr:uid="{195440DC-00BD-4C21-9B41-BC5057D751C4}"/>
    <cellStyle name="Input 11 3 9" xfId="11956" xr:uid="{3FF144B4-3375-49C3-995A-4A9243B828DF}"/>
    <cellStyle name="Input 11 3 9 2" xfId="36171" xr:uid="{5EDADD87-CB20-47E7-9E5D-C1CC1B427694}"/>
    <cellStyle name="Input 11 4" xfId="6541" xr:uid="{7CB43768-17B5-43A3-B6FA-EC6CB3D6B380}"/>
    <cellStyle name="Input 11 4 10" xfId="16850" xr:uid="{A36CF7C4-8206-48E7-BFF3-F0FE832AC0B1}"/>
    <cellStyle name="Input 11 4 10 2" xfId="40879" xr:uid="{2E520A7F-33E9-4CB0-A60D-067CCA23E43B}"/>
    <cellStyle name="Input 11 4 11" xfId="21822" xr:uid="{AE6B7261-7BF5-433F-AEDA-9B9AF2C451ED}"/>
    <cellStyle name="Input 11 4 11 2" xfId="45663" xr:uid="{46395EC6-DF32-4099-9D8C-9D8EEB8DE3F3}"/>
    <cellStyle name="Input 11 4 12" xfId="26567" xr:uid="{33BFD09A-C990-4662-90FE-F0028D9A68B7}"/>
    <cellStyle name="Input 11 4 12 2" xfId="50335" xr:uid="{9C5B0AFB-5CC6-4CAE-8339-2F4864B858E1}"/>
    <cellStyle name="Input 11 4 13" xfId="31319" xr:uid="{EE27BFF6-BC0C-4877-88CE-A8C3AC75705C}"/>
    <cellStyle name="Input 11 4 2" xfId="6825" xr:uid="{D52F35DE-4A1C-40C4-8ACE-A1740892F19F}"/>
    <cellStyle name="Input 11 4 2 10" xfId="26810" xr:uid="{470FEF15-9F13-48D0-A10F-B73ADB0A3606}"/>
    <cellStyle name="Input 11 4 2 10 2" xfId="50575" xr:uid="{1F9B0065-627D-4F6D-9E49-32BB1AFA87DD}"/>
    <cellStyle name="Input 11 4 2 11" xfId="31590" xr:uid="{65EBDB00-8301-4178-A186-B3566A6201C1}"/>
    <cellStyle name="Input 11 4 2 2" xfId="7628" xr:uid="{33943D9C-DD80-418B-B119-01656ED06545}"/>
    <cellStyle name="Input 11 4 2 2 2" xfId="13008" xr:uid="{3F8C1AAB-A939-4149-B516-C0FC12753695}"/>
    <cellStyle name="Input 11 4 2 2 2 2" xfId="37219" xr:uid="{5DD9D9FA-C7BA-4031-8493-9916123D0D8D}"/>
    <cellStyle name="Input 11 4 2 2 3" xfId="17923" xr:uid="{F527E0F1-02EE-4746-8B9B-72FA3605BEAE}"/>
    <cellStyle name="Input 11 4 2 2 3 2" xfId="41952" xr:uid="{9BAF6070-41AE-424E-BF29-130944219153}"/>
    <cellStyle name="Input 11 4 2 2 4" xfId="23157" xr:uid="{F1903651-C8E9-45AF-AB6E-FAB2FBB195EB}"/>
    <cellStyle name="Input 11 4 2 2 4 2" xfId="46979" xr:uid="{33985C46-24B0-4652-90A7-857002D11806}"/>
    <cellStyle name="Input 11 4 2 2 5" xfId="27789" xr:uid="{8CDED896-9425-4977-9DA5-AF0DD339BFB6}"/>
    <cellStyle name="Input 11 4 2 2 5 2" xfId="51554" xr:uid="{2BA45B37-D5BD-422E-822F-74C0B2BCD2ED}"/>
    <cellStyle name="Input 11 4 2 2 6" xfId="32380" xr:uid="{A7468E7E-AA23-41CF-878B-0A430DD34484}"/>
    <cellStyle name="Input 11 4 2 3" xfId="8734" xr:uid="{6138DFA8-B3C9-44E8-83B4-D273D2C5388D}"/>
    <cellStyle name="Input 11 4 2 3 2" xfId="14113" xr:uid="{E27358B6-8DD2-48B5-B8B9-5978EE0B2891}"/>
    <cellStyle name="Input 11 4 2 3 2 2" xfId="38149" xr:uid="{34BC3654-4FC8-4548-B742-E691F9B18C15}"/>
    <cellStyle name="Input 11 4 2 3 3" xfId="18854" xr:uid="{9C233C9F-5EA9-4D02-B73C-63F14116D7BA}"/>
    <cellStyle name="Input 11 4 2 3 3 2" xfId="42883" xr:uid="{A4ADB6E8-9CE0-4463-B005-B891B70DEE47}"/>
    <cellStyle name="Input 11 4 2 3 4" xfId="23902" xr:uid="{31A23BBC-7309-4EF6-AE19-ECF963848670}"/>
    <cellStyle name="Input 11 4 2 3 4 2" xfId="47713" xr:uid="{59159FF1-1231-4118-B418-CBF5125A76FF}"/>
    <cellStyle name="Input 11 4 2 3 5" xfId="28523" xr:uid="{9736BCBF-148F-45DE-8616-D73833A363E9}"/>
    <cellStyle name="Input 11 4 2 3 5 2" xfId="52288" xr:uid="{1DF50129-7BBF-4337-B41E-B6F403C41229}"/>
    <cellStyle name="Input 11 4 2 3 6" xfId="33298" xr:uid="{4D14E7B5-5C48-4F25-BC81-84E09095B865}"/>
    <cellStyle name="Input 11 4 2 4" xfId="9515" xr:uid="{6295F3AD-4473-442D-8AE5-BFD6F5BFED60}"/>
    <cellStyle name="Input 11 4 2 4 2" xfId="14894" xr:uid="{549F7C01-FA2B-435D-B5F4-46EAF67BEDC5}"/>
    <cellStyle name="Input 11 4 2 4 2 2" xfId="38927" xr:uid="{323D6497-966C-4A47-929F-E19D8AB15B93}"/>
    <cellStyle name="Input 11 4 2 4 3" xfId="19632" xr:uid="{3C51583D-FA97-4034-A47B-C0FC9953070B}"/>
    <cellStyle name="Input 11 4 2 4 3 2" xfId="43661" xr:uid="{73075FB0-21D0-4E84-BAB0-3C163DC5ECC5}"/>
    <cellStyle name="Input 11 4 2 4 4" xfId="24638" xr:uid="{D7D92126-8F38-4A11-8E19-35DC2AABE5FF}"/>
    <cellStyle name="Input 11 4 2 4 4 2" xfId="48440" xr:uid="{745F7A4E-2A15-44FF-9ECB-9E1E07B09191}"/>
    <cellStyle name="Input 11 4 2 4 5" xfId="29250" xr:uid="{C9870FB0-1C21-45F6-BBEB-37334D84DA54}"/>
    <cellStyle name="Input 11 4 2 4 5 2" xfId="53015" xr:uid="{90B9C22C-1CF7-426F-AA3F-3E468BAA71B3}"/>
    <cellStyle name="Input 11 4 2 4 6" xfId="34067" xr:uid="{CC23246D-D609-4967-84EC-D1C2DFD498CD}"/>
    <cellStyle name="Input 11 4 2 5" xfId="10254" xr:uid="{2E73ADF2-DE78-4EA2-876E-91654E17F30C}"/>
    <cellStyle name="Input 11 4 2 5 2" xfId="15633" xr:uid="{2A0A09C1-4DF5-4D17-A4B0-14BF46F823F4}"/>
    <cellStyle name="Input 11 4 2 5 2 2" xfId="39664" xr:uid="{AA2728E7-BCF3-4CF3-98AA-9EFFEEECD19D}"/>
    <cellStyle name="Input 11 4 2 5 3" xfId="20369" xr:uid="{20D6C85D-A91A-471E-8604-6CEF40DEF21F}"/>
    <cellStyle name="Input 11 4 2 5 3 2" xfId="44398" xr:uid="{23AF5C19-DD7B-412C-A8B2-428699F8747B}"/>
    <cellStyle name="Input 11 4 2 5 4" xfId="25374" xr:uid="{8CA3FC46-D2BF-4761-95A1-A4223A8C123D}"/>
    <cellStyle name="Input 11 4 2 5 4 2" xfId="49167" xr:uid="{E8F8C512-F38B-475E-9F5A-F80DA874A27A}"/>
    <cellStyle name="Input 11 4 2 5 5" xfId="29977" xr:uid="{7FC9E4B0-DEFF-40B6-AC8D-2EC415DE0A92}"/>
    <cellStyle name="Input 11 4 2 5 5 2" xfId="53742" xr:uid="{836EF2A8-22AC-4F99-9FC1-880D0705578E}"/>
    <cellStyle name="Input 11 4 2 5 6" xfId="34795" xr:uid="{A1A1FF98-71CA-4232-8C5D-99B6C937FD57}"/>
    <cellStyle name="Input 11 4 2 6" xfId="10987" xr:uid="{0B610429-F534-4F49-B401-E1DBB7815033}"/>
    <cellStyle name="Input 11 4 2 6 2" xfId="16366" xr:uid="{4E938DBB-137F-4096-803A-447596874317}"/>
    <cellStyle name="Input 11 4 2 6 2 2" xfId="40395" xr:uid="{AD2CA00A-E841-486E-9AC6-02CC3C24BA6E}"/>
    <cellStyle name="Input 11 4 2 6 3" xfId="21100" xr:uid="{CD8BA209-B433-42E8-9F4D-7F394DA13AB5}"/>
    <cellStyle name="Input 11 4 2 6 3 2" xfId="45129" xr:uid="{0B43BECF-2A4F-4EE4-9065-89CC79176DE9}"/>
    <cellStyle name="Input 11 4 2 6 4" xfId="26105" xr:uid="{1081C94D-A958-4C6B-8A61-D5B5FC6AE976}"/>
    <cellStyle name="Input 11 4 2 6 4 2" xfId="49889" xr:uid="{EF18C8BA-C7B4-4675-A713-C5E4CFC771F9}"/>
    <cellStyle name="Input 11 4 2 6 5" xfId="30699" xr:uid="{2FCFDE27-7CA9-45CF-BB10-763A2DE22D52}"/>
    <cellStyle name="Input 11 4 2 6 5 2" xfId="54464" xr:uid="{1FF74ACF-32AE-4B55-BFFE-58F5F971E0EE}"/>
    <cellStyle name="Input 11 4 2 6 6" xfId="35517" xr:uid="{6C699096-9494-4102-942D-F2DB207482DB}"/>
    <cellStyle name="Input 11 4 2 7" xfId="12207" xr:uid="{09C25086-B55B-4F45-BE6A-DE2332D7FF93}"/>
    <cellStyle name="Input 11 4 2 7 2" xfId="36420" xr:uid="{270DB2BE-71BE-439A-A097-D604E6E0FC4B}"/>
    <cellStyle name="Input 11 4 2 8" xfId="17124" xr:uid="{F32DC3A7-3BC0-4937-9474-45FDEA156374}"/>
    <cellStyle name="Input 11 4 2 8 2" xfId="41153" xr:uid="{32CB1C65-02A1-4E3C-992D-C25DA16B18AE}"/>
    <cellStyle name="Input 11 4 2 9" xfId="22098" xr:uid="{A59A94FB-9A53-4952-B217-78CCBD20B0D9}"/>
    <cellStyle name="Input 11 4 2 9 2" xfId="45934" xr:uid="{D66C89AF-7348-45C2-8A34-FC9E37ADA04F}"/>
    <cellStyle name="Input 11 4 3" xfId="7049" xr:uid="{5C1EEC8D-3BA4-43DE-88CD-A53D7BCA595A}"/>
    <cellStyle name="Input 11 4 3 10" xfId="27007" xr:uid="{D5CE22D7-827D-4F09-9E2A-5206F5C53C8B}"/>
    <cellStyle name="Input 11 4 3 10 2" xfId="50772" xr:uid="{47B07804-EAD1-4661-B919-65338944F1E5}"/>
    <cellStyle name="Input 11 4 3 11" xfId="31811" xr:uid="{61BECF5F-2411-4BA8-A3B0-CD9DE7BB8579}"/>
    <cellStyle name="Input 11 4 3 2" xfId="7852" xr:uid="{9855C9F8-59C4-4812-A1E0-7F979B9CEC4B}"/>
    <cellStyle name="Input 11 4 3 2 2" xfId="13232" xr:uid="{A21078CD-FEE4-4854-808C-483EB328C6CA}"/>
    <cellStyle name="Input 11 4 3 2 2 2" xfId="37443" xr:uid="{0B9FF119-19CE-4EE1-8BEE-010E42218A7A}"/>
    <cellStyle name="Input 11 4 3 2 3" xfId="18147" xr:uid="{6EE5EC44-DA21-40D0-B21D-457ABD6D462E}"/>
    <cellStyle name="Input 11 4 3 2 3 2" xfId="42176" xr:uid="{CDBDD90B-EE1A-4AC1-8A19-5D4F73AF527A}"/>
    <cellStyle name="Input 11 4 3 2 4" xfId="23381" xr:uid="{B0342075-D829-4C77-BCD4-E56105DE18E8}"/>
    <cellStyle name="Input 11 4 3 2 4 2" xfId="47200" xr:uid="{053273FE-81E7-4D4F-96CF-0092A6674C8B}"/>
    <cellStyle name="Input 11 4 3 2 5" xfId="28010" xr:uid="{B2BE53E1-7835-4F96-B620-D6B507DBE50F}"/>
    <cellStyle name="Input 11 4 3 2 5 2" xfId="51775" xr:uid="{8E709899-D9CB-499A-886C-FD7CBA5A58EB}"/>
    <cellStyle name="Input 11 4 3 2 6" xfId="32601" xr:uid="{05A078F2-B1F4-4F19-8A84-B9F1362C3A9A}"/>
    <cellStyle name="Input 11 4 3 3" xfId="8958" xr:uid="{7A196E30-51F7-4F88-9B5E-1C2BBA53CB53}"/>
    <cellStyle name="Input 11 4 3 3 2" xfId="14337" xr:uid="{906EABF5-AF0B-402F-976B-5DB8B83690BC}"/>
    <cellStyle name="Input 11 4 3 3 2 2" xfId="38373" xr:uid="{919DD573-71B3-448C-A5EB-EB1A2B178D8E}"/>
    <cellStyle name="Input 11 4 3 3 3" xfId="19078" xr:uid="{D830EA91-0E94-4604-BEE9-147B94479C30}"/>
    <cellStyle name="Input 11 4 3 3 3 2" xfId="43107" xr:uid="{E23DBF34-137F-419D-9614-20C80503B79E}"/>
    <cellStyle name="Input 11 4 3 3 4" xfId="24126" xr:uid="{87141B75-5203-477E-82F7-686AA7A75308}"/>
    <cellStyle name="Input 11 4 3 3 4 2" xfId="47934" xr:uid="{03888025-CC6D-4ED9-BDBD-961F417225C8}"/>
    <cellStyle name="Input 11 4 3 3 5" xfId="28744" xr:uid="{1B7D59A6-19B3-4F83-8BD7-D7E14D0837D0}"/>
    <cellStyle name="Input 11 4 3 3 5 2" xfId="52509" xr:uid="{5C92DE3C-51B8-47B9-8DC1-A2B3B794E843}"/>
    <cellStyle name="Input 11 4 3 3 6" xfId="33519" xr:uid="{B9D64268-9432-4B5D-983A-574142FF7071}"/>
    <cellStyle name="Input 11 4 3 4" xfId="9739" xr:uid="{14C8D4A7-8079-4F15-9CFF-0CB23176D6A0}"/>
    <cellStyle name="Input 11 4 3 4 2" xfId="15118" xr:uid="{16D46E0B-961E-4E89-ABC2-DABF383588F8}"/>
    <cellStyle name="Input 11 4 3 4 2 2" xfId="39151" xr:uid="{0223611D-66B7-4939-87BB-BB0E4D2A3EFE}"/>
    <cellStyle name="Input 11 4 3 4 3" xfId="19856" xr:uid="{B4B249C9-6021-47AB-98B9-02FD0DACB3C4}"/>
    <cellStyle name="Input 11 4 3 4 3 2" xfId="43885" xr:uid="{FF28EE75-2A83-494B-9454-488361207B9C}"/>
    <cellStyle name="Input 11 4 3 4 4" xfId="24862" xr:uid="{C093A00C-A369-4BAF-AA08-9A13CFE7392B}"/>
    <cellStyle name="Input 11 4 3 4 4 2" xfId="48661" xr:uid="{92251839-8CD4-42E3-BA1E-BAA4A373403D}"/>
    <cellStyle name="Input 11 4 3 4 5" xfId="29471" xr:uid="{99775978-64EB-48F4-A535-78F032EB1623}"/>
    <cellStyle name="Input 11 4 3 4 5 2" xfId="53236" xr:uid="{A6A5CC5E-DDD2-4A32-BE90-A1AAB8D13FDF}"/>
    <cellStyle name="Input 11 4 3 4 6" xfId="34288" xr:uid="{CED5C0E9-D554-47FC-9EE0-DB99BB26F3B3}"/>
    <cellStyle name="Input 11 4 3 5" xfId="10478" xr:uid="{51DCD975-6D7A-4306-8157-ADC6D1FFC44B}"/>
    <cellStyle name="Input 11 4 3 5 2" xfId="15857" xr:uid="{278CB2FC-B75F-4654-872A-FBB9EC2880DC}"/>
    <cellStyle name="Input 11 4 3 5 2 2" xfId="39888" xr:uid="{F8F58ABD-6698-4CDE-AD12-0560D66B73F0}"/>
    <cellStyle name="Input 11 4 3 5 3" xfId="20593" xr:uid="{022686B4-7F5E-4E04-8660-4AD92A0BE948}"/>
    <cellStyle name="Input 11 4 3 5 3 2" xfId="44622" xr:uid="{60CE8ED1-3ACF-4102-B7A4-406BFE070D56}"/>
    <cellStyle name="Input 11 4 3 5 4" xfId="25598" xr:uid="{DE303433-374E-4A97-8AF3-037166F51715}"/>
    <cellStyle name="Input 11 4 3 5 4 2" xfId="49388" xr:uid="{1D231AE6-A363-4B05-8691-010FFA1B9075}"/>
    <cellStyle name="Input 11 4 3 5 5" xfId="30198" xr:uid="{B34E9DBD-03DB-4F24-B787-744708F08AAE}"/>
    <cellStyle name="Input 11 4 3 5 5 2" xfId="53963" xr:uid="{9F9A2A62-9067-4E69-B968-A1424E45944D}"/>
    <cellStyle name="Input 11 4 3 5 6" xfId="35016" xr:uid="{829B54F4-2A7F-49A6-BB40-A8D17BF67458}"/>
    <cellStyle name="Input 11 4 3 6" xfId="11211" xr:uid="{076EF6D0-8323-414C-9EED-725BB89924ED}"/>
    <cellStyle name="Input 11 4 3 6 2" xfId="16590" xr:uid="{254E9EFB-369B-43FB-B137-679407126143}"/>
    <cellStyle name="Input 11 4 3 6 2 2" xfId="40619" xr:uid="{CE045547-869C-4E26-821F-CDA3D8E06223}"/>
    <cellStyle name="Input 11 4 3 6 3" xfId="21324" xr:uid="{6B4AA08A-669D-456D-B683-A1B0E54B1652}"/>
    <cellStyle name="Input 11 4 3 6 3 2" xfId="45353" xr:uid="{B9D2746D-2F92-4050-9811-9F990322960D}"/>
    <cellStyle name="Input 11 4 3 6 4" xfId="26329" xr:uid="{A0D39B78-2049-4A63-AC87-08FEA82F155B}"/>
    <cellStyle name="Input 11 4 3 6 4 2" xfId="50110" xr:uid="{E5012E6B-F959-45E9-B015-A0FD67DA5EE8}"/>
    <cellStyle name="Input 11 4 3 6 5" xfId="30920" xr:uid="{F9F13EDE-E5E4-4456-A9D5-973BB11F3DEB}"/>
    <cellStyle name="Input 11 4 3 6 5 2" xfId="54685" xr:uid="{31B96DCE-C434-4E8F-B526-2027AC58B8CB}"/>
    <cellStyle name="Input 11 4 3 6 6" xfId="35738" xr:uid="{1286F4E0-6CE8-476E-A366-D33FB1B2D527}"/>
    <cellStyle name="Input 11 4 3 7" xfId="12431" xr:uid="{31EF59BF-655A-4EC6-86B9-119945386D79}"/>
    <cellStyle name="Input 11 4 3 7 2" xfId="36644" xr:uid="{FFB60A02-4B66-40CF-A1DB-EDE9AB7116F8}"/>
    <cellStyle name="Input 11 4 3 8" xfId="17348" xr:uid="{B117C72B-2426-4D46-AF97-A4B5B28016EA}"/>
    <cellStyle name="Input 11 4 3 8 2" xfId="41377" xr:uid="{510EEAA1-45C8-4B77-92E1-6CE150B75283}"/>
    <cellStyle name="Input 11 4 3 9" xfId="22322" xr:uid="{882EC4F4-A774-4EBF-9B8E-373FDCF2B80F}"/>
    <cellStyle name="Input 11 4 3 9 2" xfId="46155" xr:uid="{C41303C5-C609-4F58-BEA9-7ECC0B552ED5}"/>
    <cellStyle name="Input 11 4 4" xfId="7352" xr:uid="{2CB78AAB-6B9C-4DE8-A34A-9FE225567402}"/>
    <cellStyle name="Input 11 4 4 2" xfId="12732" xr:uid="{8924E33C-FA9F-4273-917D-4714B76282E9}"/>
    <cellStyle name="Input 11 4 4 2 2" xfId="36945" xr:uid="{7744DA6C-6412-4382-8654-6E63BE0A98EC}"/>
    <cellStyle name="Input 11 4 4 3" xfId="17649" xr:uid="{6EAA56BB-6957-400F-A5B7-C8405E17D57E}"/>
    <cellStyle name="Input 11 4 4 3 2" xfId="41678" xr:uid="{53578E99-A416-4B27-8B7F-8A43991A7C19}"/>
    <cellStyle name="Input 11 4 4 4" xfId="22881" xr:uid="{1DB14098-752A-4237-8B17-8CC91CE6A1AB}"/>
    <cellStyle name="Input 11 4 4 4 2" xfId="46706" xr:uid="{21E9D88A-7EEB-4024-AB89-3F51B6BD1ABC}"/>
    <cellStyle name="Input 11 4 4 5" xfId="27516" xr:uid="{46EAE760-DE75-47AB-B7C8-5D38C9652FEE}"/>
    <cellStyle name="Input 11 4 4 5 2" xfId="51281" xr:uid="{5B354252-3F48-40EB-8686-4494F8481843}"/>
    <cellStyle name="Input 11 4 4 6" xfId="32109" xr:uid="{BCD613A3-F7AA-4050-B78A-60F940DF8DAD}"/>
    <cellStyle name="Input 11 4 5" xfId="8457" xr:uid="{57DB6C7D-CCAC-4A97-85A1-BEE020E7CEA5}"/>
    <cellStyle name="Input 11 4 5 2" xfId="13836" xr:uid="{CE4485F6-C729-4CB9-8FA2-65C6AB7E021F}"/>
    <cellStyle name="Input 11 4 5 2 2" xfId="37874" xr:uid="{3818D889-CFD8-45FF-9532-B1CC6339D357}"/>
    <cellStyle name="Input 11 4 5 3" xfId="18579" xr:uid="{A7BABBCF-C4A9-46FA-ADF3-FBB2759B6A20}"/>
    <cellStyle name="Input 11 4 5 3 2" xfId="42608" xr:uid="{B5E04F1E-6C72-4B11-8C6A-4B522988292E}"/>
    <cellStyle name="Input 11 4 5 4" xfId="23627" xr:uid="{B1FF82DF-74F3-465B-9D23-E2C0511260F0}"/>
    <cellStyle name="Input 11 4 5 4 2" xfId="47441" xr:uid="{D13356DE-B541-47D4-97E6-CF1757F34CF8}"/>
    <cellStyle name="Input 11 4 5 5" xfId="28251" xr:uid="{7AE02C0C-BAF5-4FE0-B004-6D73513262C1}"/>
    <cellStyle name="Input 11 4 5 5 2" xfId="52016" xr:uid="{7BC5A5B0-AD85-4A21-9D67-4B3750229A28}"/>
    <cellStyle name="Input 11 4 5 6" xfId="33026" xr:uid="{0D77B48A-2ECC-4287-8BE6-489C988832F2}"/>
    <cellStyle name="Input 11 4 6" xfId="9238" xr:uid="{A7FF94C0-F572-4D69-8402-44AFFECB5006}"/>
    <cellStyle name="Input 11 4 6 2" xfId="14617" xr:uid="{38CB28E6-6EEA-4ABE-B2CC-AFC9757F9417}"/>
    <cellStyle name="Input 11 4 6 2 2" xfId="38652" xr:uid="{19D34654-267D-4523-895C-B94A858ECEFA}"/>
    <cellStyle name="Input 11 4 6 3" xfId="19357" xr:uid="{0A48349B-5777-4EF4-89C5-0A16B69209EF}"/>
    <cellStyle name="Input 11 4 6 3 2" xfId="43386" xr:uid="{A65802E3-066B-4949-8431-7F3C7118CFFB}"/>
    <cellStyle name="Input 11 4 6 4" xfId="24364" xr:uid="{A438C4D1-9ACD-4453-AAA2-622D0A073923}"/>
    <cellStyle name="Input 11 4 6 4 2" xfId="48169" xr:uid="{A55FE0B3-391E-4E5C-9659-69C67B8F3600}"/>
    <cellStyle name="Input 11 4 6 5" xfId="28979" xr:uid="{088043A5-673B-4D94-8B2F-CDE6EF457F39}"/>
    <cellStyle name="Input 11 4 6 5 2" xfId="52744" xr:uid="{5EE0C3CB-D8AF-419A-AE39-9FF9A2E2AB1E}"/>
    <cellStyle name="Input 11 4 6 6" xfId="33795" xr:uid="{BE5381B2-EB41-4E10-9261-4D3AC5AD2EAD}"/>
    <cellStyle name="Input 11 4 7" xfId="9978" xr:uid="{09D01F06-3123-4A4A-84AD-123B5448CB72}"/>
    <cellStyle name="Input 11 4 7 2" xfId="15357" xr:uid="{E026E518-9F2D-4158-BB0A-83E8A410A15C}"/>
    <cellStyle name="Input 11 4 7 2 2" xfId="39390" xr:uid="{C92F525A-9AFD-4747-91E9-508580651581}"/>
    <cellStyle name="Input 11 4 7 3" xfId="20095" xr:uid="{086AD3DA-587A-4D64-B5BF-12EE7C77329E}"/>
    <cellStyle name="Input 11 4 7 3 2" xfId="44124" xr:uid="{E48FD169-01B6-4500-BECF-43BEAD4FB087}"/>
    <cellStyle name="Input 11 4 7 4" xfId="25100" xr:uid="{D38FECE0-FEF4-4453-9723-F21E357F76C4}"/>
    <cellStyle name="Input 11 4 7 4 2" xfId="48896" xr:uid="{94288036-4EA5-43DA-8752-A3C1F7EBFE18}"/>
    <cellStyle name="Input 11 4 7 5" xfId="29706" xr:uid="{0571A889-23CA-4FA9-B638-B934D289F34A}"/>
    <cellStyle name="Input 11 4 7 5 2" xfId="53471" xr:uid="{F7F99DFC-885C-4E55-BBE0-9A9250C37E46}"/>
    <cellStyle name="Input 11 4 7 6" xfId="34524" xr:uid="{7E4B2B5A-9723-44E3-8B50-60D31C287BE0}"/>
    <cellStyle name="Input 11 4 8" xfId="10711" xr:uid="{5BBE7616-B2E2-462F-BE01-0F8C126847B8}"/>
    <cellStyle name="Input 11 4 8 2" xfId="16090" xr:uid="{937762A6-8D4F-4A60-A810-949722DDACB8}"/>
    <cellStyle name="Input 11 4 8 2 2" xfId="40121" xr:uid="{E9CC821A-A9F8-48EC-9B9A-44F3DE9D940F}"/>
    <cellStyle name="Input 11 4 8 3" xfId="20826" xr:uid="{DF7EE3C7-3DC3-4806-880D-8386FCA68FD6}"/>
    <cellStyle name="Input 11 4 8 3 2" xfId="44855" xr:uid="{77201DA2-21A3-49F6-9DE0-D1C95C0805F4}"/>
    <cellStyle name="Input 11 4 8 4" xfId="25831" xr:uid="{E778E1F0-CE3F-4DAC-93B0-45F9D2C16664}"/>
    <cellStyle name="Input 11 4 8 4 2" xfId="49618" xr:uid="{02632A9B-F328-4BFA-8F8E-7E1627691933}"/>
    <cellStyle name="Input 11 4 8 5" xfId="30428" xr:uid="{E91FB8F9-9CB5-457D-926D-F6F75F69AC2A}"/>
    <cellStyle name="Input 11 4 8 5 2" xfId="54193" xr:uid="{562A58BC-EA85-401E-9D95-CBA4EAE00F7D}"/>
    <cellStyle name="Input 11 4 8 6" xfId="35246" xr:uid="{397A9076-9ADB-440C-9E77-2077015FBF24}"/>
    <cellStyle name="Input 11 4 9" xfId="11928" xr:uid="{E4D1D312-4D0A-48FF-8A4F-6566E2EC8440}"/>
    <cellStyle name="Input 11 4 9 2" xfId="36143" xr:uid="{B3C27437-3D6D-4928-9E68-93CF5DD27E59}"/>
    <cellStyle name="Input 11 5" xfId="7209" xr:uid="{0BFA69E5-4FDE-47D2-B13A-B8AC3D74028D}"/>
    <cellStyle name="Input 11 5 2" xfId="12589" xr:uid="{A2154420-65DB-46D5-BF7A-A46FDED0C2BE}"/>
    <cellStyle name="Input 11 5 2 2" xfId="36802" xr:uid="{FB58361A-EF3B-4858-8D1B-0E077358680F}"/>
    <cellStyle name="Input 11 5 3" xfId="17506" xr:uid="{36EF1213-BD94-4806-8048-ED7EB331843C}"/>
    <cellStyle name="Input 11 5 3 2" xfId="41535" xr:uid="{1211DCF3-8281-4EE4-A9BF-C33E57888C78}"/>
    <cellStyle name="Input 11 5 4" xfId="22571" xr:uid="{B742CF24-4F17-48E7-880B-C812015079DC}"/>
    <cellStyle name="Input 11 5 4 2" xfId="46400" xr:uid="{7E7CE936-6F21-4458-96C1-32690144AD1A}"/>
    <cellStyle name="Input 11 5 5" xfId="31968" xr:uid="{0FEE74A3-30F4-4590-B7D2-CDCF1EDB0FFB}"/>
    <cellStyle name="Input 11 6" xfId="8292" xr:uid="{8871BA04-31F2-4385-8D73-6C78FCD270D5}"/>
    <cellStyle name="Input 11 6 2" xfId="13671" xr:uid="{32046166-D6D6-4B60-9310-01B3C11001E7}"/>
    <cellStyle name="Input 11 6 2 2" xfId="37774" xr:uid="{5BC50895-A7A9-46A3-80D5-AED2316469DE}"/>
    <cellStyle name="Input 11 6 3" xfId="18479" xr:uid="{533954A8-8827-49A0-81AD-01348944FE7A}"/>
    <cellStyle name="Input 11 6 3 2" xfId="42508" xr:uid="{B5EA5294-72D2-4320-8159-D8B4763C0689}"/>
    <cellStyle name="Input 11 6 4" xfId="22629" xr:uid="{97C47E51-2E14-428C-BFE1-DBC2CB46E47E}"/>
    <cellStyle name="Input 11 6 4 2" xfId="46458" xr:uid="{4DD9123C-5975-4317-8CA4-40B22D7369DF}"/>
    <cellStyle name="Input 11 6 5" xfId="27280" xr:uid="{85FB9B0B-E6DC-41B8-9AAD-33917C75C7ED}"/>
    <cellStyle name="Input 11 6 5 2" xfId="51045" xr:uid="{CA7EC567-9474-4F70-87F0-04A1009365E6}"/>
    <cellStyle name="Input 11 6 6" xfId="32929" xr:uid="{D15E3317-524D-4AE3-B8A2-E2DB4E974959}"/>
    <cellStyle name="Input 11 7" xfId="8284" xr:uid="{44D69E0E-D8E4-4D1C-BC73-38026A5306C4}"/>
    <cellStyle name="Input 11 7 2" xfId="13663" xr:uid="{76922278-835F-47EA-99E6-17FFC24CBAE3}"/>
    <cellStyle name="Input 11 7 2 2" xfId="37766" xr:uid="{80298CB3-DA12-4DDC-8ED7-E391F4136B7F}"/>
    <cellStyle name="Input 11 7 3" xfId="18471" xr:uid="{409F81FE-02A6-4E38-BEF4-80FB9EB47504}"/>
    <cellStyle name="Input 11 7 3 2" xfId="42500" xr:uid="{3AB2BCDF-2063-4A30-90A8-D55D2F6AA2ED}"/>
    <cellStyle name="Input 11 7 4" xfId="22717" xr:uid="{AFAF9081-94F9-43B8-BCA7-FAAB641CF047}"/>
    <cellStyle name="Input 11 7 4 2" xfId="46544" xr:uid="{8B3FD62B-B7CC-4A87-A97B-A39EEF8B8714}"/>
    <cellStyle name="Input 11 7 5" xfId="27354" xr:uid="{11660629-1FD8-41E4-8277-C6A1DFD5C6F6}"/>
    <cellStyle name="Input 11 7 5 2" xfId="51119" xr:uid="{999F1FCF-58D9-4BB4-830F-3E6F337D3892}"/>
    <cellStyle name="Input 11 7 6" xfId="32921" xr:uid="{A5E95B8D-1156-4D84-AC59-BAE5091F71C9}"/>
    <cellStyle name="Input 11 8" xfId="9126" xr:uid="{7E1713E1-AC07-4F87-ADD8-6F692373220E}"/>
    <cellStyle name="Input 11 8 2" xfId="14505" xr:uid="{A33FADE3-E58E-4005-8FE4-C4C2D002A685}"/>
    <cellStyle name="Input 11 8 2 2" xfId="38541" xr:uid="{68B7D9D5-314C-43BF-8B7A-4597723745DD}"/>
    <cellStyle name="Input 11 8 3" xfId="19246" xr:uid="{5113FA8F-2CD0-45B2-81FA-93957790C0AE}"/>
    <cellStyle name="Input 11 8 3 2" xfId="43275" xr:uid="{11400F20-CEDF-4D34-A53A-82A5CB234078}"/>
    <cellStyle name="Input 11 8 4" xfId="22612" xr:uid="{6C6D0765-16BC-4CA4-9B38-94C28C282B66}"/>
    <cellStyle name="Input 11 8 4 2" xfId="46441" xr:uid="{0F3BE7E5-5395-45E5-87BB-4CA207625D45}"/>
    <cellStyle name="Input 11 8 5" xfId="27263" xr:uid="{A992C9DC-1454-4948-BECD-86A992C9198E}"/>
    <cellStyle name="Input 11 8 5 2" xfId="51028" xr:uid="{DBEFA9BE-9F77-4DC1-9D8A-F0D2C8EDC6EF}"/>
    <cellStyle name="Input 11 8 6" xfId="33686" xr:uid="{B72CCF02-89F0-47F4-A2E6-F0A6D161418F}"/>
    <cellStyle name="Input 11 9" xfId="11628" xr:uid="{FC0A56C2-38A8-4BDD-8617-898B90CE22C3}"/>
    <cellStyle name="Input 11 9 2" xfId="22504" xr:uid="{D00DA011-11E1-406F-B0E5-F4C8547CA1D6}"/>
    <cellStyle name="Input 11 9 2 2" xfId="46335" xr:uid="{28AAB687-DCE6-4500-BBD5-631C73CD09EF}"/>
    <cellStyle name="Input 11 9 3" xfId="27183" xr:uid="{62F6F6F9-94C9-44F6-819B-5F5F8D9622D9}"/>
    <cellStyle name="Input 11 9 3 2" xfId="50948" xr:uid="{351E6E7E-8BC7-498E-8593-783C49D562F7}"/>
    <cellStyle name="Input 11 9 4" xfId="35979" xr:uid="{B298B711-6860-4632-A24D-53A24C83FFC2}"/>
    <cellStyle name="Input 12" xfId="1236" xr:uid="{00000000-0005-0000-0000-0000D3040000}"/>
    <cellStyle name="Input 12 10" xfId="11605" xr:uid="{6C8E83A0-3BD2-4F97-9CC3-21266183102E}"/>
    <cellStyle name="Input 12 10 2" xfId="35973" xr:uid="{F9B08F0F-161A-4C9E-A7E7-7FBED038C044}"/>
    <cellStyle name="Input 12 11" xfId="21537" xr:uid="{37371CD6-D9B4-4E86-B4E5-401B6D376D01}"/>
    <cellStyle name="Input 12 11 2" xfId="45517" xr:uid="{77A3D6AD-2314-4D7E-9A69-555B6ECCAC93}"/>
    <cellStyle name="Input 12 12" xfId="6179" xr:uid="{9E15F1D6-E6F5-424E-AAB7-05DB8CF7AE33}"/>
    <cellStyle name="Input 12 13" xfId="5855" xr:uid="{B9DF3FC4-DA5C-4132-8F30-72111E832F08}"/>
    <cellStyle name="Input 12 2" xfId="1237" xr:uid="{00000000-0005-0000-0000-0000D4040000}"/>
    <cellStyle name="Input 12 2 10" xfId="16826" xr:uid="{7B8A3784-5410-4C2B-B992-D3BC74C134A2}"/>
    <cellStyle name="Input 12 2 10 2" xfId="40855" xr:uid="{7256563F-CB1F-411E-AA0D-3EA1158F8DF1}"/>
    <cellStyle name="Input 12 2 11" xfId="21798" xr:uid="{F7F8350B-0DAD-4F42-8ABA-41473EE5AB1A}"/>
    <cellStyle name="Input 12 2 11 2" xfId="45639" xr:uid="{90D738BF-0C62-4A5A-A103-567C3B6BB5B6}"/>
    <cellStyle name="Input 12 2 12" xfId="26544" xr:uid="{C61D6C54-4681-4E33-B1A4-F2B1DE2BF801}"/>
    <cellStyle name="Input 12 2 12 2" xfId="50312" xr:uid="{9E9DB2D0-C5EA-481C-AB84-FDF305915142}"/>
    <cellStyle name="Input 12 2 13" xfId="6517" xr:uid="{9C6CE3E3-0AA3-4E83-9226-677BE2B742CB}"/>
    <cellStyle name="Input 12 2 14" xfId="31295" xr:uid="{A07D2389-3765-403B-8E57-BCEAF5C908A8}"/>
    <cellStyle name="Input 12 2 15" xfId="3708" xr:uid="{1ECE86AA-B599-4ED4-BFB0-C78A11068650}"/>
    <cellStyle name="Input 12 2 2" xfId="1238" xr:uid="{00000000-0005-0000-0000-0000D5040000}"/>
    <cellStyle name="Input 12 2 2 10" xfId="26787" xr:uid="{0FFF7172-A6EE-4D23-985C-4C250EFA16E8}"/>
    <cellStyle name="Input 12 2 2 10 2" xfId="50552" xr:uid="{BC34B51A-4655-4530-882E-F6CEE44FD379}"/>
    <cellStyle name="Input 12 2 2 11" xfId="6801" xr:uid="{573EABCA-4250-407A-B128-3F2CF9DA2CA9}"/>
    <cellStyle name="Input 12 2 2 12" xfId="31566" xr:uid="{2BFB2EC1-D4C6-413F-9EC4-DCFE6A6B760E}"/>
    <cellStyle name="Input 12 2 2 13" xfId="5703" xr:uid="{8416436E-9B6C-4106-9FB1-AE0C8B52BFEA}"/>
    <cellStyle name="Input 12 2 2 14" xfId="3707" xr:uid="{08AB8EA3-9A4C-4FB1-94DC-F21FD71D94E7}"/>
    <cellStyle name="Input 12 2 2 2" xfId="7604" xr:uid="{9DDDECB9-6A6B-44EC-85A3-B9B3619EE150}"/>
    <cellStyle name="Input 12 2 2 2 2" xfId="12984" xr:uid="{2FF6C83A-E765-43A4-BD67-0E5B526CE081}"/>
    <cellStyle name="Input 12 2 2 2 2 2" xfId="37195" xr:uid="{CAC5A2B6-0D4E-49BA-8B21-3F51DE07F9D5}"/>
    <cellStyle name="Input 12 2 2 2 3" xfId="17899" xr:uid="{5950B8C5-9F12-4DB4-ABF7-A497533AB629}"/>
    <cellStyle name="Input 12 2 2 2 3 2" xfId="41928" xr:uid="{34311667-A39B-4C94-953C-B37C6AB313BA}"/>
    <cellStyle name="Input 12 2 2 2 4" xfId="23133" xr:uid="{18D5AEBD-3AEC-493A-9CE9-41210B9D2D41}"/>
    <cellStyle name="Input 12 2 2 2 4 2" xfId="46955" xr:uid="{EE3B22C1-DEEC-4E8B-ADC4-5C418DE729C4}"/>
    <cellStyle name="Input 12 2 2 2 5" xfId="27765" xr:uid="{76C31E24-EA48-4E74-911D-C006781B25BE}"/>
    <cellStyle name="Input 12 2 2 2 5 2" xfId="51530" xr:uid="{4ACCE51C-8876-41BC-A2EF-567B6C2069F9}"/>
    <cellStyle name="Input 12 2 2 2 6" xfId="32356" xr:uid="{5B2E6E7D-CA77-404A-BEE1-DCFD12FBBB86}"/>
    <cellStyle name="Input 12 2 2 3" xfId="8710" xr:uid="{D6085F1C-9404-4F62-8303-199FF053A7FA}"/>
    <cellStyle name="Input 12 2 2 3 2" xfId="14089" xr:uid="{CF692172-6EB4-4D2F-95D4-25B72EEA1950}"/>
    <cellStyle name="Input 12 2 2 3 2 2" xfId="38125" xr:uid="{2CCF87EF-8DE9-4B95-B4AD-41716C84CBE8}"/>
    <cellStyle name="Input 12 2 2 3 3" xfId="18830" xr:uid="{160232D2-D579-4F30-B1F8-3F758D2BB874}"/>
    <cellStyle name="Input 12 2 2 3 3 2" xfId="42859" xr:uid="{6377D0FC-7CD0-4E79-9273-AA225CAFBCFA}"/>
    <cellStyle name="Input 12 2 2 3 4" xfId="23878" xr:uid="{8012D1E8-2359-4B75-9DCA-4A5FB85FA459}"/>
    <cellStyle name="Input 12 2 2 3 4 2" xfId="47689" xr:uid="{6B82CE08-2236-405E-B6AF-2585CC00C12E}"/>
    <cellStyle name="Input 12 2 2 3 5" xfId="28499" xr:uid="{14BECF83-BC86-44D0-8F36-91950A74C4F6}"/>
    <cellStyle name="Input 12 2 2 3 5 2" xfId="52264" xr:uid="{D9355C64-1C46-4304-ABA8-AAF477932E2B}"/>
    <cellStyle name="Input 12 2 2 3 6" xfId="33274" xr:uid="{1D1C5F40-E9ED-4B59-B570-31F9827DBC96}"/>
    <cellStyle name="Input 12 2 2 4" xfId="9491" xr:uid="{B2099435-6FB9-4CD5-B5EB-BD44D8C04D28}"/>
    <cellStyle name="Input 12 2 2 4 2" xfId="14870" xr:uid="{806E34F3-E645-4078-BDE3-A3540CF0B6B6}"/>
    <cellStyle name="Input 12 2 2 4 2 2" xfId="38903" xr:uid="{FC3F443B-CCF1-459E-AE07-B5CF5583CBBB}"/>
    <cellStyle name="Input 12 2 2 4 3" xfId="19608" xr:uid="{7A21F22E-3135-47AD-BE5E-DDE15FD619AB}"/>
    <cellStyle name="Input 12 2 2 4 3 2" xfId="43637" xr:uid="{6FF4407B-EAB9-4581-8D1D-043E1822CF7F}"/>
    <cellStyle name="Input 12 2 2 4 4" xfId="24614" xr:uid="{C575A0B9-7DEC-4942-B4EB-D13F6CC9B36B}"/>
    <cellStyle name="Input 12 2 2 4 4 2" xfId="48416" xr:uid="{C9087D05-CD40-4C3A-BCD7-D5B60C837958}"/>
    <cellStyle name="Input 12 2 2 4 5" xfId="29226" xr:uid="{76B5B247-DB95-4538-A63A-F0C1BA1E8A02}"/>
    <cellStyle name="Input 12 2 2 4 5 2" xfId="52991" xr:uid="{C02E9493-EE88-4ED0-A940-8820A96BE8CD}"/>
    <cellStyle name="Input 12 2 2 4 6" xfId="34043" xr:uid="{5A4899C6-B820-4A1E-BFE7-A1FAA478A8BF}"/>
    <cellStyle name="Input 12 2 2 5" xfId="10230" xr:uid="{96D5EBD4-8511-4B62-B732-16AC0146968D}"/>
    <cellStyle name="Input 12 2 2 5 2" xfId="15609" xr:uid="{AC0AA5A0-6DD1-4A5C-8F87-C6D87818118B}"/>
    <cellStyle name="Input 12 2 2 5 2 2" xfId="39640" xr:uid="{A240CFFB-BC94-4AFB-B06E-85B06CE82BF3}"/>
    <cellStyle name="Input 12 2 2 5 3" xfId="20345" xr:uid="{8A36D0D0-69AE-464C-B4FC-A827804DFF3E}"/>
    <cellStyle name="Input 12 2 2 5 3 2" xfId="44374" xr:uid="{7FBD35B9-A738-4809-A06B-2B96FDDA262A}"/>
    <cellStyle name="Input 12 2 2 5 4" xfId="25350" xr:uid="{E5B3FAEA-5DEF-4B0A-91E8-30C794CE2225}"/>
    <cellStyle name="Input 12 2 2 5 4 2" xfId="49143" xr:uid="{70FDD26A-AF4D-4332-BD8F-FB3BFB6B22D8}"/>
    <cellStyle name="Input 12 2 2 5 5" xfId="29953" xr:uid="{8904F115-8219-4876-A868-9B555008B767}"/>
    <cellStyle name="Input 12 2 2 5 5 2" xfId="53718" xr:uid="{A7C5F870-C3B4-425D-AAEB-04350E38FD71}"/>
    <cellStyle name="Input 12 2 2 5 6" xfId="34771" xr:uid="{E1B6E261-AC63-4429-A786-32EFBD06F581}"/>
    <cellStyle name="Input 12 2 2 6" xfId="10963" xr:uid="{8729F92A-E27B-49CC-8C9B-0B72324EB18C}"/>
    <cellStyle name="Input 12 2 2 6 2" xfId="16342" xr:uid="{09427EB6-BE6D-41C7-A1B9-5185312DF3F6}"/>
    <cellStyle name="Input 12 2 2 6 2 2" xfId="40371" xr:uid="{07EC57E3-D52A-467A-A7BF-D14322E00772}"/>
    <cellStyle name="Input 12 2 2 6 3" xfId="21076" xr:uid="{FD744499-F814-4175-A979-0CD2078AEB74}"/>
    <cellStyle name="Input 12 2 2 6 3 2" xfId="45105" xr:uid="{2A263E10-00CA-4B8A-8A0C-1606F55DC4FC}"/>
    <cellStyle name="Input 12 2 2 6 4" xfId="26081" xr:uid="{216C9F98-C581-4AAF-A377-8F4CC3B21388}"/>
    <cellStyle name="Input 12 2 2 6 4 2" xfId="49865" xr:uid="{CE9BF601-AE37-445D-A9FD-32633A944501}"/>
    <cellStyle name="Input 12 2 2 6 5" xfId="30675" xr:uid="{0D029441-5D19-4E12-8015-64F04A05CED1}"/>
    <cellStyle name="Input 12 2 2 6 5 2" xfId="54440" xr:uid="{1A1E406D-ACAE-4A40-93A3-980706297AD5}"/>
    <cellStyle name="Input 12 2 2 6 6" xfId="35493" xr:uid="{D81690D8-7E67-4B6A-A7F3-1C9710CFE5B1}"/>
    <cellStyle name="Input 12 2 2 7" xfId="12183" xr:uid="{EA145304-51A3-4766-91AB-D3F3432A3940}"/>
    <cellStyle name="Input 12 2 2 7 2" xfId="36396" xr:uid="{F59C76B4-604D-45FB-B5F8-F5606F3372F6}"/>
    <cellStyle name="Input 12 2 2 8" xfId="17100" xr:uid="{5307E26E-0315-4211-9833-75B9DF3B7254}"/>
    <cellStyle name="Input 12 2 2 8 2" xfId="41129" xr:uid="{6124BD30-7486-44D5-996A-652DAE2ACB89}"/>
    <cellStyle name="Input 12 2 2 9" xfId="22074" xr:uid="{182247CC-431F-4E7A-8501-304F9C1E1523}"/>
    <cellStyle name="Input 12 2 2 9 2" xfId="45910" xr:uid="{D5BA668A-6208-4FBE-9FFA-F0B25280E756}"/>
    <cellStyle name="Input 12 2 3" xfId="7025" xr:uid="{F2FCDCBB-EE4F-4C0F-B90A-7C6F95142F7E}"/>
    <cellStyle name="Input 12 2 3 10" xfId="26983" xr:uid="{C1EB82AB-DC6F-45F6-BC33-4E1DE6571C51}"/>
    <cellStyle name="Input 12 2 3 10 2" xfId="50748" xr:uid="{E3CC360E-75E6-44FC-BBF2-D4843D0CE1BF}"/>
    <cellStyle name="Input 12 2 3 11" xfId="31787" xr:uid="{DB12C436-62A5-405C-A4B7-B78C72876AFA}"/>
    <cellStyle name="Input 12 2 3 2" xfId="7828" xr:uid="{1DBCE433-A683-483A-9483-DD2580ED670E}"/>
    <cellStyle name="Input 12 2 3 2 2" xfId="13208" xr:uid="{1B7A59D3-927F-4EC0-9913-46B6222E7177}"/>
    <cellStyle name="Input 12 2 3 2 2 2" xfId="37419" xr:uid="{D2298A12-0C7B-4F56-BB7E-BAD9288B8B1A}"/>
    <cellStyle name="Input 12 2 3 2 3" xfId="18123" xr:uid="{CF39C53C-6ADE-489A-BCC8-E5B92EFEB042}"/>
    <cellStyle name="Input 12 2 3 2 3 2" xfId="42152" xr:uid="{B2643F60-D25C-4573-9F7C-D07BF5E5784C}"/>
    <cellStyle name="Input 12 2 3 2 4" xfId="23357" xr:uid="{CCF6897A-2F9E-4B35-81CA-C3C55477FD2F}"/>
    <cellStyle name="Input 12 2 3 2 4 2" xfId="47176" xr:uid="{644927C6-167B-4F16-84AC-B72261C0B511}"/>
    <cellStyle name="Input 12 2 3 2 5" xfId="27986" xr:uid="{22CFE565-31E3-4339-9BFC-82D008D95A1C}"/>
    <cellStyle name="Input 12 2 3 2 5 2" xfId="51751" xr:uid="{558764AE-EC3E-4FA6-A1B4-AA87E0376761}"/>
    <cellStyle name="Input 12 2 3 2 6" xfId="32577" xr:uid="{7D3609F1-48F1-4F9E-9DFF-CB55833A9EE4}"/>
    <cellStyle name="Input 12 2 3 3" xfId="8934" xr:uid="{4B08D76B-5069-496C-9942-3D2C1E5C11E5}"/>
    <cellStyle name="Input 12 2 3 3 2" xfId="14313" xr:uid="{35DFF25A-D5A3-4A2C-8C96-4E7CF51EBC4F}"/>
    <cellStyle name="Input 12 2 3 3 2 2" xfId="38349" xr:uid="{A0A53859-E4CE-47BC-A5A8-53ADE1C7C05F}"/>
    <cellStyle name="Input 12 2 3 3 3" xfId="19054" xr:uid="{1DA9D230-C42A-4992-890F-A74E171FFB65}"/>
    <cellStyle name="Input 12 2 3 3 3 2" xfId="43083" xr:uid="{CA9DD358-71B1-420E-9177-1CA9F58013B3}"/>
    <cellStyle name="Input 12 2 3 3 4" xfId="24102" xr:uid="{6E7AD7AC-DBCF-45B0-9F4C-E9915091D6AF}"/>
    <cellStyle name="Input 12 2 3 3 4 2" xfId="47910" xr:uid="{7E15765D-55C2-44C1-B22F-95F5303200FB}"/>
    <cellStyle name="Input 12 2 3 3 5" xfId="28720" xr:uid="{21E40BCD-B362-48BF-B2C2-8207B14B2F9F}"/>
    <cellStyle name="Input 12 2 3 3 5 2" xfId="52485" xr:uid="{9B4BA4D2-0622-4117-82AF-CD0AA40CDA0E}"/>
    <cellStyle name="Input 12 2 3 3 6" xfId="33495" xr:uid="{01EDB840-A0F9-4E6E-851A-5A713D81F832}"/>
    <cellStyle name="Input 12 2 3 4" xfId="9715" xr:uid="{FAE08BF6-D416-4C0A-B13E-7B60F0BBE1B7}"/>
    <cellStyle name="Input 12 2 3 4 2" xfId="15094" xr:uid="{48BD287B-BD0D-443C-9FC3-24C8416DEFC5}"/>
    <cellStyle name="Input 12 2 3 4 2 2" xfId="39127" xr:uid="{BCD2A396-B702-49E6-9312-55F22351F2F5}"/>
    <cellStyle name="Input 12 2 3 4 3" xfId="19832" xr:uid="{A94E992D-A97B-4A01-AE2C-575F94224C65}"/>
    <cellStyle name="Input 12 2 3 4 3 2" xfId="43861" xr:uid="{CEDB9EC4-0269-4298-AB20-2093E344BD0F}"/>
    <cellStyle name="Input 12 2 3 4 4" xfId="24838" xr:uid="{88C0D88C-1904-41FC-BA47-2AE361D5C2B8}"/>
    <cellStyle name="Input 12 2 3 4 4 2" xfId="48637" xr:uid="{49CD4F79-AD3B-4B2E-9915-D88B48E5EDA4}"/>
    <cellStyle name="Input 12 2 3 4 5" xfId="29447" xr:uid="{E06E4B9D-0545-48D3-97F3-E374B8FB07D5}"/>
    <cellStyle name="Input 12 2 3 4 5 2" xfId="53212" xr:uid="{FF4C1B36-3A94-486E-BFF8-2736E98F1187}"/>
    <cellStyle name="Input 12 2 3 4 6" xfId="34264" xr:uid="{E47E9F75-05DA-466C-8EA5-D844DB43FDBF}"/>
    <cellStyle name="Input 12 2 3 5" xfId="10454" xr:uid="{31C2453A-EEF5-44FC-9286-8159EEC0FC8B}"/>
    <cellStyle name="Input 12 2 3 5 2" xfId="15833" xr:uid="{68C1CBD3-1A6D-460C-A41B-F7FE29716E70}"/>
    <cellStyle name="Input 12 2 3 5 2 2" xfId="39864" xr:uid="{4BC12D5B-B3BE-44A7-AE8B-9950E03D9E0D}"/>
    <cellStyle name="Input 12 2 3 5 3" xfId="20569" xr:uid="{4DBB3EF6-2360-4837-9DCA-E43B1DD9B7B2}"/>
    <cellStyle name="Input 12 2 3 5 3 2" xfId="44598" xr:uid="{2581AA3E-DB69-466E-8AD5-0F26AA231971}"/>
    <cellStyle name="Input 12 2 3 5 4" xfId="25574" xr:uid="{FBD6DB2D-53E1-493F-9290-EF8B671CF7FE}"/>
    <cellStyle name="Input 12 2 3 5 4 2" xfId="49364" xr:uid="{898DC360-5631-4428-9E48-2A266C68F9E1}"/>
    <cellStyle name="Input 12 2 3 5 5" xfId="30174" xr:uid="{000CB0AA-6652-4CD1-83FB-C77689A30389}"/>
    <cellStyle name="Input 12 2 3 5 5 2" xfId="53939" xr:uid="{6ABAF115-F666-4973-8A83-3644EC703596}"/>
    <cellStyle name="Input 12 2 3 5 6" xfId="34992" xr:uid="{075EEFC7-E984-4010-905F-EF4B9A199A15}"/>
    <cellStyle name="Input 12 2 3 6" xfId="11187" xr:uid="{377E6FA6-E476-45A6-A6AF-116333D71114}"/>
    <cellStyle name="Input 12 2 3 6 2" xfId="16566" xr:uid="{72589E33-BDA3-4FA9-A7C0-42F36991A9E9}"/>
    <cellStyle name="Input 12 2 3 6 2 2" xfId="40595" xr:uid="{CC2664C0-A2A1-49C5-AF6F-DA4E6139CD31}"/>
    <cellStyle name="Input 12 2 3 6 3" xfId="21300" xr:uid="{34F3A5F6-DA19-4868-8E0C-6A72CD13C14E}"/>
    <cellStyle name="Input 12 2 3 6 3 2" xfId="45329" xr:uid="{8101FE81-5073-426C-971E-FD6D5F0772BE}"/>
    <cellStyle name="Input 12 2 3 6 4" xfId="26305" xr:uid="{0AE23C74-92C6-44F3-B297-3C2AA7A0D50C}"/>
    <cellStyle name="Input 12 2 3 6 4 2" xfId="50086" xr:uid="{7916295F-3918-4F6B-823C-8B19837DA4FD}"/>
    <cellStyle name="Input 12 2 3 6 5" xfId="30896" xr:uid="{7D04ED9F-6845-40D2-AB48-EB71A802FE38}"/>
    <cellStyle name="Input 12 2 3 6 5 2" xfId="54661" xr:uid="{8F49E9E1-5538-4FEA-8F74-27E80BB20BBE}"/>
    <cellStyle name="Input 12 2 3 6 6" xfId="35714" xr:uid="{AE96F1C4-80E3-423A-8BDA-0DAEE02BCFF1}"/>
    <cellStyle name="Input 12 2 3 7" xfId="12407" xr:uid="{CCC0F28A-920A-42D6-B6FE-3C21CB42655D}"/>
    <cellStyle name="Input 12 2 3 7 2" xfId="36620" xr:uid="{9291D4CC-7FD4-4904-84DE-A1C6191F8B40}"/>
    <cellStyle name="Input 12 2 3 8" xfId="17324" xr:uid="{1E226E37-4F97-4239-AD79-9842E2AE4B2B}"/>
    <cellStyle name="Input 12 2 3 8 2" xfId="41353" xr:uid="{464C6A89-F011-42F0-BD98-E68F50F2719E}"/>
    <cellStyle name="Input 12 2 3 9" xfId="22298" xr:uid="{6C4D9BA7-41DE-4EF5-B665-FDFC8C7F1649}"/>
    <cellStyle name="Input 12 2 3 9 2" xfId="46131" xr:uid="{F19A1C4B-B190-4F19-847B-D5750A6DF2EE}"/>
    <cellStyle name="Input 12 2 4" xfId="7328" xr:uid="{1B0E67FB-2075-4B92-84A7-1C66109F9117}"/>
    <cellStyle name="Input 12 2 4 2" xfId="12708" xr:uid="{8C844238-0E35-44F4-BB3E-1A2AB116E8B3}"/>
    <cellStyle name="Input 12 2 4 2 2" xfId="36921" xr:uid="{8786D8EF-A494-4D49-BC9F-F6724CE29492}"/>
    <cellStyle name="Input 12 2 4 3" xfId="17625" xr:uid="{220181DF-FC2A-4139-9C98-B2F98DB3ACE6}"/>
    <cellStyle name="Input 12 2 4 3 2" xfId="41654" xr:uid="{A8125E5A-0395-4263-A636-3D451B2A1C72}"/>
    <cellStyle name="Input 12 2 4 4" xfId="22857" xr:uid="{665E2472-2376-4345-B3D0-8822817D5983}"/>
    <cellStyle name="Input 12 2 4 4 2" xfId="46682" xr:uid="{EC28C685-E27A-42EC-BACB-1871A7F11BAB}"/>
    <cellStyle name="Input 12 2 4 5" xfId="27492" xr:uid="{A79703E7-200C-4BB3-B89F-9E20197DBF6F}"/>
    <cellStyle name="Input 12 2 4 5 2" xfId="51257" xr:uid="{C35C369C-11DC-4323-9486-BC194EBE0A11}"/>
    <cellStyle name="Input 12 2 4 6" xfId="32085" xr:uid="{EE260DB3-7812-47CA-AA2B-5B48F7EBD90F}"/>
    <cellStyle name="Input 12 2 5" xfId="8433" xr:uid="{3BC6F8C2-6234-4CD9-B951-B915E3A307D3}"/>
    <cellStyle name="Input 12 2 5 2" xfId="13812" xr:uid="{617FA4BF-E796-47C8-AA9A-1CC08250D027}"/>
    <cellStyle name="Input 12 2 5 2 2" xfId="37850" xr:uid="{FDBEA608-ABD2-4E29-B75C-67CC29DACDDD}"/>
    <cellStyle name="Input 12 2 5 3" xfId="18555" xr:uid="{3DAB2E89-7AD0-414B-A25E-AFFEB27C1385}"/>
    <cellStyle name="Input 12 2 5 3 2" xfId="42584" xr:uid="{06C54D23-E0BE-4AED-BBFE-786AD59E224C}"/>
    <cellStyle name="Input 12 2 5 4" xfId="23603" xr:uid="{A8FC458F-035A-4A34-A3AC-88597D1CDDBF}"/>
    <cellStyle name="Input 12 2 5 4 2" xfId="47417" xr:uid="{4DC100AF-7617-46A7-80A8-948212162E38}"/>
    <cellStyle name="Input 12 2 5 5" xfId="28227" xr:uid="{B6341E71-B241-4514-B8CE-F71677E4C23E}"/>
    <cellStyle name="Input 12 2 5 5 2" xfId="51992" xr:uid="{60BCA390-82E5-4391-8AA8-E1799AED46C8}"/>
    <cellStyle name="Input 12 2 5 6" xfId="33002" xr:uid="{F090E9AF-588C-47AB-B519-00B19EF05A03}"/>
    <cellStyle name="Input 12 2 6" xfId="9214" xr:uid="{468E4C37-E7BF-426C-A3B3-91234C72EE35}"/>
    <cellStyle name="Input 12 2 6 2" xfId="14593" xr:uid="{637BA618-D236-40F2-A320-7AD8A1FEBA60}"/>
    <cellStyle name="Input 12 2 6 2 2" xfId="38628" xr:uid="{896575E9-41D5-46C3-99DD-7620A6D722E8}"/>
    <cellStyle name="Input 12 2 6 3" xfId="19333" xr:uid="{58F95A79-3888-446C-AD66-6E24E06E5BBF}"/>
    <cellStyle name="Input 12 2 6 3 2" xfId="43362" xr:uid="{FAB5897B-951A-4384-81D9-7E9CBF5ABB49}"/>
    <cellStyle name="Input 12 2 6 4" xfId="24340" xr:uid="{2743313C-99C0-48F3-B476-5CF7317125E1}"/>
    <cellStyle name="Input 12 2 6 4 2" xfId="48145" xr:uid="{2EADFB15-C733-40B1-8AAA-21ED975ADFD8}"/>
    <cellStyle name="Input 12 2 6 5" xfId="28955" xr:uid="{94FFB410-4674-40D4-942F-9F1C3E4E67DF}"/>
    <cellStyle name="Input 12 2 6 5 2" xfId="52720" xr:uid="{1934B3DB-802A-444F-AC7D-E57F1A5477E5}"/>
    <cellStyle name="Input 12 2 6 6" xfId="33771" xr:uid="{974D4363-AA1A-4FA5-B125-3B217E7875FA}"/>
    <cellStyle name="Input 12 2 7" xfId="9954" xr:uid="{31991E2D-AEC8-43E2-9C81-A1B5EB6B1F01}"/>
    <cellStyle name="Input 12 2 7 2" xfId="15333" xr:uid="{46FC955A-7335-48F6-814F-14CBC06FD8AB}"/>
    <cellStyle name="Input 12 2 7 2 2" xfId="39366" xr:uid="{8EC533C3-03EE-47B1-8A8E-66700884E3E4}"/>
    <cellStyle name="Input 12 2 7 3" xfId="20071" xr:uid="{38F9F0F6-5058-49A5-91DD-92F636E7785A}"/>
    <cellStyle name="Input 12 2 7 3 2" xfId="44100" xr:uid="{C58ECD18-3F98-4C6B-B7AC-6EDF04396ADD}"/>
    <cellStyle name="Input 12 2 7 4" xfId="25076" xr:uid="{A0B30282-DC5A-40A9-80D3-0443765F0374}"/>
    <cellStyle name="Input 12 2 7 4 2" xfId="48872" xr:uid="{E5585DAD-8502-469C-B30A-5A526082155C}"/>
    <cellStyle name="Input 12 2 7 5" xfId="29682" xr:uid="{42BC0F0D-CFF3-46CB-BB3D-B0E1AD486357}"/>
    <cellStyle name="Input 12 2 7 5 2" xfId="53447" xr:uid="{C7ED4D37-233E-483B-96AF-00507626F084}"/>
    <cellStyle name="Input 12 2 7 6" xfId="34500" xr:uid="{62B3CBB9-6818-485C-948B-84292AEB3E46}"/>
    <cellStyle name="Input 12 2 8" xfId="10687" xr:uid="{86F3767F-8EA5-4DDB-8572-E3FE5E654CA6}"/>
    <cellStyle name="Input 12 2 8 2" xfId="16066" xr:uid="{F71C0A05-C53C-4DF4-82B0-F00E8F67D713}"/>
    <cellStyle name="Input 12 2 8 2 2" xfId="40097" xr:uid="{EDF1A470-0030-4745-88EA-252C2A4443F3}"/>
    <cellStyle name="Input 12 2 8 3" xfId="20802" xr:uid="{8EA0F3B5-0B56-4021-B3FE-BB2214932DF9}"/>
    <cellStyle name="Input 12 2 8 3 2" xfId="44831" xr:uid="{EAB2C9A6-6EB9-428C-99E2-F9A967BF3566}"/>
    <cellStyle name="Input 12 2 8 4" xfId="25807" xr:uid="{6B8093EE-D989-4F61-9700-87B84A692081}"/>
    <cellStyle name="Input 12 2 8 4 2" xfId="49594" xr:uid="{F99EB312-30E9-46E6-A8AE-407582A374E5}"/>
    <cellStyle name="Input 12 2 8 5" xfId="30404" xr:uid="{5E39DDB2-C882-4B75-8D8E-38585B3247BC}"/>
    <cellStyle name="Input 12 2 8 5 2" xfId="54169" xr:uid="{C189F6D0-4977-45D6-BB7D-5390F45544C4}"/>
    <cellStyle name="Input 12 2 8 6" xfId="35222" xr:uid="{4EC3C522-BD0C-448E-B6B8-F6313F052595}"/>
    <cellStyle name="Input 12 2 9" xfId="11904" xr:uid="{99F01781-AC8E-4BFB-AD5A-02799411322C}"/>
    <cellStyle name="Input 12 2 9 2" xfId="36119" xr:uid="{AD3D90F3-7AD0-46E2-8FA9-363CD3BD2019}"/>
    <cellStyle name="Input 12 3" xfId="1239" xr:uid="{00000000-0005-0000-0000-0000D6040000}"/>
    <cellStyle name="Input 12 3 10" xfId="16877" xr:uid="{F165DFF2-2393-4972-B240-E38AECEB34DE}"/>
    <cellStyle name="Input 12 3 10 2" xfId="40906" xr:uid="{9559EEC7-6B16-4A34-8587-72C39E44648C}"/>
    <cellStyle name="Input 12 3 11" xfId="21849" xr:uid="{78D6B10D-F5DF-46EB-9042-2AE4FF5DC8E4}"/>
    <cellStyle name="Input 12 3 11 2" xfId="45690" xr:uid="{71D13726-A94E-4A3C-9852-4971CD3C3F4D}"/>
    <cellStyle name="Input 12 3 12" xfId="26593" xr:uid="{7E6BD3B1-B7D3-4360-86C1-58AD1AAFE42F}"/>
    <cellStyle name="Input 12 3 12 2" xfId="50361" xr:uid="{DDFFB4CF-9E99-4D30-8011-AB11B88AA7DE}"/>
    <cellStyle name="Input 12 3 13" xfId="6568" xr:uid="{BA0021D9-C676-4DA0-8FAD-31E47CDB8DE1}"/>
    <cellStyle name="Input 12 3 14" xfId="31346" xr:uid="{9805B11B-F176-4D47-825B-20A4B61BECD2}"/>
    <cellStyle name="Input 12 3 15" xfId="5236" xr:uid="{2319BE8F-77AF-4B63-82D6-7409ECCD76A5}"/>
    <cellStyle name="Input 12 3 2" xfId="6852" xr:uid="{AFB62B7B-668C-464D-A178-60C1074EC71A}"/>
    <cellStyle name="Input 12 3 2 10" xfId="26836" xr:uid="{ACAB0CB5-535A-4AB0-8F4B-E2A2D5864F6D}"/>
    <cellStyle name="Input 12 3 2 10 2" xfId="50601" xr:uid="{E1774B18-EA7A-4336-BBB4-F526FDA0ACA8}"/>
    <cellStyle name="Input 12 3 2 11" xfId="31617" xr:uid="{4DD80FBB-9EDB-401C-AE53-A228D10DA586}"/>
    <cellStyle name="Input 12 3 2 2" xfId="7655" xr:uid="{0BAB9FCC-93E9-4DED-A750-1EC00A01EBCD}"/>
    <cellStyle name="Input 12 3 2 2 2" xfId="13035" xr:uid="{21758B4F-B913-4C81-8201-06F2CA6CB97C}"/>
    <cellStyle name="Input 12 3 2 2 2 2" xfId="37246" xr:uid="{39A50B25-B9F2-43CF-B654-B253D49B7C9A}"/>
    <cellStyle name="Input 12 3 2 2 3" xfId="17950" xr:uid="{5B5FD98F-F438-4319-90B3-22E8B21D006D}"/>
    <cellStyle name="Input 12 3 2 2 3 2" xfId="41979" xr:uid="{045E3F42-FE3B-4621-B37C-8B75CA19EFBC}"/>
    <cellStyle name="Input 12 3 2 2 4" xfId="23184" xr:uid="{CD1BD2F6-37AB-4440-BF0B-35B4301AF9DE}"/>
    <cellStyle name="Input 12 3 2 2 4 2" xfId="47006" xr:uid="{200A7ABF-1045-46C8-B398-0D28FB6B5336}"/>
    <cellStyle name="Input 12 3 2 2 5" xfId="27816" xr:uid="{F5A384C5-CA96-4906-9BB7-C3CD06584480}"/>
    <cellStyle name="Input 12 3 2 2 5 2" xfId="51581" xr:uid="{1B357528-D6DE-466D-A695-2B4E7CD68609}"/>
    <cellStyle name="Input 12 3 2 2 6" xfId="32407" xr:uid="{4D0B7389-A990-4EC9-8ADE-2F3A1C741FCE}"/>
    <cellStyle name="Input 12 3 2 3" xfId="8761" xr:uid="{3EDF34A7-A4C7-46E2-B264-2216842A90E7}"/>
    <cellStyle name="Input 12 3 2 3 2" xfId="14140" xr:uid="{A097C892-5F8F-48BE-84FF-B7B45D90137C}"/>
    <cellStyle name="Input 12 3 2 3 2 2" xfId="38176" xr:uid="{5BD00700-5639-4EEC-ACDF-81CFDC8C1DDE}"/>
    <cellStyle name="Input 12 3 2 3 3" xfId="18881" xr:uid="{D541CA46-079A-4734-8A45-19B788F3276E}"/>
    <cellStyle name="Input 12 3 2 3 3 2" xfId="42910" xr:uid="{1B84C34B-F9AB-472A-92A8-B958CFD7F660}"/>
    <cellStyle name="Input 12 3 2 3 4" xfId="23929" xr:uid="{27ED0FC2-41D9-4340-8262-A3381B7CDC0A}"/>
    <cellStyle name="Input 12 3 2 3 4 2" xfId="47740" xr:uid="{258A2E89-E904-4B62-BB3A-079E3030CDCC}"/>
    <cellStyle name="Input 12 3 2 3 5" xfId="28550" xr:uid="{1F586925-A469-4AE6-AEF7-76AD894B6DB0}"/>
    <cellStyle name="Input 12 3 2 3 5 2" xfId="52315" xr:uid="{E53C4CEC-B275-41FA-96EB-23852C1184F3}"/>
    <cellStyle name="Input 12 3 2 3 6" xfId="33325" xr:uid="{CEAF8E80-1473-444C-8E9B-1F45BB8C012D}"/>
    <cellStyle name="Input 12 3 2 4" xfId="9542" xr:uid="{BC13B6E9-C600-41DA-8782-EAE3D385EEE4}"/>
    <cellStyle name="Input 12 3 2 4 2" xfId="14921" xr:uid="{82BA0ACD-E5D3-45D1-A715-F5FA692640F4}"/>
    <cellStyle name="Input 12 3 2 4 2 2" xfId="38954" xr:uid="{6581ED4A-0561-4A09-8DE9-CA519F140C32}"/>
    <cellStyle name="Input 12 3 2 4 3" xfId="19659" xr:uid="{FBE49A15-6313-470C-84B1-BDC886871218}"/>
    <cellStyle name="Input 12 3 2 4 3 2" xfId="43688" xr:uid="{DF2F8F3E-5547-446C-B516-42EB766E1896}"/>
    <cellStyle name="Input 12 3 2 4 4" xfId="24665" xr:uid="{4668C9F8-3F09-4B48-A4C4-1E3BC8CDDBEE}"/>
    <cellStyle name="Input 12 3 2 4 4 2" xfId="48467" xr:uid="{131CAA37-3808-4824-A562-4E284FD3C288}"/>
    <cellStyle name="Input 12 3 2 4 5" xfId="29277" xr:uid="{F884585C-24CE-4B50-BCCE-B89345CB0C3B}"/>
    <cellStyle name="Input 12 3 2 4 5 2" xfId="53042" xr:uid="{F2C28720-41BA-4784-B70C-F9CDAFFE1711}"/>
    <cellStyle name="Input 12 3 2 4 6" xfId="34094" xr:uid="{7082134C-FFB2-46E6-A96E-20715E68BD8D}"/>
    <cellStyle name="Input 12 3 2 5" xfId="10281" xr:uid="{C813D1E8-E4DF-49BC-A2A2-D99ACF038164}"/>
    <cellStyle name="Input 12 3 2 5 2" xfId="15660" xr:uid="{4862B274-ABBD-449F-8028-6AC05E9080D0}"/>
    <cellStyle name="Input 12 3 2 5 2 2" xfId="39691" xr:uid="{ED9A254F-FC9C-4960-B33F-6F29C28F6290}"/>
    <cellStyle name="Input 12 3 2 5 3" xfId="20396" xr:uid="{FB086BD6-1F19-4524-98EA-78059B569942}"/>
    <cellStyle name="Input 12 3 2 5 3 2" xfId="44425" xr:uid="{3F2A2C0A-E197-4B58-866B-2FF3E5BB281E}"/>
    <cellStyle name="Input 12 3 2 5 4" xfId="25401" xr:uid="{A33F48BD-010E-4B5B-891F-46D32DFA9A02}"/>
    <cellStyle name="Input 12 3 2 5 4 2" xfId="49194" xr:uid="{CC8D087B-EE3B-4C43-B995-79C8C11091E8}"/>
    <cellStyle name="Input 12 3 2 5 5" xfId="30004" xr:uid="{C2DFAF46-1B42-4800-9020-E37F660B1AF6}"/>
    <cellStyle name="Input 12 3 2 5 5 2" xfId="53769" xr:uid="{5F0F87F0-2B76-4E8B-98F0-0A2505AFD58E}"/>
    <cellStyle name="Input 12 3 2 5 6" xfId="34822" xr:uid="{D3A07A5E-B367-458D-AD93-1F7F393A0447}"/>
    <cellStyle name="Input 12 3 2 6" xfId="11014" xr:uid="{48784ABD-22DE-4D67-9DD7-134D5D59BCB3}"/>
    <cellStyle name="Input 12 3 2 6 2" xfId="16393" xr:uid="{43E3764F-5A07-4CCB-B214-D23659F53066}"/>
    <cellStyle name="Input 12 3 2 6 2 2" xfId="40422" xr:uid="{C4ACF743-4273-4123-8FE9-214B54AC2C13}"/>
    <cellStyle name="Input 12 3 2 6 3" xfId="21127" xr:uid="{5284B1DA-531F-4AC9-A948-EFE54B61F314}"/>
    <cellStyle name="Input 12 3 2 6 3 2" xfId="45156" xr:uid="{6B95D89F-1F5A-40FB-81DD-10C01DD16D7F}"/>
    <cellStyle name="Input 12 3 2 6 4" xfId="26132" xr:uid="{CC227D8A-C540-4F79-84EB-288C9F493485}"/>
    <cellStyle name="Input 12 3 2 6 4 2" xfId="49916" xr:uid="{6513AE9A-6CE3-4A01-829F-71E470F5915E}"/>
    <cellStyle name="Input 12 3 2 6 5" xfId="30726" xr:uid="{ABEB0D36-7C12-4993-BEDA-66C4C667AA86}"/>
    <cellStyle name="Input 12 3 2 6 5 2" xfId="54491" xr:uid="{D276F57C-7ADC-4602-8A3E-A231E0A960DC}"/>
    <cellStyle name="Input 12 3 2 6 6" xfId="35544" xr:uid="{31008455-04F9-466F-A1DD-9E4F005516E0}"/>
    <cellStyle name="Input 12 3 2 7" xfId="12234" xr:uid="{F78CB877-0BA3-4A4A-AD10-FDA47E0A45C8}"/>
    <cellStyle name="Input 12 3 2 7 2" xfId="36447" xr:uid="{090B9AE9-7560-46CF-AEC1-6C3D1811090D}"/>
    <cellStyle name="Input 12 3 2 8" xfId="17151" xr:uid="{C2C93A40-80A3-4D91-BCEC-101C820D7DC2}"/>
    <cellStyle name="Input 12 3 2 8 2" xfId="41180" xr:uid="{21469E02-8B85-49B9-B770-83DD3A27B720}"/>
    <cellStyle name="Input 12 3 2 9" xfId="22125" xr:uid="{A8C4030C-A5E1-4971-8F3E-A57AEA28AD37}"/>
    <cellStyle name="Input 12 3 2 9 2" xfId="45961" xr:uid="{E985C28D-BFEB-446F-8FB1-141082175F60}"/>
    <cellStyle name="Input 12 3 3" xfId="7076" xr:uid="{93142400-5097-45F3-A11D-8DEBCDBAF1D7}"/>
    <cellStyle name="Input 12 3 3 10" xfId="27034" xr:uid="{FA190DAC-8473-425C-B675-CD34A9644631}"/>
    <cellStyle name="Input 12 3 3 10 2" xfId="50799" xr:uid="{2A5691F0-7413-4D27-9A6B-013C7E0533C0}"/>
    <cellStyle name="Input 12 3 3 11" xfId="31838" xr:uid="{9A796569-C62D-40D5-8B9A-21EB3EF5F371}"/>
    <cellStyle name="Input 12 3 3 2" xfId="7879" xr:uid="{A40B3BF8-0AB0-49DF-994F-5FE3551F0245}"/>
    <cellStyle name="Input 12 3 3 2 2" xfId="13259" xr:uid="{687A459B-CF87-462F-A9D9-C854FFEA6BEF}"/>
    <cellStyle name="Input 12 3 3 2 2 2" xfId="37470" xr:uid="{ADC3D5C4-183B-40F7-AB56-C93861977A0A}"/>
    <cellStyle name="Input 12 3 3 2 3" xfId="18174" xr:uid="{7604BAE6-ACC8-4611-99B9-45698861E8BF}"/>
    <cellStyle name="Input 12 3 3 2 3 2" xfId="42203" xr:uid="{3A887C59-2FFC-4362-BD33-FC1584334AE3}"/>
    <cellStyle name="Input 12 3 3 2 4" xfId="23408" xr:uid="{105DD0FB-40F0-442E-A58D-07F8EB63C3AD}"/>
    <cellStyle name="Input 12 3 3 2 4 2" xfId="47227" xr:uid="{527B1A33-92E1-455E-A954-EABFFA01509D}"/>
    <cellStyle name="Input 12 3 3 2 5" xfId="28037" xr:uid="{BCB7DD2A-5EB0-4648-AC2D-3FAECF92E959}"/>
    <cellStyle name="Input 12 3 3 2 5 2" xfId="51802" xr:uid="{A6921332-567C-4A73-86BA-2EC2DA55FA08}"/>
    <cellStyle name="Input 12 3 3 2 6" xfId="32628" xr:uid="{87CF1B9C-6E3C-41AE-853A-564D935CBA90}"/>
    <cellStyle name="Input 12 3 3 3" xfId="8985" xr:uid="{2CA52916-6BA0-40F9-97D7-6A80CE2E4C77}"/>
    <cellStyle name="Input 12 3 3 3 2" xfId="14364" xr:uid="{899357FE-0E9E-40D1-8684-F85CB06CD4D9}"/>
    <cellStyle name="Input 12 3 3 3 2 2" xfId="38400" xr:uid="{86F1B371-C233-4645-8978-236252E2D56B}"/>
    <cellStyle name="Input 12 3 3 3 3" xfId="19105" xr:uid="{1FA83777-C6D6-4946-BA03-ADF65CE910F7}"/>
    <cellStyle name="Input 12 3 3 3 3 2" xfId="43134" xr:uid="{7D2BEA00-DD65-45D6-A721-02004BDC2AC6}"/>
    <cellStyle name="Input 12 3 3 3 4" xfId="24153" xr:uid="{198E2598-8276-46C4-805A-F9105009C3FC}"/>
    <cellStyle name="Input 12 3 3 3 4 2" xfId="47961" xr:uid="{511D4355-0014-4B5F-AC69-2E1F6916278E}"/>
    <cellStyle name="Input 12 3 3 3 5" xfId="28771" xr:uid="{5DD9FC9E-658E-4CFC-A3B6-583097CD0C06}"/>
    <cellStyle name="Input 12 3 3 3 5 2" xfId="52536" xr:uid="{11A5CDFB-5BE2-4B02-A146-A1138878ACB0}"/>
    <cellStyle name="Input 12 3 3 3 6" xfId="33546" xr:uid="{7A051A60-E57A-4959-BE67-297E10154E50}"/>
    <cellStyle name="Input 12 3 3 4" xfId="9766" xr:uid="{82DBF4F5-09FA-4B87-85DD-9D3B65DE6DB4}"/>
    <cellStyle name="Input 12 3 3 4 2" xfId="15145" xr:uid="{50FBFDFD-A402-4D9F-AE3F-1563FC060B7C}"/>
    <cellStyle name="Input 12 3 3 4 2 2" xfId="39178" xr:uid="{855275F1-CB1C-4629-8B27-03FB38A8DBB4}"/>
    <cellStyle name="Input 12 3 3 4 3" xfId="19883" xr:uid="{0B5C086B-9D19-4F22-B668-ADE99F785644}"/>
    <cellStyle name="Input 12 3 3 4 3 2" xfId="43912" xr:uid="{120E86E2-C1F3-4C0B-AB57-D3D8EF130146}"/>
    <cellStyle name="Input 12 3 3 4 4" xfId="24889" xr:uid="{8ADAD424-9EEE-48BD-985B-E3B60C8ABEA6}"/>
    <cellStyle name="Input 12 3 3 4 4 2" xfId="48688" xr:uid="{D5DF4A7F-2633-4603-94B1-C3DCDD3284A8}"/>
    <cellStyle name="Input 12 3 3 4 5" xfId="29498" xr:uid="{20FC3813-4D80-416D-AA2D-7DDDC8CB5440}"/>
    <cellStyle name="Input 12 3 3 4 5 2" xfId="53263" xr:uid="{C7F7EF23-B9D5-4D99-A312-D2913BD727E7}"/>
    <cellStyle name="Input 12 3 3 4 6" xfId="34315" xr:uid="{E53F3211-C78E-48E2-A44A-4E401F705EB7}"/>
    <cellStyle name="Input 12 3 3 5" xfId="10505" xr:uid="{A1169951-93DE-411B-A889-F270397D3983}"/>
    <cellStyle name="Input 12 3 3 5 2" xfId="15884" xr:uid="{E338E2BC-1AD9-461D-839C-3A3E6799C99D}"/>
    <cellStyle name="Input 12 3 3 5 2 2" xfId="39915" xr:uid="{E9990783-B7EB-4675-B4F6-FB62B1E16903}"/>
    <cellStyle name="Input 12 3 3 5 3" xfId="20620" xr:uid="{4AEB3AE9-C245-4983-AAEF-4DE36F79C9FD}"/>
    <cellStyle name="Input 12 3 3 5 3 2" xfId="44649" xr:uid="{8C619478-B296-4D74-9673-7EA08727F69A}"/>
    <cellStyle name="Input 12 3 3 5 4" xfId="25625" xr:uid="{3D6C01FF-321C-47EC-9BBA-457FFC7F32F2}"/>
    <cellStyle name="Input 12 3 3 5 4 2" xfId="49415" xr:uid="{C5272600-8182-4414-A8BA-CBE2F3F0860C}"/>
    <cellStyle name="Input 12 3 3 5 5" xfId="30225" xr:uid="{8B922603-1B2B-4263-AD33-E59D4D84F2E6}"/>
    <cellStyle name="Input 12 3 3 5 5 2" xfId="53990" xr:uid="{628C1EA5-76BB-4B8C-B103-4C967B410499}"/>
    <cellStyle name="Input 12 3 3 5 6" xfId="35043" xr:uid="{3EEE56AD-D77D-4DD5-AF11-C03E8710C707}"/>
    <cellStyle name="Input 12 3 3 6" xfId="11238" xr:uid="{06C27BDD-4D09-457A-9295-349788A4E5E2}"/>
    <cellStyle name="Input 12 3 3 6 2" xfId="16617" xr:uid="{A4FE0380-A2FD-43E4-8F47-2FB2F9EB1ECC}"/>
    <cellStyle name="Input 12 3 3 6 2 2" xfId="40646" xr:uid="{24E8704F-CE50-4B05-9147-17928C96AE7D}"/>
    <cellStyle name="Input 12 3 3 6 3" xfId="21351" xr:uid="{C78C482C-CCF7-429D-9EE6-377B701C27C1}"/>
    <cellStyle name="Input 12 3 3 6 3 2" xfId="45380" xr:uid="{7DF39A43-9374-4B53-A895-8CCB0FAFF406}"/>
    <cellStyle name="Input 12 3 3 6 4" xfId="26356" xr:uid="{6FEF91E8-7B98-41E0-B207-8A87851DFB4D}"/>
    <cellStyle name="Input 12 3 3 6 4 2" xfId="50137" xr:uid="{CA557EE4-1328-4E1C-9323-30CDAD5AF1BA}"/>
    <cellStyle name="Input 12 3 3 6 5" xfId="30947" xr:uid="{651A2846-C3FD-48ED-A201-3AF26254EA4A}"/>
    <cellStyle name="Input 12 3 3 6 5 2" xfId="54712" xr:uid="{1797A1EB-21D0-4377-A884-F78C422B1245}"/>
    <cellStyle name="Input 12 3 3 6 6" xfId="35765" xr:uid="{28695831-7D48-4D4C-8A55-4B6A97A547AE}"/>
    <cellStyle name="Input 12 3 3 7" xfId="12458" xr:uid="{0226AEA5-3FF5-4223-AA31-9ED54AB403E8}"/>
    <cellStyle name="Input 12 3 3 7 2" xfId="36671" xr:uid="{56EA9994-0CBC-44B5-9802-5B30F02E9809}"/>
    <cellStyle name="Input 12 3 3 8" xfId="17375" xr:uid="{3FC39BBC-2762-4886-B1EC-8253E966E322}"/>
    <cellStyle name="Input 12 3 3 8 2" xfId="41404" xr:uid="{15D9CE73-6AE0-4CEC-BECF-3254C926380A}"/>
    <cellStyle name="Input 12 3 3 9" xfId="22349" xr:uid="{FE534613-B90F-4709-9B21-23E27B51C041}"/>
    <cellStyle name="Input 12 3 3 9 2" xfId="46182" xr:uid="{AF37BE5C-BFA9-4769-BD0F-A6F775146B81}"/>
    <cellStyle name="Input 12 3 4" xfId="7379" xr:uid="{392B1315-3925-46F6-9C37-18266F54127B}"/>
    <cellStyle name="Input 12 3 4 2" xfId="12759" xr:uid="{BBABFFC4-FE86-4112-9D91-14DF26A74364}"/>
    <cellStyle name="Input 12 3 4 2 2" xfId="36972" xr:uid="{5C770059-34F1-4732-B511-D2347DEEEB6F}"/>
    <cellStyle name="Input 12 3 4 3" xfId="17676" xr:uid="{2C85F0DF-776F-486E-8471-3F97A6AF55EA}"/>
    <cellStyle name="Input 12 3 4 3 2" xfId="41705" xr:uid="{D31114E5-A391-483F-BA68-0E292E67F850}"/>
    <cellStyle name="Input 12 3 4 4" xfId="22908" xr:uid="{E41B06E1-905D-4B9E-BDB5-8FF82BEB8686}"/>
    <cellStyle name="Input 12 3 4 4 2" xfId="46733" xr:uid="{004F50BB-439E-4BB0-9699-35D379C4A3C9}"/>
    <cellStyle name="Input 12 3 4 5" xfId="27543" xr:uid="{BC75FF02-1BA8-4B1C-B2C6-B73E7B788C30}"/>
    <cellStyle name="Input 12 3 4 5 2" xfId="51308" xr:uid="{A0CE8E06-500A-429C-BE8C-8D0F51451C44}"/>
    <cellStyle name="Input 12 3 4 6" xfId="32136" xr:uid="{A3041D30-5505-41B1-9824-555BC0A4AFFA}"/>
    <cellStyle name="Input 12 3 5" xfId="8484" xr:uid="{0D8EAB18-2425-45B4-AE4A-018BDC372FD3}"/>
    <cellStyle name="Input 12 3 5 2" xfId="13863" xr:uid="{8596DDEE-0E08-48D2-A519-60920A1A5AA2}"/>
    <cellStyle name="Input 12 3 5 2 2" xfId="37901" xr:uid="{3008DA84-F66D-4D7A-BA96-DA27BDE50BAE}"/>
    <cellStyle name="Input 12 3 5 3" xfId="18606" xr:uid="{6E3C4A09-EE59-446E-A3AC-721A342AAEA6}"/>
    <cellStyle name="Input 12 3 5 3 2" xfId="42635" xr:uid="{B4153DAE-ED45-41E4-98DD-93C1DF6300E4}"/>
    <cellStyle name="Input 12 3 5 4" xfId="23654" xr:uid="{44E2935F-3442-4DAC-8153-D148E247B154}"/>
    <cellStyle name="Input 12 3 5 4 2" xfId="47468" xr:uid="{7ED58AA6-2236-4C7C-997B-6475BCA5B2B6}"/>
    <cellStyle name="Input 12 3 5 5" xfId="28278" xr:uid="{E1B26C1B-122E-4B5F-ACDD-CADCBE20B6F4}"/>
    <cellStyle name="Input 12 3 5 5 2" xfId="52043" xr:uid="{9745D45E-E223-4236-8693-C34EC5BE82CA}"/>
    <cellStyle name="Input 12 3 5 6" xfId="33053" xr:uid="{C7100D1E-0716-4145-9336-FDBA4D490086}"/>
    <cellStyle name="Input 12 3 6" xfId="9265" xr:uid="{E53C1642-BBC3-471A-AB20-605D68EAF15E}"/>
    <cellStyle name="Input 12 3 6 2" xfId="14644" xr:uid="{B80C6ADF-9E2A-4EA3-A77C-DBFCB73C9314}"/>
    <cellStyle name="Input 12 3 6 2 2" xfId="38679" xr:uid="{C9FF4FEE-1CA1-4CD8-BC5A-DAB8D58FFAFB}"/>
    <cellStyle name="Input 12 3 6 3" xfId="19384" xr:uid="{FC6FCDF4-FCC1-4CA4-9422-D818316D9A4B}"/>
    <cellStyle name="Input 12 3 6 3 2" xfId="43413" xr:uid="{BA8D2827-6EC2-44CE-9E8D-56750A94ABCF}"/>
    <cellStyle name="Input 12 3 6 4" xfId="24391" xr:uid="{3CC5222D-81F9-454B-82C2-349EE63E139F}"/>
    <cellStyle name="Input 12 3 6 4 2" xfId="48196" xr:uid="{FB82BEAC-70C4-42C2-B690-A45E9F96C5F5}"/>
    <cellStyle name="Input 12 3 6 5" xfId="29006" xr:uid="{FAEEE22A-E30D-4F6E-B240-82CD6D3B27BE}"/>
    <cellStyle name="Input 12 3 6 5 2" xfId="52771" xr:uid="{3E020638-A0D6-41FB-A76B-EEE2DA8F1462}"/>
    <cellStyle name="Input 12 3 6 6" xfId="33822" xr:uid="{3FCFF9B2-CCDA-4FAE-915B-B38AB1928603}"/>
    <cellStyle name="Input 12 3 7" xfId="10005" xr:uid="{6643927C-01C5-4BBC-A93C-CC26813E9319}"/>
    <cellStyle name="Input 12 3 7 2" xfId="15384" xr:uid="{BFFBA2B1-B1FA-4F6A-B547-BA1D1C3DD29A}"/>
    <cellStyle name="Input 12 3 7 2 2" xfId="39417" xr:uid="{64BE2AAE-7317-4DCF-A8B7-D2E7F387836A}"/>
    <cellStyle name="Input 12 3 7 3" xfId="20122" xr:uid="{BE2EF13F-17F0-43FF-8013-B2D8B7BD0EC5}"/>
    <cellStyle name="Input 12 3 7 3 2" xfId="44151" xr:uid="{6FE256F5-781E-4042-A1EE-8725129F8DB5}"/>
    <cellStyle name="Input 12 3 7 4" xfId="25127" xr:uid="{40FB742D-C792-4673-AE2B-4687CBB72C90}"/>
    <cellStyle name="Input 12 3 7 4 2" xfId="48923" xr:uid="{0E990AA0-529A-45A3-8436-1E555169E6B6}"/>
    <cellStyle name="Input 12 3 7 5" xfId="29733" xr:uid="{54386A8E-1331-4B24-B079-2D9CF2E6CA8B}"/>
    <cellStyle name="Input 12 3 7 5 2" xfId="53498" xr:uid="{B0999ADD-E579-4978-86D6-BC5C900E6511}"/>
    <cellStyle name="Input 12 3 7 6" xfId="34551" xr:uid="{5780C487-3C2E-4F9C-8F9C-2F933DDCEA0D}"/>
    <cellStyle name="Input 12 3 8" xfId="10738" xr:uid="{B86A46C8-E8C9-40B2-92AA-5F12D959CF44}"/>
    <cellStyle name="Input 12 3 8 2" xfId="16117" xr:uid="{0F7C3EED-ED6D-4EAA-8CA5-17EB66BC8163}"/>
    <cellStyle name="Input 12 3 8 2 2" xfId="40148" xr:uid="{98ABFC14-4133-4BA1-9E01-AA8C11BBD7A7}"/>
    <cellStyle name="Input 12 3 8 3" xfId="20853" xr:uid="{927EABB4-5021-4215-A936-585AE7B06D2E}"/>
    <cellStyle name="Input 12 3 8 3 2" xfId="44882" xr:uid="{E6F45CB1-0258-4BD3-B538-A09019C02B1C}"/>
    <cellStyle name="Input 12 3 8 4" xfId="25858" xr:uid="{DEA626B2-D08F-4BF4-8BE9-19A885725C50}"/>
    <cellStyle name="Input 12 3 8 4 2" xfId="49645" xr:uid="{9361981E-E7C3-4A17-B61F-E4686FFE7952}"/>
    <cellStyle name="Input 12 3 8 5" xfId="30455" xr:uid="{BA3763DD-21C2-4910-984C-5796BE309E5F}"/>
    <cellStyle name="Input 12 3 8 5 2" xfId="54220" xr:uid="{6D91EB20-77C9-4EB8-8909-D5530D70A544}"/>
    <cellStyle name="Input 12 3 8 6" xfId="35273" xr:uid="{272613C8-784F-45A0-9793-1E3416E363D3}"/>
    <cellStyle name="Input 12 3 9" xfId="11955" xr:uid="{07DE7D52-325E-4856-85FD-8FFA44513DA9}"/>
    <cellStyle name="Input 12 3 9 2" xfId="36170" xr:uid="{FF581839-510D-4EBB-99E5-AB7AFC39022F}"/>
    <cellStyle name="Input 12 4" xfId="6616" xr:uid="{FD6DAF68-2921-423E-9B1D-A7CBE8E2299E}"/>
    <cellStyle name="Input 12 4 10" xfId="16925" xr:uid="{593B6175-2D82-438F-A2E2-5116381F8F1B}"/>
    <cellStyle name="Input 12 4 10 2" xfId="40954" xr:uid="{87091571-C1AB-4215-9EE7-82ECF916FC71}"/>
    <cellStyle name="Input 12 4 11" xfId="21897" xr:uid="{8089B68E-2DF6-4D65-B0D7-42F770AB3204}"/>
    <cellStyle name="Input 12 4 11 2" xfId="45737" xr:uid="{CED7FD8F-97FD-436E-BC2B-1A6EFE37A34A}"/>
    <cellStyle name="Input 12 4 12" xfId="26631" xr:uid="{F0AE9BCB-E621-4A98-8366-458E9A03B543}"/>
    <cellStyle name="Input 12 4 12 2" xfId="50399" xr:uid="{A1DAA409-B602-46C1-8747-DDBCF8BF0D78}"/>
    <cellStyle name="Input 12 4 13" xfId="31393" xr:uid="{09DE3CC0-ED65-4031-B83F-22BFE7C4AD14}"/>
    <cellStyle name="Input 12 4 2" xfId="6899" xr:uid="{B1D1D120-E739-4780-8C4F-557B770CB645}"/>
    <cellStyle name="Input 12 4 2 10" xfId="26877" xr:uid="{CB792C3E-A3DD-4C76-8B09-F65E4E018C0B}"/>
    <cellStyle name="Input 12 4 2 10 2" xfId="50642" xr:uid="{119D6E3B-5892-4FA6-86D7-60B10A0FBAF2}"/>
    <cellStyle name="Input 12 4 2 11" xfId="31663" xr:uid="{F5FE5972-F804-4305-B7DD-B9B47B7E43C6}"/>
    <cellStyle name="Input 12 4 2 2" xfId="7702" xr:uid="{090AA1B2-7445-4A85-8EB8-AB72900D3589}"/>
    <cellStyle name="Input 12 4 2 2 2" xfId="13082" xr:uid="{9643F085-955D-4239-8FE2-C19BA42FEEB9}"/>
    <cellStyle name="Input 12 4 2 2 2 2" xfId="37293" xr:uid="{8FBCA00B-F138-4503-8913-1B1BFE2AE0D3}"/>
    <cellStyle name="Input 12 4 2 2 3" xfId="17997" xr:uid="{DE72736F-A10B-4924-A63B-8AC1AE4E1015}"/>
    <cellStyle name="Input 12 4 2 2 3 2" xfId="42026" xr:uid="{CB1CB42F-E2AD-416C-8B1B-F02454FBE8F6}"/>
    <cellStyle name="Input 12 4 2 2 4" xfId="23231" xr:uid="{4D4BF545-0056-4C11-AB79-C8139E8B0203}"/>
    <cellStyle name="Input 12 4 2 2 4 2" xfId="47052" xr:uid="{36C61AEE-CC75-4ED6-A70C-4FFA12392233}"/>
    <cellStyle name="Input 12 4 2 2 5" xfId="27862" xr:uid="{F3B256B2-7902-43E0-A813-364C26E7E5EF}"/>
    <cellStyle name="Input 12 4 2 2 5 2" xfId="51627" xr:uid="{0EF825E6-B398-475D-986D-C48276ECB5A2}"/>
    <cellStyle name="Input 12 4 2 2 6" xfId="32453" xr:uid="{A87161FA-3E08-47F6-A9E7-1A37E36F59D2}"/>
    <cellStyle name="Input 12 4 2 3" xfId="8808" xr:uid="{3127A99C-1DB9-4CA0-94F6-8653C46BF617}"/>
    <cellStyle name="Input 12 4 2 3 2" xfId="14187" xr:uid="{CFAB466B-5F04-4F9F-B7BB-EF1C491A6A85}"/>
    <cellStyle name="Input 12 4 2 3 2 2" xfId="38223" xr:uid="{898B4443-377A-4815-8A9B-4F569F3F47BC}"/>
    <cellStyle name="Input 12 4 2 3 3" xfId="18928" xr:uid="{B2C6F52B-B085-485D-B9CD-268623DF8C60}"/>
    <cellStyle name="Input 12 4 2 3 3 2" xfId="42957" xr:uid="{FE932D95-CCBB-49CC-9D85-2A1D7FC16465}"/>
    <cellStyle name="Input 12 4 2 3 4" xfId="23976" xr:uid="{22601D95-DC89-42B4-A2BE-2F5799553289}"/>
    <cellStyle name="Input 12 4 2 3 4 2" xfId="47786" xr:uid="{F17E51EA-9017-43C1-87A1-8F9C32072D46}"/>
    <cellStyle name="Input 12 4 2 3 5" xfId="28596" xr:uid="{989114FC-2275-4A4E-BD22-080D2A58DA72}"/>
    <cellStyle name="Input 12 4 2 3 5 2" xfId="52361" xr:uid="{4320DF1E-3292-4CCB-81B6-521FB3E20D9D}"/>
    <cellStyle name="Input 12 4 2 3 6" xfId="33371" xr:uid="{5950EF4A-9C8B-45C0-B8E0-FFE89D97CB83}"/>
    <cellStyle name="Input 12 4 2 4" xfId="9589" xr:uid="{A88841E6-4F79-4ACA-BFEB-CE643DC9943C}"/>
    <cellStyle name="Input 12 4 2 4 2" xfId="14968" xr:uid="{B15A8268-D5CC-42C8-8F92-6509D02A08C6}"/>
    <cellStyle name="Input 12 4 2 4 2 2" xfId="39001" xr:uid="{67F51636-59E2-4B01-B26B-EF7F8D6604EA}"/>
    <cellStyle name="Input 12 4 2 4 3" xfId="19706" xr:uid="{6D6B1AE2-3F40-459A-9731-B3BE3FBF0ECA}"/>
    <cellStyle name="Input 12 4 2 4 3 2" xfId="43735" xr:uid="{CEECBB6D-5D47-4DB2-97CA-0A58415E9824}"/>
    <cellStyle name="Input 12 4 2 4 4" xfId="24712" xr:uid="{E6B38250-4DA0-4F26-88B9-711874522489}"/>
    <cellStyle name="Input 12 4 2 4 4 2" xfId="48513" xr:uid="{6E5560E7-A2D8-40D2-878C-0E540B74405D}"/>
    <cellStyle name="Input 12 4 2 4 5" xfId="29323" xr:uid="{056067E0-E076-4D30-A414-F14E0C0C1DA9}"/>
    <cellStyle name="Input 12 4 2 4 5 2" xfId="53088" xr:uid="{F16B05B5-01CF-407A-B669-15A8A7A57AB9}"/>
    <cellStyle name="Input 12 4 2 4 6" xfId="34140" xr:uid="{1AE93555-8D8A-4B6D-8672-33818F083C3F}"/>
    <cellStyle name="Input 12 4 2 5" xfId="10328" xr:uid="{CB1C159D-FC46-484C-9044-075CFA474ECE}"/>
    <cellStyle name="Input 12 4 2 5 2" xfId="15707" xr:uid="{A85C85A6-5D89-46D4-AB20-8D279F591E24}"/>
    <cellStyle name="Input 12 4 2 5 2 2" xfId="39738" xr:uid="{AFCE63CD-DB42-4894-9608-F29D998F212C}"/>
    <cellStyle name="Input 12 4 2 5 3" xfId="20443" xr:uid="{D3829C98-5B74-43F3-9007-DA0ECFF6A34F}"/>
    <cellStyle name="Input 12 4 2 5 3 2" xfId="44472" xr:uid="{F8AF522E-3E33-4324-A6C7-89DCCD539A31}"/>
    <cellStyle name="Input 12 4 2 5 4" xfId="25448" xr:uid="{376FC8A4-3147-4163-AEDD-1B8840756F5E}"/>
    <cellStyle name="Input 12 4 2 5 4 2" xfId="49240" xr:uid="{15D48923-76DD-43B1-B172-B8EED9CA66F2}"/>
    <cellStyle name="Input 12 4 2 5 5" xfId="30050" xr:uid="{A40C5E04-38CE-442A-B3DD-C5901FFB7453}"/>
    <cellStyle name="Input 12 4 2 5 5 2" xfId="53815" xr:uid="{96C01CBB-6DE4-4391-ADF4-56060A62E108}"/>
    <cellStyle name="Input 12 4 2 5 6" xfId="34868" xr:uid="{FC653272-BE88-49E6-86F5-9E5F2F03BDFC}"/>
    <cellStyle name="Input 12 4 2 6" xfId="11061" xr:uid="{31A3875F-37EF-4FAE-8EA1-AFC1E25E1F68}"/>
    <cellStyle name="Input 12 4 2 6 2" xfId="16440" xr:uid="{F8E5A2F3-94A1-47EB-AE68-3F219181CF2A}"/>
    <cellStyle name="Input 12 4 2 6 2 2" xfId="40469" xr:uid="{43ED7F13-CDAA-4F82-9BB3-5FA00990B123}"/>
    <cellStyle name="Input 12 4 2 6 3" xfId="21174" xr:uid="{1398F661-1F73-4A5E-9BBD-CD22133BB9DB}"/>
    <cellStyle name="Input 12 4 2 6 3 2" xfId="45203" xr:uid="{E789E6AB-9302-468A-A85B-5136C1AD3751}"/>
    <cellStyle name="Input 12 4 2 6 4" xfId="26179" xr:uid="{61CE7610-4D9E-4DD2-858D-23099A57BBAA}"/>
    <cellStyle name="Input 12 4 2 6 4 2" xfId="49962" xr:uid="{5F132436-E9C2-44C9-B917-551D24E26C79}"/>
    <cellStyle name="Input 12 4 2 6 5" xfId="30772" xr:uid="{62FD07D9-C1B0-4B4F-A772-7365B4797A2C}"/>
    <cellStyle name="Input 12 4 2 6 5 2" xfId="54537" xr:uid="{FC499342-A45D-454D-BF2B-5F6C2F743EA5}"/>
    <cellStyle name="Input 12 4 2 6 6" xfId="35590" xr:uid="{C479F761-9578-42F8-9E0E-228C72B0CA3C}"/>
    <cellStyle name="Input 12 4 2 7" xfId="12281" xr:uid="{DFFFA252-C3E6-46B0-81DD-CD827541CBAA}"/>
    <cellStyle name="Input 12 4 2 7 2" xfId="36494" xr:uid="{F27C3EC8-2C61-43E1-A38A-CB4C9B3CC17F}"/>
    <cellStyle name="Input 12 4 2 8" xfId="17198" xr:uid="{97EF0B34-7689-4F4F-8102-B22020A95CD8}"/>
    <cellStyle name="Input 12 4 2 8 2" xfId="41227" xr:uid="{84AA28C6-AC65-487C-AA8E-F9E9DE66774F}"/>
    <cellStyle name="Input 12 4 2 9" xfId="22172" xr:uid="{121C967C-BFDD-4C4F-BEF7-47BE22E5CC31}"/>
    <cellStyle name="Input 12 4 2 9 2" xfId="46007" xr:uid="{56BA3C2E-1DCB-4AD0-99FA-31B0CA52733F}"/>
    <cellStyle name="Input 12 4 3" xfId="7123" xr:uid="{72A3F78D-EA7D-4493-A733-90441E5F2744}"/>
    <cellStyle name="Input 12 4 3 10" xfId="27076" xr:uid="{2E0B9765-D99C-439A-A5FE-B725CB3D04AB}"/>
    <cellStyle name="Input 12 4 3 10 2" xfId="50841" xr:uid="{E49450AE-9DEA-404B-8406-4E98D7C4F1AA}"/>
    <cellStyle name="Input 12 4 3 11" xfId="31884" xr:uid="{60C77F27-50DF-4BC8-B2D4-E6E2CDE957BC}"/>
    <cellStyle name="Input 12 4 3 2" xfId="7926" xr:uid="{9F096495-65C1-4209-A4B0-29C4031BCBFD}"/>
    <cellStyle name="Input 12 4 3 2 2" xfId="13306" xr:uid="{B41344EC-F4C3-480E-ABB2-C832B808F0A7}"/>
    <cellStyle name="Input 12 4 3 2 2 2" xfId="37517" xr:uid="{D4A11D64-2B75-4385-9703-C59E7E816F69}"/>
    <cellStyle name="Input 12 4 3 2 3" xfId="18221" xr:uid="{B0431BF3-6842-4899-9555-0F839ECED16C}"/>
    <cellStyle name="Input 12 4 3 2 3 2" xfId="42250" xr:uid="{9A60A667-4983-4925-AF38-0A6CFB1AF277}"/>
    <cellStyle name="Input 12 4 3 2 4" xfId="23455" xr:uid="{EB559F0B-3CFB-403A-8EDE-115EE073DCFA}"/>
    <cellStyle name="Input 12 4 3 2 4 2" xfId="47273" xr:uid="{72D6D332-E037-4DAA-B2C7-6837F4F526A0}"/>
    <cellStyle name="Input 12 4 3 2 5" xfId="28083" xr:uid="{9596D2FF-E979-4979-87A4-0BA57EC9FC28}"/>
    <cellStyle name="Input 12 4 3 2 5 2" xfId="51848" xr:uid="{824D3A41-03DE-4397-8C16-2E2C00C9B8D6}"/>
    <cellStyle name="Input 12 4 3 2 6" xfId="32674" xr:uid="{F42FF7A8-9A21-4507-B341-C0D4D431A97C}"/>
    <cellStyle name="Input 12 4 3 3" xfId="9032" xr:uid="{B1C6EAB0-3627-4044-9F1F-DB6A5FA5C481}"/>
    <cellStyle name="Input 12 4 3 3 2" xfId="14411" xr:uid="{F7381EBA-E5AD-4AFB-8FF8-BCD3DFC5E0C0}"/>
    <cellStyle name="Input 12 4 3 3 2 2" xfId="38447" xr:uid="{9F2BFC14-F909-4F9A-88F0-CD8F01A6BFAF}"/>
    <cellStyle name="Input 12 4 3 3 3" xfId="19152" xr:uid="{2DC711B3-7C6A-4E17-800E-3819E7AE08A4}"/>
    <cellStyle name="Input 12 4 3 3 3 2" xfId="43181" xr:uid="{D90C00B3-112B-408A-B842-2D70C28345AD}"/>
    <cellStyle name="Input 12 4 3 3 4" xfId="24200" xr:uid="{6620E3C0-CC90-462C-B524-E3118D40A397}"/>
    <cellStyle name="Input 12 4 3 3 4 2" xfId="48007" xr:uid="{3C91DF00-B7E7-4C01-934F-3E9A8B7A64F0}"/>
    <cellStyle name="Input 12 4 3 3 5" xfId="28817" xr:uid="{1D28A78B-2F55-477E-AF44-F7E88828D08D}"/>
    <cellStyle name="Input 12 4 3 3 5 2" xfId="52582" xr:uid="{F979D091-B248-4DAD-8D52-242ED4076471}"/>
    <cellStyle name="Input 12 4 3 3 6" xfId="33592" xr:uid="{BF04366B-6A69-402D-989D-4FB0EBBCED60}"/>
    <cellStyle name="Input 12 4 3 4" xfId="9813" xr:uid="{3A3A466D-3FC6-4421-9772-2BE65AA8F8A7}"/>
    <cellStyle name="Input 12 4 3 4 2" xfId="15192" xr:uid="{925F1006-8092-469B-8673-06306193ECE5}"/>
    <cellStyle name="Input 12 4 3 4 2 2" xfId="39225" xr:uid="{D3602D65-CDF9-4B5D-A54E-AEFA9416FF30}"/>
    <cellStyle name="Input 12 4 3 4 3" xfId="19930" xr:uid="{53BC47BD-2D04-4CE1-9B98-0C4D7A56E56A}"/>
    <cellStyle name="Input 12 4 3 4 3 2" xfId="43959" xr:uid="{13F9BBBF-176D-414F-B330-75201F38D913}"/>
    <cellStyle name="Input 12 4 3 4 4" xfId="24936" xr:uid="{43CC58D1-260E-4C91-BD9C-38C84A96AC0C}"/>
    <cellStyle name="Input 12 4 3 4 4 2" xfId="48734" xr:uid="{84A5AD03-1375-41E7-A166-CF5C988D756E}"/>
    <cellStyle name="Input 12 4 3 4 5" xfId="29544" xr:uid="{63EDB613-9E05-44F1-BACA-02AF7D32C1A1}"/>
    <cellStyle name="Input 12 4 3 4 5 2" xfId="53309" xr:uid="{665926C5-9E63-4915-AF41-9F4E99195AED}"/>
    <cellStyle name="Input 12 4 3 4 6" xfId="34361" xr:uid="{61BDF748-1C3D-4451-82F6-7170624F507B}"/>
    <cellStyle name="Input 12 4 3 5" xfId="10552" xr:uid="{D44AA01D-61ED-45A7-991C-5F0B34FBDC2E}"/>
    <cellStyle name="Input 12 4 3 5 2" xfId="15931" xr:uid="{7F2C0D15-EC69-4AEB-90D7-3751CA8D7BA5}"/>
    <cellStyle name="Input 12 4 3 5 2 2" xfId="39962" xr:uid="{06C5BEF8-E420-4738-8517-9C47CC560B33}"/>
    <cellStyle name="Input 12 4 3 5 3" xfId="20667" xr:uid="{8ADB8FFB-0A60-41D4-87D7-7B0188ACC847}"/>
    <cellStyle name="Input 12 4 3 5 3 2" xfId="44696" xr:uid="{4ACEF2DD-E889-48CA-B47C-5F2C819CECB0}"/>
    <cellStyle name="Input 12 4 3 5 4" xfId="25672" xr:uid="{EB3049A1-08A6-48F4-BAB9-39EF4FE39888}"/>
    <cellStyle name="Input 12 4 3 5 4 2" xfId="49461" xr:uid="{F1F292D6-A078-4E8A-8A59-49D9E5B1E205}"/>
    <cellStyle name="Input 12 4 3 5 5" xfId="30271" xr:uid="{7A6F7B70-980C-4774-9609-871970A5EE50}"/>
    <cellStyle name="Input 12 4 3 5 5 2" xfId="54036" xr:uid="{896E4EE1-2FA4-4F39-955B-65A4E7F889BA}"/>
    <cellStyle name="Input 12 4 3 5 6" xfId="35089" xr:uid="{062FBFA4-4C62-4C88-92DA-31BACDF29F30}"/>
    <cellStyle name="Input 12 4 3 6" xfId="11285" xr:uid="{28C06FEA-D5DD-4639-AE7E-4B8DBB59F527}"/>
    <cellStyle name="Input 12 4 3 6 2" xfId="16664" xr:uid="{7D843115-7942-4E23-9C79-26D2CF1DCADE}"/>
    <cellStyle name="Input 12 4 3 6 2 2" xfId="40693" xr:uid="{10DD5DED-EE71-49D7-B6BC-655A2D85A839}"/>
    <cellStyle name="Input 12 4 3 6 3" xfId="21398" xr:uid="{F1637EE9-A365-4E02-9C7C-17789A9800A7}"/>
    <cellStyle name="Input 12 4 3 6 3 2" xfId="45427" xr:uid="{D8BB6355-8ACB-4B02-A55B-B77B4DE70C56}"/>
    <cellStyle name="Input 12 4 3 6 4" xfId="26403" xr:uid="{756F0326-26A5-4AD7-B8FE-FDA484D53CE3}"/>
    <cellStyle name="Input 12 4 3 6 4 2" xfId="50183" xr:uid="{521D2D03-804E-4639-9BF8-788806EAB01D}"/>
    <cellStyle name="Input 12 4 3 6 5" xfId="30993" xr:uid="{C24EB066-DBC7-4ADE-8724-12BD95BA86F4}"/>
    <cellStyle name="Input 12 4 3 6 5 2" xfId="54758" xr:uid="{01864B9A-B0DE-43B7-9615-6E1FD786417D}"/>
    <cellStyle name="Input 12 4 3 6 6" xfId="35811" xr:uid="{0FF8EFCD-0878-49A9-8BF0-1762F43D1C39}"/>
    <cellStyle name="Input 12 4 3 7" xfId="12505" xr:uid="{86D68BE9-6B66-4C48-B6CA-3B11764F1A7C}"/>
    <cellStyle name="Input 12 4 3 7 2" xfId="36718" xr:uid="{261D8286-5F7A-4444-9DAB-3BC0D064F5A2}"/>
    <cellStyle name="Input 12 4 3 8" xfId="17422" xr:uid="{572BB74E-7CE9-47B2-825D-6F37B6BA9522}"/>
    <cellStyle name="Input 12 4 3 8 2" xfId="41451" xr:uid="{16DC411C-F406-49BD-8771-73B6C11A01DD}"/>
    <cellStyle name="Input 12 4 3 9" xfId="22396" xr:uid="{1C325657-7CDC-44B9-9C46-C88B74C49287}"/>
    <cellStyle name="Input 12 4 3 9 2" xfId="46228" xr:uid="{EEF7ACCA-B245-408E-93E0-8547700C3786}"/>
    <cellStyle name="Input 12 4 4" xfId="7427" xr:uid="{A2AF62A4-4291-4F93-9D3B-F9F79A6F04CD}"/>
    <cellStyle name="Input 12 4 4 2" xfId="12807" xr:uid="{F44AAE18-CF03-4CEF-9F27-02D9243C25F5}"/>
    <cellStyle name="Input 12 4 4 2 2" xfId="37020" xr:uid="{7F805F74-A44D-494C-A1BA-9A655CEC1E8C}"/>
    <cellStyle name="Input 12 4 4 3" xfId="17724" xr:uid="{96B50F2A-50D9-43F4-8200-676A63A5BE31}"/>
    <cellStyle name="Input 12 4 4 3 2" xfId="41753" xr:uid="{E729BC3F-B831-4AA0-AC10-DEE29650BD6C}"/>
    <cellStyle name="Input 12 4 4 4" xfId="22956" xr:uid="{F7B4BCC7-986F-4721-870C-53F294CEB715}"/>
    <cellStyle name="Input 12 4 4 4 2" xfId="46780" xr:uid="{5580FAB9-C994-4E16-9184-70D59E9C4CB5}"/>
    <cellStyle name="Input 12 4 4 5" xfId="27590" xr:uid="{81AE38AD-84CE-4829-9F48-F29E614DF37C}"/>
    <cellStyle name="Input 12 4 4 5 2" xfId="51355" xr:uid="{3DC3495C-196B-481F-9D98-48A57DC3B3D8}"/>
    <cellStyle name="Input 12 4 4 6" xfId="32183" xr:uid="{62BBB765-A825-4CEB-B24C-F6DE1408FD8D}"/>
    <cellStyle name="Input 12 4 5" xfId="8532" xr:uid="{84EABD3C-65D2-45D5-84A9-095460AC0AE2}"/>
    <cellStyle name="Input 12 4 5 2" xfId="13911" xr:uid="{FA1C00E2-1D12-456E-BD47-EB0B49B676E6}"/>
    <cellStyle name="Input 12 4 5 2 2" xfId="37949" xr:uid="{5222F5C2-E291-441E-AF36-8E596BADDD8B}"/>
    <cellStyle name="Input 12 4 5 3" xfId="18654" xr:uid="{A1DCC700-A423-4A74-A4AE-8BE7CD79B319}"/>
    <cellStyle name="Input 12 4 5 3 2" xfId="42683" xr:uid="{09E46848-EBAF-4EC3-BA5A-7B793A65FBC7}"/>
    <cellStyle name="Input 12 4 5 4" xfId="23702" xr:uid="{A40652B8-AA4E-4518-825C-8B31A7410E46}"/>
    <cellStyle name="Input 12 4 5 4 2" xfId="47515" xr:uid="{B663CD89-A9D4-4623-88AD-DE105BB3FCC7}"/>
    <cellStyle name="Input 12 4 5 5" xfId="28325" xr:uid="{EF947B4E-2E55-4ECE-B35D-0703D28310D1}"/>
    <cellStyle name="Input 12 4 5 5 2" xfId="52090" xr:uid="{6E76C9AF-39B1-499E-9641-099DE8CD5D43}"/>
    <cellStyle name="Input 12 4 5 6" xfId="33100" xr:uid="{79582582-35EE-4067-8671-747D1E115E68}"/>
    <cellStyle name="Input 12 4 6" xfId="9313" xr:uid="{C68A468E-F373-4BF7-BFFF-5CBEE5CD8FB3}"/>
    <cellStyle name="Input 12 4 6 2" xfId="14692" xr:uid="{8CFD2C41-7C4D-4577-A293-CB3E3737393D}"/>
    <cellStyle name="Input 12 4 6 2 2" xfId="38727" xr:uid="{825D37E3-63FA-4E63-8F37-53DC2AFA819A}"/>
    <cellStyle name="Input 12 4 6 3" xfId="19432" xr:uid="{27D25BFB-5F39-4ABA-814A-12597B9EAE8F}"/>
    <cellStyle name="Input 12 4 6 3 2" xfId="43461" xr:uid="{5053D5AD-2BB7-445A-B9D9-99C4532F6327}"/>
    <cellStyle name="Input 12 4 6 4" xfId="24439" xr:uid="{77552D6B-E62C-42F0-86B8-805DF53A4C2C}"/>
    <cellStyle name="Input 12 4 6 4 2" xfId="48243" xr:uid="{367C24AB-9440-4BDA-AF2C-0AD1B8D3F287}"/>
    <cellStyle name="Input 12 4 6 5" xfId="29053" xr:uid="{8FB18512-23C5-4681-8B34-F503A115622F}"/>
    <cellStyle name="Input 12 4 6 5 2" xfId="52818" xr:uid="{DE266529-0DC1-446E-A826-6DA9F4F185DE}"/>
    <cellStyle name="Input 12 4 6 6" xfId="33869" xr:uid="{F3D40858-E02C-4796-839C-84A5930A4C36}"/>
    <cellStyle name="Input 12 4 7" xfId="10053" xr:uid="{0ACBB66B-CE51-4F9D-B048-D21A7659340B}"/>
    <cellStyle name="Input 12 4 7 2" xfId="15432" xr:uid="{85800776-1988-43F4-85F5-8FDC562CCB1A}"/>
    <cellStyle name="Input 12 4 7 2 2" xfId="39465" xr:uid="{98E9D8C0-4F1B-49BF-9EF1-6649608F0FA4}"/>
    <cellStyle name="Input 12 4 7 3" xfId="20170" xr:uid="{66D8591F-92B6-4E30-8F76-51BAE0F03DD4}"/>
    <cellStyle name="Input 12 4 7 3 2" xfId="44199" xr:uid="{D600F8AD-0A83-4660-992D-CFF421FFCDF1}"/>
    <cellStyle name="Input 12 4 7 4" xfId="25175" xr:uid="{43DDC78D-309D-4AB4-8568-508B6543F5A7}"/>
    <cellStyle name="Input 12 4 7 4 2" xfId="48970" xr:uid="{2BBBD7B0-8D8F-4CBB-97AE-51ADF44C860B}"/>
    <cellStyle name="Input 12 4 7 5" xfId="29780" xr:uid="{E91F58F9-4766-4EDA-8521-D6E0A25739F5}"/>
    <cellStyle name="Input 12 4 7 5 2" xfId="53545" xr:uid="{04974218-3F8E-4435-809D-15A1CC2FAA7F}"/>
    <cellStyle name="Input 12 4 7 6" xfId="34598" xr:uid="{02B58042-399D-48C7-9236-0ECEC8FEDBD2}"/>
    <cellStyle name="Input 12 4 8" xfId="10786" xr:uid="{BEAD72B8-0D57-4D3F-9F1F-BD1513AD74CC}"/>
    <cellStyle name="Input 12 4 8 2" xfId="16165" xr:uid="{28F09393-9E77-407E-B3AB-C0623F8C8CDB}"/>
    <cellStyle name="Input 12 4 8 2 2" xfId="40196" xr:uid="{1281C44F-BF3A-4534-8D03-D7B441E91CC0}"/>
    <cellStyle name="Input 12 4 8 3" xfId="20901" xr:uid="{17D69643-1781-42EE-A0AC-B3E3358A06E0}"/>
    <cellStyle name="Input 12 4 8 3 2" xfId="44930" xr:uid="{6B2B0C49-4C4A-497D-A570-049860E205AD}"/>
    <cellStyle name="Input 12 4 8 4" xfId="25906" xr:uid="{2B4490BE-A492-4026-B798-07E6FF9BEB87}"/>
    <cellStyle name="Input 12 4 8 4 2" xfId="49692" xr:uid="{1291E95B-68D4-4072-8B59-11AD3C54AF0F}"/>
    <cellStyle name="Input 12 4 8 5" xfId="30502" xr:uid="{3FD1A5DF-9569-47A9-8834-06FAA02929A4}"/>
    <cellStyle name="Input 12 4 8 5 2" xfId="54267" xr:uid="{76C9B472-BBCD-4847-A72D-B8A4FD9241D8}"/>
    <cellStyle name="Input 12 4 8 6" xfId="35320" xr:uid="{9014B026-BC6F-4C3B-B7D6-A2BC6D6BB2AE}"/>
    <cellStyle name="Input 12 4 9" xfId="12003" xr:uid="{E806914D-76B3-4B06-8AC7-CDAA3801DCF9}"/>
    <cellStyle name="Input 12 4 9 2" xfId="36218" xr:uid="{5718DB6B-1710-4D7F-9563-4E8C199026B0}"/>
    <cellStyle name="Input 12 5" xfId="7210" xr:uid="{96555B80-2CBC-4ACE-BF35-95EF1B3662B2}"/>
    <cellStyle name="Input 12 5 2" xfId="12590" xr:uid="{95200A85-73D0-46DF-9D09-C56406174E80}"/>
    <cellStyle name="Input 12 5 2 2" xfId="36803" xr:uid="{93359565-1ABD-463D-8568-07E233F8A45D}"/>
    <cellStyle name="Input 12 5 3" xfId="17507" xr:uid="{9CB45D3D-03CE-4174-83EB-85BC9186FC45}"/>
    <cellStyle name="Input 12 5 3 2" xfId="41536" xr:uid="{D6BF22D5-A9F3-4C35-83F3-4FB56FD411F9}"/>
    <cellStyle name="Input 12 5 4" xfId="22572" xr:uid="{782F350A-5583-4432-B98C-A66416C391C0}"/>
    <cellStyle name="Input 12 5 4 2" xfId="46401" xr:uid="{91AB7932-868C-4F97-97D2-73CDC41817F9}"/>
    <cellStyle name="Input 12 5 5" xfId="31969" xr:uid="{8E676D3D-09AF-4652-AC62-C830D3256BCC}"/>
    <cellStyle name="Input 12 6" xfId="8148" xr:uid="{13AE5CEB-2050-4AEC-969A-84DDC65D2CA4}"/>
    <cellStyle name="Input 12 6 2" xfId="13527" xr:uid="{FE059204-C3B0-4774-AE72-50DC31941176}"/>
    <cellStyle name="Input 12 6 2 2" xfId="37694" xr:uid="{369DDA8B-545B-45D4-912B-D0CD6F31B11C}"/>
    <cellStyle name="Input 12 6 3" xfId="18399" xr:uid="{000A301C-F4F3-4286-A2C0-A9A70DCCF882}"/>
    <cellStyle name="Input 12 6 3 2" xfId="42428" xr:uid="{6E7ACEB5-C79E-43EB-B6E7-CDB1889583B0}"/>
    <cellStyle name="Input 12 6 4" xfId="22628" xr:uid="{872DE330-45E6-43AA-9203-59179EE30284}"/>
    <cellStyle name="Input 12 6 4 2" xfId="46457" xr:uid="{AE2C6BCA-F83A-49F1-8B8D-4D94069FEB4C}"/>
    <cellStyle name="Input 12 6 5" xfId="27279" xr:uid="{84C2760F-C650-4307-AA27-EA1287BD349B}"/>
    <cellStyle name="Input 12 6 5 2" xfId="51044" xr:uid="{9C51485D-9FAD-407C-B17E-44520BCDC584}"/>
    <cellStyle name="Input 12 6 6" xfId="32851" xr:uid="{5DA10ABD-EBD4-4D93-BE17-13069799E2E7}"/>
    <cellStyle name="Input 12 7" xfId="8106" xr:uid="{2D169EB7-751C-45E9-B1C9-C20E90823A75}"/>
    <cellStyle name="Input 12 7 2" xfId="13485" xr:uid="{F07C9B24-32E5-4FBA-97CD-6F266C89F189}"/>
    <cellStyle name="Input 12 7 2 2" xfId="37659" xr:uid="{B0F52A82-D0B5-4867-B117-6AB4CA06A5ED}"/>
    <cellStyle name="Input 12 7 3" xfId="18364" xr:uid="{E44A0C67-1A38-4D91-892D-AE2AAB4D6394}"/>
    <cellStyle name="Input 12 7 3 2" xfId="42393" xr:uid="{C676910C-B7C6-4E4F-851E-273E13665830}"/>
    <cellStyle name="Input 12 7 4" xfId="22754" xr:uid="{BDDC9B4A-C86F-4AFC-B999-A87163229177}"/>
    <cellStyle name="Input 12 7 4 2" xfId="46581" xr:uid="{A1FFCDAA-0FC6-4400-B84E-F2FDFFD62C00}"/>
    <cellStyle name="Input 12 7 5" xfId="27391" xr:uid="{21FB5A84-FBD1-49BE-8353-A528A4B0F688}"/>
    <cellStyle name="Input 12 7 5 2" xfId="51156" xr:uid="{54A87090-F71E-46E0-ADD1-147A41264B03}"/>
    <cellStyle name="Input 12 7 6" xfId="32816" xr:uid="{49A8C769-5969-4E54-BA08-28490F88AEE8}"/>
    <cellStyle name="Input 12 8" xfId="8127" xr:uid="{4CE1ED79-55D0-4C25-A90D-C0811B3BA2DD}"/>
    <cellStyle name="Input 12 8 2" xfId="13506" xr:uid="{4A4323C4-784A-48B2-BD52-BEE4D782E7E8}"/>
    <cellStyle name="Input 12 8 2 2" xfId="37680" xr:uid="{A551610B-E584-4B02-A5A3-35BAF6880AF9}"/>
    <cellStyle name="Input 12 8 3" xfId="18385" xr:uid="{4CE6A2A3-88BC-4831-A570-57AD9AFD7CAF}"/>
    <cellStyle name="Input 12 8 3 2" xfId="42414" xr:uid="{53DA58DC-968A-450E-9F4D-21C7FE6DA9C3}"/>
    <cellStyle name="Input 12 8 4" xfId="22611" xr:uid="{4D03CC34-9FEE-4EE8-81E0-D2755CB18150}"/>
    <cellStyle name="Input 12 8 4 2" xfId="46440" xr:uid="{D52FEA8E-85E4-4E08-844A-E36F526BB11A}"/>
    <cellStyle name="Input 12 8 5" xfId="27262" xr:uid="{FE06DA27-BB28-4146-8525-291FDA05B0A0}"/>
    <cellStyle name="Input 12 8 5 2" xfId="51027" xr:uid="{1ED525AE-EEA1-4269-9C51-8AC0F06EFF75}"/>
    <cellStyle name="Input 12 8 6" xfId="32837" xr:uid="{636289FA-325C-4EA1-BFDE-F11D4557DB99}"/>
    <cellStyle name="Input 12 9" xfId="11629" xr:uid="{1930A19A-8416-4527-B31B-6BBA36A80882}"/>
    <cellStyle name="Input 12 9 2" xfId="23556" xr:uid="{BCADAFBF-8655-4E0C-A0CB-03DAA10E450C}"/>
    <cellStyle name="Input 12 9 2 2" xfId="47372" xr:uid="{BE0E9A0D-6E63-472B-8CD3-CC2B92E9F131}"/>
    <cellStyle name="Input 12 9 3" xfId="28182" xr:uid="{27AFB45E-B075-440D-A35E-AB4B496A6EEC}"/>
    <cellStyle name="Input 12 9 3 2" xfId="51947" xr:uid="{7F88FDA9-DA4F-4FBB-A139-BA0D2EE71FF5}"/>
    <cellStyle name="Input 12 9 4" xfId="35980" xr:uid="{D370EC49-CD45-4029-A6F0-11EDFB4D7082}"/>
    <cellStyle name="Input 13" xfId="1240" xr:uid="{00000000-0005-0000-0000-0000D7040000}"/>
    <cellStyle name="Input 13 10" xfId="11761" xr:uid="{4A63229A-0251-4E32-8378-E8441ED230FF}"/>
    <cellStyle name="Input 13 10 2" xfId="36041" xr:uid="{B9648359-6B92-4DE2-B47F-E8F17062F0F7}"/>
    <cellStyle name="Input 13 11" xfId="21538" xr:uid="{297227D4-9BEC-4A27-8694-7E514161C560}"/>
    <cellStyle name="Input 13 11 2" xfId="45518" xr:uid="{8023019D-A2E0-45B3-B0F5-A952AD042999}"/>
    <cellStyle name="Input 13 12" xfId="6180" xr:uid="{A631E7E6-0C6C-4809-B439-51CE97A9F6EA}"/>
    <cellStyle name="Input 13 13" xfId="5854" xr:uid="{6BCEF7D8-4481-4FE2-A095-166ADC72627D}"/>
    <cellStyle name="Input 13 2" xfId="1241" xr:uid="{00000000-0005-0000-0000-0000D8040000}"/>
    <cellStyle name="Input 13 2 10" xfId="16827" xr:uid="{251AB655-AC69-4912-AA72-1F8D51813192}"/>
    <cellStyle name="Input 13 2 10 2" xfId="40856" xr:uid="{4E87BAAC-B37D-4955-87EE-2D6557A027C7}"/>
    <cellStyle name="Input 13 2 11" xfId="21799" xr:uid="{69102FB3-8506-4600-9BE8-D3445DF49366}"/>
    <cellStyle name="Input 13 2 11 2" xfId="45640" xr:uid="{14CEA96F-4CB9-41B8-95DC-A1D48D167391}"/>
    <cellStyle name="Input 13 2 12" xfId="26545" xr:uid="{CAA536E4-F915-4FE4-A5DA-8ABB1EB61AE3}"/>
    <cellStyle name="Input 13 2 12 2" xfId="50313" xr:uid="{D44CBB0F-D63D-4AF3-8F40-E6EDBD738AC9}"/>
    <cellStyle name="Input 13 2 13" xfId="6518" xr:uid="{E54DB08C-AA9E-4120-9A7E-67CC48897CF4}"/>
    <cellStyle name="Input 13 2 14" xfId="31296" xr:uid="{18FB8E96-6FA1-4723-9E63-9C3F2E282D37}"/>
    <cellStyle name="Input 13 2 15" xfId="3706" xr:uid="{E33B5783-F28B-4C9A-944F-0FB2DFEA1CB6}"/>
    <cellStyle name="Input 13 2 2" xfId="1242" xr:uid="{00000000-0005-0000-0000-0000D9040000}"/>
    <cellStyle name="Input 13 2 2 10" xfId="26788" xr:uid="{3ACB9A3C-DA54-42C0-B626-344FCD1B1FFF}"/>
    <cellStyle name="Input 13 2 2 10 2" xfId="50553" xr:uid="{888A2A1F-B65C-4CF7-BE70-E4C523463B39}"/>
    <cellStyle name="Input 13 2 2 11" xfId="6802" xr:uid="{B35BC41D-99FA-478C-9F70-F96EAC60A90C}"/>
    <cellStyle name="Input 13 2 2 12" xfId="31567" xr:uid="{C2FA36ED-2103-4A64-90C5-EECCC4917B90}"/>
    <cellStyle name="Input 13 2 2 13" xfId="5704" xr:uid="{31A383B5-E7E7-4630-8C55-65D3D76F7995}"/>
    <cellStyle name="Input 13 2 2 14" xfId="3705" xr:uid="{6E0E26D7-C687-40BB-83CC-8186AE80FFA3}"/>
    <cellStyle name="Input 13 2 2 2" xfId="7605" xr:uid="{312CCFCA-37CE-4849-8D4C-2B8CE38FED56}"/>
    <cellStyle name="Input 13 2 2 2 2" xfId="12985" xr:uid="{AC2026E5-ABC9-4BF8-A48D-BE5597D7F9D8}"/>
    <cellStyle name="Input 13 2 2 2 2 2" xfId="37196" xr:uid="{5B65B5BA-3FB4-41B2-BD1B-E376109587E1}"/>
    <cellStyle name="Input 13 2 2 2 3" xfId="17900" xr:uid="{27650AD3-493A-40C3-AF08-6EACA6FDE0C1}"/>
    <cellStyle name="Input 13 2 2 2 3 2" xfId="41929" xr:uid="{1A6C380E-EEE9-4867-BAEA-18F2E48A28DA}"/>
    <cellStyle name="Input 13 2 2 2 4" xfId="23134" xr:uid="{9E59FC38-6E0D-44D1-ACFF-3D1E2A4B16F7}"/>
    <cellStyle name="Input 13 2 2 2 4 2" xfId="46956" xr:uid="{A871B266-27B0-4911-9D62-8C75FAC3CB65}"/>
    <cellStyle name="Input 13 2 2 2 5" xfId="27766" xr:uid="{1F3C0E31-8FE8-4195-AEA7-67552EF1F430}"/>
    <cellStyle name="Input 13 2 2 2 5 2" xfId="51531" xr:uid="{76B020A1-E2E1-4D67-A3AD-611CB67C31C7}"/>
    <cellStyle name="Input 13 2 2 2 6" xfId="32357" xr:uid="{971E4E0C-FC1E-4909-9F03-7979D6C5B829}"/>
    <cellStyle name="Input 13 2 2 3" xfId="8711" xr:uid="{2CAF9819-B175-4A9C-9D77-8257E4EFE6AC}"/>
    <cellStyle name="Input 13 2 2 3 2" xfId="14090" xr:uid="{C325B51B-AC51-44CD-B8F4-B00E5014B350}"/>
    <cellStyle name="Input 13 2 2 3 2 2" xfId="38126" xr:uid="{EFA55BC7-D2B9-443F-89F4-09935EBF9997}"/>
    <cellStyle name="Input 13 2 2 3 3" xfId="18831" xr:uid="{6039280A-D6EA-4C59-948E-680AB34B00BA}"/>
    <cellStyle name="Input 13 2 2 3 3 2" xfId="42860" xr:uid="{70B5E4E7-AEE4-43E3-A94B-1A94998A6AB7}"/>
    <cellStyle name="Input 13 2 2 3 4" xfId="23879" xr:uid="{592A5CEE-88C9-4B51-AA6C-8C13CF89B195}"/>
    <cellStyle name="Input 13 2 2 3 4 2" xfId="47690" xr:uid="{A7A5B6AC-FA28-4561-A645-28154644424D}"/>
    <cellStyle name="Input 13 2 2 3 5" xfId="28500" xr:uid="{44878B05-4A8E-42BD-841B-60C8E04E23B6}"/>
    <cellStyle name="Input 13 2 2 3 5 2" xfId="52265" xr:uid="{41F340FC-8F75-4744-9F40-F72156A77267}"/>
    <cellStyle name="Input 13 2 2 3 6" xfId="33275" xr:uid="{BA9545C4-F63A-4349-AAA8-FCB4EFEFEA93}"/>
    <cellStyle name="Input 13 2 2 4" xfId="9492" xr:uid="{2DE7AA61-9554-446A-8C18-BBA298D819FC}"/>
    <cellStyle name="Input 13 2 2 4 2" xfId="14871" xr:uid="{B9A85C19-A604-471A-9B2B-B7359D033C2A}"/>
    <cellStyle name="Input 13 2 2 4 2 2" xfId="38904" xr:uid="{15164CCD-68C4-4B2E-8432-C0A50F7E4AB8}"/>
    <cellStyle name="Input 13 2 2 4 3" xfId="19609" xr:uid="{04FC2308-D717-4BFC-B82C-61E820092D3A}"/>
    <cellStyle name="Input 13 2 2 4 3 2" xfId="43638" xr:uid="{CFD61A73-062E-44D4-B135-A3012380421F}"/>
    <cellStyle name="Input 13 2 2 4 4" xfId="24615" xr:uid="{CA352B30-7D82-4CC4-9355-501FC2EC7357}"/>
    <cellStyle name="Input 13 2 2 4 4 2" xfId="48417" xr:uid="{0DDA9C64-B1A7-4256-BD71-69398527D168}"/>
    <cellStyle name="Input 13 2 2 4 5" xfId="29227" xr:uid="{133BB450-DB9E-45F8-928F-403446B2F8F3}"/>
    <cellStyle name="Input 13 2 2 4 5 2" xfId="52992" xr:uid="{EA4FA12F-9EC5-41F4-85E0-A12100B6DEB7}"/>
    <cellStyle name="Input 13 2 2 4 6" xfId="34044" xr:uid="{826F79B1-E288-4F72-A15D-C06619B63955}"/>
    <cellStyle name="Input 13 2 2 5" xfId="10231" xr:uid="{60D697AA-0EBE-4A81-83E1-80E0DEA5C25A}"/>
    <cellStyle name="Input 13 2 2 5 2" xfId="15610" xr:uid="{0DF8ACCE-A673-44ED-97F8-38B233AF842D}"/>
    <cellStyle name="Input 13 2 2 5 2 2" xfId="39641" xr:uid="{02AF90AE-E9E2-46E6-8DD5-ABF3E3D6E232}"/>
    <cellStyle name="Input 13 2 2 5 3" xfId="20346" xr:uid="{43CC6F73-26FA-4DBD-B79C-B1EDE8550EC0}"/>
    <cellStyle name="Input 13 2 2 5 3 2" xfId="44375" xr:uid="{66911732-6191-47D2-913E-80FFC3334B2F}"/>
    <cellStyle name="Input 13 2 2 5 4" xfId="25351" xr:uid="{BF01B746-8640-4BFE-A395-D3F8D579589F}"/>
    <cellStyle name="Input 13 2 2 5 4 2" xfId="49144" xr:uid="{BD182524-4E05-47C7-B45B-13E0CD231443}"/>
    <cellStyle name="Input 13 2 2 5 5" xfId="29954" xr:uid="{23518B73-4C3A-45C7-87CE-CAB89A9E4A9E}"/>
    <cellStyle name="Input 13 2 2 5 5 2" xfId="53719" xr:uid="{8920EB40-605B-4D20-880C-12D9F0059ED0}"/>
    <cellStyle name="Input 13 2 2 5 6" xfId="34772" xr:uid="{3B2A6526-3BCA-40F3-A542-4D670E089A1C}"/>
    <cellStyle name="Input 13 2 2 6" xfId="10964" xr:uid="{1D79B0CE-B29F-4C79-A623-FAE87E3B01D2}"/>
    <cellStyle name="Input 13 2 2 6 2" xfId="16343" xr:uid="{FC8B9E1A-9918-46F1-824D-05F7ACE81D10}"/>
    <cellStyle name="Input 13 2 2 6 2 2" xfId="40372" xr:uid="{B3B50556-D050-4D30-BD17-74100C5C94B4}"/>
    <cellStyle name="Input 13 2 2 6 3" xfId="21077" xr:uid="{659A1303-C785-4667-A42C-C0AE888CFEC1}"/>
    <cellStyle name="Input 13 2 2 6 3 2" xfId="45106" xr:uid="{89F1469F-4321-4F1E-A6F0-E703D2715776}"/>
    <cellStyle name="Input 13 2 2 6 4" xfId="26082" xr:uid="{851031D4-B409-472D-8C36-78DD29E541C8}"/>
    <cellStyle name="Input 13 2 2 6 4 2" xfId="49866" xr:uid="{FF07D263-83F7-4E99-9973-57B3F20D1420}"/>
    <cellStyle name="Input 13 2 2 6 5" xfId="30676" xr:uid="{88F9B728-45D6-4A40-95CD-4C437FAF362C}"/>
    <cellStyle name="Input 13 2 2 6 5 2" xfId="54441" xr:uid="{0733B489-D6D1-4C99-A424-B53DCCFE7BC6}"/>
    <cellStyle name="Input 13 2 2 6 6" xfId="35494" xr:uid="{AF720059-618E-451C-BBF1-389C15905F95}"/>
    <cellStyle name="Input 13 2 2 7" xfId="12184" xr:uid="{A70D5BFD-F09A-47AA-978A-E9F1A5102BCC}"/>
    <cellStyle name="Input 13 2 2 7 2" xfId="36397" xr:uid="{3DD9EE9D-8C01-45BF-A618-A57EAB1FCFC8}"/>
    <cellStyle name="Input 13 2 2 8" xfId="17101" xr:uid="{11B4D561-3494-470C-800B-46C24055F16D}"/>
    <cellStyle name="Input 13 2 2 8 2" xfId="41130" xr:uid="{282D7B3A-6F79-4031-A63E-8762C7D3C90C}"/>
    <cellStyle name="Input 13 2 2 9" xfId="22075" xr:uid="{FC54128C-82CD-4D74-8D0A-5693796854F2}"/>
    <cellStyle name="Input 13 2 2 9 2" xfId="45911" xr:uid="{14BB7DA3-1B8F-4664-B5BF-87B82D6354C6}"/>
    <cellStyle name="Input 13 2 3" xfId="7026" xr:uid="{39E8C0BB-3AE6-43D6-AC84-6F99E037F4B6}"/>
    <cellStyle name="Input 13 2 3 10" xfId="26984" xr:uid="{72350A02-953D-4C9C-9C26-630C8CFBAF71}"/>
    <cellStyle name="Input 13 2 3 10 2" xfId="50749" xr:uid="{9680AE3B-B42F-4570-945E-7719C98533C4}"/>
    <cellStyle name="Input 13 2 3 11" xfId="31788" xr:uid="{1E1F2F9F-01F7-4124-BE48-38C54EA09905}"/>
    <cellStyle name="Input 13 2 3 2" xfId="7829" xr:uid="{7F596F66-660F-4007-9172-C0393D3E3BAC}"/>
    <cellStyle name="Input 13 2 3 2 2" xfId="13209" xr:uid="{EC864250-4AC3-4D39-BEDA-83A56DC4E4CE}"/>
    <cellStyle name="Input 13 2 3 2 2 2" xfId="37420" xr:uid="{522D46BE-CCAD-4C73-B88C-6F47C9FB088D}"/>
    <cellStyle name="Input 13 2 3 2 3" xfId="18124" xr:uid="{13985627-A700-4D72-9140-52818AFA4174}"/>
    <cellStyle name="Input 13 2 3 2 3 2" xfId="42153" xr:uid="{66A528FF-38A7-4004-8D44-6FD2A37B525C}"/>
    <cellStyle name="Input 13 2 3 2 4" xfId="23358" xr:uid="{20B12154-1B43-4D5A-AB9C-E3AF9A42F22F}"/>
    <cellStyle name="Input 13 2 3 2 4 2" xfId="47177" xr:uid="{2553F318-315A-4152-972A-59691CBF4BE2}"/>
    <cellStyle name="Input 13 2 3 2 5" xfId="27987" xr:uid="{7AE1D20E-A965-4AB9-B958-8DB703A3409C}"/>
    <cellStyle name="Input 13 2 3 2 5 2" xfId="51752" xr:uid="{CBAF56DE-2E66-4B76-99D3-FF62A36DE57A}"/>
    <cellStyle name="Input 13 2 3 2 6" xfId="32578" xr:uid="{C11285CA-A77B-49E5-8153-0D8BF25F09D4}"/>
    <cellStyle name="Input 13 2 3 3" xfId="8935" xr:uid="{CF9FEFC6-B00B-42C6-B5B7-E078462B613D}"/>
    <cellStyle name="Input 13 2 3 3 2" xfId="14314" xr:uid="{B65D382F-4819-4887-93C5-3E6206EAB57C}"/>
    <cellStyle name="Input 13 2 3 3 2 2" xfId="38350" xr:uid="{FC788017-3177-435C-95E9-B1624A1FC927}"/>
    <cellStyle name="Input 13 2 3 3 3" xfId="19055" xr:uid="{AD8FAC94-6C05-436D-B159-F02E2BCC9ECB}"/>
    <cellStyle name="Input 13 2 3 3 3 2" xfId="43084" xr:uid="{B325AEF5-B914-48C0-9C8E-D3F5A1AAC6E5}"/>
    <cellStyle name="Input 13 2 3 3 4" xfId="24103" xr:uid="{2134C323-479A-46A7-B531-C36D798616D5}"/>
    <cellStyle name="Input 13 2 3 3 4 2" xfId="47911" xr:uid="{0E281143-408A-43B5-8E3C-997E85D8E81A}"/>
    <cellStyle name="Input 13 2 3 3 5" xfId="28721" xr:uid="{52F525FB-4B77-4C6C-89F3-65444CB79065}"/>
    <cellStyle name="Input 13 2 3 3 5 2" xfId="52486" xr:uid="{E5FD9016-378C-4579-A86D-F7FA7C544232}"/>
    <cellStyle name="Input 13 2 3 3 6" xfId="33496" xr:uid="{05777A4C-E317-4344-9D50-BAA2CF0B0AB1}"/>
    <cellStyle name="Input 13 2 3 4" xfId="9716" xr:uid="{C1E32CB7-5E0F-4A14-95D0-A84BFF8BA355}"/>
    <cellStyle name="Input 13 2 3 4 2" xfId="15095" xr:uid="{CDE01063-7073-4896-B4A7-2F611A29552E}"/>
    <cellStyle name="Input 13 2 3 4 2 2" xfId="39128" xr:uid="{EAEE0100-4641-4EED-B905-68649266701B}"/>
    <cellStyle name="Input 13 2 3 4 3" xfId="19833" xr:uid="{D6836D24-596F-4EDC-89C8-0272A0AD51C4}"/>
    <cellStyle name="Input 13 2 3 4 3 2" xfId="43862" xr:uid="{3155B7BB-FF46-4A1F-BB53-9420F9ECEE1B}"/>
    <cellStyle name="Input 13 2 3 4 4" xfId="24839" xr:uid="{8B369AF8-55D0-4F43-847C-B836E7C7D8D6}"/>
    <cellStyle name="Input 13 2 3 4 4 2" xfId="48638" xr:uid="{D787A07A-250A-4D97-8403-5FE74489B126}"/>
    <cellStyle name="Input 13 2 3 4 5" xfId="29448" xr:uid="{138253BA-CF26-401A-AEB7-0DB7B32A79EB}"/>
    <cellStyle name="Input 13 2 3 4 5 2" xfId="53213" xr:uid="{DBF9093E-25AE-4E6B-BCC8-E83DC19316FB}"/>
    <cellStyle name="Input 13 2 3 4 6" xfId="34265" xr:uid="{18ADA3E1-10B3-4ED1-903F-41C726A5AE04}"/>
    <cellStyle name="Input 13 2 3 5" xfId="10455" xr:uid="{B266DEF0-AD1E-414B-AB49-CC4AD26BF1DD}"/>
    <cellStyle name="Input 13 2 3 5 2" xfId="15834" xr:uid="{653E9290-C328-4B06-B1EB-4E1720E764E1}"/>
    <cellStyle name="Input 13 2 3 5 2 2" xfId="39865" xr:uid="{26230ED1-57E5-4780-98EC-E75E9FB70CDC}"/>
    <cellStyle name="Input 13 2 3 5 3" xfId="20570" xr:uid="{26B3CE32-A6B5-42B9-91CA-8BDB86255C01}"/>
    <cellStyle name="Input 13 2 3 5 3 2" xfId="44599" xr:uid="{5332A5EF-94E5-4973-88FE-4685DD869097}"/>
    <cellStyle name="Input 13 2 3 5 4" xfId="25575" xr:uid="{56B8862C-D654-4619-8B3F-889C8DCD70B7}"/>
    <cellStyle name="Input 13 2 3 5 4 2" xfId="49365" xr:uid="{2A18A88F-607D-40E1-85B0-307CDA94DA5E}"/>
    <cellStyle name="Input 13 2 3 5 5" xfId="30175" xr:uid="{A1547AD8-654A-4CA8-948C-111898CA3088}"/>
    <cellStyle name="Input 13 2 3 5 5 2" xfId="53940" xr:uid="{586C3813-E642-4753-97DB-C992E8B551F8}"/>
    <cellStyle name="Input 13 2 3 5 6" xfId="34993" xr:uid="{2FE4ED1B-064C-4C8B-A0FD-2DDDF3FC1EA7}"/>
    <cellStyle name="Input 13 2 3 6" xfId="11188" xr:uid="{0E0CA022-2C6D-4042-9C03-4F4981EF2486}"/>
    <cellStyle name="Input 13 2 3 6 2" xfId="16567" xr:uid="{BAB5713E-2BDB-4606-9FC3-0C42B2B26A9A}"/>
    <cellStyle name="Input 13 2 3 6 2 2" xfId="40596" xr:uid="{C42035A6-50BD-42D0-8CC3-DD0656800042}"/>
    <cellStyle name="Input 13 2 3 6 3" xfId="21301" xr:uid="{EE4CF974-F2F4-4AB3-B010-97000445E727}"/>
    <cellStyle name="Input 13 2 3 6 3 2" xfId="45330" xr:uid="{F59F1461-F9E7-4F25-9888-6B8CB3DB3991}"/>
    <cellStyle name="Input 13 2 3 6 4" xfId="26306" xr:uid="{0E4D1095-63EC-4F36-A656-5CAC77AC1157}"/>
    <cellStyle name="Input 13 2 3 6 4 2" xfId="50087" xr:uid="{4FA9259B-917C-4B2F-9681-D3E25D31862E}"/>
    <cellStyle name="Input 13 2 3 6 5" xfId="30897" xr:uid="{8D087339-AE1E-4EF7-B9A1-A86AA623D2F4}"/>
    <cellStyle name="Input 13 2 3 6 5 2" xfId="54662" xr:uid="{5B92013D-3A45-4935-AD8E-16A59623B343}"/>
    <cellStyle name="Input 13 2 3 6 6" xfId="35715" xr:uid="{AD60F989-89B2-413D-BCA2-12F0E808F678}"/>
    <cellStyle name="Input 13 2 3 7" xfId="12408" xr:uid="{F93AD637-A29D-4BB9-B807-D7499037D42B}"/>
    <cellStyle name="Input 13 2 3 7 2" xfId="36621" xr:uid="{78F0D455-A2DF-4F00-BAA9-8040FC1DA854}"/>
    <cellStyle name="Input 13 2 3 8" xfId="17325" xr:uid="{9A075C1A-92DD-4D6A-99D4-C758D8BC17DC}"/>
    <cellStyle name="Input 13 2 3 8 2" xfId="41354" xr:uid="{65082C41-88DA-438D-8C47-B2E268CC5617}"/>
    <cellStyle name="Input 13 2 3 9" xfId="22299" xr:uid="{9E7B9E78-50CB-455B-B25D-31D0140BAFD7}"/>
    <cellStyle name="Input 13 2 3 9 2" xfId="46132" xr:uid="{AE2E6BBC-1717-4183-A1A9-1018A1E7DA84}"/>
    <cellStyle name="Input 13 2 4" xfId="7329" xr:uid="{7107CB69-2E80-4195-97A3-722DD43B9223}"/>
    <cellStyle name="Input 13 2 4 2" xfId="12709" xr:uid="{1D5EA9E5-1644-409A-B98B-1538173B106F}"/>
    <cellStyle name="Input 13 2 4 2 2" xfId="36922" xr:uid="{B7F14ED7-4E19-4F52-8D25-EE42D5A69A9E}"/>
    <cellStyle name="Input 13 2 4 3" xfId="17626" xr:uid="{D686CE9C-38C6-405C-9FCB-239F8541098C}"/>
    <cellStyle name="Input 13 2 4 3 2" xfId="41655" xr:uid="{C3333FE4-66D8-44D1-AD6E-2F916E8D8DAB}"/>
    <cellStyle name="Input 13 2 4 4" xfId="22858" xr:uid="{4E53E3CB-8CAC-43C4-87FD-91986135DF4F}"/>
    <cellStyle name="Input 13 2 4 4 2" xfId="46683" xr:uid="{55920986-180E-4EB6-839E-5D875BCB1D8C}"/>
    <cellStyle name="Input 13 2 4 5" xfId="27493" xr:uid="{CB6BBE9C-8856-4683-82EB-CA14AAB5F401}"/>
    <cellStyle name="Input 13 2 4 5 2" xfId="51258" xr:uid="{9BCC4A71-CCAD-4FDC-848E-4C6F4CB7AC8D}"/>
    <cellStyle name="Input 13 2 4 6" xfId="32086" xr:uid="{4C1ACB8B-9E14-4820-8055-605C8F8080E0}"/>
    <cellStyle name="Input 13 2 5" xfId="8434" xr:uid="{B645D5D6-FC1B-4F86-A685-23B9665E3560}"/>
    <cellStyle name="Input 13 2 5 2" xfId="13813" xr:uid="{E92091B6-8F30-44A6-B6B3-4237EA638A1A}"/>
    <cellStyle name="Input 13 2 5 2 2" xfId="37851" xr:uid="{7D827645-A797-497F-8EBE-F6EA74610C0C}"/>
    <cellStyle name="Input 13 2 5 3" xfId="18556" xr:uid="{E1826FE7-BB82-48E0-91A1-04A8D99B8ED5}"/>
    <cellStyle name="Input 13 2 5 3 2" xfId="42585" xr:uid="{9B42FC35-E15E-4456-896C-242F627F597A}"/>
    <cellStyle name="Input 13 2 5 4" xfId="23604" xr:uid="{0D2B4FF9-7FE3-45DD-82B8-4C63CD30F54D}"/>
    <cellStyle name="Input 13 2 5 4 2" xfId="47418" xr:uid="{4794EE6D-A371-4C82-91C2-5C9459616CE4}"/>
    <cellStyle name="Input 13 2 5 5" xfId="28228" xr:uid="{E2CEE1E3-C3E7-4396-AB01-3703CDF842EA}"/>
    <cellStyle name="Input 13 2 5 5 2" xfId="51993" xr:uid="{DC8B98BB-078F-43C0-82AD-457E6D9716F1}"/>
    <cellStyle name="Input 13 2 5 6" xfId="33003" xr:uid="{D934578F-16B7-4AAA-B78E-7BE2CC156736}"/>
    <cellStyle name="Input 13 2 6" xfId="9215" xr:uid="{38029297-A639-43DF-96A1-8C698ED5D8FD}"/>
    <cellStyle name="Input 13 2 6 2" xfId="14594" xr:uid="{42048E45-3E3A-46A8-A73A-E0879D05E331}"/>
    <cellStyle name="Input 13 2 6 2 2" xfId="38629" xr:uid="{201232EF-5856-4264-AFB7-041CC2A04B0B}"/>
    <cellStyle name="Input 13 2 6 3" xfId="19334" xr:uid="{C9EC0E4B-2979-462C-B401-0C5A1F6D0ABD}"/>
    <cellStyle name="Input 13 2 6 3 2" xfId="43363" xr:uid="{54C51013-939E-4A8E-B444-81C2D45EA1EC}"/>
    <cellStyle name="Input 13 2 6 4" xfId="24341" xr:uid="{79552DDC-2F20-4B87-ABA4-BD51A97679BD}"/>
    <cellStyle name="Input 13 2 6 4 2" xfId="48146" xr:uid="{69337E7D-9D70-46DA-A2A0-1FCABA0390D7}"/>
    <cellStyle name="Input 13 2 6 5" xfId="28956" xr:uid="{915A3387-DBF0-4CA3-82F7-7BDA511FA327}"/>
    <cellStyle name="Input 13 2 6 5 2" xfId="52721" xr:uid="{6623CEB2-19A4-4255-8937-02D5559FEE2C}"/>
    <cellStyle name="Input 13 2 6 6" xfId="33772" xr:uid="{0228B4C0-BFFD-4AD4-A6B7-FDBFF13B49A9}"/>
    <cellStyle name="Input 13 2 7" xfId="9955" xr:uid="{C5B12C83-5CB5-438B-BCAC-BB15D20EDF6D}"/>
    <cellStyle name="Input 13 2 7 2" xfId="15334" xr:uid="{24793525-C944-4DD5-8532-D66557E9F845}"/>
    <cellStyle name="Input 13 2 7 2 2" xfId="39367" xr:uid="{FFAC3AD1-C474-4B40-8418-66DBB48C5796}"/>
    <cellStyle name="Input 13 2 7 3" xfId="20072" xr:uid="{03132E53-E8C4-42A6-9226-D6F9FCD33A2D}"/>
    <cellStyle name="Input 13 2 7 3 2" xfId="44101" xr:uid="{BF246D31-7697-4052-91D3-BDA0BF99BB4E}"/>
    <cellStyle name="Input 13 2 7 4" xfId="25077" xr:uid="{56F5949B-D34E-479C-B2B2-1AEA4CA514F4}"/>
    <cellStyle name="Input 13 2 7 4 2" xfId="48873" xr:uid="{D4C9637E-A6D5-42EF-B29E-F50404CD1B30}"/>
    <cellStyle name="Input 13 2 7 5" xfId="29683" xr:uid="{2406D800-F48A-414D-95FD-0F8BAFA4BA32}"/>
    <cellStyle name="Input 13 2 7 5 2" xfId="53448" xr:uid="{4F515C79-7A2C-4F2E-A5A9-DAC9089262CA}"/>
    <cellStyle name="Input 13 2 7 6" xfId="34501" xr:uid="{A8DA8B6A-C5B1-448F-9059-9461844A8A21}"/>
    <cellStyle name="Input 13 2 8" xfId="10688" xr:uid="{E4E9698D-239B-41E9-8FED-7D8076300CDE}"/>
    <cellStyle name="Input 13 2 8 2" xfId="16067" xr:uid="{B7985E92-492C-4250-A11B-262B3413BF3A}"/>
    <cellStyle name="Input 13 2 8 2 2" xfId="40098" xr:uid="{68F3F409-9B1E-4EB2-A7AF-9260FFE5E71B}"/>
    <cellStyle name="Input 13 2 8 3" xfId="20803" xr:uid="{3A2329ED-6522-447E-8978-D80F378E98F2}"/>
    <cellStyle name="Input 13 2 8 3 2" xfId="44832" xr:uid="{FBA4633E-4DD8-4525-8700-54B8A21D0B10}"/>
    <cellStyle name="Input 13 2 8 4" xfId="25808" xr:uid="{AA007C71-5A47-4B65-9D2B-CF7E5327031F}"/>
    <cellStyle name="Input 13 2 8 4 2" xfId="49595" xr:uid="{6F0226AA-F7B1-4574-A469-495613B87840}"/>
    <cellStyle name="Input 13 2 8 5" xfId="30405" xr:uid="{1D2AFDC2-8437-4E40-AFD4-A765FBAF06E4}"/>
    <cellStyle name="Input 13 2 8 5 2" xfId="54170" xr:uid="{B3663E8C-C440-4C1E-A40B-F0A933047465}"/>
    <cellStyle name="Input 13 2 8 6" xfId="35223" xr:uid="{59061A6C-23CA-4442-A0C5-5852D6E7A753}"/>
    <cellStyle name="Input 13 2 9" xfId="11905" xr:uid="{BCF0DD7A-5DA6-4AB9-A6B4-D0741F50B4A8}"/>
    <cellStyle name="Input 13 2 9 2" xfId="36120" xr:uid="{1937AD2F-9C45-48D9-803D-82EB4D47D474}"/>
    <cellStyle name="Input 13 3" xfId="1243" xr:uid="{00000000-0005-0000-0000-0000DA040000}"/>
    <cellStyle name="Input 13 3 10" xfId="16876" xr:uid="{46D15E90-14AA-4F56-880B-B07665BCEFE5}"/>
    <cellStyle name="Input 13 3 10 2" xfId="40905" xr:uid="{FE6CBE92-79E6-4702-8DE3-938C92EB3645}"/>
    <cellStyle name="Input 13 3 11" xfId="21848" xr:uid="{F8664358-04C5-440E-B470-210F84668120}"/>
    <cellStyle name="Input 13 3 11 2" xfId="45689" xr:uid="{8E99D9AF-20CD-4930-8F8F-E4B9EFB766BC}"/>
    <cellStyle name="Input 13 3 12" xfId="26592" xr:uid="{AAB80336-FF51-40F3-B719-3D602BAE466B}"/>
    <cellStyle name="Input 13 3 12 2" xfId="50360" xr:uid="{5F3A500C-6266-4E6D-AF83-04D455B93599}"/>
    <cellStyle name="Input 13 3 13" xfId="6567" xr:uid="{C2E6D926-E0E1-4FBA-B300-F297CD0A33B9}"/>
    <cellStyle name="Input 13 3 14" xfId="31345" xr:uid="{88F6D394-5AAF-4F5E-B961-229364FC83D2}"/>
    <cellStyle name="Input 13 3 15" xfId="5288" xr:uid="{34E52E9F-5CAE-43FA-83EF-C7F23A44FE75}"/>
    <cellStyle name="Input 13 3 2" xfId="6851" xr:uid="{364E7757-3A1B-4505-8256-B4D44DF3F7F1}"/>
    <cellStyle name="Input 13 3 2 10" xfId="26835" xr:uid="{0522AFE5-7D5F-41BB-A912-C92CB4D81B87}"/>
    <cellStyle name="Input 13 3 2 10 2" xfId="50600" xr:uid="{64A5BF91-5CF5-465A-9A5C-A44D12AF8BE8}"/>
    <cellStyle name="Input 13 3 2 11" xfId="31616" xr:uid="{3602AFB3-8940-489E-9D5D-ADC5FDA03658}"/>
    <cellStyle name="Input 13 3 2 2" xfId="7654" xr:uid="{D9B9FB23-F3FD-4212-9DB7-C6AF6FD32C72}"/>
    <cellStyle name="Input 13 3 2 2 2" xfId="13034" xr:uid="{311D9096-A94C-4A2D-9DDB-A57DC709EFD6}"/>
    <cellStyle name="Input 13 3 2 2 2 2" xfId="37245" xr:uid="{D0C4D338-19B3-4236-8EC6-84CCC2D90D8B}"/>
    <cellStyle name="Input 13 3 2 2 3" xfId="17949" xr:uid="{EC928724-EDD3-4D39-8DF9-BF37813EA199}"/>
    <cellStyle name="Input 13 3 2 2 3 2" xfId="41978" xr:uid="{918A2899-41AD-4B3E-9FAD-F29565414CBD}"/>
    <cellStyle name="Input 13 3 2 2 4" xfId="23183" xr:uid="{C24F2F38-A956-44EC-91C0-A5F71C032DBA}"/>
    <cellStyle name="Input 13 3 2 2 4 2" xfId="47005" xr:uid="{C896F087-F727-402D-B1B8-EB5A5CE431FC}"/>
    <cellStyle name="Input 13 3 2 2 5" xfId="27815" xr:uid="{CE0E1246-93A5-4D16-BEFC-C5BE30B3ADC2}"/>
    <cellStyle name="Input 13 3 2 2 5 2" xfId="51580" xr:uid="{83299CB9-68F6-466B-950E-892BD37AE055}"/>
    <cellStyle name="Input 13 3 2 2 6" xfId="32406" xr:uid="{2C4564FC-BB84-47AC-B4A1-526B1EABFDC6}"/>
    <cellStyle name="Input 13 3 2 3" xfId="8760" xr:uid="{E915B3F0-43EC-4BB3-9FB0-6A470D7991BF}"/>
    <cellStyle name="Input 13 3 2 3 2" xfId="14139" xr:uid="{F0BDFEEB-B7DB-41E2-9E19-FF303C94A627}"/>
    <cellStyle name="Input 13 3 2 3 2 2" xfId="38175" xr:uid="{0A9F4432-D32C-4F35-B7C7-0C8DA66CA986}"/>
    <cellStyle name="Input 13 3 2 3 3" xfId="18880" xr:uid="{CB33C833-846D-4862-95E2-85391760DFAE}"/>
    <cellStyle name="Input 13 3 2 3 3 2" xfId="42909" xr:uid="{2BCD39F7-5DF9-46CC-A579-212E5CAB90BC}"/>
    <cellStyle name="Input 13 3 2 3 4" xfId="23928" xr:uid="{3EDF027A-4032-48D2-8EAE-5FC55ABAA009}"/>
    <cellStyle name="Input 13 3 2 3 4 2" xfId="47739" xr:uid="{4A2F7E41-FDA2-404A-9F5F-B8410BE54030}"/>
    <cellStyle name="Input 13 3 2 3 5" xfId="28549" xr:uid="{898571E0-284D-4BDA-B285-F42EA2FC01F4}"/>
    <cellStyle name="Input 13 3 2 3 5 2" xfId="52314" xr:uid="{28DBC2C7-F577-4AE2-95AC-C63EC1D4811D}"/>
    <cellStyle name="Input 13 3 2 3 6" xfId="33324" xr:uid="{6B2CE26A-7F3F-461E-B681-86A87D48E9C9}"/>
    <cellStyle name="Input 13 3 2 4" xfId="9541" xr:uid="{0FA35952-B137-4DA2-AEC3-D878A5CE370C}"/>
    <cellStyle name="Input 13 3 2 4 2" xfId="14920" xr:uid="{035F45CC-FEFC-4D91-9ADB-B668E5661E19}"/>
    <cellStyle name="Input 13 3 2 4 2 2" xfId="38953" xr:uid="{DB684FAF-6E4B-4EFF-A06C-A77EDDC2C098}"/>
    <cellStyle name="Input 13 3 2 4 3" xfId="19658" xr:uid="{9602B5EF-58B6-40A8-9819-EF27DAB24CF9}"/>
    <cellStyle name="Input 13 3 2 4 3 2" xfId="43687" xr:uid="{A4017E71-0CB3-42C4-B19F-61AB3254B1FF}"/>
    <cellStyle name="Input 13 3 2 4 4" xfId="24664" xr:uid="{285BDF2A-D634-46DB-89EE-53B95D0B3E62}"/>
    <cellStyle name="Input 13 3 2 4 4 2" xfId="48466" xr:uid="{7633DD99-800E-4E4F-92CB-FBFDED0FFC66}"/>
    <cellStyle name="Input 13 3 2 4 5" xfId="29276" xr:uid="{D1360F45-B6FF-4024-B329-902CD8BB79E1}"/>
    <cellStyle name="Input 13 3 2 4 5 2" xfId="53041" xr:uid="{C819C181-C46D-460F-BA93-85EA94F420FF}"/>
    <cellStyle name="Input 13 3 2 4 6" xfId="34093" xr:uid="{1CD8DE1F-0E0E-4271-8860-63CD85AD72CD}"/>
    <cellStyle name="Input 13 3 2 5" xfId="10280" xr:uid="{F7BD25C4-1559-4FBD-AE8E-6F762041E0A3}"/>
    <cellStyle name="Input 13 3 2 5 2" xfId="15659" xr:uid="{5969BD2A-5F78-4D4E-87FB-043450590AE6}"/>
    <cellStyle name="Input 13 3 2 5 2 2" xfId="39690" xr:uid="{EEF799D1-4BF6-4A2E-9A53-15D4F680F857}"/>
    <cellStyle name="Input 13 3 2 5 3" xfId="20395" xr:uid="{F35BBA03-AB9A-4787-8A5B-80E7BA90A011}"/>
    <cellStyle name="Input 13 3 2 5 3 2" xfId="44424" xr:uid="{251869C3-E1EE-4240-9CD6-12B0BEF5CB1E}"/>
    <cellStyle name="Input 13 3 2 5 4" xfId="25400" xr:uid="{0F2D99C6-052B-4DA3-8C87-B808E4482213}"/>
    <cellStyle name="Input 13 3 2 5 4 2" xfId="49193" xr:uid="{AF6A1357-FB79-4FD8-A240-37BD16898A5E}"/>
    <cellStyle name="Input 13 3 2 5 5" xfId="30003" xr:uid="{24B9FE43-3388-43F3-9607-E657F352FD92}"/>
    <cellStyle name="Input 13 3 2 5 5 2" xfId="53768" xr:uid="{3B900EFC-CE6D-486D-9D1D-ADBDC0D7A349}"/>
    <cellStyle name="Input 13 3 2 5 6" xfId="34821" xr:uid="{8AB3972B-2EA9-4099-A4E9-2E86AC145162}"/>
    <cellStyle name="Input 13 3 2 6" xfId="11013" xr:uid="{1E83FB58-0594-42A2-B23D-590254BD22D1}"/>
    <cellStyle name="Input 13 3 2 6 2" xfId="16392" xr:uid="{1C545290-7074-4412-8F27-EBB45DEFBCFA}"/>
    <cellStyle name="Input 13 3 2 6 2 2" xfId="40421" xr:uid="{3609CCD1-3ACC-4383-AB2E-AEB48F799823}"/>
    <cellStyle name="Input 13 3 2 6 3" xfId="21126" xr:uid="{7F848F3E-412E-4338-A6CF-8CBC1F017A77}"/>
    <cellStyle name="Input 13 3 2 6 3 2" xfId="45155" xr:uid="{498D83E8-B68C-4710-BA50-A8EA90B0868F}"/>
    <cellStyle name="Input 13 3 2 6 4" xfId="26131" xr:uid="{D6724F65-4491-4125-B457-3BF06559CC25}"/>
    <cellStyle name="Input 13 3 2 6 4 2" xfId="49915" xr:uid="{42C9D82D-6AA0-4613-B43A-7F90368D04F3}"/>
    <cellStyle name="Input 13 3 2 6 5" xfId="30725" xr:uid="{FB7213C1-B117-4D82-8B59-E8C28CA35999}"/>
    <cellStyle name="Input 13 3 2 6 5 2" xfId="54490" xr:uid="{C10B7EAA-E84E-4476-8958-6804F2E60FA4}"/>
    <cellStyle name="Input 13 3 2 6 6" xfId="35543" xr:uid="{C4EABBBB-8C80-4024-B206-8477CEC50F23}"/>
    <cellStyle name="Input 13 3 2 7" xfId="12233" xr:uid="{5FA875D5-11CB-4A19-AB19-5CCB665172F6}"/>
    <cellStyle name="Input 13 3 2 7 2" xfId="36446" xr:uid="{11CF598F-A919-4A96-9FE1-B2DD42C98B3D}"/>
    <cellStyle name="Input 13 3 2 8" xfId="17150" xr:uid="{00995EE9-B8D2-4C5F-B2C7-0DEB31DE9A67}"/>
    <cellStyle name="Input 13 3 2 8 2" xfId="41179" xr:uid="{DABF61E1-EC8A-4DF1-AB4E-F0C4AACED221}"/>
    <cellStyle name="Input 13 3 2 9" xfId="22124" xr:uid="{3B9D1516-A7A5-4843-9519-F9D4E5107E9A}"/>
    <cellStyle name="Input 13 3 2 9 2" xfId="45960" xr:uid="{7A7B72F9-85F1-499F-84E6-8CAEFAFAA789}"/>
    <cellStyle name="Input 13 3 3" xfId="7075" xr:uid="{20A56654-8925-4B71-9B79-FF7958882D09}"/>
    <cellStyle name="Input 13 3 3 10" xfId="27033" xr:uid="{FFCB0F4D-0ACE-42E0-822B-0C467E827916}"/>
    <cellStyle name="Input 13 3 3 10 2" xfId="50798" xr:uid="{97C9852F-69E8-42C4-AA7C-99E10EB889D5}"/>
    <cellStyle name="Input 13 3 3 11" xfId="31837" xr:uid="{BDB9962E-0657-4153-8A22-714C2BF51A9E}"/>
    <cellStyle name="Input 13 3 3 2" xfId="7878" xr:uid="{04FD29AB-B1F3-4C1D-B8A7-E5AB8716ACB6}"/>
    <cellStyle name="Input 13 3 3 2 2" xfId="13258" xr:uid="{0F686096-5DEF-48A1-B890-A91DDF60A111}"/>
    <cellStyle name="Input 13 3 3 2 2 2" xfId="37469" xr:uid="{266673C5-8F20-4EEF-AA4A-97CE93914802}"/>
    <cellStyle name="Input 13 3 3 2 3" xfId="18173" xr:uid="{ECAB3D08-59D6-427D-BD20-1258DE3DC353}"/>
    <cellStyle name="Input 13 3 3 2 3 2" xfId="42202" xr:uid="{64133D97-4A57-43EA-B850-80C023B43664}"/>
    <cellStyle name="Input 13 3 3 2 4" xfId="23407" xr:uid="{36CDF44E-7FFE-41E4-A4BE-382DF2F9EA4F}"/>
    <cellStyle name="Input 13 3 3 2 4 2" xfId="47226" xr:uid="{A4E3AD05-6BDC-41E9-BCD0-0B6366C0F466}"/>
    <cellStyle name="Input 13 3 3 2 5" xfId="28036" xr:uid="{53A3871C-6427-4337-8E0A-7CD9BBAE656E}"/>
    <cellStyle name="Input 13 3 3 2 5 2" xfId="51801" xr:uid="{CD0ED6CE-866C-4472-ADB6-79BC023F0B8C}"/>
    <cellStyle name="Input 13 3 3 2 6" xfId="32627" xr:uid="{C01CB596-A9B9-4455-B490-20D8F24C0D4C}"/>
    <cellStyle name="Input 13 3 3 3" xfId="8984" xr:uid="{6803506A-0CD3-4F95-8B98-217619E1E99A}"/>
    <cellStyle name="Input 13 3 3 3 2" xfId="14363" xr:uid="{DF10251B-F421-4F5C-BB2D-921B4B7537A0}"/>
    <cellStyle name="Input 13 3 3 3 2 2" xfId="38399" xr:uid="{75EBC7B9-7C35-4975-97F5-83A0E2E0552A}"/>
    <cellStyle name="Input 13 3 3 3 3" xfId="19104" xr:uid="{7CDB0C66-8E42-4207-8FBB-B928B7CACBDD}"/>
    <cellStyle name="Input 13 3 3 3 3 2" xfId="43133" xr:uid="{3B52E455-448D-4DD9-BA66-9A43EB6DA557}"/>
    <cellStyle name="Input 13 3 3 3 4" xfId="24152" xr:uid="{87F5EA6A-0AB5-43C4-B0AB-5B971ACD0641}"/>
    <cellStyle name="Input 13 3 3 3 4 2" xfId="47960" xr:uid="{35F71DB8-592F-4053-B96C-4F28C6DEDD09}"/>
    <cellStyle name="Input 13 3 3 3 5" xfId="28770" xr:uid="{E4CE3E4C-0D5A-4294-8CF5-6C41915612D7}"/>
    <cellStyle name="Input 13 3 3 3 5 2" xfId="52535" xr:uid="{0FCBB4F0-6C82-4A2A-BED9-FB9FF9E72484}"/>
    <cellStyle name="Input 13 3 3 3 6" xfId="33545" xr:uid="{696B7712-131B-4375-B642-B46D85DF767D}"/>
    <cellStyle name="Input 13 3 3 4" xfId="9765" xr:uid="{3FED5B23-2AA2-4CF4-B26E-267F45367938}"/>
    <cellStyle name="Input 13 3 3 4 2" xfId="15144" xr:uid="{046B23BD-A20C-4C39-A46D-73AB49C010B5}"/>
    <cellStyle name="Input 13 3 3 4 2 2" xfId="39177" xr:uid="{B5EB7DBD-3CCD-406C-A175-B08A05189D98}"/>
    <cellStyle name="Input 13 3 3 4 3" xfId="19882" xr:uid="{1B412435-57BE-4049-8368-C0D4E5F4C2B0}"/>
    <cellStyle name="Input 13 3 3 4 3 2" xfId="43911" xr:uid="{380F889C-89CF-43E2-BB90-443DB4AA3772}"/>
    <cellStyle name="Input 13 3 3 4 4" xfId="24888" xr:uid="{4742B650-2A1B-4CE3-87B4-F635E1CB024A}"/>
    <cellStyle name="Input 13 3 3 4 4 2" xfId="48687" xr:uid="{25D5C923-F260-4423-9D26-25C5CEB8BA12}"/>
    <cellStyle name="Input 13 3 3 4 5" xfId="29497" xr:uid="{CFBF9B84-5A3F-471E-BA17-FAF17E804373}"/>
    <cellStyle name="Input 13 3 3 4 5 2" xfId="53262" xr:uid="{8F5AD6F3-BC65-41D0-9EFA-4C29C9B147FD}"/>
    <cellStyle name="Input 13 3 3 4 6" xfId="34314" xr:uid="{00360FE3-98E7-473D-9138-E2FED0B9E39E}"/>
    <cellStyle name="Input 13 3 3 5" xfId="10504" xr:uid="{E8ED60D7-6BFB-4FF3-AAC9-B87CF077A90B}"/>
    <cellStyle name="Input 13 3 3 5 2" xfId="15883" xr:uid="{CAB1C71D-7865-4AD7-A35D-C945A342CB9E}"/>
    <cellStyle name="Input 13 3 3 5 2 2" xfId="39914" xr:uid="{0D2F7D70-18BF-4B9C-8B45-28132AAC4F98}"/>
    <cellStyle name="Input 13 3 3 5 3" xfId="20619" xr:uid="{FDD86CB6-D36E-43C6-B344-DF33DDF96CDC}"/>
    <cellStyle name="Input 13 3 3 5 3 2" xfId="44648" xr:uid="{1E68B24E-6B9D-4653-9392-8C0E21484EFA}"/>
    <cellStyle name="Input 13 3 3 5 4" xfId="25624" xr:uid="{48DE1B98-4F7D-47DB-A4C7-B69873DCEAB6}"/>
    <cellStyle name="Input 13 3 3 5 4 2" xfId="49414" xr:uid="{577AA8D9-B936-4FA9-B0DF-8E02557FC5EB}"/>
    <cellStyle name="Input 13 3 3 5 5" xfId="30224" xr:uid="{BEC4560C-E2B9-45DF-A85D-4943BC8591F7}"/>
    <cellStyle name="Input 13 3 3 5 5 2" xfId="53989" xr:uid="{F4E69661-9C88-49AD-8644-8B428525080D}"/>
    <cellStyle name="Input 13 3 3 5 6" xfId="35042" xr:uid="{B0C0736A-E8CB-4CF4-B8CD-C898C6EE02BF}"/>
    <cellStyle name="Input 13 3 3 6" xfId="11237" xr:uid="{287502DE-1051-497C-A535-9FDF8F8F1EA6}"/>
    <cellStyle name="Input 13 3 3 6 2" xfId="16616" xr:uid="{E11FADD0-CE7F-4E2A-9BEA-049517115560}"/>
    <cellStyle name="Input 13 3 3 6 2 2" xfId="40645" xr:uid="{F6D5BF08-F5CA-438C-B3B7-C8D226FDB487}"/>
    <cellStyle name="Input 13 3 3 6 3" xfId="21350" xr:uid="{904BEFC5-CA33-45AE-A757-446712C536F3}"/>
    <cellStyle name="Input 13 3 3 6 3 2" xfId="45379" xr:uid="{06E276CA-5CF9-4F52-ADF2-F5481760324B}"/>
    <cellStyle name="Input 13 3 3 6 4" xfId="26355" xr:uid="{F398CB56-92B5-4493-9780-AB4343BADFCC}"/>
    <cellStyle name="Input 13 3 3 6 4 2" xfId="50136" xr:uid="{54742C47-F99F-454B-9259-9CD25370B597}"/>
    <cellStyle name="Input 13 3 3 6 5" xfId="30946" xr:uid="{A72B3636-1D7B-4C23-B1AA-7263D8D19D38}"/>
    <cellStyle name="Input 13 3 3 6 5 2" xfId="54711" xr:uid="{DBACA3A2-3AC8-4CE3-8391-91C5D7343DBC}"/>
    <cellStyle name="Input 13 3 3 6 6" xfId="35764" xr:uid="{21A09D4F-C3B5-4759-BEA6-1E8A25226958}"/>
    <cellStyle name="Input 13 3 3 7" xfId="12457" xr:uid="{2627881A-C17A-4CF4-A3C2-D00C22847525}"/>
    <cellStyle name="Input 13 3 3 7 2" xfId="36670" xr:uid="{98B05FD5-3F58-48CF-88AE-4C883CC1C660}"/>
    <cellStyle name="Input 13 3 3 8" xfId="17374" xr:uid="{95F072DF-4496-44D5-89FB-1B3982F124AF}"/>
    <cellStyle name="Input 13 3 3 8 2" xfId="41403" xr:uid="{28B675DF-5143-49BA-8194-06FBAA26249D}"/>
    <cellStyle name="Input 13 3 3 9" xfId="22348" xr:uid="{DB8E1DB6-C8F8-450F-93F1-6DB9C24BEAC3}"/>
    <cellStyle name="Input 13 3 3 9 2" xfId="46181" xr:uid="{A78A69B5-2EC9-4D25-A659-F2FB3258E0CD}"/>
    <cellStyle name="Input 13 3 4" xfId="7378" xr:uid="{C8F652BA-0B85-49F7-A7C5-6950489D9791}"/>
    <cellStyle name="Input 13 3 4 2" xfId="12758" xr:uid="{D39E5B10-6E1F-4176-B8A7-E10F2090C8F9}"/>
    <cellStyle name="Input 13 3 4 2 2" xfId="36971" xr:uid="{4649CBBA-0B52-4B96-8F50-79DEB1F00AC8}"/>
    <cellStyle name="Input 13 3 4 3" xfId="17675" xr:uid="{3EAF0A07-C870-4FC6-B5F3-B3805F4B8BD6}"/>
    <cellStyle name="Input 13 3 4 3 2" xfId="41704" xr:uid="{CE4D24D9-2DBF-4E1F-BB58-388F73F156A6}"/>
    <cellStyle name="Input 13 3 4 4" xfId="22907" xr:uid="{DF4B5A13-9630-40EE-89BD-5C44A0666B34}"/>
    <cellStyle name="Input 13 3 4 4 2" xfId="46732" xr:uid="{E00CCBF4-78C3-4088-9BAD-A1093D921DF0}"/>
    <cellStyle name="Input 13 3 4 5" xfId="27542" xr:uid="{3FFDABE8-DFD1-438B-944C-171A859F0D31}"/>
    <cellStyle name="Input 13 3 4 5 2" xfId="51307" xr:uid="{32C33843-1A79-4AC8-93B0-0118BF19048A}"/>
    <cellStyle name="Input 13 3 4 6" xfId="32135" xr:uid="{BEE22D23-A82A-4CA5-9C3B-C55FF29F15EC}"/>
    <cellStyle name="Input 13 3 5" xfId="8483" xr:uid="{D7E41468-7EF0-4C40-9211-3DA2964FD908}"/>
    <cellStyle name="Input 13 3 5 2" xfId="13862" xr:uid="{1610DB5F-5472-4091-B4AC-84A1E09ABCDB}"/>
    <cellStyle name="Input 13 3 5 2 2" xfId="37900" xr:uid="{A5A9DE2E-7302-442E-BADF-A787EB0EDD8D}"/>
    <cellStyle name="Input 13 3 5 3" xfId="18605" xr:uid="{9E58961A-565A-45EE-A05A-D52547D446B7}"/>
    <cellStyle name="Input 13 3 5 3 2" xfId="42634" xr:uid="{FFC49223-3F37-4217-A73C-346C090DEA1B}"/>
    <cellStyle name="Input 13 3 5 4" xfId="23653" xr:uid="{15950D70-2DCA-48AA-AFB9-2FB8A75A2B8E}"/>
    <cellStyle name="Input 13 3 5 4 2" xfId="47467" xr:uid="{1BFC8EF5-F671-4BFA-A24A-651020216B06}"/>
    <cellStyle name="Input 13 3 5 5" xfId="28277" xr:uid="{19C98588-B3BE-4AC3-9A8D-244B0DF8F4AC}"/>
    <cellStyle name="Input 13 3 5 5 2" xfId="52042" xr:uid="{70183493-6042-48D4-90C4-31451987EE69}"/>
    <cellStyle name="Input 13 3 5 6" xfId="33052" xr:uid="{1E3CADF9-4869-4AD9-A7C8-CE7DFD5A5092}"/>
    <cellStyle name="Input 13 3 6" xfId="9264" xr:uid="{14945C39-965A-4C07-8C53-C5F837AA269B}"/>
    <cellStyle name="Input 13 3 6 2" xfId="14643" xr:uid="{C56A3B6C-3FA1-435A-A9AD-3403EF26CEB7}"/>
    <cellStyle name="Input 13 3 6 2 2" xfId="38678" xr:uid="{CC7DCC47-F92D-4D65-8007-BD9C134DEA94}"/>
    <cellStyle name="Input 13 3 6 3" xfId="19383" xr:uid="{F7FCBF7A-D828-4645-9DCB-AAE2A2FEDD22}"/>
    <cellStyle name="Input 13 3 6 3 2" xfId="43412" xr:uid="{E6158F20-5112-4371-94BF-EFE92B6014DD}"/>
    <cellStyle name="Input 13 3 6 4" xfId="24390" xr:uid="{A087AED4-AC4C-4F37-870E-452B34CB4C20}"/>
    <cellStyle name="Input 13 3 6 4 2" xfId="48195" xr:uid="{33F72166-AEED-408A-A172-6222D09BD078}"/>
    <cellStyle name="Input 13 3 6 5" xfId="29005" xr:uid="{B13E8552-1ED2-4856-A6BF-E0465247344C}"/>
    <cellStyle name="Input 13 3 6 5 2" xfId="52770" xr:uid="{621CCBFB-8875-431B-A755-6B716EF6A831}"/>
    <cellStyle name="Input 13 3 6 6" xfId="33821" xr:uid="{59234DE6-97A6-4B01-B3C0-CC5E8A059E76}"/>
    <cellStyle name="Input 13 3 7" xfId="10004" xr:uid="{1FD67BED-28FB-4209-8F90-4D8B795662BB}"/>
    <cellStyle name="Input 13 3 7 2" xfId="15383" xr:uid="{8D583B8E-093E-42AA-A6D0-5684B579CB1B}"/>
    <cellStyle name="Input 13 3 7 2 2" xfId="39416" xr:uid="{466F1F9E-14E1-4B25-A44C-076E6E295970}"/>
    <cellStyle name="Input 13 3 7 3" xfId="20121" xr:uid="{AF8C2FE5-C555-4CC2-A627-E0FED97CC16D}"/>
    <cellStyle name="Input 13 3 7 3 2" xfId="44150" xr:uid="{C90808CE-DB73-4F49-8533-2F84B61B23A6}"/>
    <cellStyle name="Input 13 3 7 4" xfId="25126" xr:uid="{7093E63C-5112-433F-9357-EB2F73A37D7D}"/>
    <cellStyle name="Input 13 3 7 4 2" xfId="48922" xr:uid="{42A5A07C-164A-4019-B5E4-39C1F664E457}"/>
    <cellStyle name="Input 13 3 7 5" xfId="29732" xr:uid="{55D28F0C-ECDA-4318-9E1B-0689664890E1}"/>
    <cellStyle name="Input 13 3 7 5 2" xfId="53497" xr:uid="{9328C2C2-1D92-4913-8E08-D79C4C5CD602}"/>
    <cellStyle name="Input 13 3 7 6" xfId="34550" xr:uid="{16775207-8C50-4983-8A32-9719FA24ACE6}"/>
    <cellStyle name="Input 13 3 8" xfId="10737" xr:uid="{63EC9D91-76EC-46AB-999D-01DA2428F193}"/>
    <cellStyle name="Input 13 3 8 2" xfId="16116" xr:uid="{9B83B660-7AF8-4983-AF8F-EB2BC042C780}"/>
    <cellStyle name="Input 13 3 8 2 2" xfId="40147" xr:uid="{DBCF0A8A-4666-4795-A37A-6E26F8FADBED}"/>
    <cellStyle name="Input 13 3 8 3" xfId="20852" xr:uid="{44A09F58-E10F-4E5E-9ED4-561FC0F02760}"/>
    <cellStyle name="Input 13 3 8 3 2" xfId="44881" xr:uid="{071342C3-9EBD-44D2-ADEB-7928B48211C9}"/>
    <cellStyle name="Input 13 3 8 4" xfId="25857" xr:uid="{DACF28B1-924F-4CDC-BC22-129FF0176BD2}"/>
    <cellStyle name="Input 13 3 8 4 2" xfId="49644" xr:uid="{0EF301E3-A652-4A24-AE38-595A4E4A3E79}"/>
    <cellStyle name="Input 13 3 8 5" xfId="30454" xr:uid="{E04E6338-55BA-4994-9333-D0890A6FF4A1}"/>
    <cellStyle name="Input 13 3 8 5 2" xfId="54219" xr:uid="{055A652E-64B4-4013-945A-424A86208752}"/>
    <cellStyle name="Input 13 3 8 6" xfId="35272" xr:uid="{48F20E56-F074-49EB-88E5-CE0ADC1C9C21}"/>
    <cellStyle name="Input 13 3 9" xfId="11954" xr:uid="{89AFD995-BEAB-4DCC-8326-F75AA0A2D0C1}"/>
    <cellStyle name="Input 13 3 9 2" xfId="36169" xr:uid="{BCA480A9-C1FF-4FE1-B8A5-BF31AE8C8D60}"/>
    <cellStyle name="Input 13 4" xfId="6329" xr:uid="{A599E78E-E451-4C8F-B64B-B67F8E30909C}"/>
    <cellStyle name="Input 13 4 10" xfId="16754" xr:uid="{D727286E-C40C-4156-8B33-78C914213ACF}"/>
    <cellStyle name="Input 13 4 10 2" xfId="40783" xr:uid="{CCFB9CC9-5DED-4C51-81EB-81342AABB5E3}"/>
    <cellStyle name="Input 13 4 11" xfId="21616" xr:uid="{90B01556-0625-4653-9334-4FF5D811C4B1}"/>
    <cellStyle name="Input 13 4 11 2" xfId="45565" xr:uid="{720C6580-E09B-4F99-B46B-5A4F56EF02C7}"/>
    <cellStyle name="Input 13 4 12" xfId="21507" xr:uid="{3EA204F1-B87C-4B0A-88A5-2F27A890F0E4}"/>
    <cellStyle name="Input 13 4 12 2" xfId="45507" xr:uid="{44726ED5-FF6E-4920-91FE-784439E574FA}"/>
    <cellStyle name="Input 13 4 13" xfId="31223" xr:uid="{6A4FEA06-F44A-4CAF-9058-D78BB68EA94E}"/>
    <cellStyle name="Input 13 4 2" xfId="6728" xr:uid="{E73DDCC4-8D4E-4CA2-AFF0-631641BA8384}"/>
    <cellStyle name="Input 13 4 2 10" xfId="26718" xr:uid="{7DC51BD4-4F90-4561-BA80-6800460C07E2}"/>
    <cellStyle name="Input 13 4 2 10 2" xfId="50484" xr:uid="{59437931-6518-48D2-B4A6-3769CF20D986}"/>
    <cellStyle name="Input 13 4 2 11" xfId="31495" xr:uid="{F5F38D36-CF12-45DE-BA2E-FA208EF82631}"/>
    <cellStyle name="Input 13 4 2 2" xfId="7531" xr:uid="{A42E9B99-FB31-4B93-9AC2-1702B43002D4}"/>
    <cellStyle name="Input 13 4 2 2 2" xfId="12911" xr:uid="{2482E663-675E-43B6-AFB2-EF43417A80FA}"/>
    <cellStyle name="Input 13 4 2 2 2 2" xfId="37122" xr:uid="{46F24B37-8BD1-4E3D-A50D-D3EB1DF0DB67}"/>
    <cellStyle name="Input 13 4 2 2 3" xfId="17826" xr:uid="{54194B87-62B7-4486-AD80-3ED2CFA4CB5B}"/>
    <cellStyle name="Input 13 4 2 2 3 2" xfId="41855" xr:uid="{D4C1B79A-A85E-4494-988E-7AF57B788554}"/>
    <cellStyle name="Input 13 4 2 2 4" xfId="23060" xr:uid="{143DBDCA-DA1D-4F79-822E-490618D9FCB1}"/>
    <cellStyle name="Input 13 4 2 2 4 2" xfId="46884" xr:uid="{A3654DAB-2E5A-4E70-A842-F32C0713DA74}"/>
    <cellStyle name="Input 13 4 2 2 5" xfId="27694" xr:uid="{757ECF24-0743-4E2B-9F6F-E98EB47B9C88}"/>
    <cellStyle name="Input 13 4 2 2 5 2" xfId="51459" xr:uid="{85281170-D1B6-40A4-9D4E-FCCACEE449C4}"/>
    <cellStyle name="Input 13 4 2 2 6" xfId="32285" xr:uid="{087F719F-6C5B-4240-8FC3-6872D25C9D23}"/>
    <cellStyle name="Input 13 4 2 3" xfId="8637" xr:uid="{08060C71-0C0C-4A83-AA46-31752B346EC0}"/>
    <cellStyle name="Input 13 4 2 3 2" xfId="14016" xr:uid="{E1024797-8725-4043-A112-E7D84BAA3819}"/>
    <cellStyle name="Input 13 4 2 3 2 2" xfId="38052" xr:uid="{DFAFC4E3-44AC-4465-8E35-6A09B187261B}"/>
    <cellStyle name="Input 13 4 2 3 3" xfId="18757" xr:uid="{8424896E-3873-4FDB-AE81-7BFC16B98C85}"/>
    <cellStyle name="Input 13 4 2 3 3 2" xfId="42786" xr:uid="{95601F92-69F2-425E-BC62-11EBBE617364}"/>
    <cellStyle name="Input 13 4 2 3 4" xfId="23805" xr:uid="{EE7EC8DF-30E4-4BED-9835-E887B55459B7}"/>
    <cellStyle name="Input 13 4 2 3 4 2" xfId="47618" xr:uid="{05194253-C929-4EEE-9433-1B1F83DBA099}"/>
    <cellStyle name="Input 13 4 2 3 5" xfId="28428" xr:uid="{313C8CEC-8A25-441E-BBBA-57868B5BEEBB}"/>
    <cellStyle name="Input 13 4 2 3 5 2" xfId="52193" xr:uid="{866E0E48-6976-49FA-AFD7-7681A0059BCE}"/>
    <cellStyle name="Input 13 4 2 3 6" xfId="33203" xr:uid="{70CB8EB9-52BD-431D-9162-B48914CF2DCE}"/>
    <cellStyle name="Input 13 4 2 4" xfId="9418" xr:uid="{2FD2497A-A259-46BB-94B6-A62009A5E3A6}"/>
    <cellStyle name="Input 13 4 2 4 2" xfId="14797" xr:uid="{8A1FEBD3-A4BB-413C-8FA5-D08125FDE8C3}"/>
    <cellStyle name="Input 13 4 2 4 2 2" xfId="38830" xr:uid="{EE4382E7-8B0B-4410-A885-D49728E99CCD}"/>
    <cellStyle name="Input 13 4 2 4 3" xfId="19535" xr:uid="{55254EDE-6D13-42BD-A274-17CA2E5C0A4F}"/>
    <cellStyle name="Input 13 4 2 4 3 2" xfId="43564" xr:uid="{3C4AC73E-99B6-41FF-BA1D-0477C379596B}"/>
    <cellStyle name="Input 13 4 2 4 4" xfId="24541" xr:uid="{126AE98C-0433-4196-AF14-FFC24A0BCFEE}"/>
    <cellStyle name="Input 13 4 2 4 4 2" xfId="48345" xr:uid="{F5827CC1-98AF-444D-8F9E-D89413A4B1B9}"/>
    <cellStyle name="Input 13 4 2 4 5" xfId="29155" xr:uid="{A5476DD3-0F89-4FCA-AD00-FBDCCD9C14F2}"/>
    <cellStyle name="Input 13 4 2 4 5 2" xfId="52920" xr:uid="{D88650B1-B618-4DCC-8523-AC7F4CA048F1}"/>
    <cellStyle name="Input 13 4 2 4 6" xfId="33972" xr:uid="{04A78524-D67D-4108-A9C1-2B85EC7E0085}"/>
    <cellStyle name="Input 13 4 2 5" xfId="10157" xr:uid="{5C802E17-6057-46FD-806E-4917F0D4D43B}"/>
    <cellStyle name="Input 13 4 2 5 2" xfId="15536" xr:uid="{446B4871-5642-4607-820C-6641D2CD6939}"/>
    <cellStyle name="Input 13 4 2 5 2 2" xfId="39567" xr:uid="{F0FF05CD-A9D3-4043-993A-D331453D8F2E}"/>
    <cellStyle name="Input 13 4 2 5 3" xfId="20272" xr:uid="{3523DB25-4907-4122-9456-BF65A207CA1B}"/>
    <cellStyle name="Input 13 4 2 5 3 2" xfId="44301" xr:uid="{C80CCEBD-5D9E-4256-8D73-E1177F5E4277}"/>
    <cellStyle name="Input 13 4 2 5 4" xfId="25277" xr:uid="{E27E7495-C71F-467A-9E91-8991B2538A0C}"/>
    <cellStyle name="Input 13 4 2 5 4 2" xfId="49072" xr:uid="{D356AFCE-0723-42E6-9ACB-207665ED667C}"/>
    <cellStyle name="Input 13 4 2 5 5" xfId="29882" xr:uid="{3E8DA6FB-9F82-40B3-9875-6B4871B5D940}"/>
    <cellStyle name="Input 13 4 2 5 5 2" xfId="53647" xr:uid="{450D1AEC-05CB-4568-9797-F57047EC6B2D}"/>
    <cellStyle name="Input 13 4 2 5 6" xfId="34700" xr:uid="{A545B488-AE58-427A-8C40-736474054654}"/>
    <cellStyle name="Input 13 4 2 6" xfId="10890" xr:uid="{AE37BCFC-857D-4502-9A09-0C3D99B7F88C}"/>
    <cellStyle name="Input 13 4 2 6 2" xfId="16269" xr:uid="{3CB1BF03-211C-447E-9ABB-78DD9A1DB9E6}"/>
    <cellStyle name="Input 13 4 2 6 2 2" xfId="40298" xr:uid="{08434A6A-B20C-4F48-A336-DB6208148018}"/>
    <cellStyle name="Input 13 4 2 6 3" xfId="21003" xr:uid="{04A8ECCD-AFFE-44B4-AAA1-1A208DDD71BB}"/>
    <cellStyle name="Input 13 4 2 6 3 2" xfId="45032" xr:uid="{02512364-9117-4932-81A2-45F29752AD93}"/>
    <cellStyle name="Input 13 4 2 6 4" xfId="26008" xr:uid="{23B0932D-A0B7-445B-884A-6E0241C4B313}"/>
    <cellStyle name="Input 13 4 2 6 4 2" xfId="49794" xr:uid="{454FE945-9498-43CA-A3E5-1B723832D2CE}"/>
    <cellStyle name="Input 13 4 2 6 5" xfId="30604" xr:uid="{29F2DBC4-3EB1-481D-8E77-CF2A4CA21252}"/>
    <cellStyle name="Input 13 4 2 6 5 2" xfId="54369" xr:uid="{AF11CC55-C4C8-4705-BFC4-1D1E603473B7}"/>
    <cellStyle name="Input 13 4 2 6 6" xfId="35422" xr:uid="{8D07D07E-D4FE-418A-A7F3-2EA312D126C6}"/>
    <cellStyle name="Input 13 4 2 7" xfId="12110" xr:uid="{0E65CF42-C44C-4D8C-8AF4-6CFA1A9FC1F4}"/>
    <cellStyle name="Input 13 4 2 7 2" xfId="36323" xr:uid="{4D0739DB-FB73-4629-8CE6-978D26918EA7}"/>
    <cellStyle name="Input 13 4 2 8" xfId="17027" xr:uid="{49AA676F-6ECC-40BA-97E8-82537A4A8F69}"/>
    <cellStyle name="Input 13 4 2 8 2" xfId="41056" xr:uid="{AA34D22C-D9CB-409E-9C6A-15FB31F92D48}"/>
    <cellStyle name="Input 13 4 2 9" xfId="22001" xr:uid="{F502119B-2CD0-46D5-B42F-CB8FF384FE38}"/>
    <cellStyle name="Input 13 4 2 9 2" xfId="45839" xr:uid="{5D7431AB-8EA2-478B-8C5F-8C5E8F850AA4}"/>
    <cellStyle name="Input 13 4 3" xfId="6749" xr:uid="{D58F2454-E0DD-40A3-88B6-59CD0230DFE2}"/>
    <cellStyle name="Input 13 4 3 10" xfId="26739" xr:uid="{02407D1F-81ED-4F13-B9E9-E007C35ADC85}"/>
    <cellStyle name="Input 13 4 3 10 2" xfId="50505" xr:uid="{1D5151D8-2B99-4EA8-A66F-C5F41E7A798A}"/>
    <cellStyle name="Input 13 4 3 11" xfId="31516" xr:uid="{0E4D4F54-1323-4732-B1EF-82393B9F1A25}"/>
    <cellStyle name="Input 13 4 3 2" xfId="7552" xr:uid="{A8405CB3-FA29-4A0D-9EBC-AF4AA1DFB1A7}"/>
    <cellStyle name="Input 13 4 3 2 2" xfId="12932" xr:uid="{D6298F03-3BE2-4DF1-A271-F2C716BEA52E}"/>
    <cellStyle name="Input 13 4 3 2 2 2" xfId="37143" xr:uid="{C0676F71-8887-487E-A501-BCF309CC4CDD}"/>
    <cellStyle name="Input 13 4 3 2 3" xfId="17847" xr:uid="{97216737-39B6-42B2-A714-20C707A3D77B}"/>
    <cellStyle name="Input 13 4 3 2 3 2" xfId="41876" xr:uid="{9641C295-CE23-41A2-BA60-A7DB1323CC2B}"/>
    <cellStyle name="Input 13 4 3 2 4" xfId="23081" xr:uid="{8B1F984A-CB70-4CDC-B458-5165EF134FC7}"/>
    <cellStyle name="Input 13 4 3 2 4 2" xfId="46905" xr:uid="{3CE51B0C-7180-48BC-95F1-0414EEF762E7}"/>
    <cellStyle name="Input 13 4 3 2 5" xfId="27715" xr:uid="{35EFD0FB-1473-423B-8315-D1512726EB68}"/>
    <cellStyle name="Input 13 4 3 2 5 2" xfId="51480" xr:uid="{75C9CCEE-6E07-4C79-9E62-938E193A631E}"/>
    <cellStyle name="Input 13 4 3 2 6" xfId="32306" xr:uid="{0B0B7848-63B1-47FE-87B8-954128AB65EF}"/>
    <cellStyle name="Input 13 4 3 3" xfId="8658" xr:uid="{CA32BC39-EF44-49EB-87BA-A165291853C8}"/>
    <cellStyle name="Input 13 4 3 3 2" xfId="14037" xr:uid="{B5ACECBE-9AB5-4B57-AF29-1E54390F50B0}"/>
    <cellStyle name="Input 13 4 3 3 2 2" xfId="38073" xr:uid="{F9265850-9E42-43A9-96B0-459A1E8502F0}"/>
    <cellStyle name="Input 13 4 3 3 3" xfId="18778" xr:uid="{BB971B72-E7CD-4C60-8BC6-DCB4230ED12B}"/>
    <cellStyle name="Input 13 4 3 3 3 2" xfId="42807" xr:uid="{7EAE31AA-9300-4594-B2B4-D001F98C8356}"/>
    <cellStyle name="Input 13 4 3 3 4" xfId="23826" xr:uid="{C7647810-04DC-4B31-BBB2-C0FE6BB6FFBD}"/>
    <cellStyle name="Input 13 4 3 3 4 2" xfId="47639" xr:uid="{7BA306D9-DC3C-40B7-85CF-0D65D6D2AB22}"/>
    <cellStyle name="Input 13 4 3 3 5" xfId="28449" xr:uid="{A9D240A8-261A-481C-B52F-561A109605E0}"/>
    <cellStyle name="Input 13 4 3 3 5 2" xfId="52214" xr:uid="{D19C6333-33DF-4459-8977-7B7B80990790}"/>
    <cellStyle name="Input 13 4 3 3 6" xfId="33224" xr:uid="{FAF5F916-20AF-4730-9F9B-C2521832F24E}"/>
    <cellStyle name="Input 13 4 3 4" xfId="9439" xr:uid="{1DD39492-3009-40FA-B540-48524D39B65F}"/>
    <cellStyle name="Input 13 4 3 4 2" xfId="14818" xr:uid="{E0A89402-8982-473B-85F8-F84FCD4ABAF5}"/>
    <cellStyle name="Input 13 4 3 4 2 2" xfId="38851" xr:uid="{E554E59A-2DFC-47F2-81A6-92DB8BD3B592}"/>
    <cellStyle name="Input 13 4 3 4 3" xfId="19556" xr:uid="{6F5CC106-B779-4A73-8126-5F29FDE34BD1}"/>
    <cellStyle name="Input 13 4 3 4 3 2" xfId="43585" xr:uid="{A92A93B2-34E1-43F5-85C5-66EF7E690072}"/>
    <cellStyle name="Input 13 4 3 4 4" xfId="24562" xr:uid="{23EA220F-6B44-4284-B22F-92D4F7950D8B}"/>
    <cellStyle name="Input 13 4 3 4 4 2" xfId="48366" xr:uid="{5E268413-1096-4FCF-A1E3-072D6FD7E36C}"/>
    <cellStyle name="Input 13 4 3 4 5" xfId="29176" xr:uid="{4A9E2C7F-9A41-44B9-9BB3-B1FDFD77BD04}"/>
    <cellStyle name="Input 13 4 3 4 5 2" xfId="52941" xr:uid="{7A163012-0445-4209-9A74-203344DE4B1C}"/>
    <cellStyle name="Input 13 4 3 4 6" xfId="33993" xr:uid="{D5151DE1-BE3D-494B-BFCA-F415E0CAE513}"/>
    <cellStyle name="Input 13 4 3 5" xfId="10178" xr:uid="{C0153534-4FDE-4941-8641-515E227E53D6}"/>
    <cellStyle name="Input 13 4 3 5 2" xfId="15557" xr:uid="{17DAD276-244A-45D9-854D-9542456A431C}"/>
    <cellStyle name="Input 13 4 3 5 2 2" xfId="39588" xr:uid="{73397135-0EA3-458A-B306-1FD593372BFC}"/>
    <cellStyle name="Input 13 4 3 5 3" xfId="20293" xr:uid="{ED545A55-BB6A-4E5E-9630-DA56EF236D6B}"/>
    <cellStyle name="Input 13 4 3 5 3 2" xfId="44322" xr:uid="{115B6943-FA7E-431D-89B3-710AA2B51CD2}"/>
    <cellStyle name="Input 13 4 3 5 4" xfId="25298" xr:uid="{DB99732A-E053-42DD-8370-5F23FFB2C18D}"/>
    <cellStyle name="Input 13 4 3 5 4 2" xfId="49093" xr:uid="{A1BC0AB8-1030-48E4-ABDF-C03E7DCD5E6D}"/>
    <cellStyle name="Input 13 4 3 5 5" xfId="29903" xr:uid="{3BD02322-A861-4296-B180-144F2718C048}"/>
    <cellStyle name="Input 13 4 3 5 5 2" xfId="53668" xr:uid="{2F8E6A99-D27F-435B-90C8-C5705809DA92}"/>
    <cellStyle name="Input 13 4 3 5 6" xfId="34721" xr:uid="{2E2DF722-A7F8-42B9-85BF-2580FB40A696}"/>
    <cellStyle name="Input 13 4 3 6" xfId="10911" xr:uid="{4B6CE059-3344-457E-A915-79887BDD5B0E}"/>
    <cellStyle name="Input 13 4 3 6 2" xfId="16290" xr:uid="{989CC245-7BE7-462B-82E1-79217BB8D551}"/>
    <cellStyle name="Input 13 4 3 6 2 2" xfId="40319" xr:uid="{B1F3BD44-EC04-4861-8316-06EC95182413}"/>
    <cellStyle name="Input 13 4 3 6 3" xfId="21024" xr:uid="{DF4D87F8-A0FB-4497-8A2B-64BBA6F69509}"/>
    <cellStyle name="Input 13 4 3 6 3 2" xfId="45053" xr:uid="{CC77CAF3-4174-4381-96B9-81A1F2A3A1BE}"/>
    <cellStyle name="Input 13 4 3 6 4" xfId="26029" xr:uid="{DA46BC62-DC76-48FA-BED1-67115A2ABAB5}"/>
    <cellStyle name="Input 13 4 3 6 4 2" xfId="49815" xr:uid="{F35CA1CF-AF19-4056-A5A0-7C119BA1DF41}"/>
    <cellStyle name="Input 13 4 3 6 5" xfId="30625" xr:uid="{4778D12A-DFBE-481C-B097-8AB3CC8775B1}"/>
    <cellStyle name="Input 13 4 3 6 5 2" xfId="54390" xr:uid="{558EF400-71FA-4BD9-BA5C-A904B3903CB7}"/>
    <cellStyle name="Input 13 4 3 6 6" xfId="35443" xr:uid="{3F089966-37F0-49CD-80B8-171841E06A41}"/>
    <cellStyle name="Input 13 4 3 7" xfId="12131" xr:uid="{75E3D81C-5CB7-4169-BECB-AF2C084D2B20}"/>
    <cellStyle name="Input 13 4 3 7 2" xfId="36344" xr:uid="{FA7E13E2-CFF2-44C6-9629-57DC37BA84FF}"/>
    <cellStyle name="Input 13 4 3 8" xfId="17048" xr:uid="{22908532-B199-4022-96D4-88F834D4A8E1}"/>
    <cellStyle name="Input 13 4 3 8 2" xfId="41077" xr:uid="{A3385F7D-C59C-4BC5-AA65-88F5DD86400E}"/>
    <cellStyle name="Input 13 4 3 9" xfId="22022" xr:uid="{646A1E94-8D7D-43C1-B531-341AFDB06277}"/>
    <cellStyle name="Input 13 4 3 9 2" xfId="45860" xr:uid="{8CEDCC37-CC13-4FF9-8D5E-A8BB2CA638D5}"/>
    <cellStyle name="Input 13 4 4" xfId="7255" xr:uid="{A0F67A69-63FA-4460-8D91-1E7588378154}"/>
    <cellStyle name="Input 13 4 4 2" xfId="12635" xr:uid="{F012ACDC-8155-4B01-A7AA-0E42E37CE9C4}"/>
    <cellStyle name="Input 13 4 4 2 2" xfId="36848" xr:uid="{9019C94A-90E2-47B7-ADB2-93B748CF222E}"/>
    <cellStyle name="Input 13 4 4 3" xfId="17552" xr:uid="{7A8076BC-511B-4D57-902E-7DBB728B13FE}"/>
    <cellStyle name="Input 13 4 4 3 2" xfId="41581" xr:uid="{DDFD26AC-6990-4959-B5F7-B52CDDDE538A}"/>
    <cellStyle name="Input 13 4 4 4" xfId="22722" xr:uid="{C0703567-F134-476F-9696-304A310956B6}"/>
    <cellStyle name="Input 13 4 4 4 2" xfId="46549" xr:uid="{D14E1D97-92AB-4E74-AF27-6AC302D2EE11}"/>
    <cellStyle name="Input 13 4 4 5" xfId="27359" xr:uid="{8499BBD7-4EA0-4ED3-B753-8FF565D076AD}"/>
    <cellStyle name="Input 13 4 4 5 2" xfId="51124" xr:uid="{2F1AA6EC-4924-42EE-AD3F-01D3898D9833}"/>
    <cellStyle name="Input 13 4 4 6" xfId="32014" xr:uid="{90590AF4-0633-4A51-8B83-B1C38B2C19CF}"/>
    <cellStyle name="Input 13 4 5" xfId="8227" xr:uid="{DF8134DC-B015-463C-92D0-279A9B7A9822}"/>
    <cellStyle name="Input 13 4 5 2" xfId="13606" xr:uid="{037D07D9-8498-4A56-9DB0-AF79884CB3A9}"/>
    <cellStyle name="Input 13 4 5 2 2" xfId="37749" xr:uid="{BD630956-2825-4E59-A30F-0B52C70FAD77}"/>
    <cellStyle name="Input 13 4 5 3" xfId="18454" xr:uid="{D68F2004-07E7-4577-A499-63F3F4C84D57}"/>
    <cellStyle name="Input 13 4 5 3 2" xfId="42483" xr:uid="{8750CF93-DC66-4D75-A207-53F0B59DF109}"/>
    <cellStyle name="Input 13 4 5 4" xfId="22525" xr:uid="{5EEDF87F-9216-4A9C-A566-7FDF1A4FB351}"/>
    <cellStyle name="Input 13 4 5 4 2" xfId="46355" xr:uid="{50ED8E70-9932-44CA-A15E-D11A47C3E2C1}"/>
    <cellStyle name="Input 13 4 5 5" xfId="27201" xr:uid="{3CAF181A-132D-4DE7-B348-F7A91B9684F8}"/>
    <cellStyle name="Input 13 4 5 5 2" xfId="50966" xr:uid="{2E4EA7BA-B67A-4515-BC90-332323046E0D}"/>
    <cellStyle name="Input 13 4 5 6" xfId="32904" xr:uid="{5413BA0B-D270-486E-88CE-80BFF35496D7}"/>
    <cellStyle name="Input 13 4 6" xfId="8043" xr:uid="{A533D9B4-09DE-400B-AE75-5247910D0EE1}"/>
    <cellStyle name="Input 13 4 6 2" xfId="13423" xr:uid="{93CDD281-F167-4CA7-BE7A-63FC4D8043FC}"/>
    <cellStyle name="Input 13 4 6 2 2" xfId="37617" xr:uid="{E57C8D76-C6DC-454D-A686-8ADEEBB0E72F}"/>
    <cellStyle name="Input 13 4 6 3" xfId="18321" xr:uid="{EC81BEC3-EAC0-4C8E-BCC5-7452CBF8F60D}"/>
    <cellStyle name="Input 13 4 6 3 2" xfId="42350" xr:uid="{4DF50699-30EE-4714-8C06-6230F474B2BC}"/>
    <cellStyle name="Input 13 4 6 4" xfId="22655" xr:uid="{F8EE4714-B8C1-404F-811A-C2B078908CE5}"/>
    <cellStyle name="Input 13 4 6 4 2" xfId="46483" xr:uid="{48D46E9C-6217-40AC-9118-764813D25133}"/>
    <cellStyle name="Input 13 4 6 5" xfId="27303" xr:uid="{2C6D5FBF-FA40-4C60-8CC7-69728DCCF296}"/>
    <cellStyle name="Input 13 4 6 5 2" xfId="51068" xr:uid="{F8C2D6BC-212A-4FA8-B661-2B413035756A}"/>
    <cellStyle name="Input 13 4 6 6" xfId="32774" xr:uid="{06FED39D-C6C1-4C8A-81D3-243B1F041E59}"/>
    <cellStyle name="Input 13 4 7" xfId="8177" xr:uid="{60C4832A-71A9-4954-9D33-E478BDCA0A6A}"/>
    <cellStyle name="Input 13 4 7 2" xfId="13556" xr:uid="{8FA0E52B-530E-4152-853A-AA1389FAA274}"/>
    <cellStyle name="Input 13 4 7 2 2" xfId="37708" xr:uid="{07339052-747A-4775-9433-3ED9ACD74779}"/>
    <cellStyle name="Input 13 4 7 3" xfId="18413" xr:uid="{27218948-F15D-432C-97C9-CF475778C1EC}"/>
    <cellStyle name="Input 13 4 7 3 2" xfId="42442" xr:uid="{41657B3C-855B-4BE6-9F4A-DE0EEDC77C9D}"/>
    <cellStyle name="Input 13 4 7 4" xfId="22561" xr:uid="{A3621FCE-E1B5-4A00-B29F-A5D016EC3C3E}"/>
    <cellStyle name="Input 13 4 7 4 2" xfId="46390" xr:uid="{2AEB8E86-001A-423A-A40B-0E8A54F779A9}"/>
    <cellStyle name="Input 13 4 7 5" xfId="27236" xr:uid="{EAB7DF8F-A3C8-44D2-BF68-81B028E2B443}"/>
    <cellStyle name="Input 13 4 7 5 2" xfId="51001" xr:uid="{09535C86-AF0B-475B-9403-54AA12FBAD7A}"/>
    <cellStyle name="Input 13 4 7 6" xfId="32865" xr:uid="{4E0F9793-96CA-4EBC-9FBE-C7408DE34B21}"/>
    <cellStyle name="Input 13 4 8" xfId="8077" xr:uid="{F57F8F4A-38D2-4D6E-846A-BA397E207F84}"/>
    <cellStyle name="Input 13 4 8 2" xfId="13457" xr:uid="{6F79B044-F7B3-436B-AB20-0AFDD1A9B450}"/>
    <cellStyle name="Input 13 4 8 2 2" xfId="37642" xr:uid="{D669EA7E-FF68-4FA5-86A7-05F1C386A097}"/>
    <cellStyle name="Input 13 4 8 3" xfId="18346" xr:uid="{3964C8F1-6B91-4100-A969-1273CF0A07F2}"/>
    <cellStyle name="Input 13 4 8 3 2" xfId="42375" xr:uid="{E8BA976C-AD04-42AC-AC39-416C7C828BD1}"/>
    <cellStyle name="Input 13 4 8 4" xfId="22634" xr:uid="{EA076285-2204-4A22-B82E-FACC85170454}"/>
    <cellStyle name="Input 13 4 8 4 2" xfId="46463" xr:uid="{86D5CCE2-F1E2-443D-A547-1AE4135A9889}"/>
    <cellStyle name="Input 13 4 8 5" xfId="27285" xr:uid="{6DBD4A02-03BC-4081-B301-7E85F6E0B220}"/>
    <cellStyle name="Input 13 4 8 5 2" xfId="51050" xr:uid="{293ABFB0-6A40-4464-A11C-CF85377C6A9B}"/>
    <cellStyle name="Input 13 4 8 6" xfId="32798" xr:uid="{2A53E2F0-03F5-4058-B94F-A87AD5CB7A01}"/>
    <cellStyle name="Input 13 4 9" xfId="11713" xr:uid="{CADC61A5-B454-4F31-A9CE-335CE2B1331E}"/>
    <cellStyle name="Input 13 4 9 2" xfId="36033" xr:uid="{B25A0FB2-91B5-409C-8E3D-5C1B2F18CEAE}"/>
    <cellStyle name="Input 13 5" xfId="7211" xr:uid="{647BEE8E-E759-4A65-8E43-B49E2AB7237E}"/>
    <cellStyle name="Input 13 5 2" xfId="12591" xr:uid="{6E39DC0E-A371-4BA4-8A63-DF0DC3150AB0}"/>
    <cellStyle name="Input 13 5 2 2" xfId="36804" xr:uid="{7438F8C3-3EA6-4267-B004-54AF415EF6BD}"/>
    <cellStyle name="Input 13 5 3" xfId="17508" xr:uid="{258FC78A-7458-4E59-8423-7DAC465875CC}"/>
    <cellStyle name="Input 13 5 3 2" xfId="41537" xr:uid="{FBDFEF01-1FEC-41A0-ABAE-0E3B9E97BF56}"/>
    <cellStyle name="Input 13 5 4" xfId="22573" xr:uid="{E7AF5D3D-F702-4EF2-A694-50538521D79C}"/>
    <cellStyle name="Input 13 5 4 2" xfId="46402" xr:uid="{9258EA49-BEAB-458B-B138-01E38CFE724F}"/>
    <cellStyle name="Input 13 5 5" xfId="31970" xr:uid="{532CC7E0-2932-4795-AC8D-C24FC2E32C85}"/>
    <cellStyle name="Input 13 6" xfId="8147" xr:uid="{E5D23D28-95C5-4ABF-9B9E-AE87A5FA25CA}"/>
    <cellStyle name="Input 13 6 2" xfId="13526" xr:uid="{04AE5707-A7CB-4B11-A0BD-D02AF12B8481}"/>
    <cellStyle name="Input 13 6 2 2" xfId="37693" xr:uid="{73227F4F-20A0-4A55-93ED-8BDFDFACDD4A}"/>
    <cellStyle name="Input 13 6 3" xfId="18398" xr:uid="{B425A483-8A15-4D0D-A7DF-0D79CF3B47DF}"/>
    <cellStyle name="Input 13 6 3 2" xfId="42427" xr:uid="{0DBF4A4E-57C8-4D66-A63B-16D5156FD14D}"/>
    <cellStyle name="Input 13 6 4" xfId="22627" xr:uid="{9561547B-6DC6-4016-AFA7-08191FBD729F}"/>
    <cellStyle name="Input 13 6 4 2" xfId="46456" xr:uid="{8A35B492-9DAA-4A16-A89C-566F1DAD21E0}"/>
    <cellStyle name="Input 13 6 5" xfId="27278" xr:uid="{A4836B73-D321-48F7-BFA3-8992288084EC}"/>
    <cellStyle name="Input 13 6 5 2" xfId="51043" xr:uid="{54B507E8-81FB-4D9F-BE17-48EAF708D279}"/>
    <cellStyle name="Input 13 6 6" xfId="32850" xr:uid="{D2185B35-2C26-497F-8DBD-D2E68EA4F53C}"/>
    <cellStyle name="Input 13 7" xfId="8107" xr:uid="{F2AEC2BB-8500-4C6C-B6F5-235E718B6BB3}"/>
    <cellStyle name="Input 13 7 2" xfId="13486" xr:uid="{1615FE44-84FF-4843-8D58-56650A6B98DE}"/>
    <cellStyle name="Input 13 7 2 2" xfId="37660" xr:uid="{14677FEF-5CE4-49A7-BEA1-4E2EC787E342}"/>
    <cellStyle name="Input 13 7 3" xfId="18365" xr:uid="{0E19F34B-C8CF-40FB-8EC3-B7A3C1F6C25A}"/>
    <cellStyle name="Input 13 7 3 2" xfId="42394" xr:uid="{FB26C2F9-2983-4934-9C06-8D07BEB0960F}"/>
    <cellStyle name="Input 13 7 4" xfId="22595" xr:uid="{5982CF17-609B-474C-A403-9983AC1BE953}"/>
    <cellStyle name="Input 13 7 4 2" xfId="46424" xr:uid="{B24DE2CE-7790-41D9-AE63-2E376050C3EB}"/>
    <cellStyle name="Input 13 7 5" xfId="27246" xr:uid="{C867C132-07B2-4CFB-B340-84C29D3F7FEB}"/>
    <cellStyle name="Input 13 7 5 2" xfId="51011" xr:uid="{3FB2AE72-F47B-414A-91F4-9DD246BFF61B}"/>
    <cellStyle name="Input 13 7 6" xfId="32817" xr:uid="{D19A1096-210B-42ED-B8A2-948EDE3A939F}"/>
    <cellStyle name="Input 13 8" xfId="8126" xr:uid="{EB135FFA-2740-4CA9-A6B9-A8C426461AB7}"/>
    <cellStyle name="Input 13 8 2" xfId="13505" xr:uid="{67AA7243-72D3-4527-B884-7CBFF5FA7896}"/>
    <cellStyle name="Input 13 8 2 2" xfId="37679" xr:uid="{FDC23289-FE6F-493B-9601-AB2F09BA4683}"/>
    <cellStyle name="Input 13 8 3" xfId="18384" xr:uid="{D8C07593-5B56-45C4-9729-13405AAE2580}"/>
    <cellStyle name="Input 13 8 3 2" xfId="42413" xr:uid="{63E8D52E-0A6A-4079-8EF2-30F5010E4A91}"/>
    <cellStyle name="Input 13 8 4" xfId="22507" xr:uid="{A985AC30-5514-4D60-9760-5DAEED3763F1}"/>
    <cellStyle name="Input 13 8 4 2" xfId="46338" xr:uid="{C8DDA085-FE51-47E7-8FEC-1F3E878AAA25}"/>
    <cellStyle name="Input 13 8 5" xfId="27186" xr:uid="{16DEB280-6708-4E7A-B3C5-7D425E8F5B48}"/>
    <cellStyle name="Input 13 8 5 2" xfId="50951" xr:uid="{F93B538E-3DB0-46B8-87A5-F44FC4BDF41E}"/>
    <cellStyle name="Input 13 8 6" xfId="32836" xr:uid="{24631694-7832-4319-8244-290D905D428F}"/>
    <cellStyle name="Input 13 9" xfId="11630" xr:uid="{1C8E839C-3089-422F-9F67-2EAF4BE73ECF}"/>
    <cellStyle name="Input 13 9 2" xfId="22515" xr:uid="{8FC3908C-E91E-488B-A987-7B77055188B1}"/>
    <cellStyle name="Input 13 9 2 2" xfId="46346" xr:uid="{E00208D5-0015-437B-A5F4-030E1D013CF6}"/>
    <cellStyle name="Input 13 9 3" xfId="27194" xr:uid="{87C08C48-CEAD-4CC2-A62C-AD96059E90A5}"/>
    <cellStyle name="Input 13 9 3 2" xfId="50959" xr:uid="{8C159DAA-5EAE-4AC5-80EF-AEA4301FA8D2}"/>
    <cellStyle name="Input 13 9 4" xfId="35981" xr:uid="{2105A147-ED57-41E0-B993-8BD29BFFB485}"/>
    <cellStyle name="Input 14" xfId="1244" xr:uid="{00000000-0005-0000-0000-0000DB040000}"/>
    <cellStyle name="Input 14 10" xfId="11419" xr:uid="{BB71D5A5-25B6-4181-90F8-DD0A7E6F7DE9}"/>
    <cellStyle name="Input 14 10 2" xfId="35897" xr:uid="{B5968D7A-F593-47AD-B77A-F158DB24BBD4}"/>
    <cellStyle name="Input 14 11" xfId="21539" xr:uid="{FE0FD133-9FFD-4222-9B8D-D0533B530434}"/>
    <cellStyle name="Input 14 11 2" xfId="45519" xr:uid="{2FAC6A63-ED12-4E64-9C9B-6F6C2907DBCB}"/>
    <cellStyle name="Input 14 12" xfId="6181" xr:uid="{54EFAF53-6931-4B7E-8B96-D7B0744E404B}"/>
    <cellStyle name="Input 14 13" xfId="6375" xr:uid="{C0861BC4-4477-495D-A997-AEAEA1EEF5C6}"/>
    <cellStyle name="Input 14 2" xfId="1245" xr:uid="{00000000-0005-0000-0000-0000DC040000}"/>
    <cellStyle name="Input 14 2 10" xfId="16828" xr:uid="{F4521C74-F852-4C41-8DD0-3F60F3DDBD2B}"/>
    <cellStyle name="Input 14 2 10 2" xfId="40857" xr:uid="{D40AB49D-E2FA-4091-9793-F9B144EAD821}"/>
    <cellStyle name="Input 14 2 11" xfId="21800" xr:uid="{AE2295C7-3412-44DA-91CB-BA9443E2985B}"/>
    <cellStyle name="Input 14 2 11 2" xfId="45641" xr:uid="{4672639A-CF73-4CCC-B2CC-42557E0A5C0D}"/>
    <cellStyle name="Input 14 2 12" xfId="26546" xr:uid="{C70F7E41-2D83-4D1D-A395-57F91886C915}"/>
    <cellStyle name="Input 14 2 12 2" xfId="50314" xr:uid="{2AD0D95A-8150-4577-BE2C-3990F0E3AE11}"/>
    <cellStyle name="Input 14 2 13" xfId="6519" xr:uid="{A0C9AA4D-B8A0-4AFA-AD51-199EF5380FDC}"/>
    <cellStyle name="Input 14 2 14" xfId="31297" xr:uid="{A3BE97A9-3AF5-4BF2-93E4-A16672F8DAEF}"/>
    <cellStyle name="Input 14 2 15" xfId="3704" xr:uid="{ABF9FEB5-D5C0-408F-B182-09E0EB1D6EC7}"/>
    <cellStyle name="Input 14 2 2" xfId="1246" xr:uid="{00000000-0005-0000-0000-0000DD040000}"/>
    <cellStyle name="Input 14 2 2 10" xfId="26789" xr:uid="{28D50FAC-8481-4F84-B5F1-655E4F7A6B56}"/>
    <cellStyle name="Input 14 2 2 10 2" xfId="50554" xr:uid="{E3001D3B-D0CE-471F-A3E9-1742C13C484A}"/>
    <cellStyle name="Input 14 2 2 11" xfId="6803" xr:uid="{99FE2596-57CE-4F01-8346-3C0DF830B4BD}"/>
    <cellStyle name="Input 14 2 2 12" xfId="31568" xr:uid="{47D3D22F-7AEE-4DF0-B504-020969D9D824}"/>
    <cellStyle name="Input 14 2 2 13" xfId="5705" xr:uid="{C1770D07-22AD-4EDD-9FED-096FE2D7BDF0}"/>
    <cellStyle name="Input 14 2 2 14" xfId="3703" xr:uid="{50E32D4E-BF94-49C0-B130-077293ADA537}"/>
    <cellStyle name="Input 14 2 2 2" xfId="7606" xr:uid="{9A7C8E27-13C4-4627-B298-EA3A11C7FFC3}"/>
    <cellStyle name="Input 14 2 2 2 2" xfId="12986" xr:uid="{06C1E567-EFDA-4CFB-B937-6CAE2D4A68B9}"/>
    <cellStyle name="Input 14 2 2 2 2 2" xfId="37197" xr:uid="{C7CE4C1E-1A9F-4E19-BC16-2B3EC987B5CF}"/>
    <cellStyle name="Input 14 2 2 2 3" xfId="17901" xr:uid="{F7D8D82C-143C-46A9-8995-50B84DA76BEA}"/>
    <cellStyle name="Input 14 2 2 2 3 2" xfId="41930" xr:uid="{B9C0E6DB-728A-4237-933D-158D1B8163DD}"/>
    <cellStyle name="Input 14 2 2 2 4" xfId="23135" xr:uid="{73C9AFD8-73B1-42E0-A60B-9D3059614B92}"/>
    <cellStyle name="Input 14 2 2 2 4 2" xfId="46957" xr:uid="{71FDA691-66D5-4C2E-87C1-6BDF8DEDB966}"/>
    <cellStyle name="Input 14 2 2 2 5" xfId="27767" xr:uid="{599EAFF0-0C8A-4E03-A991-0173B610A81C}"/>
    <cellStyle name="Input 14 2 2 2 5 2" xfId="51532" xr:uid="{7F55A7BE-8820-4908-A95E-20D901070C67}"/>
    <cellStyle name="Input 14 2 2 2 6" xfId="32358" xr:uid="{712F7519-DDF0-4653-ACFE-FB290F6B41BD}"/>
    <cellStyle name="Input 14 2 2 3" xfId="8712" xr:uid="{E65E5AF2-8B58-4DB5-859A-1C14AAD63674}"/>
    <cellStyle name="Input 14 2 2 3 2" xfId="14091" xr:uid="{3A5A6EED-3875-4224-ADF2-2EF0E3E299D3}"/>
    <cellStyle name="Input 14 2 2 3 2 2" xfId="38127" xr:uid="{4035282D-3254-4B9D-90EF-8F30794C5572}"/>
    <cellStyle name="Input 14 2 2 3 3" xfId="18832" xr:uid="{01AAFC43-528E-458E-840C-6F4AA62CC99E}"/>
    <cellStyle name="Input 14 2 2 3 3 2" xfId="42861" xr:uid="{78476496-6632-4B44-A872-7EA9F9BD5F2A}"/>
    <cellStyle name="Input 14 2 2 3 4" xfId="23880" xr:uid="{FA4DEF9B-585C-45C7-9C13-E6EEE8F31F06}"/>
    <cellStyle name="Input 14 2 2 3 4 2" xfId="47691" xr:uid="{352B566C-E72C-407C-A983-F3FB71A582DC}"/>
    <cellStyle name="Input 14 2 2 3 5" xfId="28501" xr:uid="{08EAEF46-B415-407F-8DB9-DEC2D8AFC0E0}"/>
    <cellStyle name="Input 14 2 2 3 5 2" xfId="52266" xr:uid="{A083F966-B78D-4909-9F5A-0D24A8B3D164}"/>
    <cellStyle name="Input 14 2 2 3 6" xfId="33276" xr:uid="{0CB001E1-596D-4BB9-87F1-5A3F49BEE5AA}"/>
    <cellStyle name="Input 14 2 2 4" xfId="9493" xr:uid="{9C13CB41-FDD7-46CE-8FCB-52AAEC56EAFA}"/>
    <cellStyle name="Input 14 2 2 4 2" xfId="14872" xr:uid="{9F2F83DB-9CB1-4DAD-A4E9-1D9400D6DD7C}"/>
    <cellStyle name="Input 14 2 2 4 2 2" xfId="38905" xr:uid="{52BFDF56-8B8B-4A58-98F3-6E55521F7E8C}"/>
    <cellStyle name="Input 14 2 2 4 3" xfId="19610" xr:uid="{ACE4A83D-EB54-41C4-B5CE-A2F36F41D4B4}"/>
    <cellStyle name="Input 14 2 2 4 3 2" xfId="43639" xr:uid="{DF4E166F-389D-4AC5-916D-B6E3D7D076A8}"/>
    <cellStyle name="Input 14 2 2 4 4" xfId="24616" xr:uid="{A54FC1E2-47BF-40C5-A691-CBD6C4D02CBC}"/>
    <cellStyle name="Input 14 2 2 4 4 2" xfId="48418" xr:uid="{45CD25AE-3A34-4AF5-BCA7-678DEBCD392A}"/>
    <cellStyle name="Input 14 2 2 4 5" xfId="29228" xr:uid="{73C6B17E-9BAF-49D9-A852-4270569E4D8B}"/>
    <cellStyle name="Input 14 2 2 4 5 2" xfId="52993" xr:uid="{37DACC8C-25BD-42D3-9F42-44D6BD84BCFD}"/>
    <cellStyle name="Input 14 2 2 4 6" xfId="34045" xr:uid="{18C8C9C0-A14F-47B2-A8B7-E483C97F269A}"/>
    <cellStyle name="Input 14 2 2 5" xfId="10232" xr:uid="{663249F3-49C4-4564-9293-364709D3DC29}"/>
    <cellStyle name="Input 14 2 2 5 2" xfId="15611" xr:uid="{92CA0621-E76E-4DBD-8197-A10A32097E9A}"/>
    <cellStyle name="Input 14 2 2 5 2 2" xfId="39642" xr:uid="{E7EA7CA2-0C8F-406B-B226-F5DA2A452E72}"/>
    <cellStyle name="Input 14 2 2 5 3" xfId="20347" xr:uid="{DB7C14F2-962A-418F-BC70-0A4913ECD6C0}"/>
    <cellStyle name="Input 14 2 2 5 3 2" xfId="44376" xr:uid="{A5622DAC-47DE-4278-AEDF-2323F8AA4E3A}"/>
    <cellStyle name="Input 14 2 2 5 4" xfId="25352" xr:uid="{1E279EBC-535C-4E66-9A53-20F7A6E14657}"/>
    <cellStyle name="Input 14 2 2 5 4 2" xfId="49145" xr:uid="{5181A752-47F8-4A36-837F-B9D1B1171FFB}"/>
    <cellStyle name="Input 14 2 2 5 5" xfId="29955" xr:uid="{5E880B23-EC00-465D-AEB8-DEFF40F27823}"/>
    <cellStyle name="Input 14 2 2 5 5 2" xfId="53720" xr:uid="{47D5F09A-3AC4-4EAE-B821-420A1182359E}"/>
    <cellStyle name="Input 14 2 2 5 6" xfId="34773" xr:uid="{B0A83A2D-95A2-4D47-B488-C35119E82536}"/>
    <cellStyle name="Input 14 2 2 6" xfId="10965" xr:uid="{0F72B0C0-5303-4858-B1DA-2640297EC624}"/>
    <cellStyle name="Input 14 2 2 6 2" xfId="16344" xr:uid="{275BF942-A168-4F50-9F38-BFE419DEEAB2}"/>
    <cellStyle name="Input 14 2 2 6 2 2" xfId="40373" xr:uid="{F52DF445-1452-43AF-AA1C-40D0CFCDA27F}"/>
    <cellStyle name="Input 14 2 2 6 3" xfId="21078" xr:uid="{33C1097A-FB99-4D14-BA05-DABB337DE466}"/>
    <cellStyle name="Input 14 2 2 6 3 2" xfId="45107" xr:uid="{540053E5-2627-451F-B882-0955B895CEC6}"/>
    <cellStyle name="Input 14 2 2 6 4" xfId="26083" xr:uid="{B6D4A727-070B-433E-AED9-11B43C550BB7}"/>
    <cellStyle name="Input 14 2 2 6 4 2" xfId="49867" xr:uid="{40056666-9C9E-4CDE-A368-C7648622B30A}"/>
    <cellStyle name="Input 14 2 2 6 5" xfId="30677" xr:uid="{72E985D8-FDD7-42D1-801D-7B7ABCCEC1EF}"/>
    <cellStyle name="Input 14 2 2 6 5 2" xfId="54442" xr:uid="{7B73BD4B-72F9-40FD-9237-7B48FCD1DF93}"/>
    <cellStyle name="Input 14 2 2 6 6" xfId="35495" xr:uid="{23ECC9E9-3602-479B-A4BB-48AA0D8945DF}"/>
    <cellStyle name="Input 14 2 2 7" xfId="12185" xr:uid="{F93567C6-6AA1-4BC8-80AE-D859AD93213E}"/>
    <cellStyle name="Input 14 2 2 7 2" xfId="36398" xr:uid="{4C03F942-7609-469E-A915-D0E229699347}"/>
    <cellStyle name="Input 14 2 2 8" xfId="17102" xr:uid="{F9A5C7EE-FB74-41AB-B642-90E271A6E809}"/>
    <cellStyle name="Input 14 2 2 8 2" xfId="41131" xr:uid="{0174D401-E5E6-4964-8D0F-19EE951C1A26}"/>
    <cellStyle name="Input 14 2 2 9" xfId="22076" xr:uid="{0D1A9FF8-5272-4AF0-8BDD-9FEF29C555E1}"/>
    <cellStyle name="Input 14 2 2 9 2" xfId="45912" xr:uid="{EC98BF9F-FE7E-4B4E-9C24-73FAAB0866F7}"/>
    <cellStyle name="Input 14 2 3" xfId="7027" xr:uid="{035B2595-E7B8-4F43-8193-0A8951790153}"/>
    <cellStyle name="Input 14 2 3 10" xfId="26985" xr:uid="{35F3CAEC-BFCB-4E36-A05C-E5939B0975FD}"/>
    <cellStyle name="Input 14 2 3 10 2" xfId="50750" xr:uid="{481478AA-F8EE-4A62-8F68-C0E5111C45B9}"/>
    <cellStyle name="Input 14 2 3 11" xfId="31789" xr:uid="{BE12B08B-8B7C-4FE0-AEE4-2C8BAE0FC0C4}"/>
    <cellStyle name="Input 14 2 3 2" xfId="7830" xr:uid="{2A769A9B-B223-482B-9ED7-9B0CABB20493}"/>
    <cellStyle name="Input 14 2 3 2 2" xfId="13210" xr:uid="{D3368971-307B-46EE-B104-8CC1F788DA61}"/>
    <cellStyle name="Input 14 2 3 2 2 2" xfId="37421" xr:uid="{933BCC01-5AB1-4C28-9C0F-FC87F9404AD1}"/>
    <cellStyle name="Input 14 2 3 2 3" xfId="18125" xr:uid="{630FD78A-A46F-4725-961D-D29E4A31BED6}"/>
    <cellStyle name="Input 14 2 3 2 3 2" xfId="42154" xr:uid="{D1569E31-4203-483E-AF65-C4EB8B12E0FE}"/>
    <cellStyle name="Input 14 2 3 2 4" xfId="23359" xr:uid="{55BEDDD8-9160-474C-8695-D8FD7D62CCBC}"/>
    <cellStyle name="Input 14 2 3 2 4 2" xfId="47178" xr:uid="{C849D58D-E676-4E29-8A8E-60ADCB1549C3}"/>
    <cellStyle name="Input 14 2 3 2 5" xfId="27988" xr:uid="{29536930-A02E-4A87-9D35-F394DB8E227B}"/>
    <cellStyle name="Input 14 2 3 2 5 2" xfId="51753" xr:uid="{CC82BBF7-8404-42C9-87A1-EF0D59AC62C8}"/>
    <cellStyle name="Input 14 2 3 2 6" xfId="32579" xr:uid="{B18F20CC-8FA4-407F-86D7-A095F70E78F5}"/>
    <cellStyle name="Input 14 2 3 3" xfId="8936" xr:uid="{4D0F9BF3-DAFA-41ED-A6BB-7EFCA6C24E7B}"/>
    <cellStyle name="Input 14 2 3 3 2" xfId="14315" xr:uid="{6BDFAF33-B557-4715-817E-62C3A76121DD}"/>
    <cellStyle name="Input 14 2 3 3 2 2" xfId="38351" xr:uid="{5920C06D-5C5D-492D-972B-8B1ED168335D}"/>
    <cellStyle name="Input 14 2 3 3 3" xfId="19056" xr:uid="{8F5383A8-B641-4BAC-8E8E-AF48B0189068}"/>
    <cellStyle name="Input 14 2 3 3 3 2" xfId="43085" xr:uid="{E83755D6-83C3-4E8D-9A2D-BF4133FD2178}"/>
    <cellStyle name="Input 14 2 3 3 4" xfId="24104" xr:uid="{FEE04405-CE1A-4D39-BB92-171838B3194B}"/>
    <cellStyle name="Input 14 2 3 3 4 2" xfId="47912" xr:uid="{1F5763F2-56E9-48A6-9762-6BDE7FCA952A}"/>
    <cellStyle name="Input 14 2 3 3 5" xfId="28722" xr:uid="{E7C89191-7163-4C1E-BAFF-F0ADDBD474B0}"/>
    <cellStyle name="Input 14 2 3 3 5 2" xfId="52487" xr:uid="{BA84B0FE-E886-4D4D-B4E3-067F5173DC8D}"/>
    <cellStyle name="Input 14 2 3 3 6" xfId="33497" xr:uid="{C6A55D1F-C323-4156-AB29-B46876F2D369}"/>
    <cellStyle name="Input 14 2 3 4" xfId="9717" xr:uid="{CB5BB31D-6CDB-4A30-A4B1-14A49F1A3E47}"/>
    <cellStyle name="Input 14 2 3 4 2" xfId="15096" xr:uid="{A7F2E535-55EF-4487-B41B-F587B425395E}"/>
    <cellStyle name="Input 14 2 3 4 2 2" xfId="39129" xr:uid="{5CB97163-1666-4F86-A9D9-D565FDFEA441}"/>
    <cellStyle name="Input 14 2 3 4 3" xfId="19834" xr:uid="{F2063CC4-F64C-429D-8EEF-75AFA315BFC3}"/>
    <cellStyle name="Input 14 2 3 4 3 2" xfId="43863" xr:uid="{D1815C20-71B8-4416-8215-8FF072F5F70B}"/>
    <cellStyle name="Input 14 2 3 4 4" xfId="24840" xr:uid="{EEF9FD3D-BBAB-47DE-A2FA-920515DFD386}"/>
    <cellStyle name="Input 14 2 3 4 4 2" xfId="48639" xr:uid="{E3AE868F-7387-4ECD-997F-1798B0C656F0}"/>
    <cellStyle name="Input 14 2 3 4 5" xfId="29449" xr:uid="{7AB4E6F3-0F43-4352-A587-E9BDE8E830D7}"/>
    <cellStyle name="Input 14 2 3 4 5 2" xfId="53214" xr:uid="{10995262-B23B-4C4F-9ACD-0374843E3062}"/>
    <cellStyle name="Input 14 2 3 4 6" xfId="34266" xr:uid="{429045CA-54E3-4B48-816D-4390654E29D9}"/>
    <cellStyle name="Input 14 2 3 5" xfId="10456" xr:uid="{3DB7D0B5-B476-4E0C-ABD9-6A31067CC9C0}"/>
    <cellStyle name="Input 14 2 3 5 2" xfId="15835" xr:uid="{F985B9B8-6190-4F7E-91FB-52A9F7F9F9AE}"/>
    <cellStyle name="Input 14 2 3 5 2 2" xfId="39866" xr:uid="{3ABB399D-7752-4B42-B1FA-685CE866289B}"/>
    <cellStyle name="Input 14 2 3 5 3" xfId="20571" xr:uid="{A57FB581-AC78-4F25-B675-9C0F93E4FB3A}"/>
    <cellStyle name="Input 14 2 3 5 3 2" xfId="44600" xr:uid="{973C46F9-1F80-40D7-BCA9-5C61CE2B4054}"/>
    <cellStyle name="Input 14 2 3 5 4" xfId="25576" xr:uid="{2C7954BC-80F2-47D3-BF29-9CBFF49802FF}"/>
    <cellStyle name="Input 14 2 3 5 4 2" xfId="49366" xr:uid="{7A6302E8-923D-461C-B9AE-880F07367E7C}"/>
    <cellStyle name="Input 14 2 3 5 5" xfId="30176" xr:uid="{1AD0F6E0-8AF9-48BD-A133-B68107249B2E}"/>
    <cellStyle name="Input 14 2 3 5 5 2" xfId="53941" xr:uid="{284FD3F0-49FD-4749-AA14-703EFCB3A9C5}"/>
    <cellStyle name="Input 14 2 3 5 6" xfId="34994" xr:uid="{055C94D4-C4AC-4C79-9329-AAE94ED86E76}"/>
    <cellStyle name="Input 14 2 3 6" xfId="11189" xr:uid="{0BEC01AA-04AA-4BC8-BC55-788F44F927CD}"/>
    <cellStyle name="Input 14 2 3 6 2" xfId="16568" xr:uid="{E53F2B04-82AC-4F93-8BB9-D37D13974212}"/>
    <cellStyle name="Input 14 2 3 6 2 2" xfId="40597" xr:uid="{CB616157-F6DF-4F70-B789-24C99330415D}"/>
    <cellStyle name="Input 14 2 3 6 3" xfId="21302" xr:uid="{E0733C25-5710-4AC1-A5B0-F4D9B53173BF}"/>
    <cellStyle name="Input 14 2 3 6 3 2" xfId="45331" xr:uid="{C5A0EC09-7AE4-4C1A-BAAF-783D00E0F9B8}"/>
    <cellStyle name="Input 14 2 3 6 4" xfId="26307" xr:uid="{CC2219D0-0BA0-4662-BBD3-0A980EDB2CE4}"/>
    <cellStyle name="Input 14 2 3 6 4 2" xfId="50088" xr:uid="{E4CFCDA9-3F6B-4755-85F0-5C42544633BC}"/>
    <cellStyle name="Input 14 2 3 6 5" xfId="30898" xr:uid="{31666F6E-47BE-41B2-BF32-B2317E0C9FD4}"/>
    <cellStyle name="Input 14 2 3 6 5 2" xfId="54663" xr:uid="{1D6A48B3-A1AA-4F35-A598-90F34AA8AB91}"/>
    <cellStyle name="Input 14 2 3 6 6" xfId="35716" xr:uid="{8746EE56-15B2-45B6-8F01-D567D2CC2531}"/>
    <cellStyle name="Input 14 2 3 7" xfId="12409" xr:uid="{D1F68698-5951-4D22-B4F5-7546F4E53073}"/>
    <cellStyle name="Input 14 2 3 7 2" xfId="36622" xr:uid="{89548D3B-33B8-4A41-ACC6-2BD3ED4542CC}"/>
    <cellStyle name="Input 14 2 3 8" xfId="17326" xr:uid="{E5681A44-4144-4B67-8800-29ECD2AA8613}"/>
    <cellStyle name="Input 14 2 3 8 2" xfId="41355" xr:uid="{834F6B49-55F3-44AD-A6EC-3564DC777FEF}"/>
    <cellStyle name="Input 14 2 3 9" xfId="22300" xr:uid="{E593795B-073A-4B0F-92E7-7D76F239E991}"/>
    <cellStyle name="Input 14 2 3 9 2" xfId="46133" xr:uid="{6CB828FC-8E28-40F0-8354-E7BBE5C17C00}"/>
    <cellStyle name="Input 14 2 4" xfId="7330" xr:uid="{E3471B56-1601-4ABF-B43B-6D4376A0E414}"/>
    <cellStyle name="Input 14 2 4 2" xfId="12710" xr:uid="{D01DF4F2-77C3-455E-9627-5C8515BA755F}"/>
    <cellStyle name="Input 14 2 4 2 2" xfId="36923" xr:uid="{0B793C56-6732-40D7-8767-3FB6033010EA}"/>
    <cellStyle name="Input 14 2 4 3" xfId="17627" xr:uid="{843C5E8F-5ED8-4F29-A956-F5B92D77E0E6}"/>
    <cellStyle name="Input 14 2 4 3 2" xfId="41656" xr:uid="{66B0B68F-0104-4169-BEB7-F09AD01FB1CA}"/>
    <cellStyle name="Input 14 2 4 4" xfId="22859" xr:uid="{9777442D-4168-4298-955F-90AE29268C5D}"/>
    <cellStyle name="Input 14 2 4 4 2" xfId="46684" xr:uid="{2D60672F-368A-47C2-B1B2-07FDCE04CBBB}"/>
    <cellStyle name="Input 14 2 4 5" xfId="27494" xr:uid="{72375033-FC3B-4E56-ADFF-7238A04526CC}"/>
    <cellStyle name="Input 14 2 4 5 2" xfId="51259" xr:uid="{117E579A-BD4F-4680-B1A0-95582962EB08}"/>
    <cellStyle name="Input 14 2 4 6" xfId="32087" xr:uid="{AF986C4D-FA7E-4873-99D8-0DA22AFD2F38}"/>
    <cellStyle name="Input 14 2 5" xfId="8435" xr:uid="{8553766F-6B0A-4757-B8B0-09C1C618CD0E}"/>
    <cellStyle name="Input 14 2 5 2" xfId="13814" xr:uid="{C40EC868-FBC1-4CDA-B32E-4527EFE5A4E8}"/>
    <cellStyle name="Input 14 2 5 2 2" xfId="37852" xr:uid="{0E46F681-91D6-4B0B-B3AD-44C81B864687}"/>
    <cellStyle name="Input 14 2 5 3" xfId="18557" xr:uid="{B57AC897-421F-40C9-9005-FA7F12437546}"/>
    <cellStyle name="Input 14 2 5 3 2" xfId="42586" xr:uid="{59A70D6A-37FF-4360-A884-3A2BA0D28BC9}"/>
    <cellStyle name="Input 14 2 5 4" xfId="23605" xr:uid="{7C0542D9-0F16-4DFB-BD40-C6B9041650D5}"/>
    <cellStyle name="Input 14 2 5 4 2" xfId="47419" xr:uid="{2A793770-D351-4763-B997-BA012C6FB977}"/>
    <cellStyle name="Input 14 2 5 5" xfId="28229" xr:uid="{60D88FC4-D0A7-4A32-BA22-F8801FA730D6}"/>
    <cellStyle name="Input 14 2 5 5 2" xfId="51994" xr:uid="{DD4BE180-1D66-42F7-BF71-3953BF3472B9}"/>
    <cellStyle name="Input 14 2 5 6" xfId="33004" xr:uid="{4D06950E-2080-493B-9035-24224A87CA59}"/>
    <cellStyle name="Input 14 2 6" xfId="9216" xr:uid="{DDCDF2BD-350D-405A-A1B3-441E77A7E0DC}"/>
    <cellStyle name="Input 14 2 6 2" xfId="14595" xr:uid="{9C9A2BA8-F972-44AA-8702-6589E41DACB1}"/>
    <cellStyle name="Input 14 2 6 2 2" xfId="38630" xr:uid="{E00E2FD8-2DE9-4909-8C61-4BAD90FBFCF1}"/>
    <cellStyle name="Input 14 2 6 3" xfId="19335" xr:uid="{F27019F5-D5A9-4DD5-BC0C-44979038BCD7}"/>
    <cellStyle name="Input 14 2 6 3 2" xfId="43364" xr:uid="{7824D69E-9E3B-4559-876B-6970571238EC}"/>
    <cellStyle name="Input 14 2 6 4" xfId="24342" xr:uid="{A49C494C-5122-45F0-8FA1-90BC222AB84D}"/>
    <cellStyle name="Input 14 2 6 4 2" xfId="48147" xr:uid="{9FD99062-4F30-441C-B672-7260F7D38C38}"/>
    <cellStyle name="Input 14 2 6 5" xfId="28957" xr:uid="{DB72340D-16AA-49AF-B559-32C137466DF6}"/>
    <cellStyle name="Input 14 2 6 5 2" xfId="52722" xr:uid="{89FABBA4-261A-4E95-8D87-854705E41178}"/>
    <cellStyle name="Input 14 2 6 6" xfId="33773" xr:uid="{6EFEF5A4-7139-4355-8787-17EBDD5F5BC5}"/>
    <cellStyle name="Input 14 2 7" xfId="9956" xr:uid="{8EBB3E90-EFAE-4F02-B903-0B669ABAD641}"/>
    <cellStyle name="Input 14 2 7 2" xfId="15335" xr:uid="{4AF0BC1F-97F1-49DC-80C6-67E4F58E3820}"/>
    <cellStyle name="Input 14 2 7 2 2" xfId="39368" xr:uid="{D02D5E66-F2FF-4D51-B5A7-8DD70B99C29C}"/>
    <cellStyle name="Input 14 2 7 3" xfId="20073" xr:uid="{E5753A1B-0A13-42EA-93A8-6A8E9D7721B0}"/>
    <cellStyle name="Input 14 2 7 3 2" xfId="44102" xr:uid="{9B52F06F-2C20-45DB-8D48-1E8FA4C2ABF4}"/>
    <cellStyle name="Input 14 2 7 4" xfId="25078" xr:uid="{E6DA4E9E-D4EA-4031-8D8D-9F57A81973EB}"/>
    <cellStyle name="Input 14 2 7 4 2" xfId="48874" xr:uid="{686C2861-F0E2-4DEF-AC30-2BC12D6B06A5}"/>
    <cellStyle name="Input 14 2 7 5" xfId="29684" xr:uid="{0E6088D0-ECC5-443C-A77B-073F25365D96}"/>
    <cellStyle name="Input 14 2 7 5 2" xfId="53449" xr:uid="{C58E99BE-0430-4BD0-871E-625C69E271B4}"/>
    <cellStyle name="Input 14 2 7 6" xfId="34502" xr:uid="{1190AF00-7413-4DE1-BF62-59FEC71AEC05}"/>
    <cellStyle name="Input 14 2 8" xfId="10689" xr:uid="{70E5416E-E5FA-4AB7-9D25-A72F2653099F}"/>
    <cellStyle name="Input 14 2 8 2" xfId="16068" xr:uid="{B2D17A36-473D-4B64-94C8-FA8E46F425F4}"/>
    <cellStyle name="Input 14 2 8 2 2" xfId="40099" xr:uid="{0F0A4373-44D3-42ED-BF77-9D51AB84934E}"/>
    <cellStyle name="Input 14 2 8 3" xfId="20804" xr:uid="{45E8F505-E492-46C7-8035-6233269C9FAD}"/>
    <cellStyle name="Input 14 2 8 3 2" xfId="44833" xr:uid="{4B2F01C0-469F-4618-AE12-379D8B3D09ED}"/>
    <cellStyle name="Input 14 2 8 4" xfId="25809" xr:uid="{523E17DF-4836-4D2B-A7E2-BD758AA3CEF9}"/>
    <cellStyle name="Input 14 2 8 4 2" xfId="49596" xr:uid="{BD555C8B-D44B-49EA-A4BF-8DAB8EBA8B4E}"/>
    <cellStyle name="Input 14 2 8 5" xfId="30406" xr:uid="{76F389EA-98B5-4EDB-A978-7FE2873C8533}"/>
    <cellStyle name="Input 14 2 8 5 2" xfId="54171" xr:uid="{1714D24F-657E-4721-A969-C42A3C0F0150}"/>
    <cellStyle name="Input 14 2 8 6" xfId="35224" xr:uid="{5D0D9904-F11E-4451-BADB-36505E3F301A}"/>
    <cellStyle name="Input 14 2 9" xfId="11906" xr:uid="{84E8F665-D469-4248-9F20-6FC2AA74C7A6}"/>
    <cellStyle name="Input 14 2 9 2" xfId="36121" xr:uid="{48498671-685E-4656-BDB8-CA053A4B8905}"/>
    <cellStyle name="Input 14 3" xfId="1247" xr:uid="{00000000-0005-0000-0000-0000DE040000}"/>
    <cellStyle name="Input 14 3 10" xfId="16875" xr:uid="{76B57F58-57EB-494E-B6EA-99DD258DD01C}"/>
    <cellStyle name="Input 14 3 10 2" xfId="40904" xr:uid="{82CC2880-A033-460C-8C39-002D565F49D6}"/>
    <cellStyle name="Input 14 3 11" xfId="21847" xr:uid="{612A3CEC-1370-476F-88C8-408F90893B4E}"/>
    <cellStyle name="Input 14 3 11 2" xfId="45688" xr:uid="{D788D82A-8452-4CB7-8051-97A2E9F5D7F3}"/>
    <cellStyle name="Input 14 3 12" xfId="26591" xr:uid="{047F58B2-ED36-4364-815F-D74C614B1C7E}"/>
    <cellStyle name="Input 14 3 12 2" xfId="50359" xr:uid="{11F9A085-B250-4DA9-A414-89B0C2EA9AFF}"/>
    <cellStyle name="Input 14 3 13" xfId="6566" xr:uid="{7AF556AC-54B3-4359-8D40-745309E22FE0}"/>
    <cellStyle name="Input 14 3 14" xfId="31344" xr:uid="{B6D05E7A-5DB3-4CC1-B11D-5FE2CAECD0F1}"/>
    <cellStyle name="Input 14 3 15" xfId="5235" xr:uid="{AC58B904-3841-407A-B7B5-AC2B9A902F06}"/>
    <cellStyle name="Input 14 3 2" xfId="6850" xr:uid="{495894EB-C8A7-412D-907E-6A2938C4340C}"/>
    <cellStyle name="Input 14 3 2 10" xfId="26834" xr:uid="{F4489000-356A-41A3-A2BF-C27D50987BA2}"/>
    <cellStyle name="Input 14 3 2 10 2" xfId="50599" xr:uid="{4532A271-551D-46D2-BDA5-F821F7FB7398}"/>
    <cellStyle name="Input 14 3 2 11" xfId="31615" xr:uid="{FC8316C6-25E1-48D1-9E18-01478984291D}"/>
    <cellStyle name="Input 14 3 2 2" xfId="7653" xr:uid="{3A530BC3-6BFE-47FE-A9E2-44545DF81881}"/>
    <cellStyle name="Input 14 3 2 2 2" xfId="13033" xr:uid="{D5845BAD-7F70-4439-8E29-2A5D38489C8A}"/>
    <cellStyle name="Input 14 3 2 2 2 2" xfId="37244" xr:uid="{B79D6AA2-75A2-4E96-9005-C18D4F9CACCA}"/>
    <cellStyle name="Input 14 3 2 2 3" xfId="17948" xr:uid="{57640049-4720-44B3-BCAA-C104C7678ADD}"/>
    <cellStyle name="Input 14 3 2 2 3 2" xfId="41977" xr:uid="{828A2848-CBA4-4BCC-8608-6B6009CEE815}"/>
    <cellStyle name="Input 14 3 2 2 4" xfId="23182" xr:uid="{8F41B7EF-500A-4C29-BAF5-D6BE13E341A0}"/>
    <cellStyle name="Input 14 3 2 2 4 2" xfId="47004" xr:uid="{356830B7-23B2-4E32-8518-01759FDB5333}"/>
    <cellStyle name="Input 14 3 2 2 5" xfId="27814" xr:uid="{A97ABED8-BF05-4467-8C8A-CCFFC9F46AA3}"/>
    <cellStyle name="Input 14 3 2 2 5 2" xfId="51579" xr:uid="{4CB40798-7EEF-4095-BC65-06B700A46D0E}"/>
    <cellStyle name="Input 14 3 2 2 6" xfId="32405" xr:uid="{ECBB4303-68CA-4F2C-879E-DF86F1A9793A}"/>
    <cellStyle name="Input 14 3 2 3" xfId="8759" xr:uid="{DE9533CC-2721-4BBD-BFDE-F6E42B2DF4BE}"/>
    <cellStyle name="Input 14 3 2 3 2" xfId="14138" xr:uid="{765239AA-D94B-4EC8-8864-0671EA56EC7F}"/>
    <cellStyle name="Input 14 3 2 3 2 2" xfId="38174" xr:uid="{952B1C08-41FF-4D28-B33C-1FF44036A4BE}"/>
    <cellStyle name="Input 14 3 2 3 3" xfId="18879" xr:uid="{5D0362CA-3FA9-4A22-B270-47F9E746D777}"/>
    <cellStyle name="Input 14 3 2 3 3 2" xfId="42908" xr:uid="{4527DE90-7ACE-4246-A164-1E92F5FA1134}"/>
    <cellStyle name="Input 14 3 2 3 4" xfId="23927" xr:uid="{B9DA1ABB-4D1D-44DD-872F-AFAF7F73AF74}"/>
    <cellStyle name="Input 14 3 2 3 4 2" xfId="47738" xr:uid="{6DA56693-01AC-47E3-BC65-D6B86C219D88}"/>
    <cellStyle name="Input 14 3 2 3 5" xfId="28548" xr:uid="{2E00FCA0-3677-49AF-B0BB-BF61FFC5F479}"/>
    <cellStyle name="Input 14 3 2 3 5 2" xfId="52313" xr:uid="{DF948019-F5C6-4C19-9D8D-77AC68832A3B}"/>
    <cellStyle name="Input 14 3 2 3 6" xfId="33323" xr:uid="{012B6DCD-F8B9-473E-8F9A-F7EA2D9C0AEF}"/>
    <cellStyle name="Input 14 3 2 4" xfId="9540" xr:uid="{219E6BEE-BD02-4514-B2DE-CBF34CD6EEC9}"/>
    <cellStyle name="Input 14 3 2 4 2" xfId="14919" xr:uid="{80A20F85-DD13-4893-BE80-6B3971879282}"/>
    <cellStyle name="Input 14 3 2 4 2 2" xfId="38952" xr:uid="{4E9EB67B-F152-4584-A28D-F5A5140BB204}"/>
    <cellStyle name="Input 14 3 2 4 3" xfId="19657" xr:uid="{AFABE662-75E2-40D8-B16B-F13E019E8085}"/>
    <cellStyle name="Input 14 3 2 4 3 2" xfId="43686" xr:uid="{1BAC875B-1FEF-4919-A471-C76B4258C9B4}"/>
    <cellStyle name="Input 14 3 2 4 4" xfId="24663" xr:uid="{DF462CC5-EDF5-466E-B90D-AA72DD3AFF07}"/>
    <cellStyle name="Input 14 3 2 4 4 2" xfId="48465" xr:uid="{07702727-023C-4932-82DA-11B76E1E66E1}"/>
    <cellStyle name="Input 14 3 2 4 5" xfId="29275" xr:uid="{0AE8570D-915A-474C-848D-AA2AA0E9813E}"/>
    <cellStyle name="Input 14 3 2 4 5 2" xfId="53040" xr:uid="{28F967F7-D300-46AB-AD8E-6F60C469DAF0}"/>
    <cellStyle name="Input 14 3 2 4 6" xfId="34092" xr:uid="{9E600067-C9B8-4E7C-B6E8-7C527D6F9996}"/>
    <cellStyle name="Input 14 3 2 5" xfId="10279" xr:uid="{DE9D2C58-A21E-449E-8940-1705D761560E}"/>
    <cellStyle name="Input 14 3 2 5 2" xfId="15658" xr:uid="{44CBD145-C85C-4A6F-B05B-18705A22CEBD}"/>
    <cellStyle name="Input 14 3 2 5 2 2" xfId="39689" xr:uid="{41B0C431-00A5-48AE-BDE1-1F74E5007A71}"/>
    <cellStyle name="Input 14 3 2 5 3" xfId="20394" xr:uid="{D463BE37-324F-449D-8104-714B9015CD87}"/>
    <cellStyle name="Input 14 3 2 5 3 2" xfId="44423" xr:uid="{216BD696-1789-46FC-9724-9ABB30694634}"/>
    <cellStyle name="Input 14 3 2 5 4" xfId="25399" xr:uid="{8A79ADB0-010F-4F3B-96AB-A6F4248A3459}"/>
    <cellStyle name="Input 14 3 2 5 4 2" xfId="49192" xr:uid="{B2BC0A48-7F44-4ECF-A546-453941013498}"/>
    <cellStyle name="Input 14 3 2 5 5" xfId="30002" xr:uid="{A89F11BD-DEFE-4603-901D-9E4AC2079040}"/>
    <cellStyle name="Input 14 3 2 5 5 2" xfId="53767" xr:uid="{75460DA4-8461-42B3-968A-29C180DABD5F}"/>
    <cellStyle name="Input 14 3 2 5 6" xfId="34820" xr:uid="{0838D4A1-3BD5-4CDF-8911-0B9BA3BDA418}"/>
    <cellStyle name="Input 14 3 2 6" xfId="11012" xr:uid="{E6F031E1-B00A-4902-A479-BBBF89482A7E}"/>
    <cellStyle name="Input 14 3 2 6 2" xfId="16391" xr:uid="{3112F348-51F2-4E1D-896F-7C0C7F4BEEB1}"/>
    <cellStyle name="Input 14 3 2 6 2 2" xfId="40420" xr:uid="{A6E0B094-3BFE-49A7-B51F-8337A77E3D88}"/>
    <cellStyle name="Input 14 3 2 6 3" xfId="21125" xr:uid="{EAEA57DC-ED9D-432A-8328-B3445C9A8158}"/>
    <cellStyle name="Input 14 3 2 6 3 2" xfId="45154" xr:uid="{0B0DB24C-0A95-4C92-863C-A46C1FA494C3}"/>
    <cellStyle name="Input 14 3 2 6 4" xfId="26130" xr:uid="{8942C3FD-7E71-4BE9-88CB-5CCB01C96D18}"/>
    <cellStyle name="Input 14 3 2 6 4 2" xfId="49914" xr:uid="{588F7CBA-36B6-4250-9D11-E35B4721E6FB}"/>
    <cellStyle name="Input 14 3 2 6 5" xfId="30724" xr:uid="{A1F1D1FD-FD29-481C-92C9-5D269F9F5274}"/>
    <cellStyle name="Input 14 3 2 6 5 2" xfId="54489" xr:uid="{9D1F4B16-2907-461B-BBB1-7BBF24ABEEFB}"/>
    <cellStyle name="Input 14 3 2 6 6" xfId="35542" xr:uid="{134F3442-6B12-45BA-BBF0-47F9B6E500B4}"/>
    <cellStyle name="Input 14 3 2 7" xfId="12232" xr:uid="{2E3210C1-2E25-4975-9BBA-550284BD7781}"/>
    <cellStyle name="Input 14 3 2 7 2" xfId="36445" xr:uid="{3D6F2485-8D3E-4BD0-A1B2-77123FE2DE6D}"/>
    <cellStyle name="Input 14 3 2 8" xfId="17149" xr:uid="{5079B9F7-510C-4293-A6C8-3F312E644891}"/>
    <cellStyle name="Input 14 3 2 8 2" xfId="41178" xr:uid="{2EDB9317-D8BA-45AB-BA68-A4FF9B566325}"/>
    <cellStyle name="Input 14 3 2 9" xfId="22123" xr:uid="{85721028-5117-46B5-892D-9F17955BFBF5}"/>
    <cellStyle name="Input 14 3 2 9 2" xfId="45959" xr:uid="{496066DB-255A-4350-B989-0A7DA43AF235}"/>
    <cellStyle name="Input 14 3 3" xfId="7074" xr:uid="{FB2EFBC6-7A63-4270-A4EB-495053CF0869}"/>
    <cellStyle name="Input 14 3 3 10" xfId="27032" xr:uid="{65733BDB-9538-42D7-A591-B40D6C23B09F}"/>
    <cellStyle name="Input 14 3 3 10 2" xfId="50797" xr:uid="{81A5A48E-4E4C-479E-A6A8-B900F685365E}"/>
    <cellStyle name="Input 14 3 3 11" xfId="31836" xr:uid="{7E8485C1-9297-4199-A29A-EAD40E73B259}"/>
    <cellStyle name="Input 14 3 3 2" xfId="7877" xr:uid="{8CEDB510-2FD6-49BA-AB77-994E66E7F208}"/>
    <cellStyle name="Input 14 3 3 2 2" xfId="13257" xr:uid="{C85A4711-9DDD-4D13-AEAD-5A36778F8D84}"/>
    <cellStyle name="Input 14 3 3 2 2 2" xfId="37468" xr:uid="{CF00474B-DADB-46E5-ACF8-F41182D767EA}"/>
    <cellStyle name="Input 14 3 3 2 3" xfId="18172" xr:uid="{6590F60A-EF40-43B8-9AAC-B80400EB5C70}"/>
    <cellStyle name="Input 14 3 3 2 3 2" xfId="42201" xr:uid="{4FE2F375-A021-436F-B316-97B5D0231E3E}"/>
    <cellStyle name="Input 14 3 3 2 4" xfId="23406" xr:uid="{EA89A82A-A1BE-4173-8237-278A4851A4B2}"/>
    <cellStyle name="Input 14 3 3 2 4 2" xfId="47225" xr:uid="{9902EF75-606F-4F59-843C-C83CE70E7005}"/>
    <cellStyle name="Input 14 3 3 2 5" xfId="28035" xr:uid="{D100381D-4B33-4FCA-98E1-E0F7F0472CC1}"/>
    <cellStyle name="Input 14 3 3 2 5 2" xfId="51800" xr:uid="{BF599D5B-6D0A-48FA-8709-5C0AC9F6AEA2}"/>
    <cellStyle name="Input 14 3 3 2 6" xfId="32626" xr:uid="{DF664D46-CCB9-47E8-BBA1-0FC6BE9226CA}"/>
    <cellStyle name="Input 14 3 3 3" xfId="8983" xr:uid="{721D3825-08E4-459D-BA8B-11EAE64AEBF9}"/>
    <cellStyle name="Input 14 3 3 3 2" xfId="14362" xr:uid="{CA228BBB-8259-4064-8599-B72DD4349FE6}"/>
    <cellStyle name="Input 14 3 3 3 2 2" xfId="38398" xr:uid="{56306212-3067-4602-B505-9D141C983F26}"/>
    <cellStyle name="Input 14 3 3 3 3" xfId="19103" xr:uid="{A2253B86-1911-407D-B93D-E249160B247D}"/>
    <cellStyle name="Input 14 3 3 3 3 2" xfId="43132" xr:uid="{60FA2F84-DACD-411C-B02C-553F2C15699B}"/>
    <cellStyle name="Input 14 3 3 3 4" xfId="24151" xr:uid="{B82B48AB-CA8B-4E37-A484-D49C0A33BEF4}"/>
    <cellStyle name="Input 14 3 3 3 4 2" xfId="47959" xr:uid="{310819DA-832A-45D4-8EB5-17DECC4511F2}"/>
    <cellStyle name="Input 14 3 3 3 5" xfId="28769" xr:uid="{44D6A280-36A5-416E-9B74-07F6D75B1AFA}"/>
    <cellStyle name="Input 14 3 3 3 5 2" xfId="52534" xr:uid="{46C01B4C-DD5E-485B-9932-766D919C8766}"/>
    <cellStyle name="Input 14 3 3 3 6" xfId="33544" xr:uid="{12301867-7572-4213-8500-25E98A7D1840}"/>
    <cellStyle name="Input 14 3 3 4" xfId="9764" xr:uid="{E690EB0A-DF7A-422A-9E1B-81B9810A739B}"/>
    <cellStyle name="Input 14 3 3 4 2" xfId="15143" xr:uid="{3A2541EB-D9D5-4700-AAA1-16CE2F8D2833}"/>
    <cellStyle name="Input 14 3 3 4 2 2" xfId="39176" xr:uid="{F31294DD-1FD3-413F-B4B1-C84D0EF144A5}"/>
    <cellStyle name="Input 14 3 3 4 3" xfId="19881" xr:uid="{28AA3E52-F1C2-4C84-8951-EBAB9EC074C3}"/>
    <cellStyle name="Input 14 3 3 4 3 2" xfId="43910" xr:uid="{2114D7C4-995C-4FE8-A468-CA44FCE7B66D}"/>
    <cellStyle name="Input 14 3 3 4 4" xfId="24887" xr:uid="{61D0CBEF-7584-47CB-A05D-F596E01943F6}"/>
    <cellStyle name="Input 14 3 3 4 4 2" xfId="48686" xr:uid="{1BDD5D41-849E-4E65-8E67-16B3CD75DA32}"/>
    <cellStyle name="Input 14 3 3 4 5" xfId="29496" xr:uid="{DE34FAE3-4C50-4149-9E8A-9BB5A2050744}"/>
    <cellStyle name="Input 14 3 3 4 5 2" xfId="53261" xr:uid="{CD751D67-4D5A-4DBD-BD66-FF9182D0FD7E}"/>
    <cellStyle name="Input 14 3 3 4 6" xfId="34313" xr:uid="{103E082E-8B43-4F7A-808A-05E4C568BDA4}"/>
    <cellStyle name="Input 14 3 3 5" xfId="10503" xr:uid="{8272F0C1-9EDD-4187-9D63-3CCE6EDD3EF8}"/>
    <cellStyle name="Input 14 3 3 5 2" xfId="15882" xr:uid="{60C6BA42-583D-4773-933A-D1223EC3A9DC}"/>
    <cellStyle name="Input 14 3 3 5 2 2" xfId="39913" xr:uid="{C25F62A1-0810-4A8E-B614-94B2733BD0A9}"/>
    <cellStyle name="Input 14 3 3 5 3" xfId="20618" xr:uid="{5E919B23-449B-4C39-AB53-D6158CB9AAC5}"/>
    <cellStyle name="Input 14 3 3 5 3 2" xfId="44647" xr:uid="{D728B84D-4FAE-4663-BE95-993A0D8D228E}"/>
    <cellStyle name="Input 14 3 3 5 4" xfId="25623" xr:uid="{43B11CC0-0B5B-4D87-AF1F-CC8E5D9FF83A}"/>
    <cellStyle name="Input 14 3 3 5 4 2" xfId="49413" xr:uid="{63180F3F-C756-4024-9231-D6E9CC603CFD}"/>
    <cellStyle name="Input 14 3 3 5 5" xfId="30223" xr:uid="{B95ADABC-CA0F-40C8-9A1F-71FD93CB3350}"/>
    <cellStyle name="Input 14 3 3 5 5 2" xfId="53988" xr:uid="{D03D4A4D-EE22-4A5F-8898-24216869DF48}"/>
    <cellStyle name="Input 14 3 3 5 6" xfId="35041" xr:uid="{BDAE2939-DA22-4BE3-9BD8-172ED68CCE7B}"/>
    <cellStyle name="Input 14 3 3 6" xfId="11236" xr:uid="{6ABFC2EA-D5C3-48F3-BC11-E98AD47E99E6}"/>
    <cellStyle name="Input 14 3 3 6 2" xfId="16615" xr:uid="{306259D1-79C3-4DFE-858C-E64D79594868}"/>
    <cellStyle name="Input 14 3 3 6 2 2" xfId="40644" xr:uid="{A512079F-4850-40B3-8FC9-DB6C55999CA7}"/>
    <cellStyle name="Input 14 3 3 6 3" xfId="21349" xr:uid="{D2CC4923-5156-4DF0-AA95-47D2728B91B8}"/>
    <cellStyle name="Input 14 3 3 6 3 2" xfId="45378" xr:uid="{6B1303AE-8C92-452A-8FB9-43B5F626E14C}"/>
    <cellStyle name="Input 14 3 3 6 4" xfId="26354" xr:uid="{9457B966-8EC2-4C88-88F9-558A484910F7}"/>
    <cellStyle name="Input 14 3 3 6 4 2" xfId="50135" xr:uid="{E6D12E86-9CFF-421F-95E0-E7F3081A25A7}"/>
    <cellStyle name="Input 14 3 3 6 5" xfId="30945" xr:uid="{B119642D-9DDC-4611-85C3-9C3671795F95}"/>
    <cellStyle name="Input 14 3 3 6 5 2" xfId="54710" xr:uid="{0FB4013B-0C6B-457D-8FD3-AAF1F822A16D}"/>
    <cellStyle name="Input 14 3 3 6 6" xfId="35763" xr:uid="{9404EA47-D19D-4B66-A89F-D4E310EEA181}"/>
    <cellStyle name="Input 14 3 3 7" xfId="12456" xr:uid="{E586A249-B33A-41A1-8DCD-F632894DC8A7}"/>
    <cellStyle name="Input 14 3 3 7 2" xfId="36669" xr:uid="{5A6351A7-B67F-4E15-ADCD-681CE483369A}"/>
    <cellStyle name="Input 14 3 3 8" xfId="17373" xr:uid="{37D75550-86E3-4F38-A428-BB7CFFC80E8C}"/>
    <cellStyle name="Input 14 3 3 8 2" xfId="41402" xr:uid="{D01CC1BF-73BA-4B14-91A1-05629C09FDC8}"/>
    <cellStyle name="Input 14 3 3 9" xfId="22347" xr:uid="{69B46054-D651-4D48-8758-422BD2F143D3}"/>
    <cellStyle name="Input 14 3 3 9 2" xfId="46180" xr:uid="{1431A1F0-53ED-4383-A48E-3AC2ED2D7E47}"/>
    <cellStyle name="Input 14 3 4" xfId="7377" xr:uid="{747CE4A2-BA68-4823-8DAF-9567CAF4A5E9}"/>
    <cellStyle name="Input 14 3 4 2" xfId="12757" xr:uid="{47729EBA-2FAB-4B2C-9EEA-4A0D14EC4140}"/>
    <cellStyle name="Input 14 3 4 2 2" xfId="36970" xr:uid="{D035CA7A-B420-4158-805B-4335E290C017}"/>
    <cellStyle name="Input 14 3 4 3" xfId="17674" xr:uid="{0859C101-6205-4CC6-A2D6-8A31159388CB}"/>
    <cellStyle name="Input 14 3 4 3 2" xfId="41703" xr:uid="{AF14F3AB-DC7B-4C4D-AD9C-0C92436AD4AD}"/>
    <cellStyle name="Input 14 3 4 4" xfId="22906" xr:uid="{DBE600CE-B7AC-495E-8A49-EF0A15539BBE}"/>
    <cellStyle name="Input 14 3 4 4 2" xfId="46731" xr:uid="{0D6BA4E0-3684-492F-832D-B9F733D1287A}"/>
    <cellStyle name="Input 14 3 4 5" xfId="27541" xr:uid="{28B31DA1-4B1E-46A1-881A-138CBC9A9234}"/>
    <cellStyle name="Input 14 3 4 5 2" xfId="51306" xr:uid="{188B8899-5E5C-4FE7-A5CD-73338AB71E04}"/>
    <cellStyle name="Input 14 3 4 6" xfId="32134" xr:uid="{A570AF1E-CEA3-4C38-B021-782392008132}"/>
    <cellStyle name="Input 14 3 5" xfId="8482" xr:uid="{6D6DD827-6BFF-470B-B42D-35AF5C5FB672}"/>
    <cellStyle name="Input 14 3 5 2" xfId="13861" xr:uid="{BB64B028-8EEF-4B1F-852F-6ACF707B0AE2}"/>
    <cellStyle name="Input 14 3 5 2 2" xfId="37899" xr:uid="{429E700D-3709-4728-9845-A7C297DE5D19}"/>
    <cellStyle name="Input 14 3 5 3" xfId="18604" xr:uid="{93F713B4-A03B-426E-A188-CCA4FE096377}"/>
    <cellStyle name="Input 14 3 5 3 2" xfId="42633" xr:uid="{35440DA7-CEF9-4C11-8361-1B337AD5B126}"/>
    <cellStyle name="Input 14 3 5 4" xfId="23652" xr:uid="{07A090F9-7B9C-4600-B3E3-6284C6A7B9A7}"/>
    <cellStyle name="Input 14 3 5 4 2" xfId="47466" xr:uid="{4FAEFD32-EC41-4DE6-88B2-59F704F7B2C8}"/>
    <cellStyle name="Input 14 3 5 5" xfId="28276" xr:uid="{B384E07C-7E50-47C4-91CD-1BEFD622B6FF}"/>
    <cellStyle name="Input 14 3 5 5 2" xfId="52041" xr:uid="{6B236962-192B-4DFE-AE94-30463E81BC58}"/>
    <cellStyle name="Input 14 3 5 6" xfId="33051" xr:uid="{72E8F8E3-7172-479F-BAA5-E71AB188E8F3}"/>
    <cellStyle name="Input 14 3 6" xfId="9263" xr:uid="{E6DB9D1C-1631-4F93-A6AD-B1143E1F7269}"/>
    <cellStyle name="Input 14 3 6 2" xfId="14642" xr:uid="{A1612F24-77DC-4B76-B57C-A4BB3C246447}"/>
    <cellStyle name="Input 14 3 6 2 2" xfId="38677" xr:uid="{FA569FB0-6DE0-4F03-B18E-53CD3E807454}"/>
    <cellStyle name="Input 14 3 6 3" xfId="19382" xr:uid="{B4692BAB-24C3-479A-80D1-912AAAD4E8AF}"/>
    <cellStyle name="Input 14 3 6 3 2" xfId="43411" xr:uid="{623EEED1-EFFC-4909-8622-2392462F8727}"/>
    <cellStyle name="Input 14 3 6 4" xfId="24389" xr:uid="{EECD7900-C622-4091-8D3D-839EF942E124}"/>
    <cellStyle name="Input 14 3 6 4 2" xfId="48194" xr:uid="{0CFC029E-C94F-4651-B9ED-C8FC3C52AF72}"/>
    <cellStyle name="Input 14 3 6 5" xfId="29004" xr:uid="{66B18381-7CFA-474A-ACA4-32ED7EC1044A}"/>
    <cellStyle name="Input 14 3 6 5 2" xfId="52769" xr:uid="{40076ED2-826F-4021-ABC9-D0BB195AE581}"/>
    <cellStyle name="Input 14 3 6 6" xfId="33820" xr:uid="{E6C321D6-0329-4B69-AE05-C83B7C67AD5A}"/>
    <cellStyle name="Input 14 3 7" xfId="10003" xr:uid="{E98DE7AC-EA98-4DC8-85BF-8424E2EDACF7}"/>
    <cellStyle name="Input 14 3 7 2" xfId="15382" xr:uid="{250C05AA-EB14-443F-B5F3-6108A3F71967}"/>
    <cellStyle name="Input 14 3 7 2 2" xfId="39415" xr:uid="{0AF119E0-C62D-446F-9205-0C6222792003}"/>
    <cellStyle name="Input 14 3 7 3" xfId="20120" xr:uid="{B6344F15-234C-48F5-BC3C-27F038CE96F8}"/>
    <cellStyle name="Input 14 3 7 3 2" xfId="44149" xr:uid="{60234CE3-0A49-41B8-9CF0-7355A9D94BB4}"/>
    <cellStyle name="Input 14 3 7 4" xfId="25125" xr:uid="{FDC57FFD-0098-4105-AB31-9A729608387A}"/>
    <cellStyle name="Input 14 3 7 4 2" xfId="48921" xr:uid="{6AE71EC1-242C-42A0-89B8-1ADD20E289BC}"/>
    <cellStyle name="Input 14 3 7 5" xfId="29731" xr:uid="{F2761156-0280-43B4-82F8-FD95C29258F3}"/>
    <cellStyle name="Input 14 3 7 5 2" xfId="53496" xr:uid="{6F637101-D37E-4AD0-8017-FA5191828398}"/>
    <cellStyle name="Input 14 3 7 6" xfId="34549" xr:uid="{22D147E2-D916-4C4B-A1D5-56C85BDFDD5F}"/>
    <cellStyle name="Input 14 3 8" xfId="10736" xr:uid="{44B26BF5-C276-411B-8B73-F68A6F757967}"/>
    <cellStyle name="Input 14 3 8 2" xfId="16115" xr:uid="{0E3EEC6D-C007-43D9-B250-4494DA5AD266}"/>
    <cellStyle name="Input 14 3 8 2 2" xfId="40146" xr:uid="{C0FC231A-8A5D-43C6-B042-90671FC7E01D}"/>
    <cellStyle name="Input 14 3 8 3" xfId="20851" xr:uid="{400CCFE1-61DC-4EB3-9626-F232E0884C46}"/>
    <cellStyle name="Input 14 3 8 3 2" xfId="44880" xr:uid="{C77DD528-4327-4428-925F-3F165D9745A0}"/>
    <cellStyle name="Input 14 3 8 4" xfId="25856" xr:uid="{0BA71CAD-DE91-4687-9BEB-6762215CB257}"/>
    <cellStyle name="Input 14 3 8 4 2" xfId="49643" xr:uid="{01464AAC-E7B8-4C6D-98E3-52675BBE8FA6}"/>
    <cellStyle name="Input 14 3 8 5" xfId="30453" xr:uid="{1D0F7BFA-9D9A-460D-8727-3CF615B661AA}"/>
    <cellStyle name="Input 14 3 8 5 2" xfId="54218" xr:uid="{D6BCE55F-940D-47FA-A1E3-245FC55C2603}"/>
    <cellStyle name="Input 14 3 8 6" xfId="35271" xr:uid="{008938F7-46E4-4B2A-9472-E78ED1F93441}"/>
    <cellStyle name="Input 14 3 9" xfId="11953" xr:uid="{EAFC32AA-2959-4180-A863-5F375AA955BD}"/>
    <cellStyle name="Input 14 3 9 2" xfId="36168" xr:uid="{E792DB8A-3C4A-4E3C-835B-04A5D87683E3}"/>
    <cellStyle name="Input 14 4" xfId="6542" xr:uid="{F1C3DA31-78BD-4F94-86F9-018F624DCCC1}"/>
    <cellStyle name="Input 14 4 10" xfId="16851" xr:uid="{656855D1-FDD8-44E5-B1EB-DF45324EBE32}"/>
    <cellStyle name="Input 14 4 10 2" xfId="40880" xr:uid="{B8DF6159-5345-43F8-8850-EFBDC875C3C9}"/>
    <cellStyle name="Input 14 4 11" xfId="21823" xr:uid="{73693F44-81AA-4C6C-81F7-94133305B259}"/>
    <cellStyle name="Input 14 4 11 2" xfId="45664" xr:uid="{FEA902BB-B6EA-47F9-8497-F72B182FBC8A}"/>
    <cellStyle name="Input 14 4 12" xfId="26568" xr:uid="{F29D7EC4-2AA7-4B73-AFE5-07C7F5E99C8C}"/>
    <cellStyle name="Input 14 4 12 2" xfId="50336" xr:uid="{5FF3E3F5-4256-4E28-B4EA-C3DA8CF62A81}"/>
    <cellStyle name="Input 14 4 13" xfId="31320" xr:uid="{0E6E6A30-F488-4F83-AB06-72B3F6F3DA47}"/>
    <cellStyle name="Input 14 4 2" xfId="6826" xr:uid="{B8EF75F6-E736-4600-9EF1-902F847F8B1D}"/>
    <cellStyle name="Input 14 4 2 10" xfId="26811" xr:uid="{EE732579-CD45-47C6-9FA8-BCEF0714AB15}"/>
    <cellStyle name="Input 14 4 2 10 2" xfId="50576" xr:uid="{E30C8C0D-06A4-451B-A496-29E180A11D7C}"/>
    <cellStyle name="Input 14 4 2 11" xfId="31591" xr:uid="{E7F4078C-87D3-4F30-83A9-2A3845F311BE}"/>
    <cellStyle name="Input 14 4 2 2" xfId="7629" xr:uid="{5AD24FE8-67E5-49F0-A57F-43F8AFCC3B80}"/>
    <cellStyle name="Input 14 4 2 2 2" xfId="13009" xr:uid="{FE8E788B-B45A-42A0-9A1F-6D0E321C6FAB}"/>
    <cellStyle name="Input 14 4 2 2 2 2" xfId="37220" xr:uid="{134AFA74-3D81-43EF-9BDB-F3E27716D9B5}"/>
    <cellStyle name="Input 14 4 2 2 3" xfId="17924" xr:uid="{782E52A0-865E-4272-B785-27DEFB04E12C}"/>
    <cellStyle name="Input 14 4 2 2 3 2" xfId="41953" xr:uid="{358AB0DF-731B-46FA-9D40-8E00BDDBCE9C}"/>
    <cellStyle name="Input 14 4 2 2 4" xfId="23158" xr:uid="{06821BB9-1457-4E86-A157-86B8E99AC81A}"/>
    <cellStyle name="Input 14 4 2 2 4 2" xfId="46980" xr:uid="{C3064660-94DF-4505-B4BB-30AD55BF3886}"/>
    <cellStyle name="Input 14 4 2 2 5" xfId="27790" xr:uid="{004FAF0A-6046-418A-8524-07250CD7278B}"/>
    <cellStyle name="Input 14 4 2 2 5 2" xfId="51555" xr:uid="{B81FC8D1-AC3F-4D4E-B0EB-9EBA6E5BF80B}"/>
    <cellStyle name="Input 14 4 2 2 6" xfId="32381" xr:uid="{7FB691A4-23C8-4327-A4D2-1347EC2CD335}"/>
    <cellStyle name="Input 14 4 2 3" xfId="8735" xr:uid="{48B01649-C0FE-4D9B-A1BD-4D7055E931B5}"/>
    <cellStyle name="Input 14 4 2 3 2" xfId="14114" xr:uid="{CE1E7B6D-35A1-4C9B-9D3E-04B78D02A800}"/>
    <cellStyle name="Input 14 4 2 3 2 2" xfId="38150" xr:uid="{67190A0D-6B0E-4BE3-844A-1878F20AB33D}"/>
    <cellStyle name="Input 14 4 2 3 3" xfId="18855" xr:uid="{4D1659FA-189E-4E85-B592-9AF2A8FE0E2B}"/>
    <cellStyle name="Input 14 4 2 3 3 2" xfId="42884" xr:uid="{9FF47D43-7B67-4512-B414-D4BEE3C990DD}"/>
    <cellStyle name="Input 14 4 2 3 4" xfId="23903" xr:uid="{AD4854DB-5C7D-4AD3-9251-E1DC24494DCE}"/>
    <cellStyle name="Input 14 4 2 3 4 2" xfId="47714" xr:uid="{E8D7FB6D-1A7D-490E-8C0B-D3AF1FFB1E54}"/>
    <cellStyle name="Input 14 4 2 3 5" xfId="28524" xr:uid="{B335EBD9-3DD3-4B57-A257-E59D8C7F9DCB}"/>
    <cellStyle name="Input 14 4 2 3 5 2" xfId="52289" xr:uid="{431EE24A-2D87-4178-AC43-A5F05E25B9B0}"/>
    <cellStyle name="Input 14 4 2 3 6" xfId="33299" xr:uid="{4CE79CD3-73FE-472C-8C24-51F590980183}"/>
    <cellStyle name="Input 14 4 2 4" xfId="9516" xr:uid="{CEF468B9-1C7E-4702-8721-6D29BF231875}"/>
    <cellStyle name="Input 14 4 2 4 2" xfId="14895" xr:uid="{E47E8FD8-2698-4F76-A6C2-1A8CCBCA397B}"/>
    <cellStyle name="Input 14 4 2 4 2 2" xfId="38928" xr:uid="{6C06BE2A-9C14-41CC-BFCA-0D7525254284}"/>
    <cellStyle name="Input 14 4 2 4 3" xfId="19633" xr:uid="{1FCB2CF0-0714-467B-B405-79BA58C160B2}"/>
    <cellStyle name="Input 14 4 2 4 3 2" xfId="43662" xr:uid="{6D1F332A-7646-484C-AD19-8004A5D4A495}"/>
    <cellStyle name="Input 14 4 2 4 4" xfId="24639" xr:uid="{FA1D2D03-E9F9-4947-A1C8-5E0224EA3D3E}"/>
    <cellStyle name="Input 14 4 2 4 4 2" xfId="48441" xr:uid="{71309A15-D360-4340-A03E-EB2A3F55FDB9}"/>
    <cellStyle name="Input 14 4 2 4 5" xfId="29251" xr:uid="{16ED3667-2F1E-465E-A5C5-E7D94123922D}"/>
    <cellStyle name="Input 14 4 2 4 5 2" xfId="53016" xr:uid="{AE69B79D-FDDB-4A77-B328-92250ADE8FF4}"/>
    <cellStyle name="Input 14 4 2 4 6" xfId="34068" xr:uid="{0E32ACC0-7AD6-4815-98D0-AD44E3172241}"/>
    <cellStyle name="Input 14 4 2 5" xfId="10255" xr:uid="{64FA9F7F-B810-4D93-9023-42A6DF339145}"/>
    <cellStyle name="Input 14 4 2 5 2" xfId="15634" xr:uid="{CDD1AC1A-F5DA-4886-A866-29EBA3E7C03A}"/>
    <cellStyle name="Input 14 4 2 5 2 2" xfId="39665" xr:uid="{99B5F4BB-E453-4D3F-8F71-6116D6C4D5E6}"/>
    <cellStyle name="Input 14 4 2 5 3" xfId="20370" xr:uid="{174803FE-3A81-4B6B-B628-D86FCC5CDD02}"/>
    <cellStyle name="Input 14 4 2 5 3 2" xfId="44399" xr:uid="{97843D76-47F6-45EC-9F80-B9A66E129D77}"/>
    <cellStyle name="Input 14 4 2 5 4" xfId="25375" xr:uid="{5DA5B618-A7CD-474D-9267-2024F55FE3BF}"/>
    <cellStyle name="Input 14 4 2 5 4 2" xfId="49168" xr:uid="{8AFF9950-D10A-4D1C-9FC0-EF2C7B02B89B}"/>
    <cellStyle name="Input 14 4 2 5 5" xfId="29978" xr:uid="{BB759074-2CA8-42AE-B652-1C1FB3EA2466}"/>
    <cellStyle name="Input 14 4 2 5 5 2" xfId="53743" xr:uid="{AC70FE1B-CB5D-4AF5-95CB-554ED9DE6F96}"/>
    <cellStyle name="Input 14 4 2 5 6" xfId="34796" xr:uid="{9A7F7FEC-BE24-4ED9-8D17-761A6D7CB005}"/>
    <cellStyle name="Input 14 4 2 6" xfId="10988" xr:uid="{CF1455F9-DB50-4418-92A2-000FBDDA2C28}"/>
    <cellStyle name="Input 14 4 2 6 2" xfId="16367" xr:uid="{AA1E03C4-8E05-49E3-A791-75FA74FBECAF}"/>
    <cellStyle name="Input 14 4 2 6 2 2" xfId="40396" xr:uid="{B8CCD30C-BD9C-4527-AB62-FF176E1FFA2E}"/>
    <cellStyle name="Input 14 4 2 6 3" xfId="21101" xr:uid="{CE0A73A5-A197-4AD8-96C3-BAA591E0744F}"/>
    <cellStyle name="Input 14 4 2 6 3 2" xfId="45130" xr:uid="{E462B5D0-C889-4361-AD20-644BEA5D2E8E}"/>
    <cellStyle name="Input 14 4 2 6 4" xfId="26106" xr:uid="{286E6D9B-F465-4276-868E-06001641C66C}"/>
    <cellStyle name="Input 14 4 2 6 4 2" xfId="49890" xr:uid="{7FD69E03-875A-4ADA-9899-E9677DA50353}"/>
    <cellStyle name="Input 14 4 2 6 5" xfId="30700" xr:uid="{87537CA2-1EF3-4318-9CB7-6D88CA261B32}"/>
    <cellStyle name="Input 14 4 2 6 5 2" xfId="54465" xr:uid="{B3394CA7-7E07-4C62-8BDE-A527B07389B3}"/>
    <cellStyle name="Input 14 4 2 6 6" xfId="35518" xr:uid="{7E53851C-CABC-47CE-8E72-1F7ADDC5440B}"/>
    <cellStyle name="Input 14 4 2 7" xfId="12208" xr:uid="{B0AE6699-C06C-4DC6-9563-EEBD1BC8994C}"/>
    <cellStyle name="Input 14 4 2 7 2" xfId="36421" xr:uid="{CDC081DE-6033-4FB3-8D5A-831E530BD3BE}"/>
    <cellStyle name="Input 14 4 2 8" xfId="17125" xr:uid="{D15336EF-0539-4CF7-B96A-BD4C86EB05A9}"/>
    <cellStyle name="Input 14 4 2 8 2" xfId="41154" xr:uid="{EDBAE29B-24CF-465C-9A0E-9DB0520EF8A3}"/>
    <cellStyle name="Input 14 4 2 9" xfId="22099" xr:uid="{A6ECF3DC-EECD-4053-9F91-0DA06A398AB9}"/>
    <cellStyle name="Input 14 4 2 9 2" xfId="45935" xr:uid="{68EEF8D8-E139-4364-82C7-E9EC5E673524}"/>
    <cellStyle name="Input 14 4 3" xfId="7050" xr:uid="{3CB255AD-AAAF-4E36-9123-D14159B88047}"/>
    <cellStyle name="Input 14 4 3 10" xfId="27008" xr:uid="{B3728A12-D672-41D9-A9AD-D822FC2CE1B9}"/>
    <cellStyle name="Input 14 4 3 10 2" xfId="50773" xr:uid="{2649FAAC-0902-4993-A743-7B45001E99AD}"/>
    <cellStyle name="Input 14 4 3 11" xfId="31812" xr:uid="{628370DB-78BE-48B2-848D-14A49FF1D9F6}"/>
    <cellStyle name="Input 14 4 3 2" xfId="7853" xr:uid="{4EA2AEDB-EF1B-4733-972A-794DEC98524E}"/>
    <cellStyle name="Input 14 4 3 2 2" xfId="13233" xr:uid="{2D72A8F3-271A-430E-9C98-E85862D5F8B7}"/>
    <cellStyle name="Input 14 4 3 2 2 2" xfId="37444" xr:uid="{016E562D-8A64-462D-8055-90092DDE4C6F}"/>
    <cellStyle name="Input 14 4 3 2 3" xfId="18148" xr:uid="{2CF07CEC-F8DA-41FB-BBCD-16162A536F37}"/>
    <cellStyle name="Input 14 4 3 2 3 2" xfId="42177" xr:uid="{36428B39-F81D-4AFB-A548-68A6028D109F}"/>
    <cellStyle name="Input 14 4 3 2 4" xfId="23382" xr:uid="{CB692EF7-BAE5-43C5-A43E-AE14D5A1603E}"/>
    <cellStyle name="Input 14 4 3 2 4 2" xfId="47201" xr:uid="{B029C309-7260-4084-BB0F-5498C988A000}"/>
    <cellStyle name="Input 14 4 3 2 5" xfId="28011" xr:uid="{6A72560B-6990-43EF-B3AC-742A64B5C4AC}"/>
    <cellStyle name="Input 14 4 3 2 5 2" xfId="51776" xr:uid="{33C34ACA-DF86-483A-84C5-F5DFE4A5FE92}"/>
    <cellStyle name="Input 14 4 3 2 6" xfId="32602" xr:uid="{8BC80F77-BA44-45FE-9B4D-E441AF969076}"/>
    <cellStyle name="Input 14 4 3 3" xfId="8959" xr:uid="{1DE4E9AD-54A9-4225-AA43-54834972BF76}"/>
    <cellStyle name="Input 14 4 3 3 2" xfId="14338" xr:uid="{700C9438-D397-4D28-A4E5-B25FB2412836}"/>
    <cellStyle name="Input 14 4 3 3 2 2" xfId="38374" xr:uid="{B74799E3-1283-4437-A31C-1E8063BAE5F3}"/>
    <cellStyle name="Input 14 4 3 3 3" xfId="19079" xr:uid="{96EF2212-7594-4FFC-8902-C4A9EDABB9B5}"/>
    <cellStyle name="Input 14 4 3 3 3 2" xfId="43108" xr:uid="{BE40D564-5963-4869-AACC-869018372784}"/>
    <cellStyle name="Input 14 4 3 3 4" xfId="24127" xr:uid="{11EF2A3A-0A9A-4AB3-A55D-568F9B60F477}"/>
    <cellStyle name="Input 14 4 3 3 4 2" xfId="47935" xr:uid="{A6A3767B-78B9-4031-AC3B-48C23CA57900}"/>
    <cellStyle name="Input 14 4 3 3 5" xfId="28745" xr:uid="{37514CBA-7A69-4670-B792-A2AE3AD354C8}"/>
    <cellStyle name="Input 14 4 3 3 5 2" xfId="52510" xr:uid="{50D41342-C877-4E34-AB83-ED04569C8D72}"/>
    <cellStyle name="Input 14 4 3 3 6" xfId="33520" xr:uid="{19887B60-A2C3-40AD-A102-71C58FFB9F4C}"/>
    <cellStyle name="Input 14 4 3 4" xfId="9740" xr:uid="{3955BACE-8584-4342-B4B0-CD3344F95D1F}"/>
    <cellStyle name="Input 14 4 3 4 2" xfId="15119" xr:uid="{9EE6277D-178B-4608-9E33-8A0753FD1E56}"/>
    <cellStyle name="Input 14 4 3 4 2 2" xfId="39152" xr:uid="{533F6EB8-8B73-4E4A-B256-E564EA7785A0}"/>
    <cellStyle name="Input 14 4 3 4 3" xfId="19857" xr:uid="{539CB4CC-4AAD-4CC5-9C39-062F996E0B33}"/>
    <cellStyle name="Input 14 4 3 4 3 2" xfId="43886" xr:uid="{735AA008-AFA7-4DAA-9B18-A316A8E0BDFC}"/>
    <cellStyle name="Input 14 4 3 4 4" xfId="24863" xr:uid="{B72C6244-266F-42E9-8E56-1171424AB076}"/>
    <cellStyle name="Input 14 4 3 4 4 2" xfId="48662" xr:uid="{9E5F5B8C-9841-4DFB-B168-7BD2151FE8E3}"/>
    <cellStyle name="Input 14 4 3 4 5" xfId="29472" xr:uid="{A7904D3F-0FB8-428C-85D9-E325CC781413}"/>
    <cellStyle name="Input 14 4 3 4 5 2" xfId="53237" xr:uid="{47FC327B-89BF-4281-A6A7-B4CF59B8A861}"/>
    <cellStyle name="Input 14 4 3 4 6" xfId="34289" xr:uid="{808817A8-C2D0-4BDF-8956-5619E388CC3B}"/>
    <cellStyle name="Input 14 4 3 5" xfId="10479" xr:uid="{CD25E8B1-AC71-4611-B56A-4368022623E2}"/>
    <cellStyle name="Input 14 4 3 5 2" xfId="15858" xr:uid="{6856466C-DCD9-48DD-8F06-775BE21FD989}"/>
    <cellStyle name="Input 14 4 3 5 2 2" xfId="39889" xr:uid="{87D02091-AE54-439B-BEB7-7BAE2139AC95}"/>
    <cellStyle name="Input 14 4 3 5 3" xfId="20594" xr:uid="{CADAB336-1816-49F8-AC50-2CAD77F988F1}"/>
    <cellStyle name="Input 14 4 3 5 3 2" xfId="44623" xr:uid="{C8A888B1-2E2B-4C55-880B-6D0ACDE6F482}"/>
    <cellStyle name="Input 14 4 3 5 4" xfId="25599" xr:uid="{227098C0-E27F-4249-B5A7-952E5318CBDF}"/>
    <cellStyle name="Input 14 4 3 5 4 2" xfId="49389" xr:uid="{2F580FA8-4EB2-4911-BB07-28A7DFB2AFE3}"/>
    <cellStyle name="Input 14 4 3 5 5" xfId="30199" xr:uid="{296668D8-EF42-4DF8-A534-FB09EA9CFC31}"/>
    <cellStyle name="Input 14 4 3 5 5 2" xfId="53964" xr:uid="{272A09F6-7F3B-4B5E-80EC-7A473B5D1C55}"/>
    <cellStyle name="Input 14 4 3 5 6" xfId="35017" xr:uid="{BAF9B95C-C70A-4CE9-87A5-40EEF591C758}"/>
    <cellStyle name="Input 14 4 3 6" xfId="11212" xr:uid="{B1D1288B-E59D-4BFB-8765-EF5F9538654E}"/>
    <cellStyle name="Input 14 4 3 6 2" xfId="16591" xr:uid="{6BCB2C8D-18BD-46DB-B846-A7F28359566E}"/>
    <cellStyle name="Input 14 4 3 6 2 2" xfId="40620" xr:uid="{9515B98A-107F-4DA0-B5DE-E2D282D78429}"/>
    <cellStyle name="Input 14 4 3 6 3" xfId="21325" xr:uid="{EEE535A8-F30D-419E-A875-5508D681B370}"/>
    <cellStyle name="Input 14 4 3 6 3 2" xfId="45354" xr:uid="{6F513177-E03C-4FD7-87D5-7FB68F09496D}"/>
    <cellStyle name="Input 14 4 3 6 4" xfId="26330" xr:uid="{EF613D74-5A01-4725-AA1A-489C9F81D6EB}"/>
    <cellStyle name="Input 14 4 3 6 4 2" xfId="50111" xr:uid="{506A7F5F-82CB-4203-81E4-FF7DD395ACD9}"/>
    <cellStyle name="Input 14 4 3 6 5" xfId="30921" xr:uid="{464CDE8F-F73E-4B4C-9F86-67E3B68D6E72}"/>
    <cellStyle name="Input 14 4 3 6 5 2" xfId="54686" xr:uid="{AD603EA5-5480-46C8-9572-B966841D4A0B}"/>
    <cellStyle name="Input 14 4 3 6 6" xfId="35739" xr:uid="{B0015BFC-F350-4C86-ADC3-77EFEE1EDBF0}"/>
    <cellStyle name="Input 14 4 3 7" xfId="12432" xr:uid="{A984B4BA-A09A-49F9-A841-6F3A7CB7DDE0}"/>
    <cellStyle name="Input 14 4 3 7 2" xfId="36645" xr:uid="{D2D9B44A-4A1F-49FE-9BE5-B6D566186084}"/>
    <cellStyle name="Input 14 4 3 8" xfId="17349" xr:uid="{B8E976B5-1ECA-4BBF-9D03-A153DB78E514}"/>
    <cellStyle name="Input 14 4 3 8 2" xfId="41378" xr:uid="{FAAD829F-1B87-44CF-A7D8-3C8F00CFBFCF}"/>
    <cellStyle name="Input 14 4 3 9" xfId="22323" xr:uid="{ECB58411-546F-4EE8-9588-844CEFB9E811}"/>
    <cellStyle name="Input 14 4 3 9 2" xfId="46156" xr:uid="{40F762C0-22DE-4F12-BDE3-928B62169B84}"/>
    <cellStyle name="Input 14 4 4" xfId="7353" xr:uid="{29AF7E48-1F0C-4551-9F1B-3D1B88E21479}"/>
    <cellStyle name="Input 14 4 4 2" xfId="12733" xr:uid="{334BEEB6-4C77-42A9-A212-DF8A0FCFACD3}"/>
    <cellStyle name="Input 14 4 4 2 2" xfId="36946" xr:uid="{025689C1-124C-4638-8555-C71E61BB7FFC}"/>
    <cellStyle name="Input 14 4 4 3" xfId="17650" xr:uid="{31067354-5F75-4783-926B-7906AAE4FBA8}"/>
    <cellStyle name="Input 14 4 4 3 2" xfId="41679" xr:uid="{F2CCFF93-BC7D-47A7-A377-23F3620BBE6D}"/>
    <cellStyle name="Input 14 4 4 4" xfId="22882" xr:uid="{024217E6-A503-44E9-8F97-CB8251109DFD}"/>
    <cellStyle name="Input 14 4 4 4 2" xfId="46707" xr:uid="{CEC5CF20-9D1D-4DF5-88F5-2C502D12A409}"/>
    <cellStyle name="Input 14 4 4 5" xfId="27517" xr:uid="{D42E66B6-D08D-4E2A-946E-4728357C4417}"/>
    <cellStyle name="Input 14 4 4 5 2" xfId="51282" xr:uid="{FD7094B0-EE92-4584-AB1A-1EDAB29DAFC5}"/>
    <cellStyle name="Input 14 4 4 6" xfId="32110" xr:uid="{9F55BDC6-7FB2-49CF-AC58-B2AD9FEF46AA}"/>
    <cellStyle name="Input 14 4 5" xfId="8458" xr:uid="{3A6C01FD-3743-48C4-9A8F-F0237FF43BB4}"/>
    <cellStyle name="Input 14 4 5 2" xfId="13837" xr:uid="{114D2A0E-865C-4639-9694-C67D46AB0A8B}"/>
    <cellStyle name="Input 14 4 5 2 2" xfId="37875" xr:uid="{E131BAF8-0E1C-44B4-908A-8115294E8BD7}"/>
    <cellStyle name="Input 14 4 5 3" xfId="18580" xr:uid="{D4B98316-F40E-495D-BF70-B811387951D3}"/>
    <cellStyle name="Input 14 4 5 3 2" xfId="42609" xr:uid="{DD41BBCF-5CFA-4BBB-BDCF-0CD323CD0574}"/>
    <cellStyle name="Input 14 4 5 4" xfId="23628" xr:uid="{F0A550BB-A1D1-4C78-A1CD-DFB2E7154820}"/>
    <cellStyle name="Input 14 4 5 4 2" xfId="47442" xr:uid="{FF27BCE9-3EE8-413E-B408-BF0766D252E8}"/>
    <cellStyle name="Input 14 4 5 5" xfId="28252" xr:uid="{B0C23CBF-1640-48E6-BCC5-D5BCCB0219BF}"/>
    <cellStyle name="Input 14 4 5 5 2" xfId="52017" xr:uid="{F4327FFF-EFD5-4B2B-AE4B-148D71605FCC}"/>
    <cellStyle name="Input 14 4 5 6" xfId="33027" xr:uid="{F998104C-B0AD-448C-B6AD-6C93234B5A7A}"/>
    <cellStyle name="Input 14 4 6" xfId="9239" xr:uid="{42BBB508-9729-4536-BC67-C0367FB751BB}"/>
    <cellStyle name="Input 14 4 6 2" xfId="14618" xr:uid="{F2B38E56-9733-4681-9975-5FCF68469FB7}"/>
    <cellStyle name="Input 14 4 6 2 2" xfId="38653" xr:uid="{6601E1A9-95BC-499A-A3CA-FD9EB152A23F}"/>
    <cellStyle name="Input 14 4 6 3" xfId="19358" xr:uid="{8FD8BF4A-4D5F-405D-BEEC-50439E91D421}"/>
    <cellStyle name="Input 14 4 6 3 2" xfId="43387" xr:uid="{948FAD4B-3B6F-4815-8D73-B96ACF47BBB8}"/>
    <cellStyle name="Input 14 4 6 4" xfId="24365" xr:uid="{DA7916B8-455D-4BF0-8278-2E106B01AD20}"/>
    <cellStyle name="Input 14 4 6 4 2" xfId="48170" xr:uid="{08BF5D87-D139-47C1-9E4A-72FA73ABE050}"/>
    <cellStyle name="Input 14 4 6 5" xfId="28980" xr:uid="{D7D58554-B186-49CA-AE1A-98CFB8AA2A71}"/>
    <cellStyle name="Input 14 4 6 5 2" xfId="52745" xr:uid="{1E5985B1-61A8-4918-B064-9EDD51E27277}"/>
    <cellStyle name="Input 14 4 6 6" xfId="33796" xr:uid="{C3BB1B2E-41BB-4228-BAAC-21B3719DEF44}"/>
    <cellStyle name="Input 14 4 7" xfId="9979" xr:uid="{5BEEA1CD-7D25-4CC6-AE98-2036691B23AE}"/>
    <cellStyle name="Input 14 4 7 2" xfId="15358" xr:uid="{9DB1C1E3-40C8-4FDD-8C39-B545FED42B28}"/>
    <cellStyle name="Input 14 4 7 2 2" xfId="39391" xr:uid="{C87D0808-B499-4371-91AC-46D8FC104FAC}"/>
    <cellStyle name="Input 14 4 7 3" xfId="20096" xr:uid="{95F710E3-99C1-49CF-9E89-2D7F8D2D0E38}"/>
    <cellStyle name="Input 14 4 7 3 2" xfId="44125" xr:uid="{39F8487A-A140-4257-9AFE-ECD8FD846ACB}"/>
    <cellStyle name="Input 14 4 7 4" xfId="25101" xr:uid="{D8E40E31-88AB-48D4-A313-7834F173812E}"/>
    <cellStyle name="Input 14 4 7 4 2" xfId="48897" xr:uid="{1AF7F053-2A9A-40E4-AC8C-864F3A35B120}"/>
    <cellStyle name="Input 14 4 7 5" xfId="29707" xr:uid="{4A8DCA3D-142C-4C2C-92EF-3508EF241B76}"/>
    <cellStyle name="Input 14 4 7 5 2" xfId="53472" xr:uid="{51F63366-9AF5-41FB-9F45-F2A287E80E74}"/>
    <cellStyle name="Input 14 4 7 6" xfId="34525" xr:uid="{26EFDD0C-8B55-43CE-BF5B-F89405738BB8}"/>
    <cellStyle name="Input 14 4 8" xfId="10712" xr:uid="{91161479-6E8B-4C11-8ED9-B78D436BD2D8}"/>
    <cellStyle name="Input 14 4 8 2" xfId="16091" xr:uid="{5DCA0A9A-AF13-46DF-A9F5-99471D160209}"/>
    <cellStyle name="Input 14 4 8 2 2" xfId="40122" xr:uid="{7823CD0D-49AD-4C7C-B2AF-9DFD85D32244}"/>
    <cellStyle name="Input 14 4 8 3" xfId="20827" xr:uid="{50B2A48F-087E-4E39-ACE3-46CAE0FBA1E4}"/>
    <cellStyle name="Input 14 4 8 3 2" xfId="44856" xr:uid="{C53C2840-1C8F-49B1-ACB5-9596A7CD98C0}"/>
    <cellStyle name="Input 14 4 8 4" xfId="25832" xr:uid="{87F78DC6-CCA2-402C-A4C2-3BF1029E6EE1}"/>
    <cellStyle name="Input 14 4 8 4 2" xfId="49619" xr:uid="{484DE47F-CBF1-4281-8EF8-8906D25B4D6D}"/>
    <cellStyle name="Input 14 4 8 5" xfId="30429" xr:uid="{2B83DC15-8F7D-4A30-BFEE-5DFE1541FA3F}"/>
    <cellStyle name="Input 14 4 8 5 2" xfId="54194" xr:uid="{C048F558-D720-4C48-A159-217AE2CCE585}"/>
    <cellStyle name="Input 14 4 8 6" xfId="35247" xr:uid="{C01A350D-6FE0-4C74-8C8E-6EF5603A1EC7}"/>
    <cellStyle name="Input 14 4 9" xfId="11929" xr:uid="{7514C634-3E59-4247-B5A4-CD68C707EA9A}"/>
    <cellStyle name="Input 14 4 9 2" xfId="36144" xr:uid="{EE20D35E-1723-422C-9C0C-B0A701A4A129}"/>
    <cellStyle name="Input 14 5" xfId="7212" xr:uid="{C7EEFAB1-E52E-44E5-844C-079341492034}"/>
    <cellStyle name="Input 14 5 2" xfId="12592" xr:uid="{92B00391-A684-4565-BCB6-522CCDDE9FF0}"/>
    <cellStyle name="Input 14 5 2 2" xfId="36805" xr:uid="{36A18B7F-2425-4C64-8375-AC500BB2C97B}"/>
    <cellStyle name="Input 14 5 3" xfId="17509" xr:uid="{C41DD56D-28C1-449C-BA8E-97DFD47A5EF5}"/>
    <cellStyle name="Input 14 5 3 2" xfId="41538" xr:uid="{DDFA9470-8E08-4D08-8666-51D3D37D406F}"/>
    <cellStyle name="Input 14 5 4" xfId="22574" xr:uid="{F678D28D-D0DB-4897-B673-8845B41D451D}"/>
    <cellStyle name="Input 14 5 4 2" xfId="46403" xr:uid="{EA6A62E2-B2AB-4C50-8525-F65341A1E075}"/>
    <cellStyle name="Input 14 5 5" xfId="31971" xr:uid="{FF076D79-FA14-4A9F-9668-767E871727A3}"/>
    <cellStyle name="Input 14 6" xfId="8146" xr:uid="{70410241-DD7C-46EA-A49C-A854FFABBBF7}"/>
    <cellStyle name="Input 14 6 2" xfId="13525" xr:uid="{314CDC16-4201-4645-B8E0-3AEBEF0F3E30}"/>
    <cellStyle name="Input 14 6 2 2" xfId="37692" xr:uid="{943343B8-D65A-4A3A-9771-110AF61F3DD5}"/>
    <cellStyle name="Input 14 6 3" xfId="18397" xr:uid="{7E6DA4F0-2500-408F-BCC7-E9C821AC110F}"/>
    <cellStyle name="Input 14 6 3 2" xfId="42426" xr:uid="{2EC30674-375B-4572-A7F8-F97AEF9478E2}"/>
    <cellStyle name="Input 14 6 4" xfId="22626" xr:uid="{A6985DEC-4711-4842-9115-9E8E4CE00E04}"/>
    <cellStyle name="Input 14 6 4 2" xfId="46455" xr:uid="{CC3AEE26-75C7-4C72-9142-A3E90285698A}"/>
    <cellStyle name="Input 14 6 5" xfId="27277" xr:uid="{FD44A683-C9CA-43F3-B6D1-3922FDF224DF}"/>
    <cellStyle name="Input 14 6 5 2" xfId="51042" xr:uid="{53F21F5A-3360-4A30-9D61-1DAE7FE2F860}"/>
    <cellStyle name="Input 14 6 6" xfId="32849" xr:uid="{7D2B382D-A772-4501-9223-7A3CC51FCAE2}"/>
    <cellStyle name="Input 14 7" xfId="8108" xr:uid="{6B93C534-FE07-470F-ACEB-019255829F99}"/>
    <cellStyle name="Input 14 7 2" xfId="13487" xr:uid="{4A9CE67C-A2DF-4003-999E-D66B912FAC63}"/>
    <cellStyle name="Input 14 7 2 2" xfId="37661" xr:uid="{687F41A7-04A6-4B50-B8AE-BED5165AA74A}"/>
    <cellStyle name="Input 14 7 3" xfId="18366" xr:uid="{585AECAE-522A-4E92-A36C-3333C8B444B3}"/>
    <cellStyle name="Input 14 7 3 2" xfId="42395" xr:uid="{92EBA9B8-D8AC-4DC7-8C8E-74142F53342B}"/>
    <cellStyle name="Input 14 7 4" xfId="22596" xr:uid="{F32D39BA-14A3-476C-9D8F-4C0C7D882F04}"/>
    <cellStyle name="Input 14 7 4 2" xfId="46425" xr:uid="{4907AFA4-62D5-47ED-B62B-0697A374C5F6}"/>
    <cellStyle name="Input 14 7 5" xfId="27247" xr:uid="{9C0C8CEA-C06A-42A2-A4A1-05B87ECA6AC2}"/>
    <cellStyle name="Input 14 7 5 2" xfId="51012" xr:uid="{28D1C4D1-418B-48C8-93D4-861281F4CD19}"/>
    <cellStyle name="Input 14 7 6" xfId="32818" xr:uid="{859D43CA-E706-46BD-8E62-5B0F9927F953}"/>
    <cellStyle name="Input 14 8" xfId="9127" xr:uid="{AF78F668-5191-4907-860E-0921404A48D8}"/>
    <cellStyle name="Input 14 8 2" xfId="14506" xr:uid="{0A036D0B-60A1-4CC9-87F4-B26F855A0977}"/>
    <cellStyle name="Input 14 8 2 2" xfId="38542" xr:uid="{D30A8DAF-FF1E-4108-BA81-241DC9231666}"/>
    <cellStyle name="Input 14 8 3" xfId="19247" xr:uid="{D3ECAA19-67E0-42E1-81A0-6294019AE89D}"/>
    <cellStyle name="Input 14 8 3 2" xfId="43276" xr:uid="{2D7E2997-72C5-4980-96E2-278F518138F7}"/>
    <cellStyle name="Input 14 8 4" xfId="22761" xr:uid="{A5AA7158-00BD-44EB-9996-F74D74D66221}"/>
    <cellStyle name="Input 14 8 4 2" xfId="46588" xr:uid="{C229964A-D21F-436F-AB2E-58A3DFAD8115}"/>
    <cellStyle name="Input 14 8 5" xfId="27398" xr:uid="{F7923F1D-C85C-40D9-B042-4C1B3E46DB37}"/>
    <cellStyle name="Input 14 8 5 2" xfId="51163" xr:uid="{9E546D7A-CF46-473B-8632-D07029C89B39}"/>
    <cellStyle name="Input 14 8 6" xfId="33687" xr:uid="{F091E248-F879-4214-ADF3-B7AB516EFA8F}"/>
    <cellStyle name="Input 14 9" xfId="11631" xr:uid="{329FDFCE-7348-4CFB-A94C-9FD8627CC9EF}"/>
    <cellStyle name="Input 14 9 2" xfId="22788" xr:uid="{1CA763D9-B258-40C6-9585-B3885C3419CE}"/>
    <cellStyle name="Input 14 9 2 2" xfId="46615" xr:uid="{ABCE46C2-5B01-42B3-ABB0-4AF34E993D77}"/>
    <cellStyle name="Input 14 9 3" xfId="27425" xr:uid="{2F83394B-BE81-433D-BAB0-F8381EFDBD35}"/>
    <cellStyle name="Input 14 9 3 2" xfId="51190" xr:uid="{22523A27-316B-4FAC-AC9B-13755C65E22A}"/>
    <cellStyle name="Input 14 9 4" xfId="35982" xr:uid="{0DEFA4A5-C79E-498A-91FB-3F0F19451C6C}"/>
    <cellStyle name="Input 15" xfId="1248" xr:uid="{00000000-0005-0000-0000-0000DF040000}"/>
    <cellStyle name="Input 15 10" xfId="12089" xr:uid="{265A0726-8EFF-435D-8E56-B39C65609F76}"/>
    <cellStyle name="Input 15 10 2" xfId="36302" xr:uid="{76328050-2A59-4085-873A-6DB50FC4CCF2}"/>
    <cellStyle name="Input 15 11" xfId="21540" xr:uid="{2887688C-51E1-4F78-8270-00B5B2F90B8F}"/>
    <cellStyle name="Input 15 11 2" xfId="45520" xr:uid="{F1614D35-DF09-492A-842D-E3DF8EC13DC6}"/>
    <cellStyle name="Input 15 12" xfId="6182" xr:uid="{AA6292DA-7CDF-490F-83F6-59306B09F2BE}"/>
    <cellStyle name="Input 15 13" xfId="5853" xr:uid="{90707B71-3640-4FB1-9264-CE7EB1598A7C}"/>
    <cellStyle name="Input 15 2" xfId="1249" xr:uid="{00000000-0005-0000-0000-0000E0040000}"/>
    <cellStyle name="Input 15 2 10" xfId="16829" xr:uid="{3593036E-DF22-481F-8B8F-00FDF7EBD086}"/>
    <cellStyle name="Input 15 2 10 2" xfId="40858" xr:uid="{E62948CD-A116-4861-A10C-55C7288E5909}"/>
    <cellStyle name="Input 15 2 11" xfId="21801" xr:uid="{A86B69E0-D89C-4534-B3E8-D7298A1BC758}"/>
    <cellStyle name="Input 15 2 11 2" xfId="45642" xr:uid="{765FD55B-08C2-46C8-83DB-2AE2494B49C9}"/>
    <cellStyle name="Input 15 2 12" xfId="26547" xr:uid="{89F530DD-2797-4BD0-B7CB-D3A0462101F0}"/>
    <cellStyle name="Input 15 2 12 2" xfId="50315" xr:uid="{86B26EFD-4913-4739-A905-5CAAF6E97DEB}"/>
    <cellStyle name="Input 15 2 13" xfId="6520" xr:uid="{F7878AF2-1712-457F-86C7-68E167EE5F43}"/>
    <cellStyle name="Input 15 2 14" xfId="31298" xr:uid="{3A16AC00-9829-41E0-9B2F-095D2FA3CFFE}"/>
    <cellStyle name="Input 15 2 15" xfId="3702" xr:uid="{80C02FE2-A361-47EA-8123-A3B4508EF200}"/>
    <cellStyle name="Input 15 2 2" xfId="1250" xr:uid="{00000000-0005-0000-0000-0000E1040000}"/>
    <cellStyle name="Input 15 2 2 10" xfId="26790" xr:uid="{3C189543-836F-45B5-9EA0-E9EA8DBADB82}"/>
    <cellStyle name="Input 15 2 2 10 2" xfId="50555" xr:uid="{9B963B77-77D8-47A9-B884-BE40F6F736E0}"/>
    <cellStyle name="Input 15 2 2 11" xfId="6804" xr:uid="{BB0BDF52-F719-42C7-A96C-1957CA0C6CEC}"/>
    <cellStyle name="Input 15 2 2 12" xfId="31569" xr:uid="{10D7E066-51D2-4642-9281-2CBE37EF4CC2}"/>
    <cellStyle name="Input 15 2 2 13" xfId="5706" xr:uid="{561FC8C5-10DF-4110-B88B-3A929E062D84}"/>
    <cellStyle name="Input 15 2 2 14" xfId="3701" xr:uid="{DFE6C43D-5656-412B-80AF-3A7ADD6A62AA}"/>
    <cellStyle name="Input 15 2 2 2" xfId="7607" xr:uid="{198D0F45-FF75-434D-AC52-B32F8C58B5D9}"/>
    <cellStyle name="Input 15 2 2 2 2" xfId="12987" xr:uid="{081E7A50-5BF2-4200-BE53-64E6E1F0373C}"/>
    <cellStyle name="Input 15 2 2 2 2 2" xfId="37198" xr:uid="{D4A55CB6-FABC-4BF7-A15C-9C322DC85CB5}"/>
    <cellStyle name="Input 15 2 2 2 3" xfId="17902" xr:uid="{5CD5E379-648E-408B-9FE5-1464B984E8D6}"/>
    <cellStyle name="Input 15 2 2 2 3 2" xfId="41931" xr:uid="{4E5A27E0-79D6-48A1-BF17-FADE2F969820}"/>
    <cellStyle name="Input 15 2 2 2 4" xfId="23136" xr:uid="{7952754A-941D-4CFA-9369-8925AE4A90AF}"/>
    <cellStyle name="Input 15 2 2 2 4 2" xfId="46958" xr:uid="{16D90854-E3B4-4DE0-A256-7DF4C9F95D1F}"/>
    <cellStyle name="Input 15 2 2 2 5" xfId="27768" xr:uid="{2DBD4975-A246-40BB-B98D-83855EA1612A}"/>
    <cellStyle name="Input 15 2 2 2 5 2" xfId="51533" xr:uid="{8656ABD7-BB09-48E3-B8DE-D3B2D243A79E}"/>
    <cellStyle name="Input 15 2 2 2 6" xfId="32359" xr:uid="{46B178AD-63B4-4598-802B-8FEE974533E8}"/>
    <cellStyle name="Input 15 2 2 3" xfId="8713" xr:uid="{F79EF644-1E48-4A08-B609-E56C326818EB}"/>
    <cellStyle name="Input 15 2 2 3 2" xfId="14092" xr:uid="{095BAA17-B838-4F4A-A7EC-79E782804EFB}"/>
    <cellStyle name="Input 15 2 2 3 2 2" xfId="38128" xr:uid="{62A34878-F00D-4E22-8CBB-E951FAEBB4BF}"/>
    <cellStyle name="Input 15 2 2 3 3" xfId="18833" xr:uid="{60630F97-8DF6-43DD-9775-B6507129D938}"/>
    <cellStyle name="Input 15 2 2 3 3 2" xfId="42862" xr:uid="{60806D30-9316-4FA8-A19F-A014C0C3EC98}"/>
    <cellStyle name="Input 15 2 2 3 4" xfId="23881" xr:uid="{B4C4632D-9CA9-4381-835F-2DF1C089F7C8}"/>
    <cellStyle name="Input 15 2 2 3 4 2" xfId="47692" xr:uid="{2980FF80-FE3B-483B-95B9-D01DA038CFDB}"/>
    <cellStyle name="Input 15 2 2 3 5" xfId="28502" xr:uid="{303C9E86-CF3F-4290-A5AF-D08742C766B0}"/>
    <cellStyle name="Input 15 2 2 3 5 2" xfId="52267" xr:uid="{08B37C98-D201-4C88-A1B3-69FE08AB8DDF}"/>
    <cellStyle name="Input 15 2 2 3 6" xfId="33277" xr:uid="{4804663F-F5D8-4130-99C4-DE43D7D30FC7}"/>
    <cellStyle name="Input 15 2 2 4" xfId="9494" xr:uid="{CE644EEE-82FB-4565-B054-B0457530DF52}"/>
    <cellStyle name="Input 15 2 2 4 2" xfId="14873" xr:uid="{98C67D79-9168-4562-82A6-F5DDF423600B}"/>
    <cellStyle name="Input 15 2 2 4 2 2" xfId="38906" xr:uid="{B5A93419-FCF5-4400-94AD-476B49591D24}"/>
    <cellStyle name="Input 15 2 2 4 3" xfId="19611" xr:uid="{1E4E4523-E4E5-4AF9-B537-5F85B8E99F12}"/>
    <cellStyle name="Input 15 2 2 4 3 2" xfId="43640" xr:uid="{B3990075-35E7-400D-B49E-0932CB0A5552}"/>
    <cellStyle name="Input 15 2 2 4 4" xfId="24617" xr:uid="{C86950B3-7311-43CB-A276-88001D1742D5}"/>
    <cellStyle name="Input 15 2 2 4 4 2" xfId="48419" xr:uid="{EF61B702-3419-44F1-8D3C-08EB47645799}"/>
    <cellStyle name="Input 15 2 2 4 5" xfId="29229" xr:uid="{A1895ED1-FB43-49C4-BE15-1D4BB1283945}"/>
    <cellStyle name="Input 15 2 2 4 5 2" xfId="52994" xr:uid="{F579666F-85B2-465E-A9FB-E9908D119D79}"/>
    <cellStyle name="Input 15 2 2 4 6" xfId="34046" xr:uid="{7FD281D3-3190-4A5B-880A-4BA5F83ED9FF}"/>
    <cellStyle name="Input 15 2 2 5" xfId="10233" xr:uid="{D22D67B8-64FB-4BD5-A7D9-1C7440C2CDCD}"/>
    <cellStyle name="Input 15 2 2 5 2" xfId="15612" xr:uid="{ADAC4906-FAAE-409D-9E9C-1610F749D9E0}"/>
    <cellStyle name="Input 15 2 2 5 2 2" xfId="39643" xr:uid="{297B622E-A556-445F-A2CD-091573DA494C}"/>
    <cellStyle name="Input 15 2 2 5 3" xfId="20348" xr:uid="{E14A46EC-E91E-4737-9728-9208ACED3762}"/>
    <cellStyle name="Input 15 2 2 5 3 2" xfId="44377" xr:uid="{62697278-67CF-4D5D-B283-7561FA740ACE}"/>
    <cellStyle name="Input 15 2 2 5 4" xfId="25353" xr:uid="{976DCE63-039B-49CC-8F2A-C5D4FC9DBB15}"/>
    <cellStyle name="Input 15 2 2 5 4 2" xfId="49146" xr:uid="{1C74DFA0-3B43-4FAC-A3B6-6D81682FF6F5}"/>
    <cellStyle name="Input 15 2 2 5 5" xfId="29956" xr:uid="{B4C9322C-5E25-4C35-B209-DB508F7AE208}"/>
    <cellStyle name="Input 15 2 2 5 5 2" xfId="53721" xr:uid="{9E845108-E3DE-4F74-9371-8AF530DEA9FB}"/>
    <cellStyle name="Input 15 2 2 5 6" xfId="34774" xr:uid="{08885677-E9CC-4D24-9018-6A9696420992}"/>
    <cellStyle name="Input 15 2 2 6" xfId="10966" xr:uid="{5145B1F2-A63C-402F-A2AF-91FB5D66399F}"/>
    <cellStyle name="Input 15 2 2 6 2" xfId="16345" xr:uid="{29A7D0D0-8241-42C6-9C64-AE3EED8A171E}"/>
    <cellStyle name="Input 15 2 2 6 2 2" xfId="40374" xr:uid="{BC7B8684-1AE7-4BE6-AFC3-EAD0A372DE7F}"/>
    <cellStyle name="Input 15 2 2 6 3" xfId="21079" xr:uid="{C6E49938-DE0B-4A44-80B6-467150EB90F4}"/>
    <cellStyle name="Input 15 2 2 6 3 2" xfId="45108" xr:uid="{8C1B35E2-814C-4AA1-9611-BB51253C5DC9}"/>
    <cellStyle name="Input 15 2 2 6 4" xfId="26084" xr:uid="{DF01CDE7-08CF-4494-BF4B-1028132A3B3D}"/>
    <cellStyle name="Input 15 2 2 6 4 2" xfId="49868" xr:uid="{0FAEAAF6-40E2-46B3-B8A6-6131FFDD87AB}"/>
    <cellStyle name="Input 15 2 2 6 5" xfId="30678" xr:uid="{E8087415-1D11-4EDB-9B67-6803DE966677}"/>
    <cellStyle name="Input 15 2 2 6 5 2" xfId="54443" xr:uid="{B20BF0EC-76CA-46D8-8E10-3BE2230AACD8}"/>
    <cellStyle name="Input 15 2 2 6 6" xfId="35496" xr:uid="{E79F2863-8B5C-41A9-9A15-9633B316981C}"/>
    <cellStyle name="Input 15 2 2 7" xfId="12186" xr:uid="{8A2BE177-C14C-4C3F-8384-CE83EBFABA96}"/>
    <cellStyle name="Input 15 2 2 7 2" xfId="36399" xr:uid="{3D2D8543-B295-4E25-B17E-97ED84CF7D80}"/>
    <cellStyle name="Input 15 2 2 8" xfId="17103" xr:uid="{5A1420FF-22D8-4696-ACBC-17D3DBBF5960}"/>
    <cellStyle name="Input 15 2 2 8 2" xfId="41132" xr:uid="{06FD799B-1AB4-46B6-BB0B-88A7AEEE09D9}"/>
    <cellStyle name="Input 15 2 2 9" xfId="22077" xr:uid="{BC4E14EE-93B0-420B-A44F-8D820343FEFF}"/>
    <cellStyle name="Input 15 2 2 9 2" xfId="45913" xr:uid="{1B8F9251-9DF4-46BB-BE34-61D127707F99}"/>
    <cellStyle name="Input 15 2 3" xfId="7028" xr:uid="{9928B56C-C54A-4616-8041-220FE27D53E4}"/>
    <cellStyle name="Input 15 2 3 10" xfId="26986" xr:uid="{5F3D02E2-67C5-474D-AFCB-986FE0387765}"/>
    <cellStyle name="Input 15 2 3 10 2" xfId="50751" xr:uid="{93CE6342-8D87-449F-B5C7-8E9DE07B2B96}"/>
    <cellStyle name="Input 15 2 3 11" xfId="31790" xr:uid="{A6C185B6-F755-4FBE-BAD3-765EEA622500}"/>
    <cellStyle name="Input 15 2 3 2" xfId="7831" xr:uid="{BD1C3A29-B5AB-48E2-883B-9396CC6D6E1B}"/>
    <cellStyle name="Input 15 2 3 2 2" xfId="13211" xr:uid="{322EDA53-4ED6-4CC7-8487-F28E3E07BF48}"/>
    <cellStyle name="Input 15 2 3 2 2 2" xfId="37422" xr:uid="{0CD6631E-A7EB-47CD-8CF1-18DED3ECFB1D}"/>
    <cellStyle name="Input 15 2 3 2 3" xfId="18126" xr:uid="{80694C88-15FC-4174-94EC-57ADDDE46440}"/>
    <cellStyle name="Input 15 2 3 2 3 2" xfId="42155" xr:uid="{CFB60187-CD39-444B-BDAE-3EC3121B72E4}"/>
    <cellStyle name="Input 15 2 3 2 4" xfId="23360" xr:uid="{3E26FBFD-B4A8-4025-91A8-13956AEA6B58}"/>
    <cellStyle name="Input 15 2 3 2 4 2" xfId="47179" xr:uid="{765339BA-A437-466C-A071-A8C227DA73C3}"/>
    <cellStyle name="Input 15 2 3 2 5" xfId="27989" xr:uid="{23CF6915-BCE6-4A5D-A292-E920D46D98AE}"/>
    <cellStyle name="Input 15 2 3 2 5 2" xfId="51754" xr:uid="{E5D22F2D-BB4E-4990-B63E-4E63462AFACE}"/>
    <cellStyle name="Input 15 2 3 2 6" xfId="32580" xr:uid="{296BBF1E-47A5-4FEE-9E9D-760E1A88940D}"/>
    <cellStyle name="Input 15 2 3 3" xfId="8937" xr:uid="{B3C2A579-DFEF-441D-BAAA-B9A2910DF359}"/>
    <cellStyle name="Input 15 2 3 3 2" xfId="14316" xr:uid="{8B08086F-B107-4A72-A657-FC22DE8335F5}"/>
    <cellStyle name="Input 15 2 3 3 2 2" xfId="38352" xr:uid="{0D5A68DB-828F-4D9F-B9F9-FEC0190DD7B8}"/>
    <cellStyle name="Input 15 2 3 3 3" xfId="19057" xr:uid="{118C1017-D5D7-4291-A434-226E5C21B02E}"/>
    <cellStyle name="Input 15 2 3 3 3 2" xfId="43086" xr:uid="{FEDD0F03-6875-440C-80A2-F5A88CB95788}"/>
    <cellStyle name="Input 15 2 3 3 4" xfId="24105" xr:uid="{609601F6-59D4-4482-BC27-3ACB18E5B184}"/>
    <cellStyle name="Input 15 2 3 3 4 2" xfId="47913" xr:uid="{BFFE4FC9-6337-42F5-8DBF-B42654EA0515}"/>
    <cellStyle name="Input 15 2 3 3 5" xfId="28723" xr:uid="{D0851ED0-989D-425F-9114-87EE8E89C455}"/>
    <cellStyle name="Input 15 2 3 3 5 2" xfId="52488" xr:uid="{BA3ADA1F-5CEA-44F9-9EEC-56F450206F4F}"/>
    <cellStyle name="Input 15 2 3 3 6" xfId="33498" xr:uid="{91963F7D-3245-4BF1-B798-306DC1497885}"/>
    <cellStyle name="Input 15 2 3 4" xfId="9718" xr:uid="{34C5CFF4-808A-4BCA-9841-840A8898D9FE}"/>
    <cellStyle name="Input 15 2 3 4 2" xfId="15097" xr:uid="{802C7805-C580-4B76-9AA5-DE79D3653F13}"/>
    <cellStyle name="Input 15 2 3 4 2 2" xfId="39130" xr:uid="{71D2A019-3FA2-4560-B577-654D29A0A8BB}"/>
    <cellStyle name="Input 15 2 3 4 3" xfId="19835" xr:uid="{3598E53E-0797-4ED7-A8FC-87E3C5E65C6D}"/>
    <cellStyle name="Input 15 2 3 4 3 2" xfId="43864" xr:uid="{CB9732FB-B3D4-43BC-9EE8-7C969E51400A}"/>
    <cellStyle name="Input 15 2 3 4 4" xfId="24841" xr:uid="{BFE21B9B-59BF-46E1-BB2E-D4A8B2CBDCB3}"/>
    <cellStyle name="Input 15 2 3 4 4 2" xfId="48640" xr:uid="{72477ACC-1938-455F-A43F-E12246FB9263}"/>
    <cellStyle name="Input 15 2 3 4 5" xfId="29450" xr:uid="{EEA39E94-C99B-403A-9116-9973A21ADA23}"/>
    <cellStyle name="Input 15 2 3 4 5 2" xfId="53215" xr:uid="{8F1814A2-6505-4B1B-B87B-90AFB3CC1F07}"/>
    <cellStyle name="Input 15 2 3 4 6" xfId="34267" xr:uid="{489F0120-9659-4649-BCAD-B35E537BD9B6}"/>
    <cellStyle name="Input 15 2 3 5" xfId="10457" xr:uid="{F614190D-263F-4E33-B446-EE533C90EF7C}"/>
    <cellStyle name="Input 15 2 3 5 2" xfId="15836" xr:uid="{2B184A45-350B-4073-8B77-46EAB354CF9C}"/>
    <cellStyle name="Input 15 2 3 5 2 2" xfId="39867" xr:uid="{7CBD89AA-7894-4B49-8B51-F3C0A9A17E73}"/>
    <cellStyle name="Input 15 2 3 5 3" xfId="20572" xr:uid="{77121FF1-AA84-4E7D-8A98-B203C1D939AA}"/>
    <cellStyle name="Input 15 2 3 5 3 2" xfId="44601" xr:uid="{0F1D59A0-C2EC-4B5B-B3AD-481EEFDC8B2A}"/>
    <cellStyle name="Input 15 2 3 5 4" xfId="25577" xr:uid="{8B75BEA7-95D1-442D-BB1B-16811457A9A1}"/>
    <cellStyle name="Input 15 2 3 5 4 2" xfId="49367" xr:uid="{8F41CC85-D54E-4745-B92B-40928AEF0209}"/>
    <cellStyle name="Input 15 2 3 5 5" xfId="30177" xr:uid="{1F0F7BA9-C802-49A7-A52D-801A5257D178}"/>
    <cellStyle name="Input 15 2 3 5 5 2" xfId="53942" xr:uid="{45A79DC5-66CE-4D14-851A-98EF1822DB08}"/>
    <cellStyle name="Input 15 2 3 5 6" xfId="34995" xr:uid="{F4759F43-8335-4AB9-8F39-9AA7D4C5EE69}"/>
    <cellStyle name="Input 15 2 3 6" xfId="11190" xr:uid="{2D02EC3F-AE8F-47E0-A0CF-C99A71B3596A}"/>
    <cellStyle name="Input 15 2 3 6 2" xfId="16569" xr:uid="{0B35AFBB-636A-4B9D-9444-7ADE6955162A}"/>
    <cellStyle name="Input 15 2 3 6 2 2" xfId="40598" xr:uid="{2F9AEC8F-018C-47EC-9EEC-551465F58E0C}"/>
    <cellStyle name="Input 15 2 3 6 3" xfId="21303" xr:uid="{5BD95FDA-9407-4438-B847-5B5CFD895244}"/>
    <cellStyle name="Input 15 2 3 6 3 2" xfId="45332" xr:uid="{7C704F8E-18CB-46D9-8DA4-DC54C3D494E9}"/>
    <cellStyle name="Input 15 2 3 6 4" xfId="26308" xr:uid="{35D15403-873F-4EA9-9AC9-7035F3105D16}"/>
    <cellStyle name="Input 15 2 3 6 4 2" xfId="50089" xr:uid="{AFD42767-5903-4800-BEF5-64DDFA892014}"/>
    <cellStyle name="Input 15 2 3 6 5" xfId="30899" xr:uid="{8DB48B13-ADB2-4009-8D4B-846063B6C7C3}"/>
    <cellStyle name="Input 15 2 3 6 5 2" xfId="54664" xr:uid="{D94F87B2-3C96-4EF8-82AE-01AF8DC3058E}"/>
    <cellStyle name="Input 15 2 3 6 6" xfId="35717" xr:uid="{8B14BC63-11B4-4950-83CD-607E0F553B7E}"/>
    <cellStyle name="Input 15 2 3 7" xfId="12410" xr:uid="{959895C1-8929-4FDC-9870-6CBBCE680974}"/>
    <cellStyle name="Input 15 2 3 7 2" xfId="36623" xr:uid="{735A6C03-81F9-4A3D-B47F-4AD8E4896531}"/>
    <cellStyle name="Input 15 2 3 8" xfId="17327" xr:uid="{14267F89-62BE-4834-A4BB-91A5F9147748}"/>
    <cellStyle name="Input 15 2 3 8 2" xfId="41356" xr:uid="{460BF041-A96A-42CE-A435-B0DA9954FEEC}"/>
    <cellStyle name="Input 15 2 3 9" xfId="22301" xr:uid="{1539D2AD-680A-4221-882E-C3C369CB0532}"/>
    <cellStyle name="Input 15 2 3 9 2" xfId="46134" xr:uid="{873B29A4-EE9F-4059-8CDB-FA8C072498B6}"/>
    <cellStyle name="Input 15 2 4" xfId="7331" xr:uid="{58364A3D-504A-4EAE-9C58-49CC31977D6A}"/>
    <cellStyle name="Input 15 2 4 2" xfId="12711" xr:uid="{269DDB36-BB3F-4D12-B205-A02D4E770511}"/>
    <cellStyle name="Input 15 2 4 2 2" xfId="36924" xr:uid="{9A3A0F38-2363-4EFD-965F-D7F6E96640F3}"/>
    <cellStyle name="Input 15 2 4 3" xfId="17628" xr:uid="{472906BE-28C2-46C2-B1E9-4E3E0EBD7701}"/>
    <cellStyle name="Input 15 2 4 3 2" xfId="41657" xr:uid="{E7A9B701-06A1-44E0-AB73-E4061F09BB9E}"/>
    <cellStyle name="Input 15 2 4 4" xfId="22860" xr:uid="{9EDD5905-7A7D-4D45-9814-505820E800B0}"/>
    <cellStyle name="Input 15 2 4 4 2" xfId="46685" xr:uid="{5766E8DC-BAB5-453B-AA8E-A32FF291EADF}"/>
    <cellStyle name="Input 15 2 4 5" xfId="27495" xr:uid="{E8AF0AB7-763C-456F-B233-093F0C578D76}"/>
    <cellStyle name="Input 15 2 4 5 2" xfId="51260" xr:uid="{53A60440-DF0A-4995-9667-0E6197CEA14D}"/>
    <cellStyle name="Input 15 2 4 6" xfId="32088" xr:uid="{5600C3B0-CA6F-4823-A345-3CA6926618B2}"/>
    <cellStyle name="Input 15 2 5" xfId="8436" xr:uid="{C94A2071-D436-494D-8755-7F33D14251DB}"/>
    <cellStyle name="Input 15 2 5 2" xfId="13815" xr:uid="{64C83FAB-A860-4452-82BB-B1286D5AB6AC}"/>
    <cellStyle name="Input 15 2 5 2 2" xfId="37853" xr:uid="{6F597DAE-24D4-49A4-8339-94675FC6D9A5}"/>
    <cellStyle name="Input 15 2 5 3" xfId="18558" xr:uid="{4DDF9CDA-C2F9-42F0-A671-14DAB0CB8773}"/>
    <cellStyle name="Input 15 2 5 3 2" xfId="42587" xr:uid="{6F072631-7D34-4679-B876-D00A00ADC972}"/>
    <cellStyle name="Input 15 2 5 4" xfId="23606" xr:uid="{746E5AC3-7064-4EE7-818A-B2240C67125E}"/>
    <cellStyle name="Input 15 2 5 4 2" xfId="47420" xr:uid="{AAF5FE57-B28B-427A-948A-EBFB640FA11F}"/>
    <cellStyle name="Input 15 2 5 5" xfId="28230" xr:uid="{A6941476-7D70-4CAB-BC45-6CFFE964894E}"/>
    <cellStyle name="Input 15 2 5 5 2" xfId="51995" xr:uid="{206E47DD-5F15-4C32-8258-6008D0579C89}"/>
    <cellStyle name="Input 15 2 5 6" xfId="33005" xr:uid="{14692289-51DC-46B6-9880-8C86B8619482}"/>
    <cellStyle name="Input 15 2 6" xfId="9217" xr:uid="{A335F0DB-D38C-49D3-95EB-0AB17BD1DA92}"/>
    <cellStyle name="Input 15 2 6 2" xfId="14596" xr:uid="{F32E325D-ACDF-4FA0-AAA3-60F6BD77BBAA}"/>
    <cellStyle name="Input 15 2 6 2 2" xfId="38631" xr:uid="{BC20AC06-0DD7-40AC-82E2-CC46320B5031}"/>
    <cellStyle name="Input 15 2 6 3" xfId="19336" xr:uid="{3991122D-33DC-4D14-8721-38037DA54B03}"/>
    <cellStyle name="Input 15 2 6 3 2" xfId="43365" xr:uid="{9C2363C2-84C5-4FA1-AE8F-F1B6D080500D}"/>
    <cellStyle name="Input 15 2 6 4" xfId="24343" xr:uid="{34FD13F1-A9AE-4F23-AD7E-FADD5FACDAE3}"/>
    <cellStyle name="Input 15 2 6 4 2" xfId="48148" xr:uid="{317D012C-A9C6-432C-9F51-E4B69BBA66D7}"/>
    <cellStyle name="Input 15 2 6 5" xfId="28958" xr:uid="{DEFA59C0-2CE8-434E-B334-70254F8DE22A}"/>
    <cellStyle name="Input 15 2 6 5 2" xfId="52723" xr:uid="{4050E8B1-3A88-4BD4-9D2D-5BA88B06F94D}"/>
    <cellStyle name="Input 15 2 6 6" xfId="33774" xr:uid="{F6E88868-AF68-4D21-9978-68667DD7920C}"/>
    <cellStyle name="Input 15 2 7" xfId="9957" xr:uid="{FBBE7927-AA93-40C7-9DF2-8AEC3E112652}"/>
    <cellStyle name="Input 15 2 7 2" xfId="15336" xr:uid="{4664927D-BE83-49BB-9B81-4AC141F19024}"/>
    <cellStyle name="Input 15 2 7 2 2" xfId="39369" xr:uid="{E7DF7EDE-DD8F-4BF4-B3B4-14C544D5196E}"/>
    <cellStyle name="Input 15 2 7 3" xfId="20074" xr:uid="{60A4BE2E-2C6A-4A71-AF6A-D7944DDA60F1}"/>
    <cellStyle name="Input 15 2 7 3 2" xfId="44103" xr:uid="{F9E03466-39A2-4FE3-8F17-E9B38E1A67F0}"/>
    <cellStyle name="Input 15 2 7 4" xfId="25079" xr:uid="{0FBBB855-E970-4B12-B8E9-3799841AE348}"/>
    <cellStyle name="Input 15 2 7 4 2" xfId="48875" xr:uid="{A03CD067-2EAF-4252-B50D-9031EC3A7450}"/>
    <cellStyle name="Input 15 2 7 5" xfId="29685" xr:uid="{86CF792C-57A2-4661-9951-99128D80E7E0}"/>
    <cellStyle name="Input 15 2 7 5 2" xfId="53450" xr:uid="{90358E8D-B72A-4D15-A812-4FC0456549E4}"/>
    <cellStyle name="Input 15 2 7 6" xfId="34503" xr:uid="{944D335D-B951-468F-8E28-5B025E08C820}"/>
    <cellStyle name="Input 15 2 8" xfId="10690" xr:uid="{4B43A28A-D9BA-4988-9443-FD624B8FF70D}"/>
    <cellStyle name="Input 15 2 8 2" xfId="16069" xr:uid="{EB7FF929-599B-4749-9CE1-D18392FD01A5}"/>
    <cellStyle name="Input 15 2 8 2 2" xfId="40100" xr:uid="{8E3B88CA-7842-42C0-90C8-5BB77E1493C8}"/>
    <cellStyle name="Input 15 2 8 3" xfId="20805" xr:uid="{BA5D9851-64CB-401F-83D9-438F364645A6}"/>
    <cellStyle name="Input 15 2 8 3 2" xfId="44834" xr:uid="{495524DF-9929-4AD1-82FF-BC69CAC9A863}"/>
    <cellStyle name="Input 15 2 8 4" xfId="25810" xr:uid="{AB3DE7AF-D6CC-4811-8C6B-77C896422B4E}"/>
    <cellStyle name="Input 15 2 8 4 2" xfId="49597" xr:uid="{EED94B1D-4938-4D50-80A4-C842786FEE5A}"/>
    <cellStyle name="Input 15 2 8 5" xfId="30407" xr:uid="{E48999AB-E816-4322-B9AE-CBC54632D1A4}"/>
    <cellStyle name="Input 15 2 8 5 2" xfId="54172" xr:uid="{89FCC3F6-02A5-46B8-BAD0-EC7BF04C56C7}"/>
    <cellStyle name="Input 15 2 8 6" xfId="35225" xr:uid="{228C396B-0045-4D99-9D08-7AA970BD85A4}"/>
    <cellStyle name="Input 15 2 9" xfId="11907" xr:uid="{15F5AA27-F7F0-4E54-8F87-24BA904B100B}"/>
    <cellStyle name="Input 15 2 9 2" xfId="36122" xr:uid="{3A179020-165D-4F39-8328-31A340680127}"/>
    <cellStyle name="Input 15 3" xfId="1251" xr:uid="{00000000-0005-0000-0000-0000E2040000}"/>
    <cellStyle name="Input 15 3 10" xfId="16874" xr:uid="{91A614E1-C3F2-4BC3-9F9A-7C6C849CB986}"/>
    <cellStyle name="Input 15 3 10 2" xfId="40903" xr:uid="{64D400EB-8251-432E-B810-33798F26B460}"/>
    <cellStyle name="Input 15 3 11" xfId="21846" xr:uid="{9D5C240B-400F-48A6-BB48-01A8F0F139C8}"/>
    <cellStyle name="Input 15 3 11 2" xfId="45687" xr:uid="{8F73FFB2-3F03-4855-AD28-F11AA2E84A9B}"/>
    <cellStyle name="Input 15 3 12" xfId="26590" xr:uid="{DA541BAC-48D4-4DB2-A0AA-EFD69EE718DA}"/>
    <cellStyle name="Input 15 3 12 2" xfId="50358" xr:uid="{B11FC461-2E78-4886-B418-629DEE1DB117}"/>
    <cellStyle name="Input 15 3 13" xfId="6565" xr:uid="{7A05F009-2E0E-4FFD-9278-B8971077836E}"/>
    <cellStyle name="Input 15 3 14" xfId="31343" xr:uid="{E8EF72DF-EA4A-4D1C-AB92-0112B39E2E8D}"/>
    <cellStyle name="Input 15 3 15" xfId="5234" xr:uid="{99B6C170-B0CC-4ABC-9F80-F31F203FED75}"/>
    <cellStyle name="Input 15 3 2" xfId="6849" xr:uid="{2147ADCC-CF3C-4651-9563-1904D8C38FC1}"/>
    <cellStyle name="Input 15 3 2 10" xfId="26833" xr:uid="{2880B92B-48ED-422B-889F-0502E5F05FDE}"/>
    <cellStyle name="Input 15 3 2 10 2" xfId="50598" xr:uid="{92C3C789-73BA-43CF-BD9A-599B138EEDA4}"/>
    <cellStyle name="Input 15 3 2 11" xfId="31614" xr:uid="{FE20A057-98D8-4697-8A55-73DF5D377022}"/>
    <cellStyle name="Input 15 3 2 2" xfId="7652" xr:uid="{C328A30C-4994-4A6F-8B11-E45FB96DBAD8}"/>
    <cellStyle name="Input 15 3 2 2 2" xfId="13032" xr:uid="{2A2F1E5A-8C4B-4B99-9CC7-9439BD189FE7}"/>
    <cellStyle name="Input 15 3 2 2 2 2" xfId="37243" xr:uid="{52B3CDDE-A181-4A7C-8E04-CAB45D42FFC5}"/>
    <cellStyle name="Input 15 3 2 2 3" xfId="17947" xr:uid="{9145B884-73B1-435D-8BF3-B7903B346406}"/>
    <cellStyle name="Input 15 3 2 2 3 2" xfId="41976" xr:uid="{9289486E-0D49-4F28-AE89-FE2599071A46}"/>
    <cellStyle name="Input 15 3 2 2 4" xfId="23181" xr:uid="{6308FF67-D829-4093-BEFC-1B9E6BFCC9A4}"/>
    <cellStyle name="Input 15 3 2 2 4 2" xfId="47003" xr:uid="{DD858236-181A-464C-B388-72F703AA13C8}"/>
    <cellStyle name="Input 15 3 2 2 5" xfId="27813" xr:uid="{57A811ED-1D3A-4911-A851-3C43276FFDD1}"/>
    <cellStyle name="Input 15 3 2 2 5 2" xfId="51578" xr:uid="{69A68D8D-39E2-4E04-8DCC-E54631ED6968}"/>
    <cellStyle name="Input 15 3 2 2 6" xfId="32404" xr:uid="{0301E31C-B700-487A-929C-52BA6CA1D6E8}"/>
    <cellStyle name="Input 15 3 2 3" xfId="8758" xr:uid="{46BF3EBF-FF91-4749-9F16-B9ADFACE2696}"/>
    <cellStyle name="Input 15 3 2 3 2" xfId="14137" xr:uid="{DD8DD21B-EAA7-4FD9-A22F-5861C7EF9805}"/>
    <cellStyle name="Input 15 3 2 3 2 2" xfId="38173" xr:uid="{61DF877D-EFDE-4DAC-927D-5B17F901DC3A}"/>
    <cellStyle name="Input 15 3 2 3 3" xfId="18878" xr:uid="{E68D64C6-CF08-4E41-81AB-845871C2F163}"/>
    <cellStyle name="Input 15 3 2 3 3 2" xfId="42907" xr:uid="{089DA8AA-E45A-46E7-B18B-33624FD2A7B2}"/>
    <cellStyle name="Input 15 3 2 3 4" xfId="23926" xr:uid="{66F6B683-4119-47C0-B735-2B3222E6D903}"/>
    <cellStyle name="Input 15 3 2 3 4 2" xfId="47737" xr:uid="{C30B2F6C-1BF2-4A44-B3CB-BA9799C37E60}"/>
    <cellStyle name="Input 15 3 2 3 5" xfId="28547" xr:uid="{71EC4582-4EA8-4EC3-A33C-3265FAF87737}"/>
    <cellStyle name="Input 15 3 2 3 5 2" xfId="52312" xr:uid="{07F327EC-518E-4976-A487-3205D74AE045}"/>
    <cellStyle name="Input 15 3 2 3 6" xfId="33322" xr:uid="{81450295-FB37-4797-BDB9-BBB83F46C70A}"/>
    <cellStyle name="Input 15 3 2 4" xfId="9539" xr:uid="{4F092F96-05F6-4CBF-96FF-8EED80F0FA9E}"/>
    <cellStyle name="Input 15 3 2 4 2" xfId="14918" xr:uid="{11D25DF3-FFF8-41C7-BCBE-17936E19821F}"/>
    <cellStyle name="Input 15 3 2 4 2 2" xfId="38951" xr:uid="{3E9DE9B7-C0B0-4A08-BF57-E45D0D5937A1}"/>
    <cellStyle name="Input 15 3 2 4 3" xfId="19656" xr:uid="{ABA9AC4B-4195-45FF-BF3F-93C3542ED32A}"/>
    <cellStyle name="Input 15 3 2 4 3 2" xfId="43685" xr:uid="{001A360A-AFBA-4821-9324-2D9A901AB71C}"/>
    <cellStyle name="Input 15 3 2 4 4" xfId="24662" xr:uid="{3CE859E3-DED1-4335-A024-5B6F0EFDA3BB}"/>
    <cellStyle name="Input 15 3 2 4 4 2" xfId="48464" xr:uid="{E6D7B5BC-4EB3-4539-BD41-026176E5E8B6}"/>
    <cellStyle name="Input 15 3 2 4 5" xfId="29274" xr:uid="{13E798C8-359B-424A-B553-C244879F2400}"/>
    <cellStyle name="Input 15 3 2 4 5 2" xfId="53039" xr:uid="{95E0BCC1-C8E2-4C7B-92C8-18338F4B2B69}"/>
    <cellStyle name="Input 15 3 2 4 6" xfId="34091" xr:uid="{5DCE8966-676C-4738-A61A-207C24774512}"/>
    <cellStyle name="Input 15 3 2 5" xfId="10278" xr:uid="{736C5AD0-D331-4DE7-A9EF-6502324560DA}"/>
    <cellStyle name="Input 15 3 2 5 2" xfId="15657" xr:uid="{DB147E4B-ECB7-44E8-B576-40711D5FD605}"/>
    <cellStyle name="Input 15 3 2 5 2 2" xfId="39688" xr:uid="{EC1BD7A8-721B-4B2B-A540-3A68659AB2D4}"/>
    <cellStyle name="Input 15 3 2 5 3" xfId="20393" xr:uid="{33CC2CDC-6B69-4C01-9EE0-576FCAC58262}"/>
    <cellStyle name="Input 15 3 2 5 3 2" xfId="44422" xr:uid="{DB490082-56E5-43F9-A677-8D8204FC5CDD}"/>
    <cellStyle name="Input 15 3 2 5 4" xfId="25398" xr:uid="{00D83008-D426-4436-ACD7-911525663877}"/>
    <cellStyle name="Input 15 3 2 5 4 2" xfId="49191" xr:uid="{03D49029-DDDF-4D91-AE5E-601692029895}"/>
    <cellStyle name="Input 15 3 2 5 5" xfId="30001" xr:uid="{82655721-C7FE-45B7-B446-85BD95EB8800}"/>
    <cellStyle name="Input 15 3 2 5 5 2" xfId="53766" xr:uid="{7DDA261F-D02C-42B1-A673-57CD277D39BB}"/>
    <cellStyle name="Input 15 3 2 5 6" xfId="34819" xr:uid="{CF48BA7C-4907-4048-8243-C868703ADA25}"/>
    <cellStyle name="Input 15 3 2 6" xfId="11011" xr:uid="{1DCA42A9-3B3C-4568-9F2A-AD5937C58E82}"/>
    <cellStyle name="Input 15 3 2 6 2" xfId="16390" xr:uid="{9B257480-8F2A-456C-9939-B57AD5214E56}"/>
    <cellStyle name="Input 15 3 2 6 2 2" xfId="40419" xr:uid="{2298787A-3369-4B42-8544-172682E7A4ED}"/>
    <cellStyle name="Input 15 3 2 6 3" xfId="21124" xr:uid="{2CB902B6-0F2F-4DB8-86AF-117827F861F8}"/>
    <cellStyle name="Input 15 3 2 6 3 2" xfId="45153" xr:uid="{8D90CA02-1F9E-487C-8126-D1A562F6FC59}"/>
    <cellStyle name="Input 15 3 2 6 4" xfId="26129" xr:uid="{90420960-8FD5-46FE-9D72-81F2B3CDE6B6}"/>
    <cellStyle name="Input 15 3 2 6 4 2" xfId="49913" xr:uid="{2B56468B-419B-49EF-8B09-81C86956D7F1}"/>
    <cellStyle name="Input 15 3 2 6 5" xfId="30723" xr:uid="{F916BB7C-D171-4D7A-99F6-8E1DF19DC3BA}"/>
    <cellStyle name="Input 15 3 2 6 5 2" xfId="54488" xr:uid="{9A6CA3A4-D1BF-49E5-8AB8-AE56045BA89D}"/>
    <cellStyle name="Input 15 3 2 6 6" xfId="35541" xr:uid="{74A8069E-3AB7-41E7-A031-5E108874B245}"/>
    <cellStyle name="Input 15 3 2 7" xfId="12231" xr:uid="{8F82AEF1-BC70-49E8-B313-096C253159E2}"/>
    <cellStyle name="Input 15 3 2 7 2" xfId="36444" xr:uid="{36AAB7F1-B69D-41A4-AFEC-C7B464169EC7}"/>
    <cellStyle name="Input 15 3 2 8" xfId="17148" xr:uid="{BFDDBCD2-9764-4A14-8329-8CAEC4BB8863}"/>
    <cellStyle name="Input 15 3 2 8 2" xfId="41177" xr:uid="{DAA61E81-6976-42F8-A5F5-E2041F620C61}"/>
    <cellStyle name="Input 15 3 2 9" xfId="22122" xr:uid="{26618281-83B9-432D-98C0-CD69A2DC33A4}"/>
    <cellStyle name="Input 15 3 2 9 2" xfId="45958" xr:uid="{F954E89F-4A6C-4568-A843-7B8BC9B1F210}"/>
    <cellStyle name="Input 15 3 3" xfId="7073" xr:uid="{2DF0AF1B-0642-44DB-ABA4-0AF58FBA7FE7}"/>
    <cellStyle name="Input 15 3 3 10" xfId="27031" xr:uid="{656B0A27-9F8D-4A61-BCE0-DDC1E0271D16}"/>
    <cellStyle name="Input 15 3 3 10 2" xfId="50796" xr:uid="{C70A98EA-CB8D-4B55-B161-765C73FDE661}"/>
    <cellStyle name="Input 15 3 3 11" xfId="31835" xr:uid="{6BD4A6D7-F5EF-4412-8539-C3EC7554C9EA}"/>
    <cellStyle name="Input 15 3 3 2" xfId="7876" xr:uid="{7CFE5C77-B76E-4848-AEED-5270AFC3A344}"/>
    <cellStyle name="Input 15 3 3 2 2" xfId="13256" xr:uid="{D4CA1EAE-E905-429B-8821-E3D178F93013}"/>
    <cellStyle name="Input 15 3 3 2 2 2" xfId="37467" xr:uid="{FFEE85CC-04B2-48FE-A4BC-3C21279AF5C2}"/>
    <cellStyle name="Input 15 3 3 2 3" xfId="18171" xr:uid="{EA298BBA-C3B6-4AFB-B0F1-9D4A4B3D0950}"/>
    <cellStyle name="Input 15 3 3 2 3 2" xfId="42200" xr:uid="{DB7F0F7E-F167-4DA5-A71B-6275D4CEEDFB}"/>
    <cellStyle name="Input 15 3 3 2 4" xfId="23405" xr:uid="{5077FD95-B92C-4327-9B8C-1FC16C851727}"/>
    <cellStyle name="Input 15 3 3 2 4 2" xfId="47224" xr:uid="{3166F325-8B15-4E05-91A1-F9032815B553}"/>
    <cellStyle name="Input 15 3 3 2 5" xfId="28034" xr:uid="{CCF5ABC9-697F-4D10-BB9A-A2EAE5871CFA}"/>
    <cellStyle name="Input 15 3 3 2 5 2" xfId="51799" xr:uid="{01F17C75-92E9-4E61-9F40-DE88B33F67CE}"/>
    <cellStyle name="Input 15 3 3 2 6" xfId="32625" xr:uid="{821A30ED-10DF-44AB-B049-05B76A70BCBF}"/>
    <cellStyle name="Input 15 3 3 3" xfId="8982" xr:uid="{288C6DFE-5E9B-49AD-88D6-3F3E5085FD68}"/>
    <cellStyle name="Input 15 3 3 3 2" xfId="14361" xr:uid="{5E45CCF6-4939-4464-91A8-A12453044C8A}"/>
    <cellStyle name="Input 15 3 3 3 2 2" xfId="38397" xr:uid="{DA60DA1E-7205-479D-B2D4-65672873EE3C}"/>
    <cellStyle name="Input 15 3 3 3 3" xfId="19102" xr:uid="{B3EF1E12-4E98-4AF7-ADE9-D0FCC91D7E37}"/>
    <cellStyle name="Input 15 3 3 3 3 2" xfId="43131" xr:uid="{96CA6B44-71AC-4E03-8838-06AE3EE3C80D}"/>
    <cellStyle name="Input 15 3 3 3 4" xfId="24150" xr:uid="{C3E5D524-3575-4877-9EDF-B82AA1D71279}"/>
    <cellStyle name="Input 15 3 3 3 4 2" xfId="47958" xr:uid="{8543B7C0-8DA8-4FF3-A6B7-BBF307291CF8}"/>
    <cellStyle name="Input 15 3 3 3 5" xfId="28768" xr:uid="{D1DFE08E-2346-49D1-A9CC-56B7F41F952C}"/>
    <cellStyle name="Input 15 3 3 3 5 2" xfId="52533" xr:uid="{4CFF0C27-9C82-41DB-8BC0-293C4E73865C}"/>
    <cellStyle name="Input 15 3 3 3 6" xfId="33543" xr:uid="{863123FA-3520-47E1-8622-AC0F632A6EBC}"/>
    <cellStyle name="Input 15 3 3 4" xfId="9763" xr:uid="{67601E88-4C5A-4312-8151-FBF7EBCD2E5C}"/>
    <cellStyle name="Input 15 3 3 4 2" xfId="15142" xr:uid="{A242919C-5C3C-4370-9D89-056D7EC2C6D0}"/>
    <cellStyle name="Input 15 3 3 4 2 2" xfId="39175" xr:uid="{6B71034C-0558-457E-A218-6EB7DC492FB0}"/>
    <cellStyle name="Input 15 3 3 4 3" xfId="19880" xr:uid="{0C909DB0-5C02-474D-A586-A0B3B5909F04}"/>
    <cellStyle name="Input 15 3 3 4 3 2" xfId="43909" xr:uid="{D623AB1A-753D-4E6E-B3E9-FD84B7A01D06}"/>
    <cellStyle name="Input 15 3 3 4 4" xfId="24886" xr:uid="{2461F66C-4838-414F-BE00-11CDBE55C5F2}"/>
    <cellStyle name="Input 15 3 3 4 4 2" xfId="48685" xr:uid="{707D5637-F03C-4B54-8D4C-7DDF19393F57}"/>
    <cellStyle name="Input 15 3 3 4 5" xfId="29495" xr:uid="{3E81716D-AA96-4ACC-A986-E8764EE59C02}"/>
    <cellStyle name="Input 15 3 3 4 5 2" xfId="53260" xr:uid="{8A3058EC-3C85-4C0F-AAB1-B84D5C827D0F}"/>
    <cellStyle name="Input 15 3 3 4 6" xfId="34312" xr:uid="{88A8ACDD-72F8-4B51-82FC-2427E6228902}"/>
    <cellStyle name="Input 15 3 3 5" xfId="10502" xr:uid="{741E75B8-E8B8-4388-9B4B-5450021F4906}"/>
    <cellStyle name="Input 15 3 3 5 2" xfId="15881" xr:uid="{F199D7CD-18B1-4AE6-8DB7-D921ECCB4139}"/>
    <cellStyle name="Input 15 3 3 5 2 2" xfId="39912" xr:uid="{A7B7C5E1-897A-456A-9876-AFD591159329}"/>
    <cellStyle name="Input 15 3 3 5 3" xfId="20617" xr:uid="{6F57DD2D-8CB3-4219-AEE4-DF2E04E7049F}"/>
    <cellStyle name="Input 15 3 3 5 3 2" xfId="44646" xr:uid="{2F621018-34A0-4184-A130-ED0640A06A15}"/>
    <cellStyle name="Input 15 3 3 5 4" xfId="25622" xr:uid="{6A50CC36-297E-4214-ABFA-FBD8E37103CA}"/>
    <cellStyle name="Input 15 3 3 5 4 2" xfId="49412" xr:uid="{8E90181C-2D4F-4903-B76A-D8B6D438CABF}"/>
    <cellStyle name="Input 15 3 3 5 5" xfId="30222" xr:uid="{04FEAAE3-56B2-42B9-B7C2-621800B2E194}"/>
    <cellStyle name="Input 15 3 3 5 5 2" xfId="53987" xr:uid="{C91461D9-4B03-4AFB-915F-315B776CFF9F}"/>
    <cellStyle name="Input 15 3 3 5 6" xfId="35040" xr:uid="{395EE5ED-8634-4216-84C5-630D8A42651A}"/>
    <cellStyle name="Input 15 3 3 6" xfId="11235" xr:uid="{272CDD14-1BBF-4F1B-9071-3EB89EFE8826}"/>
    <cellStyle name="Input 15 3 3 6 2" xfId="16614" xr:uid="{A2FC7F78-A8BD-494D-9815-0471874BE9C6}"/>
    <cellStyle name="Input 15 3 3 6 2 2" xfId="40643" xr:uid="{8D4E7ABD-9F5E-44C0-AAB7-343130D20A43}"/>
    <cellStyle name="Input 15 3 3 6 3" xfId="21348" xr:uid="{2CD402A9-E20B-4C5C-9CD9-5C0F5BDE1D5B}"/>
    <cellStyle name="Input 15 3 3 6 3 2" xfId="45377" xr:uid="{FBD65A11-F903-4498-940F-C01483D0D54E}"/>
    <cellStyle name="Input 15 3 3 6 4" xfId="26353" xr:uid="{E214F3E5-A113-48CE-B248-FE32F275BE8E}"/>
    <cellStyle name="Input 15 3 3 6 4 2" xfId="50134" xr:uid="{7648EA8E-FE6F-4ABC-B38B-9348DB70601E}"/>
    <cellStyle name="Input 15 3 3 6 5" xfId="30944" xr:uid="{E3E440DA-769A-49A4-9885-B545095F827C}"/>
    <cellStyle name="Input 15 3 3 6 5 2" xfId="54709" xr:uid="{678D3512-73EE-494D-A783-A664C014B1F7}"/>
    <cellStyle name="Input 15 3 3 6 6" xfId="35762" xr:uid="{53F6C340-6403-40E6-82E7-72FEA2D0E44E}"/>
    <cellStyle name="Input 15 3 3 7" xfId="12455" xr:uid="{BF671875-5210-4D2F-BC35-579CB09B2F80}"/>
    <cellStyle name="Input 15 3 3 7 2" xfId="36668" xr:uid="{CA20795D-FFEE-4219-A6CF-86AD12E1341D}"/>
    <cellStyle name="Input 15 3 3 8" xfId="17372" xr:uid="{5B087B04-C7A7-4151-ACA4-B34E071D10D5}"/>
    <cellStyle name="Input 15 3 3 8 2" xfId="41401" xr:uid="{49658917-51AA-4F7D-900C-4B15074FEEAE}"/>
    <cellStyle name="Input 15 3 3 9" xfId="22346" xr:uid="{B02F66F6-6580-4823-8F03-871125B3FDDC}"/>
    <cellStyle name="Input 15 3 3 9 2" xfId="46179" xr:uid="{11DB7058-C494-4902-91B7-1833C7AB550C}"/>
    <cellStyle name="Input 15 3 4" xfId="7376" xr:uid="{DEB28304-A4EF-40D1-9FF6-4F03C9BFAFC1}"/>
    <cellStyle name="Input 15 3 4 2" xfId="12756" xr:uid="{6866123A-5809-4294-BED1-BEE3E9D14284}"/>
    <cellStyle name="Input 15 3 4 2 2" xfId="36969" xr:uid="{B2799A13-A4B1-4B39-8C0D-8618F61D0A92}"/>
    <cellStyle name="Input 15 3 4 3" xfId="17673" xr:uid="{AEF121E0-BD7B-4BF3-BBE0-21396308D3B4}"/>
    <cellStyle name="Input 15 3 4 3 2" xfId="41702" xr:uid="{80CA931F-0B94-471B-B8F1-7D2512E3EDE6}"/>
    <cellStyle name="Input 15 3 4 4" xfId="22905" xr:uid="{B0597621-2394-4BB6-94EE-899FD575249A}"/>
    <cellStyle name="Input 15 3 4 4 2" xfId="46730" xr:uid="{5F9DE746-FCA7-423E-AC49-601CC9791C78}"/>
    <cellStyle name="Input 15 3 4 5" xfId="27540" xr:uid="{8D8E0643-02FF-4556-A299-D9703220FE00}"/>
    <cellStyle name="Input 15 3 4 5 2" xfId="51305" xr:uid="{75E6A79C-E690-42E0-86A4-76B28BD0FE82}"/>
    <cellStyle name="Input 15 3 4 6" xfId="32133" xr:uid="{4F6852A0-F5D3-424A-B89C-B9978273D5F1}"/>
    <cellStyle name="Input 15 3 5" xfId="8481" xr:uid="{5D0BC259-342B-4601-AE5B-1941E1775AFF}"/>
    <cellStyle name="Input 15 3 5 2" xfId="13860" xr:uid="{C9CE00A3-E9B9-4C37-9942-F1E1C9844B4C}"/>
    <cellStyle name="Input 15 3 5 2 2" xfId="37898" xr:uid="{44A20739-EA06-4D0A-82C2-798FB6169B58}"/>
    <cellStyle name="Input 15 3 5 3" xfId="18603" xr:uid="{D9E5C4B2-6BD4-4261-97E9-DBF88F6ADDFB}"/>
    <cellStyle name="Input 15 3 5 3 2" xfId="42632" xr:uid="{1B91C100-1E74-4BAD-8E9E-6B063187487A}"/>
    <cellStyle name="Input 15 3 5 4" xfId="23651" xr:uid="{61BEC85E-9241-49F6-9BB1-AFC80218368F}"/>
    <cellStyle name="Input 15 3 5 4 2" xfId="47465" xr:uid="{81BECECA-D959-41C9-9B1B-3CE930591981}"/>
    <cellStyle name="Input 15 3 5 5" xfId="28275" xr:uid="{B30DAC26-904A-4097-A2B2-D2F243C3F8F2}"/>
    <cellStyle name="Input 15 3 5 5 2" xfId="52040" xr:uid="{14FFB2EA-1086-47C3-9ED9-76A83AF033A8}"/>
    <cellStyle name="Input 15 3 5 6" xfId="33050" xr:uid="{187E5736-D230-4196-BA3F-AA29FB4FE4B9}"/>
    <cellStyle name="Input 15 3 6" xfId="9262" xr:uid="{E59C1361-EF9B-4F70-AC8C-0648B91183B9}"/>
    <cellStyle name="Input 15 3 6 2" xfId="14641" xr:uid="{6ACC1AF2-2F46-4549-9F98-4F064ADA526E}"/>
    <cellStyle name="Input 15 3 6 2 2" xfId="38676" xr:uid="{C2EA52A4-5E4E-4BF0-A9B0-9BEB47E2EACB}"/>
    <cellStyle name="Input 15 3 6 3" xfId="19381" xr:uid="{A56A7D12-6AA1-4156-BA96-02830D5679B9}"/>
    <cellStyle name="Input 15 3 6 3 2" xfId="43410" xr:uid="{013117FF-D790-4384-BB58-2D577AEBBB60}"/>
    <cellStyle name="Input 15 3 6 4" xfId="24388" xr:uid="{A5014E2F-D7E3-4FCC-ABD5-40F202D27E9B}"/>
    <cellStyle name="Input 15 3 6 4 2" xfId="48193" xr:uid="{13AA4798-55E8-40E8-AD29-70847D733EB1}"/>
    <cellStyle name="Input 15 3 6 5" xfId="29003" xr:uid="{35907C93-5C29-4197-8A5E-5CCC87627A51}"/>
    <cellStyle name="Input 15 3 6 5 2" xfId="52768" xr:uid="{A7739FD2-2874-43CB-80CE-8E91846F3764}"/>
    <cellStyle name="Input 15 3 6 6" xfId="33819" xr:uid="{CBA039BE-3B92-4D63-9DEC-72A4A22EE917}"/>
    <cellStyle name="Input 15 3 7" xfId="10002" xr:uid="{CC3C5FEE-0710-4DDC-B0F0-13A5589DECE7}"/>
    <cellStyle name="Input 15 3 7 2" xfId="15381" xr:uid="{B08E92AE-01B4-441D-B37F-603FFB95D96D}"/>
    <cellStyle name="Input 15 3 7 2 2" xfId="39414" xr:uid="{E24354C1-0E93-4956-8959-E8521802A0D1}"/>
    <cellStyle name="Input 15 3 7 3" xfId="20119" xr:uid="{186A64F8-EA01-48F6-9FA9-8954BE2A3530}"/>
    <cellStyle name="Input 15 3 7 3 2" xfId="44148" xr:uid="{59F17172-AADF-4653-8206-0D255196B1B8}"/>
    <cellStyle name="Input 15 3 7 4" xfId="25124" xr:uid="{E247B637-0EDE-4119-BFBA-C813F23398BC}"/>
    <cellStyle name="Input 15 3 7 4 2" xfId="48920" xr:uid="{7A92F49A-C20C-406A-9553-86B5B5D87D7E}"/>
    <cellStyle name="Input 15 3 7 5" xfId="29730" xr:uid="{B867CB0D-7B57-4511-8005-4FEF2D9EF4AE}"/>
    <cellStyle name="Input 15 3 7 5 2" xfId="53495" xr:uid="{86630E48-F731-4953-B3FF-7F1E60FE05C3}"/>
    <cellStyle name="Input 15 3 7 6" xfId="34548" xr:uid="{FEBD5138-13F5-43F9-8A4B-3594E0B215DB}"/>
    <cellStyle name="Input 15 3 8" xfId="10735" xr:uid="{48DFF41C-59AB-4FB6-AD19-CC992223371B}"/>
    <cellStyle name="Input 15 3 8 2" xfId="16114" xr:uid="{5463F033-BA41-498A-AFA5-35384FAA95BD}"/>
    <cellStyle name="Input 15 3 8 2 2" xfId="40145" xr:uid="{18302929-EFCC-4C07-89A7-CB1F7E4A9047}"/>
    <cellStyle name="Input 15 3 8 3" xfId="20850" xr:uid="{0B92CFEA-9E5A-4396-B9B1-7DD90C30C933}"/>
    <cellStyle name="Input 15 3 8 3 2" xfId="44879" xr:uid="{80912531-F7EB-450D-AF28-E10476D3E3E0}"/>
    <cellStyle name="Input 15 3 8 4" xfId="25855" xr:uid="{90626BCB-3F27-4692-AE30-1CE8CC5EC8C6}"/>
    <cellStyle name="Input 15 3 8 4 2" xfId="49642" xr:uid="{C418B720-4F29-4755-84F6-4A97900ACDE6}"/>
    <cellStyle name="Input 15 3 8 5" xfId="30452" xr:uid="{BEBB6D0C-548A-43AA-B53E-1A94983B5128}"/>
    <cellStyle name="Input 15 3 8 5 2" xfId="54217" xr:uid="{2128F671-8079-4F07-9C11-F8F77E99D1A9}"/>
    <cellStyle name="Input 15 3 8 6" xfId="35270" xr:uid="{555A73BA-55F3-48E4-8FAB-9DF209EABC16}"/>
    <cellStyle name="Input 15 3 9" xfId="11952" xr:uid="{4C6156A5-A39B-4A59-975C-67BC80C08FF0}"/>
    <cellStyle name="Input 15 3 9 2" xfId="36167" xr:uid="{E0E09CAE-5F19-43CE-8510-5D768C497F5B}"/>
    <cellStyle name="Input 15 4" xfId="6617" xr:uid="{638D69FC-10A7-4614-8D00-98CC34F80E27}"/>
    <cellStyle name="Input 15 4 10" xfId="16926" xr:uid="{1DD36AE7-D72C-4084-8A32-B56A97D59E6E}"/>
    <cellStyle name="Input 15 4 10 2" xfId="40955" xr:uid="{14CEC09F-2512-409F-A38B-76C7E63BB323}"/>
    <cellStyle name="Input 15 4 11" xfId="21898" xr:uid="{A27CE7F7-61C9-476D-9E4A-74510ADBADB6}"/>
    <cellStyle name="Input 15 4 11 2" xfId="45738" xr:uid="{E482996D-18F8-4F8B-A2FE-22A14C1C6A73}"/>
    <cellStyle name="Input 15 4 12" xfId="26632" xr:uid="{AE8EEFC4-A293-4631-BD6B-6BABB8B9E2DA}"/>
    <cellStyle name="Input 15 4 12 2" xfId="50400" xr:uid="{D1953322-1E90-4AAF-A997-D663C858C077}"/>
    <cellStyle name="Input 15 4 13" xfId="31394" xr:uid="{3FA52A75-7551-4DE2-A5D3-2B13F62E2D17}"/>
    <cellStyle name="Input 15 4 2" xfId="6900" xr:uid="{07CA073F-19B8-42E9-AAB8-5495FE2AED2E}"/>
    <cellStyle name="Input 15 4 2 10" xfId="26878" xr:uid="{F5762E22-D75E-4DD3-8869-73990D30C5A1}"/>
    <cellStyle name="Input 15 4 2 10 2" xfId="50643" xr:uid="{DA7BDDB9-1BC2-42E0-A662-3CE4E339E104}"/>
    <cellStyle name="Input 15 4 2 11" xfId="31664" xr:uid="{DD94B834-9828-48B2-939C-A636D766B3A8}"/>
    <cellStyle name="Input 15 4 2 2" xfId="7703" xr:uid="{4DE05FD9-F084-4901-ABB5-AE3D524F2CD7}"/>
    <cellStyle name="Input 15 4 2 2 2" xfId="13083" xr:uid="{3E962A80-7531-496F-9FA8-3BE198AEB972}"/>
    <cellStyle name="Input 15 4 2 2 2 2" xfId="37294" xr:uid="{E48E1FB6-B06D-4A12-BFC9-86DE8F1610EE}"/>
    <cellStyle name="Input 15 4 2 2 3" xfId="17998" xr:uid="{FBBB4137-81C0-4C74-AED0-3E86EF1FDB5C}"/>
    <cellStyle name="Input 15 4 2 2 3 2" xfId="42027" xr:uid="{38DB09F5-9C1F-412E-BB35-056C5A42CC05}"/>
    <cellStyle name="Input 15 4 2 2 4" xfId="23232" xr:uid="{246342E7-B4B5-415F-B5BB-758B2483E2B3}"/>
    <cellStyle name="Input 15 4 2 2 4 2" xfId="47053" xr:uid="{8EEF3533-9335-47DD-9B42-37715E3FF86A}"/>
    <cellStyle name="Input 15 4 2 2 5" xfId="27863" xr:uid="{C3294793-1F21-41A5-9B64-4CD0E7EBD4A7}"/>
    <cellStyle name="Input 15 4 2 2 5 2" xfId="51628" xr:uid="{93FCAED4-ED2D-4870-AA3C-02354F7B6505}"/>
    <cellStyle name="Input 15 4 2 2 6" xfId="32454" xr:uid="{98FC3402-600C-4E8D-BE22-D352E97A7B0E}"/>
    <cellStyle name="Input 15 4 2 3" xfId="8809" xr:uid="{CECB7FCB-2C81-4223-8C16-1CFBE8EFCD92}"/>
    <cellStyle name="Input 15 4 2 3 2" xfId="14188" xr:uid="{4CC07A05-F0D9-47C8-B54C-710046C77000}"/>
    <cellStyle name="Input 15 4 2 3 2 2" xfId="38224" xr:uid="{461A957C-4C2A-4A93-B11B-715347E14E13}"/>
    <cellStyle name="Input 15 4 2 3 3" xfId="18929" xr:uid="{5AE4E552-1F98-4E41-8D60-E0FAD1BCF372}"/>
    <cellStyle name="Input 15 4 2 3 3 2" xfId="42958" xr:uid="{FBEEB2DE-4A17-4295-B7F9-E2AC0310F241}"/>
    <cellStyle name="Input 15 4 2 3 4" xfId="23977" xr:uid="{8E34D9F0-CD4C-47CD-ADAD-BC678D01A608}"/>
    <cellStyle name="Input 15 4 2 3 4 2" xfId="47787" xr:uid="{CF851EF3-1181-4EC5-BED0-19693BAA1227}"/>
    <cellStyle name="Input 15 4 2 3 5" xfId="28597" xr:uid="{0C6E7297-045D-40A7-8099-D6FC97A4E2F5}"/>
    <cellStyle name="Input 15 4 2 3 5 2" xfId="52362" xr:uid="{2F2F1DA3-101B-403E-9B3A-CE3C9B18DD60}"/>
    <cellStyle name="Input 15 4 2 3 6" xfId="33372" xr:uid="{3B26C67A-28E6-463B-8A20-D174C30ADE5D}"/>
    <cellStyle name="Input 15 4 2 4" xfId="9590" xr:uid="{DA532B2A-FD1B-401E-900D-D6DA2569A686}"/>
    <cellStyle name="Input 15 4 2 4 2" xfId="14969" xr:uid="{22FC6230-29C0-4E85-808B-F6D6C34C5AD0}"/>
    <cellStyle name="Input 15 4 2 4 2 2" xfId="39002" xr:uid="{2B0965BD-A028-4F36-A7A3-5950FF019C0B}"/>
    <cellStyle name="Input 15 4 2 4 3" xfId="19707" xr:uid="{2476E324-C088-421F-8E0D-D8D54AECD749}"/>
    <cellStyle name="Input 15 4 2 4 3 2" xfId="43736" xr:uid="{961CC751-BAD6-4F31-BFF8-6738C879BBF7}"/>
    <cellStyle name="Input 15 4 2 4 4" xfId="24713" xr:uid="{13F7AFE2-1625-4B56-B832-A073AD40CF38}"/>
    <cellStyle name="Input 15 4 2 4 4 2" xfId="48514" xr:uid="{FD87076D-86CA-4220-B2B9-5DE3AB7B6110}"/>
    <cellStyle name="Input 15 4 2 4 5" xfId="29324" xr:uid="{044FA65B-AAF0-41BC-BCC8-FD23F6A5F18E}"/>
    <cellStyle name="Input 15 4 2 4 5 2" xfId="53089" xr:uid="{0B51D11E-2C4D-4C1D-8A6C-3D0F44F61910}"/>
    <cellStyle name="Input 15 4 2 4 6" xfId="34141" xr:uid="{AEF6EEB7-CC8B-47B8-92D0-C9E7067B7F01}"/>
    <cellStyle name="Input 15 4 2 5" xfId="10329" xr:uid="{43098701-106F-4248-8737-8AB35ABC2C59}"/>
    <cellStyle name="Input 15 4 2 5 2" xfId="15708" xr:uid="{C05012FA-A111-486B-A887-C96F902FF63E}"/>
    <cellStyle name="Input 15 4 2 5 2 2" xfId="39739" xr:uid="{44CED98B-7CB3-463D-8330-02602958FD45}"/>
    <cellStyle name="Input 15 4 2 5 3" xfId="20444" xr:uid="{5D6F3053-2315-4076-B71A-01EA455E88E3}"/>
    <cellStyle name="Input 15 4 2 5 3 2" xfId="44473" xr:uid="{03506D0D-0F89-4492-B122-8AFACEF52579}"/>
    <cellStyle name="Input 15 4 2 5 4" xfId="25449" xr:uid="{ADC0AD97-7FBF-42BC-AA21-A9F47A320CC7}"/>
    <cellStyle name="Input 15 4 2 5 4 2" xfId="49241" xr:uid="{4A1849C4-E398-4A9A-A6D6-CA59378454EB}"/>
    <cellStyle name="Input 15 4 2 5 5" xfId="30051" xr:uid="{BC1E3B94-D842-4FB1-A95B-2DFFBE12FDA0}"/>
    <cellStyle name="Input 15 4 2 5 5 2" xfId="53816" xr:uid="{5F2147FC-F874-49A7-8C64-21E079930387}"/>
    <cellStyle name="Input 15 4 2 5 6" xfId="34869" xr:uid="{70A7D303-2DD0-4525-87A7-EA8EB2EBBE86}"/>
    <cellStyle name="Input 15 4 2 6" xfId="11062" xr:uid="{0B430675-3B2D-42E3-AEDC-F3AA51303BD7}"/>
    <cellStyle name="Input 15 4 2 6 2" xfId="16441" xr:uid="{744CA2CE-190F-490D-A2A8-8057636A0193}"/>
    <cellStyle name="Input 15 4 2 6 2 2" xfId="40470" xr:uid="{692CFB8B-88F9-46F4-BAF8-A5CD59EAF788}"/>
    <cellStyle name="Input 15 4 2 6 3" xfId="21175" xr:uid="{FC430775-98C8-4FBA-B10E-F8E7AC465882}"/>
    <cellStyle name="Input 15 4 2 6 3 2" xfId="45204" xr:uid="{A03E0D79-F4BD-420E-9468-C5A039AB23A2}"/>
    <cellStyle name="Input 15 4 2 6 4" xfId="26180" xr:uid="{7D264AB2-E350-4EA1-B738-E390E5886E77}"/>
    <cellStyle name="Input 15 4 2 6 4 2" xfId="49963" xr:uid="{6D710246-6215-448D-9E72-CC11423A5DB0}"/>
    <cellStyle name="Input 15 4 2 6 5" xfId="30773" xr:uid="{DA6D9C35-4E19-4E45-93BC-4464AE095A4D}"/>
    <cellStyle name="Input 15 4 2 6 5 2" xfId="54538" xr:uid="{C6E265E8-146A-4B42-B192-01CA25FC4999}"/>
    <cellStyle name="Input 15 4 2 6 6" xfId="35591" xr:uid="{412BEC3D-011E-42CC-B8E8-9F2CA25371AD}"/>
    <cellStyle name="Input 15 4 2 7" xfId="12282" xr:uid="{C55A4B8A-23EB-4C62-8706-141526159483}"/>
    <cellStyle name="Input 15 4 2 7 2" xfId="36495" xr:uid="{E5B83506-D2A2-4ADD-9CC1-28F28196B194}"/>
    <cellStyle name="Input 15 4 2 8" xfId="17199" xr:uid="{553020A7-FBE6-437D-9961-E07FC10AC7A3}"/>
    <cellStyle name="Input 15 4 2 8 2" xfId="41228" xr:uid="{57E94E60-F451-4561-90FB-582E37934ADC}"/>
    <cellStyle name="Input 15 4 2 9" xfId="22173" xr:uid="{61BE265C-3475-4E00-A72A-D171DDF96708}"/>
    <cellStyle name="Input 15 4 2 9 2" xfId="46008" xr:uid="{3F8408B5-692F-4405-ACFF-E085FF3A27B7}"/>
    <cellStyle name="Input 15 4 3" xfId="7124" xr:uid="{A54158CF-38EE-420B-969A-E37D34B6767B}"/>
    <cellStyle name="Input 15 4 3 10" xfId="27077" xr:uid="{3BD272B7-678C-48F8-AA7E-311DBA9B153A}"/>
    <cellStyle name="Input 15 4 3 10 2" xfId="50842" xr:uid="{27BF2F8A-AC48-4385-AFAC-348FD1D40104}"/>
    <cellStyle name="Input 15 4 3 11" xfId="31885" xr:uid="{834F7306-D03C-40FD-A574-EC67417AE7BE}"/>
    <cellStyle name="Input 15 4 3 2" xfId="7927" xr:uid="{BBDD6B79-5E3C-4396-A7F9-25146E5304AC}"/>
    <cellStyle name="Input 15 4 3 2 2" xfId="13307" xr:uid="{35A40E2D-471D-4984-896B-488BACA2693D}"/>
    <cellStyle name="Input 15 4 3 2 2 2" xfId="37518" xr:uid="{0D92E0B0-3909-4F81-A83F-8F72C6B676E2}"/>
    <cellStyle name="Input 15 4 3 2 3" xfId="18222" xr:uid="{53EEE685-AC92-41EC-B00B-6CA83921C29B}"/>
    <cellStyle name="Input 15 4 3 2 3 2" xfId="42251" xr:uid="{B0B59568-9250-4F8F-B7BB-7F0E766031F9}"/>
    <cellStyle name="Input 15 4 3 2 4" xfId="23456" xr:uid="{06CA3EB5-4766-4B67-B30E-FBFB5AC9FD50}"/>
    <cellStyle name="Input 15 4 3 2 4 2" xfId="47274" xr:uid="{272072F5-540D-4956-83A7-773D80A50660}"/>
    <cellStyle name="Input 15 4 3 2 5" xfId="28084" xr:uid="{B95FDEE0-FEB1-48B1-A53C-E0853A081E8A}"/>
    <cellStyle name="Input 15 4 3 2 5 2" xfId="51849" xr:uid="{71956EA6-378E-4C6F-B229-39E077FB3CF4}"/>
    <cellStyle name="Input 15 4 3 2 6" xfId="32675" xr:uid="{B10A15EE-B11A-49AD-AF40-8FF38EC0C72E}"/>
    <cellStyle name="Input 15 4 3 3" xfId="9033" xr:uid="{4B218382-2338-4A7C-9418-68C9733738A2}"/>
    <cellStyle name="Input 15 4 3 3 2" xfId="14412" xr:uid="{5B5719F8-5DB6-4FD6-B540-3B0371E88182}"/>
    <cellStyle name="Input 15 4 3 3 2 2" xfId="38448" xr:uid="{364DD453-7AA7-4F35-A0E4-0B4A426F3AEF}"/>
    <cellStyle name="Input 15 4 3 3 3" xfId="19153" xr:uid="{46427A17-8EC1-4F7E-B680-B547592D835F}"/>
    <cellStyle name="Input 15 4 3 3 3 2" xfId="43182" xr:uid="{E11A44D0-BE20-4318-98CC-31E41B0EE15C}"/>
    <cellStyle name="Input 15 4 3 3 4" xfId="24201" xr:uid="{0A7C5703-53C6-48EB-A4E2-DA064F214E8E}"/>
    <cellStyle name="Input 15 4 3 3 4 2" xfId="48008" xr:uid="{25AB1454-9D3E-48AA-A6F2-EC469C1F9E6E}"/>
    <cellStyle name="Input 15 4 3 3 5" xfId="28818" xr:uid="{97EC7247-AEB1-4D2B-833C-76BB1CCB40E0}"/>
    <cellStyle name="Input 15 4 3 3 5 2" xfId="52583" xr:uid="{1E957F1A-374E-4FCE-8A00-0EB2C835E4D1}"/>
    <cellStyle name="Input 15 4 3 3 6" xfId="33593" xr:uid="{59FEEE9C-7D1A-4B7B-B411-9433EDAFD9AA}"/>
    <cellStyle name="Input 15 4 3 4" xfId="9814" xr:uid="{A9AC997E-9A0A-4A32-8D8A-FDD9A8BDCA31}"/>
    <cellStyle name="Input 15 4 3 4 2" xfId="15193" xr:uid="{50A22385-D3E5-4EA9-BE2F-FA68036045EC}"/>
    <cellStyle name="Input 15 4 3 4 2 2" xfId="39226" xr:uid="{86A0AA1C-8249-461A-AE45-7947DCC2342A}"/>
    <cellStyle name="Input 15 4 3 4 3" xfId="19931" xr:uid="{71BF237C-495E-46E3-824E-314A6AD1B27C}"/>
    <cellStyle name="Input 15 4 3 4 3 2" xfId="43960" xr:uid="{849D1546-2DE8-415F-9D9B-5482F2FE09F1}"/>
    <cellStyle name="Input 15 4 3 4 4" xfId="24937" xr:uid="{42455691-6C5A-408C-A26E-8294A4BDB609}"/>
    <cellStyle name="Input 15 4 3 4 4 2" xfId="48735" xr:uid="{69C9D6F9-1830-4F54-A198-30238D492B59}"/>
    <cellStyle name="Input 15 4 3 4 5" xfId="29545" xr:uid="{2546160F-B6AC-458F-9015-F98E8C33E2FA}"/>
    <cellStyle name="Input 15 4 3 4 5 2" xfId="53310" xr:uid="{107118A4-9862-499E-A3EF-FCFF4C414BFF}"/>
    <cellStyle name="Input 15 4 3 4 6" xfId="34362" xr:uid="{E2AF39FE-4D18-4C00-90DC-B639B0FD2100}"/>
    <cellStyle name="Input 15 4 3 5" xfId="10553" xr:uid="{E12C9643-5395-4B73-85D3-92704A774DEF}"/>
    <cellStyle name="Input 15 4 3 5 2" xfId="15932" xr:uid="{68A398DE-59B3-4205-BD24-36490971CDB8}"/>
    <cellStyle name="Input 15 4 3 5 2 2" xfId="39963" xr:uid="{50912C3E-1622-4494-A0A3-7A9686503A7A}"/>
    <cellStyle name="Input 15 4 3 5 3" xfId="20668" xr:uid="{AC5F2954-3A4A-4E34-89AE-FCF0BFCC95DE}"/>
    <cellStyle name="Input 15 4 3 5 3 2" xfId="44697" xr:uid="{426B011A-A579-4892-B6D0-076833F612FD}"/>
    <cellStyle name="Input 15 4 3 5 4" xfId="25673" xr:uid="{24F94C5F-C237-4C9B-9BA8-3E6DA715B68B}"/>
    <cellStyle name="Input 15 4 3 5 4 2" xfId="49462" xr:uid="{4BF31430-471C-4917-A130-651BC75DE4CF}"/>
    <cellStyle name="Input 15 4 3 5 5" xfId="30272" xr:uid="{D6353CF9-96A2-4F56-823F-8E9DC32C2F45}"/>
    <cellStyle name="Input 15 4 3 5 5 2" xfId="54037" xr:uid="{F2BFDDF5-DF24-429B-9C78-738D7DF024F2}"/>
    <cellStyle name="Input 15 4 3 5 6" xfId="35090" xr:uid="{55779FEA-62EB-4E14-A0D9-0AFB2B9F255E}"/>
    <cellStyle name="Input 15 4 3 6" xfId="11286" xr:uid="{72EAF443-1A0F-42C2-ABA4-A8A0CEA07CA3}"/>
    <cellStyle name="Input 15 4 3 6 2" xfId="16665" xr:uid="{F7C248C5-E962-423F-A0B0-74B96D6D5DB1}"/>
    <cellStyle name="Input 15 4 3 6 2 2" xfId="40694" xr:uid="{94EE3735-A79A-42F5-86ED-34AD0523A5A4}"/>
    <cellStyle name="Input 15 4 3 6 3" xfId="21399" xr:uid="{A02FEF8B-FA36-4A13-ADA0-D2468F6A1A7A}"/>
    <cellStyle name="Input 15 4 3 6 3 2" xfId="45428" xr:uid="{0224A302-ECA8-44FC-8169-AED9DE944834}"/>
    <cellStyle name="Input 15 4 3 6 4" xfId="26404" xr:uid="{9DC3884E-7B76-4DD5-8C71-F982726C1742}"/>
    <cellStyle name="Input 15 4 3 6 4 2" xfId="50184" xr:uid="{D674862E-9DB1-46F1-8C90-F3769A8EC7B3}"/>
    <cellStyle name="Input 15 4 3 6 5" xfId="30994" xr:uid="{2208B8CF-26C2-44FB-93FA-B243E96EDBDE}"/>
    <cellStyle name="Input 15 4 3 6 5 2" xfId="54759" xr:uid="{ADF7F654-38CE-4680-BF18-C3E699B8FE59}"/>
    <cellStyle name="Input 15 4 3 6 6" xfId="35812" xr:uid="{74D67821-13AD-488D-A5C9-B2DB64D1FB50}"/>
    <cellStyle name="Input 15 4 3 7" xfId="12506" xr:uid="{57159FAF-CD49-4E4F-B57A-4691BE209C43}"/>
    <cellStyle name="Input 15 4 3 7 2" xfId="36719" xr:uid="{20FAB511-74BA-4245-9B65-7A4F34FE907C}"/>
    <cellStyle name="Input 15 4 3 8" xfId="17423" xr:uid="{C2F94459-54DC-4111-BC64-96653206412F}"/>
    <cellStyle name="Input 15 4 3 8 2" xfId="41452" xr:uid="{917B9452-B274-479A-9C98-F359FED05A53}"/>
    <cellStyle name="Input 15 4 3 9" xfId="22397" xr:uid="{ED3E1245-A407-470E-9068-25D0CD514887}"/>
    <cellStyle name="Input 15 4 3 9 2" xfId="46229" xr:uid="{67C313BC-9FCF-4D24-95C8-B398B4987433}"/>
    <cellStyle name="Input 15 4 4" xfId="7428" xr:uid="{906799F2-F2DB-4A7C-8F85-A33A76EC2EBD}"/>
    <cellStyle name="Input 15 4 4 2" xfId="12808" xr:uid="{26942FAC-0FDD-4E1F-85B8-89F297F9A3F3}"/>
    <cellStyle name="Input 15 4 4 2 2" xfId="37021" xr:uid="{DE060D04-1D6C-47D9-AAE3-C24A29124A83}"/>
    <cellStyle name="Input 15 4 4 3" xfId="17725" xr:uid="{60667282-0EF0-4B27-832E-C1740A4F3006}"/>
    <cellStyle name="Input 15 4 4 3 2" xfId="41754" xr:uid="{8A81D142-52DB-4DB2-B52D-34C74D0411E3}"/>
    <cellStyle name="Input 15 4 4 4" xfId="22957" xr:uid="{A1A5E2CD-C546-4CDE-BA87-8049157CD652}"/>
    <cellStyle name="Input 15 4 4 4 2" xfId="46781" xr:uid="{2DA358B7-5729-429E-B2CD-3000EA4CB1F3}"/>
    <cellStyle name="Input 15 4 4 5" xfId="27591" xr:uid="{AE2CFAD4-DFF0-4291-AAF8-0045AE16F2C7}"/>
    <cellStyle name="Input 15 4 4 5 2" xfId="51356" xr:uid="{E9B0BDC3-605F-4D1C-81A0-69BC6A2E8ABC}"/>
    <cellStyle name="Input 15 4 4 6" xfId="32184" xr:uid="{3D4A8C8C-F7F4-4D7C-8426-850C73C8F2D1}"/>
    <cellStyle name="Input 15 4 5" xfId="8533" xr:uid="{C1DA6151-B387-4BA3-91E0-C81617ED3892}"/>
    <cellStyle name="Input 15 4 5 2" xfId="13912" xr:uid="{92512295-0EF9-4A59-B726-A6DAAB8E167E}"/>
    <cellStyle name="Input 15 4 5 2 2" xfId="37950" xr:uid="{C38EE691-375C-4A40-8BB9-E198B67782B9}"/>
    <cellStyle name="Input 15 4 5 3" xfId="18655" xr:uid="{A608249C-6B1A-4B08-8A4F-AFA97294CFCE}"/>
    <cellStyle name="Input 15 4 5 3 2" xfId="42684" xr:uid="{CD5D2618-7429-4E28-A78D-2D0BE1C0B5A7}"/>
    <cellStyle name="Input 15 4 5 4" xfId="23703" xr:uid="{FA6030F3-7B83-4611-A9AC-85065AA570FA}"/>
    <cellStyle name="Input 15 4 5 4 2" xfId="47516" xr:uid="{17F9192E-98E2-4D12-B345-DEC18F08A76D}"/>
    <cellStyle name="Input 15 4 5 5" xfId="28326" xr:uid="{7DFE78CC-F1E9-43A1-98D3-0B6B99EA5126}"/>
    <cellStyle name="Input 15 4 5 5 2" xfId="52091" xr:uid="{BD6576F4-DFEC-4223-8F23-A0F1CEA5268B}"/>
    <cellStyle name="Input 15 4 5 6" xfId="33101" xr:uid="{63E6905A-373F-45FE-9489-9E405CFFAA55}"/>
    <cellStyle name="Input 15 4 6" xfId="9314" xr:uid="{8547D04A-6682-428B-9FBF-DBC76E857F4E}"/>
    <cellStyle name="Input 15 4 6 2" xfId="14693" xr:uid="{90DC2FC1-3D41-49B8-895B-A46ABB94E85C}"/>
    <cellStyle name="Input 15 4 6 2 2" xfId="38728" xr:uid="{4D723C3B-BBEF-4D22-8D15-E839776E7F43}"/>
    <cellStyle name="Input 15 4 6 3" xfId="19433" xr:uid="{4428240A-0F8F-41FC-9787-A45B9A4ECAC6}"/>
    <cellStyle name="Input 15 4 6 3 2" xfId="43462" xr:uid="{D150AEF0-2F8E-4798-941D-EAF7A457324C}"/>
    <cellStyle name="Input 15 4 6 4" xfId="24440" xr:uid="{6C2C08DB-5F90-4C04-A525-01F52969444E}"/>
    <cellStyle name="Input 15 4 6 4 2" xfId="48244" xr:uid="{3FC671A8-F2D9-42B5-B2EF-FA9211AE8317}"/>
    <cellStyle name="Input 15 4 6 5" xfId="29054" xr:uid="{BDD48552-313F-4322-B4DC-5BD0EC5203E9}"/>
    <cellStyle name="Input 15 4 6 5 2" xfId="52819" xr:uid="{BC173B85-B130-4EDD-BD01-00AE15425B08}"/>
    <cellStyle name="Input 15 4 6 6" xfId="33870" xr:uid="{A845998F-B049-456F-85E6-565A29FB9456}"/>
    <cellStyle name="Input 15 4 7" xfId="10054" xr:uid="{620CE2DB-44AB-4B39-8064-DEAC97DADD8A}"/>
    <cellStyle name="Input 15 4 7 2" xfId="15433" xr:uid="{622B5E0A-DB54-4568-ABB9-C31F8FAD01C4}"/>
    <cellStyle name="Input 15 4 7 2 2" xfId="39466" xr:uid="{F8A21BBC-72F9-4BFD-933A-7F43BAF73DB6}"/>
    <cellStyle name="Input 15 4 7 3" xfId="20171" xr:uid="{5E3C5EBA-A4C9-43F3-B149-B9975A33FB2C}"/>
    <cellStyle name="Input 15 4 7 3 2" xfId="44200" xr:uid="{7A620E00-7828-497B-ABE3-F3806B423EEA}"/>
    <cellStyle name="Input 15 4 7 4" xfId="25176" xr:uid="{A77874A6-269F-4984-AED4-D1CBB7A3D315}"/>
    <cellStyle name="Input 15 4 7 4 2" xfId="48971" xr:uid="{004B5CAA-69E3-4ADD-B7AC-64E451D1025F}"/>
    <cellStyle name="Input 15 4 7 5" xfId="29781" xr:uid="{B8D95F3C-6CD8-4AE5-A8D6-0BF903AC986A}"/>
    <cellStyle name="Input 15 4 7 5 2" xfId="53546" xr:uid="{030B1383-D620-42B7-BEFE-40F7BA729639}"/>
    <cellStyle name="Input 15 4 7 6" xfId="34599" xr:uid="{6EB131DE-0F11-4F06-9701-AB49A12068B3}"/>
    <cellStyle name="Input 15 4 8" xfId="10787" xr:uid="{A27CF959-08A9-4007-BCCA-0E30B3D5ED63}"/>
    <cellStyle name="Input 15 4 8 2" xfId="16166" xr:uid="{C102DA34-53A5-4494-9888-50EE2CF71863}"/>
    <cellStyle name="Input 15 4 8 2 2" xfId="40197" xr:uid="{42DE0BD5-AF76-45A6-898E-20E46CB5B51B}"/>
    <cellStyle name="Input 15 4 8 3" xfId="20902" xr:uid="{33424893-4F53-45C9-BB82-04232C675455}"/>
    <cellStyle name="Input 15 4 8 3 2" xfId="44931" xr:uid="{4A003906-624D-4844-83D9-5D1305AF3418}"/>
    <cellStyle name="Input 15 4 8 4" xfId="25907" xr:uid="{348B5875-2655-4823-B570-57FCD14E090A}"/>
    <cellStyle name="Input 15 4 8 4 2" xfId="49693" xr:uid="{BEBF75E0-B313-4783-A21A-824DEBA16B0C}"/>
    <cellStyle name="Input 15 4 8 5" xfId="30503" xr:uid="{69F82FF8-D09D-4B6D-AE07-2A5AB7465EF4}"/>
    <cellStyle name="Input 15 4 8 5 2" xfId="54268" xr:uid="{379FBB0F-2E0F-48AF-A5EF-60EDE3788E93}"/>
    <cellStyle name="Input 15 4 8 6" xfId="35321" xr:uid="{96A2D6D5-0307-4787-9F15-81DFA881DFBA}"/>
    <cellStyle name="Input 15 4 9" xfId="12004" xr:uid="{9AE54B18-23FE-4968-BDCF-F11173B3D879}"/>
    <cellStyle name="Input 15 4 9 2" xfId="36219" xr:uid="{378085AD-F7D1-42AB-9930-30DFB7C7F62D}"/>
    <cellStyle name="Input 15 5" xfId="7213" xr:uid="{8CF869FC-C28F-492E-8790-CD5137299938}"/>
    <cellStyle name="Input 15 5 2" xfId="12593" xr:uid="{3232EB70-32C0-409B-AF64-269364122318}"/>
    <cellStyle name="Input 15 5 2 2" xfId="36806" xr:uid="{A41E5A69-B6D8-4F18-8CFD-79C38E7D809A}"/>
    <cellStyle name="Input 15 5 3" xfId="17510" xr:uid="{4B6A6226-C452-413E-BAE0-EFFECE96C61F}"/>
    <cellStyle name="Input 15 5 3 2" xfId="41539" xr:uid="{948E22F8-6625-47D4-8F70-3B02A61D640A}"/>
    <cellStyle name="Input 15 5 4" xfId="22575" xr:uid="{4C0308F0-C26D-49D4-85D8-BD2892FBA34F}"/>
    <cellStyle name="Input 15 5 4 2" xfId="46404" xr:uid="{EDA87FBB-19BF-4F4B-8357-4CEABFA7EE06}"/>
    <cellStyle name="Input 15 5 5" xfId="31972" xr:uid="{8BB3B3D3-6014-4A45-BA95-5DB2385B385B}"/>
    <cellStyle name="Input 15 6" xfId="8145" xr:uid="{0211CFA9-A453-4370-A429-BDE779D0B514}"/>
    <cellStyle name="Input 15 6 2" xfId="13524" xr:uid="{E1CDB0D1-EE42-4B82-983A-3B8E865E4B01}"/>
    <cellStyle name="Input 15 6 2 2" xfId="37691" xr:uid="{807B4157-3E43-4133-BBB7-640A1067DDBC}"/>
    <cellStyle name="Input 15 6 3" xfId="18396" xr:uid="{5B641BA3-2E8E-4B4F-AB10-8F7C28717AC2}"/>
    <cellStyle name="Input 15 6 3 2" xfId="42425" xr:uid="{7E902F25-B583-4EE6-B411-6CBC9418A72A}"/>
    <cellStyle name="Input 15 6 4" xfId="22625" xr:uid="{90D06DE9-0CE5-49B8-9ECC-B38FAA53006D}"/>
    <cellStyle name="Input 15 6 4 2" xfId="46454" xr:uid="{0CD0242F-7E87-4447-9F32-A0198EEA1376}"/>
    <cellStyle name="Input 15 6 5" xfId="27276" xr:uid="{0F03D815-2193-41D9-A430-B14A29FB998A}"/>
    <cellStyle name="Input 15 6 5 2" xfId="51041" xr:uid="{AD4796EF-E351-44BC-B5EF-990BBEA4BA18}"/>
    <cellStyle name="Input 15 6 6" xfId="32848" xr:uid="{DABAEB4D-5C02-41E6-BD34-F922F994EBC3}"/>
    <cellStyle name="Input 15 7" xfId="8109" xr:uid="{9835C1E0-945B-4CD5-B837-5EA403E46485}"/>
    <cellStyle name="Input 15 7 2" xfId="13488" xr:uid="{82769625-1564-41B4-8A0E-17D3B862C6C1}"/>
    <cellStyle name="Input 15 7 2 2" xfId="37662" xr:uid="{D6CA7F28-1D56-46EB-AC10-B1C6E4BB520D}"/>
    <cellStyle name="Input 15 7 3" xfId="18367" xr:uid="{E4E5D652-20D1-4896-AADB-E8539A6DEA74}"/>
    <cellStyle name="Input 15 7 3 2" xfId="42396" xr:uid="{122ACB80-6C15-44ED-A181-8CD9EC789F5A}"/>
    <cellStyle name="Input 15 7 4" xfId="22755" xr:uid="{4830B1A4-BFCE-4D7C-8883-B319F458CF13}"/>
    <cellStyle name="Input 15 7 4 2" xfId="46582" xr:uid="{344E4978-F6A7-47E1-9D3C-30E35488C797}"/>
    <cellStyle name="Input 15 7 5" xfId="27392" xr:uid="{EB0B2AE2-6145-4E13-8703-6460A149A984}"/>
    <cellStyle name="Input 15 7 5 2" xfId="51157" xr:uid="{5A6541C5-903D-4F43-8470-ECE5CA00F5F7}"/>
    <cellStyle name="Input 15 7 6" xfId="32819" xr:uid="{9B0EDEDF-4F66-40EB-8BDF-E459F1590707}"/>
    <cellStyle name="Input 15 8" xfId="8011" xr:uid="{06FFF03D-94B4-4F58-9B58-A51CBDDC9FFF}"/>
    <cellStyle name="Input 15 8 2" xfId="13391" xr:uid="{4CD1CF7D-4DB0-455F-BF87-5EF414EC94B7}"/>
    <cellStyle name="Input 15 8 2 2" xfId="37598" xr:uid="{E8650E26-BA7D-47EB-B61F-E47203B2EE3F}"/>
    <cellStyle name="Input 15 8 3" xfId="18302" xr:uid="{AEE6773D-8162-429B-9626-29399B1C15E9}"/>
    <cellStyle name="Input 15 8 3 2" xfId="42331" xr:uid="{66691437-E08E-4EB5-9501-E3FDC6E24325}"/>
    <cellStyle name="Input 15 8 4" xfId="22610" xr:uid="{493AC7A0-6B03-4EB6-9A6D-9D118F497F7D}"/>
    <cellStyle name="Input 15 8 4 2" xfId="46439" xr:uid="{D4D03755-9785-4578-94DC-B77415F2AEF6}"/>
    <cellStyle name="Input 15 8 5" xfId="27261" xr:uid="{3B2DA3A9-3BA2-409F-B56A-65571CA55367}"/>
    <cellStyle name="Input 15 8 5 2" xfId="51026" xr:uid="{D0D06F0D-8F96-44DC-A55D-FD963E269625}"/>
    <cellStyle name="Input 15 8 6" xfId="32755" xr:uid="{7CE0B427-27FB-4996-90D9-3D128EAA88AE}"/>
    <cellStyle name="Input 15 9" xfId="11632" xr:uid="{1690076C-5F13-4814-8B1E-152367529842}"/>
    <cellStyle name="Input 15 9 2" xfId="22729" xr:uid="{70AD5AB4-1407-469E-9EF1-589A59EA9095}"/>
    <cellStyle name="Input 15 9 2 2" xfId="46556" xr:uid="{CE28201E-17C3-4771-8BC6-2EFD537B6B17}"/>
    <cellStyle name="Input 15 9 3" xfId="27366" xr:uid="{9C88726B-68F9-46AA-9F5C-A86C40EB8065}"/>
    <cellStyle name="Input 15 9 3 2" xfId="51131" xr:uid="{AFF744A1-D0C3-4B4C-90AA-220C2446E67E}"/>
    <cellStyle name="Input 15 9 4" xfId="35983" xr:uid="{B52BB052-C610-40D2-BB16-FBE2F852CCF1}"/>
    <cellStyle name="Input 16" xfId="1252" xr:uid="{00000000-0005-0000-0000-0000E3040000}"/>
    <cellStyle name="Input 16 10" xfId="11578" xr:uid="{1D8D4E7D-C3DF-4F95-B1EE-3A397BAEDB81}"/>
    <cellStyle name="Input 16 10 2" xfId="35949" xr:uid="{BA32E422-C079-47A7-99E8-EB95F055E6EB}"/>
    <cellStyle name="Input 16 11" xfId="21541" xr:uid="{A073E457-077D-4ACB-8C90-0899E7C95B8E}"/>
    <cellStyle name="Input 16 11 2" xfId="45521" xr:uid="{44BB66CD-4FBE-40F8-B93E-FB3C4BE08E50}"/>
    <cellStyle name="Input 16 12" xfId="6183" xr:uid="{8ABF3B23-3F00-47FF-ABBB-4EF79C184AF5}"/>
    <cellStyle name="Input 16 13" xfId="5852" xr:uid="{FCE422F2-AF00-48A9-B572-A875643D1CC3}"/>
    <cellStyle name="Input 16 2" xfId="1253" xr:uid="{00000000-0005-0000-0000-0000E4040000}"/>
    <cellStyle name="Input 16 2 10" xfId="16830" xr:uid="{270D0A20-B4A4-43BA-8CF4-3DCC3AA293DC}"/>
    <cellStyle name="Input 16 2 10 2" xfId="40859" xr:uid="{8CD4F6CA-1A1D-4E3A-8D7C-E518AC6EF5AA}"/>
    <cellStyle name="Input 16 2 11" xfId="21802" xr:uid="{D598FF95-65BD-4F9A-9FDE-9C6290A053D6}"/>
    <cellStyle name="Input 16 2 11 2" xfId="45643" xr:uid="{C425AB2A-2B19-407B-8B84-62E0ED6C7C78}"/>
    <cellStyle name="Input 16 2 12" xfId="26548" xr:uid="{583E2A36-6E30-409B-840C-3D95F657E45A}"/>
    <cellStyle name="Input 16 2 12 2" xfId="50316" xr:uid="{24091314-DE20-4264-847F-E9E68AB6EA8F}"/>
    <cellStyle name="Input 16 2 13" xfId="6521" xr:uid="{F5D855F7-41F4-4B3E-AB53-6FD330AB75EC}"/>
    <cellStyle name="Input 16 2 14" xfId="31299" xr:uid="{E57B3667-8395-45FC-B0DF-888A397FFAC7}"/>
    <cellStyle name="Input 16 2 15" xfId="3699" xr:uid="{A784D890-FFF4-4D2A-BD7E-041F74E3044D}"/>
    <cellStyle name="Input 16 2 2" xfId="1254" xr:uid="{00000000-0005-0000-0000-0000E5040000}"/>
    <cellStyle name="Input 16 2 2 10" xfId="26791" xr:uid="{86720D51-81FA-4F66-A15E-E0A8FCE6C864}"/>
    <cellStyle name="Input 16 2 2 10 2" xfId="50556" xr:uid="{42546464-8E15-48D2-8BC6-5C8D2EB510C0}"/>
    <cellStyle name="Input 16 2 2 11" xfId="6805" xr:uid="{FC45DB48-949B-405E-BC53-86D75C3F5CF8}"/>
    <cellStyle name="Input 16 2 2 12" xfId="31570" xr:uid="{4192D7B9-2EDF-43C9-9037-A7E8D23C7733}"/>
    <cellStyle name="Input 16 2 2 13" xfId="5707" xr:uid="{D8A5939A-8E83-479A-BED8-5CD79A8BF83E}"/>
    <cellStyle name="Input 16 2 2 14" xfId="3697" xr:uid="{9EAACAA7-73A6-4313-852C-CAC93D3A7AD8}"/>
    <cellStyle name="Input 16 2 2 2" xfId="7608" xr:uid="{4687170C-78EF-4295-B71A-BBBE596FFFCF}"/>
    <cellStyle name="Input 16 2 2 2 2" xfId="12988" xr:uid="{20239D04-EDD0-48AC-96BB-1F237042B6FD}"/>
    <cellStyle name="Input 16 2 2 2 2 2" xfId="37199" xr:uid="{910DB2F7-ED11-4CC0-AF1C-6E83CDDF0CEF}"/>
    <cellStyle name="Input 16 2 2 2 3" xfId="17903" xr:uid="{B0E896C8-A9C2-4CA5-8564-7033D480C701}"/>
    <cellStyle name="Input 16 2 2 2 3 2" xfId="41932" xr:uid="{A816550B-EC45-4D67-9478-02DBDAE7AB9B}"/>
    <cellStyle name="Input 16 2 2 2 4" xfId="23137" xr:uid="{5044E72D-A05E-4BFD-9D25-F13AA2C6A17F}"/>
    <cellStyle name="Input 16 2 2 2 4 2" xfId="46959" xr:uid="{64572B87-1732-4D07-8753-5BDCB3A3CADC}"/>
    <cellStyle name="Input 16 2 2 2 5" xfId="27769" xr:uid="{8E485F42-D3B4-41EF-B561-745C8C3E4CE3}"/>
    <cellStyle name="Input 16 2 2 2 5 2" xfId="51534" xr:uid="{7047A51F-E999-4A0E-A664-A907701AC6D2}"/>
    <cellStyle name="Input 16 2 2 2 6" xfId="32360" xr:uid="{C05678EE-2AB3-4813-B44F-325C803DD0C3}"/>
    <cellStyle name="Input 16 2 2 3" xfId="8714" xr:uid="{2A08A712-04BE-40E9-917E-E75C22B66BC8}"/>
    <cellStyle name="Input 16 2 2 3 2" xfId="14093" xr:uid="{374BE9DC-778E-485E-9B73-369F1AF968B6}"/>
    <cellStyle name="Input 16 2 2 3 2 2" xfId="38129" xr:uid="{1E5B3599-759C-44BA-B3F3-0B3A342C6559}"/>
    <cellStyle name="Input 16 2 2 3 3" xfId="18834" xr:uid="{CC5F73E3-E1E5-4A13-B4E9-F628D25C14D5}"/>
    <cellStyle name="Input 16 2 2 3 3 2" xfId="42863" xr:uid="{A3CEAA97-F47E-4B32-8D94-32814D89575B}"/>
    <cellStyle name="Input 16 2 2 3 4" xfId="23882" xr:uid="{5D13A656-3D8C-4981-A51D-1E6F3C83B01A}"/>
    <cellStyle name="Input 16 2 2 3 4 2" xfId="47693" xr:uid="{B0D73B77-DD02-41BC-9E88-62F82D536B0A}"/>
    <cellStyle name="Input 16 2 2 3 5" xfId="28503" xr:uid="{B84BBA78-9C43-401B-A3CD-277206067856}"/>
    <cellStyle name="Input 16 2 2 3 5 2" xfId="52268" xr:uid="{BF174E92-BD66-4081-ACC3-88740A0B8634}"/>
    <cellStyle name="Input 16 2 2 3 6" xfId="33278" xr:uid="{F6D35FE1-67F8-4EA2-A7EE-B7B9E61B68C6}"/>
    <cellStyle name="Input 16 2 2 4" xfId="9495" xr:uid="{E5FC1812-061E-4C7D-B27E-0DFF6C3DFCD8}"/>
    <cellStyle name="Input 16 2 2 4 2" xfId="14874" xr:uid="{ED5FE95F-B8F7-40F6-B30F-A12FEC573D20}"/>
    <cellStyle name="Input 16 2 2 4 2 2" xfId="38907" xr:uid="{A0076D32-9937-46E3-B120-76DE29219694}"/>
    <cellStyle name="Input 16 2 2 4 3" xfId="19612" xr:uid="{C182520E-CFD3-48D2-B7E0-D89E205E9D68}"/>
    <cellStyle name="Input 16 2 2 4 3 2" xfId="43641" xr:uid="{8B52AB30-8AFB-4F87-9C51-B9BBCEA34BE3}"/>
    <cellStyle name="Input 16 2 2 4 4" xfId="24618" xr:uid="{07D1194E-429E-48ED-83EA-919074FA829E}"/>
    <cellStyle name="Input 16 2 2 4 4 2" xfId="48420" xr:uid="{EC38821A-5D51-4331-94EE-67D8F3956731}"/>
    <cellStyle name="Input 16 2 2 4 5" xfId="29230" xr:uid="{12B36462-CA6E-44DE-B18F-8ED3391D555A}"/>
    <cellStyle name="Input 16 2 2 4 5 2" xfId="52995" xr:uid="{E0097758-B9C5-4F65-A5A1-0272D5F35514}"/>
    <cellStyle name="Input 16 2 2 4 6" xfId="34047" xr:uid="{79D9009E-A038-4B1E-A173-94A70413713B}"/>
    <cellStyle name="Input 16 2 2 5" xfId="10234" xr:uid="{6EDC73C7-1224-4A56-9494-F66FF0273C40}"/>
    <cellStyle name="Input 16 2 2 5 2" xfId="15613" xr:uid="{AB404BE9-6761-48DB-A990-159D3393A9DF}"/>
    <cellStyle name="Input 16 2 2 5 2 2" xfId="39644" xr:uid="{EE98CD0B-7DDE-4B8B-844A-4CAC7214F98D}"/>
    <cellStyle name="Input 16 2 2 5 3" xfId="20349" xr:uid="{5E719EEB-2E2D-44E2-9CF0-03C13D8EC0EC}"/>
    <cellStyle name="Input 16 2 2 5 3 2" xfId="44378" xr:uid="{85DA65C4-6B7A-4C3B-B8C3-E70D6631C49A}"/>
    <cellStyle name="Input 16 2 2 5 4" xfId="25354" xr:uid="{D3D9E946-F561-4A4C-9E15-0796D34BAC3A}"/>
    <cellStyle name="Input 16 2 2 5 4 2" xfId="49147" xr:uid="{96E4AAE4-F032-4889-B805-ABC001A6BFB0}"/>
    <cellStyle name="Input 16 2 2 5 5" xfId="29957" xr:uid="{9BEB494C-F175-4179-9D3F-D2C8745F9257}"/>
    <cellStyle name="Input 16 2 2 5 5 2" xfId="53722" xr:uid="{B5C56F91-FDC9-4692-8734-3046AAD8695A}"/>
    <cellStyle name="Input 16 2 2 5 6" xfId="34775" xr:uid="{42EC11B0-F88C-4349-AA68-349016A56DFE}"/>
    <cellStyle name="Input 16 2 2 6" xfId="10967" xr:uid="{B1E4BEBF-2DDA-47B6-AF94-8D2D6CACFB42}"/>
    <cellStyle name="Input 16 2 2 6 2" xfId="16346" xr:uid="{B64C1E4C-06B6-4BBD-A933-0869B1C88246}"/>
    <cellStyle name="Input 16 2 2 6 2 2" xfId="40375" xr:uid="{BB47B1B4-179A-4208-888A-BE1280C98E2F}"/>
    <cellStyle name="Input 16 2 2 6 3" xfId="21080" xr:uid="{119125DA-2C75-4493-BA2D-EFE3E6544170}"/>
    <cellStyle name="Input 16 2 2 6 3 2" xfId="45109" xr:uid="{D6E70A69-653F-4D3B-B582-7946ACE21691}"/>
    <cellStyle name="Input 16 2 2 6 4" xfId="26085" xr:uid="{A5E559E2-DF07-436A-B159-F0FCE058CF1F}"/>
    <cellStyle name="Input 16 2 2 6 4 2" xfId="49869" xr:uid="{C13862DC-12DC-460E-94ED-66EBBD7F6BBE}"/>
    <cellStyle name="Input 16 2 2 6 5" xfId="30679" xr:uid="{3E07405F-3363-45A2-B973-24B0C56FEA47}"/>
    <cellStyle name="Input 16 2 2 6 5 2" xfId="54444" xr:uid="{DAF90711-0510-429C-BD17-FF6FB203BF78}"/>
    <cellStyle name="Input 16 2 2 6 6" xfId="35497" xr:uid="{B1AFF2E9-B64E-45B2-8B7D-76E67240C6BA}"/>
    <cellStyle name="Input 16 2 2 7" xfId="12187" xr:uid="{EB684DCE-3E50-4852-BDAA-EE6F0D7EB37D}"/>
    <cellStyle name="Input 16 2 2 7 2" xfId="36400" xr:uid="{2B83A6B8-3CEE-47B3-ABFC-468B56B61875}"/>
    <cellStyle name="Input 16 2 2 8" xfId="17104" xr:uid="{80268B38-F249-45F4-898B-9A1A5AD5BAA9}"/>
    <cellStyle name="Input 16 2 2 8 2" xfId="41133" xr:uid="{7E9DB138-FA64-494B-B93C-41B66CE40DA4}"/>
    <cellStyle name="Input 16 2 2 9" xfId="22078" xr:uid="{1157062A-244F-4E16-A6E0-3E07266D12D6}"/>
    <cellStyle name="Input 16 2 2 9 2" xfId="45914" xr:uid="{C2D8D03D-2343-40AB-918C-5AB74CB2EC8D}"/>
    <cellStyle name="Input 16 2 3" xfId="7029" xr:uid="{48369B61-2979-425C-8E8C-61BBE86AAF03}"/>
    <cellStyle name="Input 16 2 3 10" xfId="26987" xr:uid="{B507AAEE-0E77-4530-8390-7DB3B994C2AF}"/>
    <cellStyle name="Input 16 2 3 10 2" xfId="50752" xr:uid="{77F1497A-FA2D-46BA-B15C-0337040E239F}"/>
    <cellStyle name="Input 16 2 3 11" xfId="31791" xr:uid="{A04B0603-A900-4E10-B2AE-DB404B864CAD}"/>
    <cellStyle name="Input 16 2 3 2" xfId="7832" xr:uid="{9EEEFE84-B08E-4FFA-B1BB-E272100EC4DF}"/>
    <cellStyle name="Input 16 2 3 2 2" xfId="13212" xr:uid="{3E215F1C-A1F4-4A19-9B12-3A597582F311}"/>
    <cellStyle name="Input 16 2 3 2 2 2" xfId="37423" xr:uid="{58F5D232-2896-4CA3-8492-795A8D5956C0}"/>
    <cellStyle name="Input 16 2 3 2 3" xfId="18127" xr:uid="{A1418E81-ACCF-41E8-B15B-1882D4C4064D}"/>
    <cellStyle name="Input 16 2 3 2 3 2" xfId="42156" xr:uid="{764E62C8-9415-45D3-8919-8ED44C80544F}"/>
    <cellStyle name="Input 16 2 3 2 4" xfId="23361" xr:uid="{B798269C-565E-4B82-9732-A44293D77F99}"/>
    <cellStyle name="Input 16 2 3 2 4 2" xfId="47180" xr:uid="{002C92CC-A178-4D42-8D93-677AACE7C14A}"/>
    <cellStyle name="Input 16 2 3 2 5" xfId="27990" xr:uid="{256D42D4-37FA-497D-A19D-78FEED5C7E00}"/>
    <cellStyle name="Input 16 2 3 2 5 2" xfId="51755" xr:uid="{C8C81F29-7052-4F06-9F4C-B6AEC086FBDF}"/>
    <cellStyle name="Input 16 2 3 2 6" xfId="32581" xr:uid="{A359DE40-FFAB-4AC9-BECC-573920299CBD}"/>
    <cellStyle name="Input 16 2 3 3" xfId="8938" xr:uid="{F1DA60E5-4A38-45E0-ADC9-03607CF06CF6}"/>
    <cellStyle name="Input 16 2 3 3 2" xfId="14317" xr:uid="{1679F89F-2955-482E-A6EF-EBB839100113}"/>
    <cellStyle name="Input 16 2 3 3 2 2" xfId="38353" xr:uid="{4E659AFD-0984-4753-A1C6-A57CB541AA9D}"/>
    <cellStyle name="Input 16 2 3 3 3" xfId="19058" xr:uid="{E152B41A-2D9C-49E5-8923-A0B46C59BCE8}"/>
    <cellStyle name="Input 16 2 3 3 3 2" xfId="43087" xr:uid="{F96330C1-C248-4915-ACD7-C04012D6E623}"/>
    <cellStyle name="Input 16 2 3 3 4" xfId="24106" xr:uid="{150815A5-936E-48C2-8911-9F0A1066E8E8}"/>
    <cellStyle name="Input 16 2 3 3 4 2" xfId="47914" xr:uid="{F154A260-5301-48AB-9562-BE94C7977DAE}"/>
    <cellStyle name="Input 16 2 3 3 5" xfId="28724" xr:uid="{F64B152A-72CF-4CBF-A2A1-910FBBB2DACE}"/>
    <cellStyle name="Input 16 2 3 3 5 2" xfId="52489" xr:uid="{E77DC379-3391-456E-9A94-8A6987CB5613}"/>
    <cellStyle name="Input 16 2 3 3 6" xfId="33499" xr:uid="{6C7CB2EF-D8BB-4642-87C8-5BE06FAE2532}"/>
    <cellStyle name="Input 16 2 3 4" xfId="9719" xr:uid="{4BDBCBA3-1AC7-4579-8301-5F43810DA99B}"/>
    <cellStyle name="Input 16 2 3 4 2" xfId="15098" xr:uid="{7C322324-A7DA-4830-8BBC-AF260A6F859A}"/>
    <cellStyle name="Input 16 2 3 4 2 2" xfId="39131" xr:uid="{FCAE1E96-61B4-4B8A-A3CA-35EED768D288}"/>
    <cellStyle name="Input 16 2 3 4 3" xfId="19836" xr:uid="{F44A6853-19BF-4E09-8486-4CD3F13F882B}"/>
    <cellStyle name="Input 16 2 3 4 3 2" xfId="43865" xr:uid="{1EB20A87-17C3-41A9-8984-8FB6CA45118F}"/>
    <cellStyle name="Input 16 2 3 4 4" xfId="24842" xr:uid="{AB31E528-2AFF-46FE-A004-44BFF4EA1988}"/>
    <cellStyle name="Input 16 2 3 4 4 2" xfId="48641" xr:uid="{20605268-4D65-464E-9355-F9031C27851A}"/>
    <cellStyle name="Input 16 2 3 4 5" xfId="29451" xr:uid="{42A19132-6901-478B-AB81-52E93F584386}"/>
    <cellStyle name="Input 16 2 3 4 5 2" xfId="53216" xr:uid="{E0FB3312-C02E-4E6B-866E-C17AFA3D1B7B}"/>
    <cellStyle name="Input 16 2 3 4 6" xfId="34268" xr:uid="{5CFBAB5D-DDF6-453B-8F66-E4C6BD997E03}"/>
    <cellStyle name="Input 16 2 3 5" xfId="10458" xr:uid="{3A6BE3D6-BB23-4C85-8B04-C338E3FE9A1B}"/>
    <cellStyle name="Input 16 2 3 5 2" xfId="15837" xr:uid="{81A62D9F-95BA-4707-A125-808E1A841E24}"/>
    <cellStyle name="Input 16 2 3 5 2 2" xfId="39868" xr:uid="{0B69FCD6-3653-4A4C-94CC-9A4C956EF332}"/>
    <cellStyle name="Input 16 2 3 5 3" xfId="20573" xr:uid="{439002EF-E4D5-4775-9D68-517F9D265552}"/>
    <cellStyle name="Input 16 2 3 5 3 2" xfId="44602" xr:uid="{F7C462E5-8188-4998-BB52-B2F75E0E8525}"/>
    <cellStyle name="Input 16 2 3 5 4" xfId="25578" xr:uid="{4B90DB79-CC4B-4CFD-90F6-9D49A0367C17}"/>
    <cellStyle name="Input 16 2 3 5 4 2" xfId="49368" xr:uid="{B3B0D17A-66D3-4B2A-B66B-D96788EB23E7}"/>
    <cellStyle name="Input 16 2 3 5 5" xfId="30178" xr:uid="{EAD1DF35-5232-48C0-AE46-5897E0164DCE}"/>
    <cellStyle name="Input 16 2 3 5 5 2" xfId="53943" xr:uid="{09323851-807F-4747-AEEE-659609C5D994}"/>
    <cellStyle name="Input 16 2 3 5 6" xfId="34996" xr:uid="{53F08FE8-ADB6-411D-B3C1-E8AD707A29A2}"/>
    <cellStyle name="Input 16 2 3 6" xfId="11191" xr:uid="{83C0346C-1E4E-445A-9A48-430FFF7B33EB}"/>
    <cellStyle name="Input 16 2 3 6 2" xfId="16570" xr:uid="{D0A8AFDE-12A3-48D2-8E16-FEB8C639F6F4}"/>
    <cellStyle name="Input 16 2 3 6 2 2" xfId="40599" xr:uid="{FF99E4BF-1780-4500-9646-20022FEBF8EF}"/>
    <cellStyle name="Input 16 2 3 6 3" xfId="21304" xr:uid="{12BAE0D2-4195-4060-95EE-161B4C49DFF2}"/>
    <cellStyle name="Input 16 2 3 6 3 2" xfId="45333" xr:uid="{D8531167-48EE-4377-B7F2-2684E954EB9F}"/>
    <cellStyle name="Input 16 2 3 6 4" xfId="26309" xr:uid="{20BCD86C-4754-476C-8F29-4679BC7CE7C2}"/>
    <cellStyle name="Input 16 2 3 6 4 2" xfId="50090" xr:uid="{86466BA3-DA83-44ED-9901-9CFF39840237}"/>
    <cellStyle name="Input 16 2 3 6 5" xfId="30900" xr:uid="{C29DCEE2-1100-4E5A-8251-8F00814B057A}"/>
    <cellStyle name="Input 16 2 3 6 5 2" xfId="54665" xr:uid="{AD315B51-F145-4CB9-98ED-B1D03E5904C0}"/>
    <cellStyle name="Input 16 2 3 6 6" xfId="35718" xr:uid="{E139525A-A229-4578-B9E2-24B4B09148BB}"/>
    <cellStyle name="Input 16 2 3 7" xfId="12411" xr:uid="{1DFD9964-0419-4BF0-9D10-748F7497639B}"/>
    <cellStyle name="Input 16 2 3 7 2" xfId="36624" xr:uid="{99ADC44D-E107-41B2-B666-AEDEBE0B65F8}"/>
    <cellStyle name="Input 16 2 3 8" xfId="17328" xr:uid="{330CFE0E-D682-4F6A-9002-F00A6027059D}"/>
    <cellStyle name="Input 16 2 3 8 2" xfId="41357" xr:uid="{FA3FED69-9F0F-4752-B78A-23063E760A58}"/>
    <cellStyle name="Input 16 2 3 9" xfId="22302" xr:uid="{D0754ACD-20FD-4F74-83EF-FC856620DB88}"/>
    <cellStyle name="Input 16 2 3 9 2" xfId="46135" xr:uid="{8E3F9377-71DA-4519-B553-2698CC151EEB}"/>
    <cellStyle name="Input 16 2 4" xfId="7332" xr:uid="{E34B0137-B893-4A6E-BCF4-FCF673BC8859}"/>
    <cellStyle name="Input 16 2 4 2" xfId="12712" xr:uid="{F02A7884-A856-4468-B861-372C10C3219E}"/>
    <cellStyle name="Input 16 2 4 2 2" xfId="36925" xr:uid="{2B37A0B1-5B43-4D45-ACE3-0710DDC3CC22}"/>
    <cellStyle name="Input 16 2 4 3" xfId="17629" xr:uid="{EC6AEA53-F7E2-43F7-99BB-E6AB9E57782E}"/>
    <cellStyle name="Input 16 2 4 3 2" xfId="41658" xr:uid="{9D8225A5-43E4-4497-9C5E-6661742BDFE8}"/>
    <cellStyle name="Input 16 2 4 4" xfId="22861" xr:uid="{3696ED40-9387-4C81-B060-26FEB6C5C8E6}"/>
    <cellStyle name="Input 16 2 4 4 2" xfId="46686" xr:uid="{536D1152-DCCA-4F67-9E0A-4D6CBF96810E}"/>
    <cellStyle name="Input 16 2 4 5" xfId="27496" xr:uid="{784E7585-C186-441A-9E55-C19F0C5BC495}"/>
    <cellStyle name="Input 16 2 4 5 2" xfId="51261" xr:uid="{856DD137-B060-4A32-BBDD-4E5AFA94BDE1}"/>
    <cellStyle name="Input 16 2 4 6" xfId="32089" xr:uid="{CB3A43B7-BD4A-4EE7-AADD-2B614937D5DD}"/>
    <cellStyle name="Input 16 2 5" xfId="8437" xr:uid="{16BA67F5-2363-4626-8F48-0D5BAA21B612}"/>
    <cellStyle name="Input 16 2 5 2" xfId="13816" xr:uid="{6218FC37-E615-4CFF-B346-21800553C70F}"/>
    <cellStyle name="Input 16 2 5 2 2" xfId="37854" xr:uid="{34C5ACBC-97F5-486A-9462-4C4827EBFB79}"/>
    <cellStyle name="Input 16 2 5 3" xfId="18559" xr:uid="{F53D78C6-E6D1-407E-AD01-23CBE1E7CD05}"/>
    <cellStyle name="Input 16 2 5 3 2" xfId="42588" xr:uid="{4FA83C4E-C766-4F57-ADF6-994C6E79303E}"/>
    <cellStyle name="Input 16 2 5 4" xfId="23607" xr:uid="{5737D4FA-FCD6-4668-9A92-F160DAF51CA8}"/>
    <cellStyle name="Input 16 2 5 4 2" xfId="47421" xr:uid="{6DE6818D-4B78-4D4D-8C9D-0F1D1C674082}"/>
    <cellStyle name="Input 16 2 5 5" xfId="28231" xr:uid="{928ECD4E-BC19-4815-B08C-6BE0403900D0}"/>
    <cellStyle name="Input 16 2 5 5 2" xfId="51996" xr:uid="{E136E62D-300E-47DA-8381-5D3576C71D4D}"/>
    <cellStyle name="Input 16 2 5 6" xfId="33006" xr:uid="{5B948B81-E1EF-424E-9E08-65D10FC3EB88}"/>
    <cellStyle name="Input 16 2 6" xfId="9218" xr:uid="{4C274F65-9076-4501-9480-FE3A702DA608}"/>
    <cellStyle name="Input 16 2 6 2" xfId="14597" xr:uid="{8B6D5DF8-BA8D-4A2E-8AC3-09873A4640FE}"/>
    <cellStyle name="Input 16 2 6 2 2" xfId="38632" xr:uid="{8D711AB7-C80B-482C-8CFD-A0831A3AFCC5}"/>
    <cellStyle name="Input 16 2 6 3" xfId="19337" xr:uid="{14789C61-E994-4FBB-ADC9-01252C9054AA}"/>
    <cellStyle name="Input 16 2 6 3 2" xfId="43366" xr:uid="{00B4191B-958E-44F3-89A6-CDD28CDFE90A}"/>
    <cellStyle name="Input 16 2 6 4" xfId="24344" xr:uid="{79AC1A82-CD5E-40C4-8EED-0D89C84ED315}"/>
    <cellStyle name="Input 16 2 6 4 2" xfId="48149" xr:uid="{F686A88F-A8CA-4D9E-A236-D9B69C7851F5}"/>
    <cellStyle name="Input 16 2 6 5" xfId="28959" xr:uid="{2169CFA9-3BEC-48A9-A74A-87B17CE8605A}"/>
    <cellStyle name="Input 16 2 6 5 2" xfId="52724" xr:uid="{0123076B-F0E7-4D91-B4FA-DF2B065E5161}"/>
    <cellStyle name="Input 16 2 6 6" xfId="33775" xr:uid="{B33FB74B-5E18-481F-B53E-B351B461B574}"/>
    <cellStyle name="Input 16 2 7" xfId="9958" xr:uid="{6CD3C9B3-8124-4A98-8012-8228B5667031}"/>
    <cellStyle name="Input 16 2 7 2" xfId="15337" xr:uid="{BE197CC5-6E88-4A88-A0F9-7CD7F1E45EB8}"/>
    <cellStyle name="Input 16 2 7 2 2" xfId="39370" xr:uid="{4A2123C0-1D67-46A0-9FB2-308105249A45}"/>
    <cellStyle name="Input 16 2 7 3" xfId="20075" xr:uid="{97604161-26E2-413D-8A40-4ECF6B61CF69}"/>
    <cellStyle name="Input 16 2 7 3 2" xfId="44104" xr:uid="{6BF2A91F-1ABF-483F-9CB5-BAAECA8E80F0}"/>
    <cellStyle name="Input 16 2 7 4" xfId="25080" xr:uid="{194DD228-D0F8-4899-9257-11C3C1A10C46}"/>
    <cellStyle name="Input 16 2 7 4 2" xfId="48876" xr:uid="{1881F2FD-4784-4372-8F10-9E0705FF172D}"/>
    <cellStyle name="Input 16 2 7 5" xfId="29686" xr:uid="{C6EDD545-F4BE-45E1-8FA8-1E76EAD7B8A5}"/>
    <cellStyle name="Input 16 2 7 5 2" xfId="53451" xr:uid="{5C86B886-392E-4890-B7BE-C2BDF44B59CE}"/>
    <cellStyle name="Input 16 2 7 6" xfId="34504" xr:uid="{2DF30460-7DE7-4634-9AC3-C5CBD34A99C2}"/>
    <cellStyle name="Input 16 2 8" xfId="10691" xr:uid="{7304925F-D277-49DA-B790-221E7AFDBB18}"/>
    <cellStyle name="Input 16 2 8 2" xfId="16070" xr:uid="{1C233A9E-8F09-494D-A808-ED3FD755256F}"/>
    <cellStyle name="Input 16 2 8 2 2" xfId="40101" xr:uid="{E2AAAB44-21A6-473B-8D08-AF1D3D57B052}"/>
    <cellStyle name="Input 16 2 8 3" xfId="20806" xr:uid="{1FF5DAC4-05AE-4193-8E38-8E1E85595878}"/>
    <cellStyle name="Input 16 2 8 3 2" xfId="44835" xr:uid="{8BC6A0E1-AF3C-425B-A4B0-78C5D5B85751}"/>
    <cellStyle name="Input 16 2 8 4" xfId="25811" xr:uid="{9C04A467-AE97-4411-839F-0B41A9C74CF8}"/>
    <cellStyle name="Input 16 2 8 4 2" xfId="49598" xr:uid="{DDF98C19-83FD-440B-8197-B20B1E2CC301}"/>
    <cellStyle name="Input 16 2 8 5" xfId="30408" xr:uid="{7EAD9A33-F9A2-4AFB-9B21-1CD63CD0EAE1}"/>
    <cellStyle name="Input 16 2 8 5 2" xfId="54173" xr:uid="{F2C395F1-A7BD-4398-80DB-E34F0265F551}"/>
    <cellStyle name="Input 16 2 8 6" xfId="35226" xr:uid="{E233A31F-38E5-4D61-9F52-7B5AA11FB8E0}"/>
    <cellStyle name="Input 16 2 9" xfId="11908" xr:uid="{08AA78D2-21E1-4593-8F8C-57945E39A60D}"/>
    <cellStyle name="Input 16 2 9 2" xfId="36123" xr:uid="{ACEB619B-8AEA-4E34-8632-B4C8A0409209}"/>
    <cellStyle name="Input 16 3" xfId="1255" xr:uid="{00000000-0005-0000-0000-0000E6040000}"/>
    <cellStyle name="Input 16 3 10" xfId="16873" xr:uid="{199B2116-BE27-4707-B4EF-D1F4FD151D0A}"/>
    <cellStyle name="Input 16 3 10 2" xfId="40902" xr:uid="{2211BF52-38A0-4EBC-A65C-000100B5C25D}"/>
    <cellStyle name="Input 16 3 11" xfId="21845" xr:uid="{993C1E1E-79C3-46D0-8D73-94B0BF39B9BE}"/>
    <cellStyle name="Input 16 3 11 2" xfId="45686" xr:uid="{8F8C1FA9-BFC4-4468-AB8D-8CF765083864}"/>
    <cellStyle name="Input 16 3 12" xfId="26589" xr:uid="{4BEB5D95-D33F-4879-B509-5CF587BEA51D}"/>
    <cellStyle name="Input 16 3 12 2" xfId="50357" xr:uid="{B770CE08-458A-4730-9073-DCCB75A17824}"/>
    <cellStyle name="Input 16 3 13" xfId="6564" xr:uid="{564083E3-F5C4-4C3F-BE2F-22941557AF93}"/>
    <cellStyle name="Input 16 3 14" xfId="31342" xr:uid="{043E5682-2BF0-4777-897D-6AEC669C702D}"/>
    <cellStyle name="Input 16 3 15" xfId="5287" xr:uid="{CB25F6F1-63E7-483F-A1FD-379E046278B0}"/>
    <cellStyle name="Input 16 3 2" xfId="6848" xr:uid="{B3F4693A-1497-47B5-AF16-1B2A5823EBB4}"/>
    <cellStyle name="Input 16 3 2 10" xfId="26832" xr:uid="{CA11997C-9539-458E-85AE-31FDC519840C}"/>
    <cellStyle name="Input 16 3 2 10 2" xfId="50597" xr:uid="{8269B68F-CBC7-4D02-9B02-4A1BEDBDD638}"/>
    <cellStyle name="Input 16 3 2 11" xfId="31613" xr:uid="{63D5E1C5-8B83-4989-A9D1-9C20F98817D0}"/>
    <cellStyle name="Input 16 3 2 2" xfId="7651" xr:uid="{EA707BD9-688B-424F-8E08-39DB610BECD1}"/>
    <cellStyle name="Input 16 3 2 2 2" xfId="13031" xr:uid="{8F97A721-FDE3-44CD-B04F-E60193D4577C}"/>
    <cellStyle name="Input 16 3 2 2 2 2" xfId="37242" xr:uid="{F1BEE8AE-36F9-4BAE-ABF2-2D07669DBD43}"/>
    <cellStyle name="Input 16 3 2 2 3" xfId="17946" xr:uid="{E8A818BE-8C6C-4B04-9335-85474351E58C}"/>
    <cellStyle name="Input 16 3 2 2 3 2" xfId="41975" xr:uid="{BDAD40A0-5A86-4965-9004-B02998266432}"/>
    <cellStyle name="Input 16 3 2 2 4" xfId="23180" xr:uid="{ADE25A6A-AD44-47F2-A8A9-2476F88D5D12}"/>
    <cellStyle name="Input 16 3 2 2 4 2" xfId="47002" xr:uid="{402F94E2-837B-45A0-8C81-CFB568CACA1F}"/>
    <cellStyle name="Input 16 3 2 2 5" xfId="27812" xr:uid="{685AD6D5-3315-499F-B81E-F6381A83C34A}"/>
    <cellStyle name="Input 16 3 2 2 5 2" xfId="51577" xr:uid="{3C9683E4-DF9B-424D-9F0F-CB540D7E73C1}"/>
    <cellStyle name="Input 16 3 2 2 6" xfId="32403" xr:uid="{487CBB8D-BDD1-43A0-8E06-8A87F8F0A0E5}"/>
    <cellStyle name="Input 16 3 2 3" xfId="8757" xr:uid="{2C1CF341-5EC4-4E29-B6E0-1D75C09C0A17}"/>
    <cellStyle name="Input 16 3 2 3 2" xfId="14136" xr:uid="{0517242A-E100-494A-8185-8AE8B5BE46BC}"/>
    <cellStyle name="Input 16 3 2 3 2 2" xfId="38172" xr:uid="{A7E3433C-943C-43A6-B8C7-7D80D11D2A38}"/>
    <cellStyle name="Input 16 3 2 3 3" xfId="18877" xr:uid="{784E43F6-FF6E-4A62-91ED-EC24815A3429}"/>
    <cellStyle name="Input 16 3 2 3 3 2" xfId="42906" xr:uid="{44C26DC2-138E-427D-A6AE-B2530FD9A5E3}"/>
    <cellStyle name="Input 16 3 2 3 4" xfId="23925" xr:uid="{CBA0F3BF-3AEE-4F57-9E3D-2387BD893F8A}"/>
    <cellStyle name="Input 16 3 2 3 4 2" xfId="47736" xr:uid="{5D4F4BA9-AE58-42CB-B756-B8A41E39851C}"/>
    <cellStyle name="Input 16 3 2 3 5" xfId="28546" xr:uid="{BA96765C-61CB-490A-956A-358A81FC8F78}"/>
    <cellStyle name="Input 16 3 2 3 5 2" xfId="52311" xr:uid="{549CC0D3-4EAC-4DB9-B7FF-0BB5CF2CBD28}"/>
    <cellStyle name="Input 16 3 2 3 6" xfId="33321" xr:uid="{53C511CD-0C09-4C30-BA8E-5091D60BEB83}"/>
    <cellStyle name="Input 16 3 2 4" xfId="9538" xr:uid="{A9CFBA3C-9A4D-43C3-877D-980D8DDCB02B}"/>
    <cellStyle name="Input 16 3 2 4 2" xfId="14917" xr:uid="{3214B042-CA52-4677-B1DC-AF08F3BB73EF}"/>
    <cellStyle name="Input 16 3 2 4 2 2" xfId="38950" xr:uid="{FAD604B6-4A59-4814-88BF-C6F88C0C631C}"/>
    <cellStyle name="Input 16 3 2 4 3" xfId="19655" xr:uid="{B16B7F5E-2356-4C90-95BA-20154A85246A}"/>
    <cellStyle name="Input 16 3 2 4 3 2" xfId="43684" xr:uid="{F3AF68D0-3B8D-445E-8A68-29D0D030D0C7}"/>
    <cellStyle name="Input 16 3 2 4 4" xfId="24661" xr:uid="{74A3C366-E748-4CD7-99B8-4FE54FFEA97E}"/>
    <cellStyle name="Input 16 3 2 4 4 2" xfId="48463" xr:uid="{7050E99E-CFB7-444B-9EF6-1C7FDEC278CF}"/>
    <cellStyle name="Input 16 3 2 4 5" xfId="29273" xr:uid="{4413629D-4B31-429B-BA7C-18712AE5CB4D}"/>
    <cellStyle name="Input 16 3 2 4 5 2" xfId="53038" xr:uid="{9689E445-6F63-4C71-818E-0B00FD765FFA}"/>
    <cellStyle name="Input 16 3 2 4 6" xfId="34090" xr:uid="{DF151098-7C1A-4E17-A941-313CCB4BA7AC}"/>
    <cellStyle name="Input 16 3 2 5" xfId="10277" xr:uid="{47D69BE9-FAC8-4469-B7E6-3133016C1E41}"/>
    <cellStyle name="Input 16 3 2 5 2" xfId="15656" xr:uid="{1EA9071E-552D-4B33-AC5D-383383DB8D4F}"/>
    <cellStyle name="Input 16 3 2 5 2 2" xfId="39687" xr:uid="{910A8DF7-29B7-4C2E-91C0-2AFA2C39B01A}"/>
    <cellStyle name="Input 16 3 2 5 3" xfId="20392" xr:uid="{863DC580-8C64-4B2B-B111-885C14FD4F7E}"/>
    <cellStyle name="Input 16 3 2 5 3 2" xfId="44421" xr:uid="{A52C7A92-1903-4BDC-9AEB-F29EE562545A}"/>
    <cellStyle name="Input 16 3 2 5 4" xfId="25397" xr:uid="{E28574DD-3A06-4C65-91BC-008791D4C5FD}"/>
    <cellStyle name="Input 16 3 2 5 4 2" xfId="49190" xr:uid="{6FA50FDF-83BF-4CE2-9888-F1C75F731BB5}"/>
    <cellStyle name="Input 16 3 2 5 5" xfId="30000" xr:uid="{A381CF26-649B-4285-BBDD-A21140762026}"/>
    <cellStyle name="Input 16 3 2 5 5 2" xfId="53765" xr:uid="{D3ED2F6E-B16B-49A0-95F2-4144C45F1166}"/>
    <cellStyle name="Input 16 3 2 5 6" xfId="34818" xr:uid="{33BB0321-C297-4AEA-8560-F05636730232}"/>
    <cellStyle name="Input 16 3 2 6" xfId="11010" xr:uid="{330A904F-CF0C-414A-A57E-04A62A16F1DA}"/>
    <cellStyle name="Input 16 3 2 6 2" xfId="16389" xr:uid="{BEDB9637-48E9-4FF4-869E-015A369915BC}"/>
    <cellStyle name="Input 16 3 2 6 2 2" xfId="40418" xr:uid="{9B902068-0313-4D0D-BDBA-5D5F45CE89B7}"/>
    <cellStyle name="Input 16 3 2 6 3" xfId="21123" xr:uid="{AFC7D7F5-EDA8-4E46-B818-3D684ECA1D9A}"/>
    <cellStyle name="Input 16 3 2 6 3 2" xfId="45152" xr:uid="{2AE3439B-F988-4E78-A25C-17E6ACD0E613}"/>
    <cellStyle name="Input 16 3 2 6 4" xfId="26128" xr:uid="{749FB493-11FB-4322-8CCD-B7554E4CBE84}"/>
    <cellStyle name="Input 16 3 2 6 4 2" xfId="49912" xr:uid="{8D67274F-248C-406D-8841-74813AF53471}"/>
    <cellStyle name="Input 16 3 2 6 5" xfId="30722" xr:uid="{4BE18E30-E1C0-428C-985B-5A6117D7CD01}"/>
    <cellStyle name="Input 16 3 2 6 5 2" xfId="54487" xr:uid="{D67F9879-23FB-4674-8E46-8F9CE592FAB4}"/>
    <cellStyle name="Input 16 3 2 6 6" xfId="35540" xr:uid="{32C71709-2877-46F2-8C03-B775AB399B56}"/>
    <cellStyle name="Input 16 3 2 7" xfId="12230" xr:uid="{F61FF483-5612-48B9-8891-7CD2D2EC1B9F}"/>
    <cellStyle name="Input 16 3 2 7 2" xfId="36443" xr:uid="{0A6C038D-3C5F-4E31-AABD-C80FFC15DFA4}"/>
    <cellStyle name="Input 16 3 2 8" xfId="17147" xr:uid="{E3C0744F-9D77-4D67-8931-15A4AEEC4D5C}"/>
    <cellStyle name="Input 16 3 2 8 2" xfId="41176" xr:uid="{3CC32566-918C-4743-A01F-8F4247171454}"/>
    <cellStyle name="Input 16 3 2 9" xfId="22121" xr:uid="{8ECD57A3-B523-4301-9D3C-176A7C5B8C44}"/>
    <cellStyle name="Input 16 3 2 9 2" xfId="45957" xr:uid="{F84684BA-8EEF-49A9-8BDB-7BEB2760151D}"/>
    <cellStyle name="Input 16 3 3" xfId="7072" xr:uid="{F7D103AC-8B95-4627-810D-B74DA2A2283F}"/>
    <cellStyle name="Input 16 3 3 10" xfId="27030" xr:uid="{9AEE270E-A33C-4D78-A19C-AFC0187ADF72}"/>
    <cellStyle name="Input 16 3 3 10 2" xfId="50795" xr:uid="{BDFD7EE7-4F34-4E6C-97B0-3B4D13CD577F}"/>
    <cellStyle name="Input 16 3 3 11" xfId="31834" xr:uid="{D810034B-F35D-4D0E-BCAD-C86745DA894A}"/>
    <cellStyle name="Input 16 3 3 2" xfId="7875" xr:uid="{B069EE25-7A53-4F24-91D5-3C5741A219E8}"/>
    <cellStyle name="Input 16 3 3 2 2" xfId="13255" xr:uid="{AB931677-ECDD-486E-B662-3B8F568F47D6}"/>
    <cellStyle name="Input 16 3 3 2 2 2" xfId="37466" xr:uid="{92829C81-A93D-406E-B2B1-DA348B9BC54A}"/>
    <cellStyle name="Input 16 3 3 2 3" xfId="18170" xr:uid="{AB531CEA-418A-4F32-A883-AA7AF6D38C74}"/>
    <cellStyle name="Input 16 3 3 2 3 2" xfId="42199" xr:uid="{8B7F4DF3-CD91-405D-B74E-CCD8A031D681}"/>
    <cellStyle name="Input 16 3 3 2 4" xfId="23404" xr:uid="{EF9EF2DB-5897-4E68-8A25-8E2E297A4789}"/>
    <cellStyle name="Input 16 3 3 2 4 2" xfId="47223" xr:uid="{D743C7CF-F639-409D-AF8F-163E007F901C}"/>
    <cellStyle name="Input 16 3 3 2 5" xfId="28033" xr:uid="{69AF2314-1BD9-4691-A0D7-A700861E3537}"/>
    <cellStyle name="Input 16 3 3 2 5 2" xfId="51798" xr:uid="{704FA78B-CA05-4B3A-97E6-78B99280CB1A}"/>
    <cellStyle name="Input 16 3 3 2 6" xfId="32624" xr:uid="{D94ADCA7-512A-4E05-A346-444742EDD12D}"/>
    <cellStyle name="Input 16 3 3 3" xfId="8981" xr:uid="{AA4144A2-0B22-4068-AB75-5F96640C46EC}"/>
    <cellStyle name="Input 16 3 3 3 2" xfId="14360" xr:uid="{209EFF91-FF7D-440E-BF44-6873759905A2}"/>
    <cellStyle name="Input 16 3 3 3 2 2" xfId="38396" xr:uid="{E2668FF7-BC88-446F-99F5-BE5703BEC3AD}"/>
    <cellStyle name="Input 16 3 3 3 3" xfId="19101" xr:uid="{D64A66D5-AF06-41F6-BB21-8922733EFA5A}"/>
    <cellStyle name="Input 16 3 3 3 3 2" xfId="43130" xr:uid="{CAB542AB-44A6-4AB7-A213-8F557C749749}"/>
    <cellStyle name="Input 16 3 3 3 4" xfId="24149" xr:uid="{0C9F3C7C-1D7A-441D-BAC4-B5EA3FABF7AF}"/>
    <cellStyle name="Input 16 3 3 3 4 2" xfId="47957" xr:uid="{48C54783-7F5C-4F45-9F65-61D91FA00C0C}"/>
    <cellStyle name="Input 16 3 3 3 5" xfId="28767" xr:uid="{8F38263C-46F8-45FA-82B1-6F12562EF04A}"/>
    <cellStyle name="Input 16 3 3 3 5 2" xfId="52532" xr:uid="{4366A259-15E9-48AC-B01A-6DC2DE8CA880}"/>
    <cellStyle name="Input 16 3 3 3 6" xfId="33542" xr:uid="{97B33AFF-D8B3-4719-8EA3-4238260465EE}"/>
    <cellStyle name="Input 16 3 3 4" xfId="9762" xr:uid="{18E2F5EC-7161-49A3-82C0-5C4C9B02259E}"/>
    <cellStyle name="Input 16 3 3 4 2" xfId="15141" xr:uid="{6B6BCA61-1CEF-471D-A042-18E5373BFD43}"/>
    <cellStyle name="Input 16 3 3 4 2 2" xfId="39174" xr:uid="{72A72230-E077-434E-A2A8-86494A8FED5F}"/>
    <cellStyle name="Input 16 3 3 4 3" xfId="19879" xr:uid="{DFF636A0-680C-40DD-84C4-7533948BD372}"/>
    <cellStyle name="Input 16 3 3 4 3 2" xfId="43908" xr:uid="{5F10AB06-EAA8-4C5B-990F-F800CE1BD739}"/>
    <cellStyle name="Input 16 3 3 4 4" xfId="24885" xr:uid="{1B00A956-3503-4EC7-96D4-800F691B52D7}"/>
    <cellStyle name="Input 16 3 3 4 4 2" xfId="48684" xr:uid="{113BB324-1073-4106-A33F-887537E1A52E}"/>
    <cellStyle name="Input 16 3 3 4 5" xfId="29494" xr:uid="{41DB6237-3238-458F-BD83-32BF31CC35C9}"/>
    <cellStyle name="Input 16 3 3 4 5 2" xfId="53259" xr:uid="{1EC7F4A9-33F4-4D13-B894-1CC60709360A}"/>
    <cellStyle name="Input 16 3 3 4 6" xfId="34311" xr:uid="{E08DFC35-4009-4348-BF9A-52F8FCE66786}"/>
    <cellStyle name="Input 16 3 3 5" xfId="10501" xr:uid="{179ABC87-A0FE-4A7F-9F55-01C93044D75F}"/>
    <cellStyle name="Input 16 3 3 5 2" xfId="15880" xr:uid="{8F36A0BF-30D9-4A75-8CB8-F40F011E9F15}"/>
    <cellStyle name="Input 16 3 3 5 2 2" xfId="39911" xr:uid="{1FA2926E-6F47-4842-BD80-DCE5223B330F}"/>
    <cellStyle name="Input 16 3 3 5 3" xfId="20616" xr:uid="{F25255CE-BDCB-4CC6-BF0E-47E8BBAB51F8}"/>
    <cellStyle name="Input 16 3 3 5 3 2" xfId="44645" xr:uid="{96AD755D-8479-4F39-9940-8D4AB72A7069}"/>
    <cellStyle name="Input 16 3 3 5 4" xfId="25621" xr:uid="{70BF520A-6BB5-4E52-BC98-8DC17E3FC193}"/>
    <cellStyle name="Input 16 3 3 5 4 2" xfId="49411" xr:uid="{8A7C4F57-1157-479B-A9EE-21941C12DA5D}"/>
    <cellStyle name="Input 16 3 3 5 5" xfId="30221" xr:uid="{556B9A89-1A75-4E29-BF05-940A3085430D}"/>
    <cellStyle name="Input 16 3 3 5 5 2" xfId="53986" xr:uid="{A6990CBD-DB71-478E-9050-86444887B46E}"/>
    <cellStyle name="Input 16 3 3 5 6" xfId="35039" xr:uid="{0791AE53-1FDD-4414-89DB-E08D668246EF}"/>
    <cellStyle name="Input 16 3 3 6" xfId="11234" xr:uid="{2396F001-4566-4365-948C-BB27C6B9796B}"/>
    <cellStyle name="Input 16 3 3 6 2" xfId="16613" xr:uid="{42A93B06-3C04-497E-ACE7-DEC821F3643D}"/>
    <cellStyle name="Input 16 3 3 6 2 2" xfId="40642" xr:uid="{EB5DDA00-1BC0-4F2A-9396-F2D83FB380E3}"/>
    <cellStyle name="Input 16 3 3 6 3" xfId="21347" xr:uid="{C918232E-2E6F-48E6-815A-472C81E1E800}"/>
    <cellStyle name="Input 16 3 3 6 3 2" xfId="45376" xr:uid="{271181EF-C2AE-4819-B2DF-F3593BF27E48}"/>
    <cellStyle name="Input 16 3 3 6 4" xfId="26352" xr:uid="{4EC0F5BB-BBC8-49FD-9E0F-2BE8C5FBF139}"/>
    <cellStyle name="Input 16 3 3 6 4 2" xfId="50133" xr:uid="{76151735-AF6F-45A9-BC0C-B2CC6D8775DA}"/>
    <cellStyle name="Input 16 3 3 6 5" xfId="30943" xr:uid="{4B8F0F93-218A-466B-94C9-84E0DD88347D}"/>
    <cellStyle name="Input 16 3 3 6 5 2" xfId="54708" xr:uid="{21EE2F73-6712-41E0-8293-9778711CC2EA}"/>
    <cellStyle name="Input 16 3 3 6 6" xfId="35761" xr:uid="{F71B32A2-CD92-47F9-9236-F49D865B8C1F}"/>
    <cellStyle name="Input 16 3 3 7" xfId="12454" xr:uid="{02C055BC-79FC-431A-B92D-DAE555BBD525}"/>
    <cellStyle name="Input 16 3 3 7 2" xfId="36667" xr:uid="{4DB54B03-8A3C-488B-9F21-1203EEB13721}"/>
    <cellStyle name="Input 16 3 3 8" xfId="17371" xr:uid="{38E4E7CC-8F2C-4502-B242-133F4DBFE423}"/>
    <cellStyle name="Input 16 3 3 8 2" xfId="41400" xr:uid="{44741287-7268-4637-87C8-ACF895BF35AB}"/>
    <cellStyle name="Input 16 3 3 9" xfId="22345" xr:uid="{9F33CBFE-8619-4EE8-8C0C-BF9D11FDC857}"/>
    <cellStyle name="Input 16 3 3 9 2" xfId="46178" xr:uid="{4AE53068-BCD0-4C4E-8755-9AB0EEE7ADEF}"/>
    <cellStyle name="Input 16 3 4" xfId="7375" xr:uid="{54281DDC-1765-455C-85D1-91F3A1AC60A8}"/>
    <cellStyle name="Input 16 3 4 2" xfId="12755" xr:uid="{187CBA8C-01A1-4340-8B41-40D069A86957}"/>
    <cellStyle name="Input 16 3 4 2 2" xfId="36968" xr:uid="{AAB21918-808C-4E79-B375-F0557AB93046}"/>
    <cellStyle name="Input 16 3 4 3" xfId="17672" xr:uid="{DE2B16FA-A6CC-4C40-AF34-8A7CC29DD66B}"/>
    <cellStyle name="Input 16 3 4 3 2" xfId="41701" xr:uid="{2B128EA7-E620-4F98-90E3-109E88C5E54A}"/>
    <cellStyle name="Input 16 3 4 4" xfId="22904" xr:uid="{DEB6FC11-9CC3-48F8-AD3E-7DBBED61B7BE}"/>
    <cellStyle name="Input 16 3 4 4 2" xfId="46729" xr:uid="{2F2AF52A-4FE1-43A3-95AC-13306AF34AC9}"/>
    <cellStyle name="Input 16 3 4 5" xfId="27539" xr:uid="{8E63BF37-B5B6-4690-9B4A-4FE4E104B701}"/>
    <cellStyle name="Input 16 3 4 5 2" xfId="51304" xr:uid="{F8AC1FEB-11C3-4ADD-95D4-58959BCE2197}"/>
    <cellStyle name="Input 16 3 4 6" xfId="32132" xr:uid="{01353FB2-BFF6-48F6-9A89-CEA42728CEB5}"/>
    <cellStyle name="Input 16 3 5" xfId="8480" xr:uid="{F075EA5A-0255-4926-8DE0-D4D6091DA3E4}"/>
    <cellStyle name="Input 16 3 5 2" xfId="13859" xr:uid="{10E1498A-88BC-43C8-AADA-159FFBC26423}"/>
    <cellStyle name="Input 16 3 5 2 2" xfId="37897" xr:uid="{5229E769-54B2-4999-BC65-C470A90F88B1}"/>
    <cellStyle name="Input 16 3 5 3" xfId="18602" xr:uid="{7A8F1F71-112E-43F3-87E5-54C8A1FADA38}"/>
    <cellStyle name="Input 16 3 5 3 2" xfId="42631" xr:uid="{F43FE981-A896-46C8-AA86-B38C42EECB6E}"/>
    <cellStyle name="Input 16 3 5 4" xfId="23650" xr:uid="{2E853B30-A33F-43B7-B6A3-4163405EB577}"/>
    <cellStyle name="Input 16 3 5 4 2" xfId="47464" xr:uid="{E08423CD-B0F1-4AFA-8748-D20A741F90F4}"/>
    <cellStyle name="Input 16 3 5 5" xfId="28274" xr:uid="{6359AFB5-6E47-4EAD-8891-5C3E894DA9E8}"/>
    <cellStyle name="Input 16 3 5 5 2" xfId="52039" xr:uid="{949E18D6-14D2-4E95-80AB-70BD32481DF1}"/>
    <cellStyle name="Input 16 3 5 6" xfId="33049" xr:uid="{859A2862-B71E-42C6-823F-9C54A2F67BED}"/>
    <cellStyle name="Input 16 3 6" xfId="9261" xr:uid="{410B6005-80B0-42E0-9275-C2B198718352}"/>
    <cellStyle name="Input 16 3 6 2" xfId="14640" xr:uid="{DD797F61-D8BE-4328-B6DC-B85E8F226C57}"/>
    <cellStyle name="Input 16 3 6 2 2" xfId="38675" xr:uid="{AAB580FE-0990-493C-82D0-275DB16B1BAD}"/>
    <cellStyle name="Input 16 3 6 3" xfId="19380" xr:uid="{04730C52-A65B-4B8F-8AB7-BF765F5FE206}"/>
    <cellStyle name="Input 16 3 6 3 2" xfId="43409" xr:uid="{35230FC4-3143-4F13-89C3-965998E4139C}"/>
    <cellStyle name="Input 16 3 6 4" xfId="24387" xr:uid="{9134BF5A-13C5-4ECA-8E71-671EA3933C21}"/>
    <cellStyle name="Input 16 3 6 4 2" xfId="48192" xr:uid="{4325A408-DC7C-41A6-B8C1-937B4EE50883}"/>
    <cellStyle name="Input 16 3 6 5" xfId="29002" xr:uid="{8C92B853-88E2-4D16-9A73-4B1FA55D0492}"/>
    <cellStyle name="Input 16 3 6 5 2" xfId="52767" xr:uid="{FFBA0134-11D9-44BA-84A0-F3BF86276CA1}"/>
    <cellStyle name="Input 16 3 6 6" xfId="33818" xr:uid="{4EFA8587-6CD4-4155-8F0C-9EC395A2F439}"/>
    <cellStyle name="Input 16 3 7" xfId="10001" xr:uid="{059E15EB-B6C0-4383-A292-136B1B8CEC5B}"/>
    <cellStyle name="Input 16 3 7 2" xfId="15380" xr:uid="{3F9BCF19-F320-4A57-B9B0-F56984F9C908}"/>
    <cellStyle name="Input 16 3 7 2 2" xfId="39413" xr:uid="{A1AFF07D-0D65-4D2F-B584-FC80A4E82EA6}"/>
    <cellStyle name="Input 16 3 7 3" xfId="20118" xr:uid="{8CF0C821-65CD-417E-9E85-31823102DEB0}"/>
    <cellStyle name="Input 16 3 7 3 2" xfId="44147" xr:uid="{349A321C-6094-4326-9C55-48E7D4AF1E78}"/>
    <cellStyle name="Input 16 3 7 4" xfId="25123" xr:uid="{430D3CFE-72D1-4287-BA4D-AE585F82F6B1}"/>
    <cellStyle name="Input 16 3 7 4 2" xfId="48919" xr:uid="{BD687491-0895-4BC3-8F61-52EB4BF691C3}"/>
    <cellStyle name="Input 16 3 7 5" xfId="29729" xr:uid="{341A6E81-994E-43BE-9B6E-975C233033AF}"/>
    <cellStyle name="Input 16 3 7 5 2" xfId="53494" xr:uid="{BE1C42D4-A79C-4526-BEC5-2D21B4C32C25}"/>
    <cellStyle name="Input 16 3 7 6" xfId="34547" xr:uid="{CF6398D7-149B-461E-892D-AB223B641CB4}"/>
    <cellStyle name="Input 16 3 8" xfId="10734" xr:uid="{316C567B-5AFB-4A71-8578-35A3D83683F0}"/>
    <cellStyle name="Input 16 3 8 2" xfId="16113" xr:uid="{A0BAB27E-CDED-4736-960E-43F480AF3818}"/>
    <cellStyle name="Input 16 3 8 2 2" xfId="40144" xr:uid="{5034641D-FF0E-4EFD-8D7F-12AAFBBAC3B7}"/>
    <cellStyle name="Input 16 3 8 3" xfId="20849" xr:uid="{C8752BA8-17E4-456C-9EF0-9B96D8DACA13}"/>
    <cellStyle name="Input 16 3 8 3 2" xfId="44878" xr:uid="{0896CF7B-D806-4B42-A285-7E4EF652AC35}"/>
    <cellStyle name="Input 16 3 8 4" xfId="25854" xr:uid="{CB3F48D8-B564-4728-AA4C-20569BBD52E8}"/>
    <cellStyle name="Input 16 3 8 4 2" xfId="49641" xr:uid="{5CFB34C3-2EED-4CCE-BC92-FC60CC87318E}"/>
    <cellStyle name="Input 16 3 8 5" xfId="30451" xr:uid="{1145D6EB-6AF1-461B-9527-53F572E91BC1}"/>
    <cellStyle name="Input 16 3 8 5 2" xfId="54216" xr:uid="{D031BBC4-50CB-46DE-8127-C146D8FE65E9}"/>
    <cellStyle name="Input 16 3 8 6" xfId="35269" xr:uid="{98C08D5D-57E5-45F4-9BE0-4DEE6C579C01}"/>
    <cellStyle name="Input 16 3 9" xfId="11951" xr:uid="{C004D772-D8B6-49A1-9DF5-C3C053D335E0}"/>
    <cellStyle name="Input 16 3 9 2" xfId="36166" xr:uid="{B9F2AD51-7140-4B33-AC0A-AFB9E699E731}"/>
    <cellStyle name="Input 16 4" xfId="6543" xr:uid="{90A0F0BB-6335-4FBF-B7D3-5F38003C7FE5}"/>
    <cellStyle name="Input 16 4 10" xfId="16852" xr:uid="{DD815776-3C8F-46B8-9F33-8E591481FF18}"/>
    <cellStyle name="Input 16 4 10 2" xfId="40881" xr:uid="{99F7D617-F032-4390-9C22-5CCF711477C2}"/>
    <cellStyle name="Input 16 4 11" xfId="21824" xr:uid="{82882B3E-66BC-4609-B626-A0FB7EDF8620}"/>
    <cellStyle name="Input 16 4 11 2" xfId="45665" xr:uid="{B8B5439E-D61B-4EB9-B25D-2395C888F808}"/>
    <cellStyle name="Input 16 4 12" xfId="26569" xr:uid="{9CDFCD44-BEA3-4764-9B65-17173D4D5032}"/>
    <cellStyle name="Input 16 4 12 2" xfId="50337" xr:uid="{4ECE2532-A6AE-4193-A85C-17A582A678F7}"/>
    <cellStyle name="Input 16 4 13" xfId="31321" xr:uid="{2F9F395D-A8C0-46F2-8009-0690C6357B9E}"/>
    <cellStyle name="Input 16 4 2" xfId="6827" xr:uid="{EFDDFCCB-B6BE-4318-A34C-8BD08D961997}"/>
    <cellStyle name="Input 16 4 2 10" xfId="26812" xr:uid="{CDAB5215-08D2-4E20-B198-1417C2BF93EE}"/>
    <cellStyle name="Input 16 4 2 10 2" xfId="50577" xr:uid="{5C0EB7E6-21EF-45B1-9021-6113B6C07B93}"/>
    <cellStyle name="Input 16 4 2 11" xfId="31592" xr:uid="{3DDEC91C-A4A1-4D44-83BA-6FB2FCEB7B13}"/>
    <cellStyle name="Input 16 4 2 2" xfId="7630" xr:uid="{97096919-D2E8-4C9A-BAE3-A1D1ED7C5E39}"/>
    <cellStyle name="Input 16 4 2 2 2" xfId="13010" xr:uid="{756EA756-A337-45F5-BA33-2F13B1DA7D1D}"/>
    <cellStyle name="Input 16 4 2 2 2 2" xfId="37221" xr:uid="{020BCE4D-1C35-4026-9153-4B3F82E863AD}"/>
    <cellStyle name="Input 16 4 2 2 3" xfId="17925" xr:uid="{52E6D12D-94D3-44F2-830B-1190DE0D9A90}"/>
    <cellStyle name="Input 16 4 2 2 3 2" xfId="41954" xr:uid="{1495F840-F5A4-40E8-B187-BCCEC034FFCD}"/>
    <cellStyle name="Input 16 4 2 2 4" xfId="23159" xr:uid="{9C8D3DA9-19DF-456B-BD5E-E660A938C883}"/>
    <cellStyle name="Input 16 4 2 2 4 2" xfId="46981" xr:uid="{6C43A551-35B5-4315-A375-E79E0B8FE675}"/>
    <cellStyle name="Input 16 4 2 2 5" xfId="27791" xr:uid="{0932BD65-D408-4A70-A16A-9163B8CD12DE}"/>
    <cellStyle name="Input 16 4 2 2 5 2" xfId="51556" xr:uid="{98A520F2-7C9B-42CF-A0CB-6FE3021AFFE9}"/>
    <cellStyle name="Input 16 4 2 2 6" xfId="32382" xr:uid="{92E41D5A-2E1A-469C-8A6B-624C088165F7}"/>
    <cellStyle name="Input 16 4 2 3" xfId="8736" xr:uid="{91E083DB-6F2D-48BC-809C-DE0E49036185}"/>
    <cellStyle name="Input 16 4 2 3 2" xfId="14115" xr:uid="{B71D35BA-2C65-42AD-987A-7DB067AF97AB}"/>
    <cellStyle name="Input 16 4 2 3 2 2" xfId="38151" xr:uid="{91DE1A08-8046-4FFF-8677-B4F326E6B4E0}"/>
    <cellStyle name="Input 16 4 2 3 3" xfId="18856" xr:uid="{33C12F60-5B22-4942-912E-9E5A9922C5F0}"/>
    <cellStyle name="Input 16 4 2 3 3 2" xfId="42885" xr:uid="{D1CDA8EA-AFD6-45EA-B552-BF00696D570C}"/>
    <cellStyle name="Input 16 4 2 3 4" xfId="23904" xr:uid="{EC70367D-FA0C-4604-9131-15BE6DC1470E}"/>
    <cellStyle name="Input 16 4 2 3 4 2" xfId="47715" xr:uid="{B127B146-4492-4D24-8788-232F83FA83AB}"/>
    <cellStyle name="Input 16 4 2 3 5" xfId="28525" xr:uid="{1CF6DDAA-22B0-4375-A645-81F22ABBE87D}"/>
    <cellStyle name="Input 16 4 2 3 5 2" xfId="52290" xr:uid="{ABC55E66-9620-456F-9D55-EF7431E519DA}"/>
    <cellStyle name="Input 16 4 2 3 6" xfId="33300" xr:uid="{AE5B7122-8C94-49A6-B3B4-617DFF240FB8}"/>
    <cellStyle name="Input 16 4 2 4" xfId="9517" xr:uid="{0B53D426-AA0B-4909-A070-00370A39B442}"/>
    <cellStyle name="Input 16 4 2 4 2" xfId="14896" xr:uid="{31F283F6-4A59-46E6-8CAC-9CD929BD74EB}"/>
    <cellStyle name="Input 16 4 2 4 2 2" xfId="38929" xr:uid="{C7A07473-8792-42BE-A372-3ABCF8B17CD3}"/>
    <cellStyle name="Input 16 4 2 4 3" xfId="19634" xr:uid="{A4E5CA7C-6416-43A0-8125-62C48F42994F}"/>
    <cellStyle name="Input 16 4 2 4 3 2" xfId="43663" xr:uid="{F27C5365-121D-484A-9831-501FE1C7A934}"/>
    <cellStyle name="Input 16 4 2 4 4" xfId="24640" xr:uid="{9463E020-9221-4B17-8CED-F306F49F4490}"/>
    <cellStyle name="Input 16 4 2 4 4 2" xfId="48442" xr:uid="{9D0C8CC9-3A4A-4994-B046-86383CE9B783}"/>
    <cellStyle name="Input 16 4 2 4 5" xfId="29252" xr:uid="{B1125E7A-BE80-4723-9E36-393ED13CCEDD}"/>
    <cellStyle name="Input 16 4 2 4 5 2" xfId="53017" xr:uid="{48E76F1D-7991-4919-A6A5-8FAE9BD141FA}"/>
    <cellStyle name="Input 16 4 2 4 6" xfId="34069" xr:uid="{F6DB7BEB-A0FC-4E7F-8612-68B0D32B196D}"/>
    <cellStyle name="Input 16 4 2 5" xfId="10256" xr:uid="{4890B1CE-C25B-4890-B58A-8D0BCCCFDBD0}"/>
    <cellStyle name="Input 16 4 2 5 2" xfId="15635" xr:uid="{09D80202-BDAA-4D50-837A-E6C6A924B74F}"/>
    <cellStyle name="Input 16 4 2 5 2 2" xfId="39666" xr:uid="{8934A65E-7142-4C82-A678-8D6656ABEDBF}"/>
    <cellStyle name="Input 16 4 2 5 3" xfId="20371" xr:uid="{473B1111-9585-4FA9-9A0C-BC09E6498365}"/>
    <cellStyle name="Input 16 4 2 5 3 2" xfId="44400" xr:uid="{28A727ED-9B4A-494C-B617-971F42C207EE}"/>
    <cellStyle name="Input 16 4 2 5 4" xfId="25376" xr:uid="{39D3DE19-D817-4FD9-8236-69C7E9597F55}"/>
    <cellStyle name="Input 16 4 2 5 4 2" xfId="49169" xr:uid="{A6441A7F-1196-40A1-94DF-DB4CB13A53D1}"/>
    <cellStyle name="Input 16 4 2 5 5" xfId="29979" xr:uid="{98621092-6A0A-409D-8428-A7ED58511260}"/>
    <cellStyle name="Input 16 4 2 5 5 2" xfId="53744" xr:uid="{5357B79F-2E56-4683-A52B-6F2BFCDEAC71}"/>
    <cellStyle name="Input 16 4 2 5 6" xfId="34797" xr:uid="{9ADB1053-A7E8-4887-B372-0DCEA0CA6BDD}"/>
    <cellStyle name="Input 16 4 2 6" xfId="10989" xr:uid="{C486C1B7-4494-46F6-90CF-703706311EF1}"/>
    <cellStyle name="Input 16 4 2 6 2" xfId="16368" xr:uid="{65CE2D97-CDE3-46C1-9D94-1502FA5898C7}"/>
    <cellStyle name="Input 16 4 2 6 2 2" xfId="40397" xr:uid="{727315BD-4268-4D28-BC1E-68D9B19DEE2B}"/>
    <cellStyle name="Input 16 4 2 6 3" xfId="21102" xr:uid="{46B3DA1C-50CF-40D5-84A1-515844E13D22}"/>
    <cellStyle name="Input 16 4 2 6 3 2" xfId="45131" xr:uid="{E2C66294-54C9-44E0-AC56-3638C7B34A88}"/>
    <cellStyle name="Input 16 4 2 6 4" xfId="26107" xr:uid="{3DDAA1D7-DC13-4AC3-963A-FC7955397656}"/>
    <cellStyle name="Input 16 4 2 6 4 2" xfId="49891" xr:uid="{40BB34D9-5358-43AD-A73C-4C52B8551B30}"/>
    <cellStyle name="Input 16 4 2 6 5" xfId="30701" xr:uid="{0364BC01-8A4F-45D1-AF70-21F4389BADF8}"/>
    <cellStyle name="Input 16 4 2 6 5 2" xfId="54466" xr:uid="{63808234-9C04-4F24-B4EF-0A7C068D8E50}"/>
    <cellStyle name="Input 16 4 2 6 6" xfId="35519" xr:uid="{35EB93DE-0643-49AA-8538-3F28E4A0706B}"/>
    <cellStyle name="Input 16 4 2 7" xfId="12209" xr:uid="{CD60AAAE-22A3-4E0C-AF25-28366E3070A3}"/>
    <cellStyle name="Input 16 4 2 7 2" xfId="36422" xr:uid="{F843EF5E-0092-41DB-BED5-D86CFEA840AA}"/>
    <cellStyle name="Input 16 4 2 8" xfId="17126" xr:uid="{88E98276-0F25-4552-B348-2D2A237869B7}"/>
    <cellStyle name="Input 16 4 2 8 2" xfId="41155" xr:uid="{D6626153-D8F9-4FBA-A45D-53E569CAAA97}"/>
    <cellStyle name="Input 16 4 2 9" xfId="22100" xr:uid="{2842441F-1761-4BDF-BF95-895E08A1767B}"/>
    <cellStyle name="Input 16 4 2 9 2" xfId="45936" xr:uid="{5EB47F01-78F7-4B63-93FC-BF7103D9B0C6}"/>
    <cellStyle name="Input 16 4 3" xfId="7051" xr:uid="{9145170A-51B3-44E8-B637-438819863236}"/>
    <cellStyle name="Input 16 4 3 10" xfId="27009" xr:uid="{DB655242-D8A4-488B-9846-68E217211CFA}"/>
    <cellStyle name="Input 16 4 3 10 2" xfId="50774" xr:uid="{2DC3B9AA-61B3-44AA-B8DD-D8AE7F62B013}"/>
    <cellStyle name="Input 16 4 3 11" xfId="31813" xr:uid="{81F9F83A-FDC8-450B-B13B-B416A46EB0BD}"/>
    <cellStyle name="Input 16 4 3 2" xfId="7854" xr:uid="{8D6A811B-7B89-4AE3-9736-C4BE060E6237}"/>
    <cellStyle name="Input 16 4 3 2 2" xfId="13234" xr:uid="{5D90B85D-3E78-40A7-9E03-23146415017E}"/>
    <cellStyle name="Input 16 4 3 2 2 2" xfId="37445" xr:uid="{2FF95444-B5C6-474F-B2D9-7B15FC27A403}"/>
    <cellStyle name="Input 16 4 3 2 3" xfId="18149" xr:uid="{E1A8722C-6BD5-4E73-B65A-F996D9FB912B}"/>
    <cellStyle name="Input 16 4 3 2 3 2" xfId="42178" xr:uid="{EA01CAF2-F858-4FC9-80AE-7EF8C1CC8AAF}"/>
    <cellStyle name="Input 16 4 3 2 4" xfId="23383" xr:uid="{8A5004E0-E70B-4872-9EA6-FF3E38CE3FBE}"/>
    <cellStyle name="Input 16 4 3 2 4 2" xfId="47202" xr:uid="{6703AF81-BBD1-448F-870B-AF98CF768178}"/>
    <cellStyle name="Input 16 4 3 2 5" xfId="28012" xr:uid="{D23CA6FB-3D12-4EF1-82F4-CCA4E4BDC2DF}"/>
    <cellStyle name="Input 16 4 3 2 5 2" xfId="51777" xr:uid="{CB404781-2CA5-464B-8B41-AE664C502526}"/>
    <cellStyle name="Input 16 4 3 2 6" xfId="32603" xr:uid="{5EEF9DA9-DF87-49FE-9EA0-595E46A95F17}"/>
    <cellStyle name="Input 16 4 3 3" xfId="8960" xr:uid="{8A1A362E-52B9-4A6D-B478-A88EAAD33119}"/>
    <cellStyle name="Input 16 4 3 3 2" xfId="14339" xr:uid="{DC50EC3A-69ED-41A2-825F-FADF79A64DD6}"/>
    <cellStyle name="Input 16 4 3 3 2 2" xfId="38375" xr:uid="{FEF84A2A-59AC-4C2D-B8D3-E0D66E6ED349}"/>
    <cellStyle name="Input 16 4 3 3 3" xfId="19080" xr:uid="{4F2A39F4-558F-4240-A198-A5D193653713}"/>
    <cellStyle name="Input 16 4 3 3 3 2" xfId="43109" xr:uid="{55B1987A-60EC-43FB-95A0-80E51158AF71}"/>
    <cellStyle name="Input 16 4 3 3 4" xfId="24128" xr:uid="{B62CE009-7A1E-4E38-908F-2761ED6E4E9D}"/>
    <cellStyle name="Input 16 4 3 3 4 2" xfId="47936" xr:uid="{AB072ACF-E674-44E4-BCB0-99BFA11DAE92}"/>
    <cellStyle name="Input 16 4 3 3 5" xfId="28746" xr:uid="{628D03C2-9DF7-46C2-97CD-85B9CA87D9A0}"/>
    <cellStyle name="Input 16 4 3 3 5 2" xfId="52511" xr:uid="{512068D7-88F4-4836-B634-5CBB38B07C0C}"/>
    <cellStyle name="Input 16 4 3 3 6" xfId="33521" xr:uid="{DA53D19B-99E9-4FA4-AEA0-CE0318498AFC}"/>
    <cellStyle name="Input 16 4 3 4" xfId="9741" xr:uid="{F2090AA3-267C-4599-8BF2-84AE96625AC4}"/>
    <cellStyle name="Input 16 4 3 4 2" xfId="15120" xr:uid="{A6823570-CBBB-449B-949F-AB71B7005F75}"/>
    <cellStyle name="Input 16 4 3 4 2 2" xfId="39153" xr:uid="{31C178AF-C852-4BE2-93CB-3E0229021648}"/>
    <cellStyle name="Input 16 4 3 4 3" xfId="19858" xr:uid="{EA54F4BB-F3B3-4BEA-B391-CDC87BF205A9}"/>
    <cellStyle name="Input 16 4 3 4 3 2" xfId="43887" xr:uid="{4134BF74-6194-4E49-8063-4B5FDD692406}"/>
    <cellStyle name="Input 16 4 3 4 4" xfId="24864" xr:uid="{D633278C-6E4B-42F9-A3A7-264AC057ACFC}"/>
    <cellStyle name="Input 16 4 3 4 4 2" xfId="48663" xr:uid="{73843E7E-5D12-42BC-B027-F4E7ECC1C285}"/>
    <cellStyle name="Input 16 4 3 4 5" xfId="29473" xr:uid="{54722EE9-227F-4934-B2BA-198E53E8EB94}"/>
    <cellStyle name="Input 16 4 3 4 5 2" xfId="53238" xr:uid="{2C94F138-2DF7-46E9-B424-7116545B1784}"/>
    <cellStyle name="Input 16 4 3 4 6" xfId="34290" xr:uid="{C760BFE9-33AA-4B4B-9C53-331CBC2FB889}"/>
    <cellStyle name="Input 16 4 3 5" xfId="10480" xr:uid="{311F9D7F-0D36-4C57-B17A-9F00A468E356}"/>
    <cellStyle name="Input 16 4 3 5 2" xfId="15859" xr:uid="{322AEC0E-7F2B-4462-9997-8638669E961C}"/>
    <cellStyle name="Input 16 4 3 5 2 2" xfId="39890" xr:uid="{8E7B80BE-BE07-4096-8B3D-4DF67057919D}"/>
    <cellStyle name="Input 16 4 3 5 3" xfId="20595" xr:uid="{545C57BD-05B2-4DBF-84EA-EBF47506C55E}"/>
    <cellStyle name="Input 16 4 3 5 3 2" xfId="44624" xr:uid="{A9F0BC46-2B60-462B-B843-805EAE2E991F}"/>
    <cellStyle name="Input 16 4 3 5 4" xfId="25600" xr:uid="{100AB977-AA11-4F47-B11B-E115A116C460}"/>
    <cellStyle name="Input 16 4 3 5 4 2" xfId="49390" xr:uid="{5740B278-D246-4933-8973-C273C5D43EF2}"/>
    <cellStyle name="Input 16 4 3 5 5" xfId="30200" xr:uid="{4A26E5EF-85FD-4E16-8A3D-8391A749D609}"/>
    <cellStyle name="Input 16 4 3 5 5 2" xfId="53965" xr:uid="{1ABBEF4D-3F68-4EC4-9F80-4F153E859CE7}"/>
    <cellStyle name="Input 16 4 3 5 6" xfId="35018" xr:uid="{416B8C3C-6EDE-448B-9DFD-393CD535E9CF}"/>
    <cellStyle name="Input 16 4 3 6" xfId="11213" xr:uid="{2FBA6A73-280C-48D4-A4D0-338394299347}"/>
    <cellStyle name="Input 16 4 3 6 2" xfId="16592" xr:uid="{CE575B54-E8B9-4C25-AF6C-8E0A8814914E}"/>
    <cellStyle name="Input 16 4 3 6 2 2" xfId="40621" xr:uid="{77EC1F42-0071-4AB4-A55A-67D9380DF76F}"/>
    <cellStyle name="Input 16 4 3 6 3" xfId="21326" xr:uid="{11FF6B62-596A-452E-9D27-E2F41F855E61}"/>
    <cellStyle name="Input 16 4 3 6 3 2" xfId="45355" xr:uid="{5614C9FA-9B83-4848-816A-8A61736F8325}"/>
    <cellStyle name="Input 16 4 3 6 4" xfId="26331" xr:uid="{B7D82EC3-E384-4D80-998E-A51930ABEB8F}"/>
    <cellStyle name="Input 16 4 3 6 4 2" xfId="50112" xr:uid="{A17AF65B-56C1-4946-BB2D-584EF531C169}"/>
    <cellStyle name="Input 16 4 3 6 5" xfId="30922" xr:uid="{FCF10F5F-5DC2-49EB-ACEF-F07E927192DE}"/>
    <cellStyle name="Input 16 4 3 6 5 2" xfId="54687" xr:uid="{57C7F77C-2017-43BE-AC5A-0ED44F10E588}"/>
    <cellStyle name="Input 16 4 3 6 6" xfId="35740" xr:uid="{D9115924-C74C-4C37-B6AC-9366A173ED90}"/>
    <cellStyle name="Input 16 4 3 7" xfId="12433" xr:uid="{62DEEC0F-2081-4405-AC4F-1662449CE481}"/>
    <cellStyle name="Input 16 4 3 7 2" xfId="36646" xr:uid="{0C77A209-515E-464E-B08F-5AF619F24605}"/>
    <cellStyle name="Input 16 4 3 8" xfId="17350" xr:uid="{878C3458-7D53-4DBA-AAAF-C0BC2B82FF35}"/>
    <cellStyle name="Input 16 4 3 8 2" xfId="41379" xr:uid="{45391EAA-CA46-4746-B7C6-26E3E2EFBD63}"/>
    <cellStyle name="Input 16 4 3 9" xfId="22324" xr:uid="{3E29C891-370C-4FD2-87C5-3A62456C012C}"/>
    <cellStyle name="Input 16 4 3 9 2" xfId="46157" xr:uid="{A5D7BD50-E049-4A5C-BCE6-4F70189B3C87}"/>
    <cellStyle name="Input 16 4 4" xfId="7354" xr:uid="{6E97B9FC-CCDB-42A1-8B1F-E899C9762704}"/>
    <cellStyle name="Input 16 4 4 2" xfId="12734" xr:uid="{407EBD21-3B40-4728-B304-59B8AB5E81E7}"/>
    <cellStyle name="Input 16 4 4 2 2" xfId="36947" xr:uid="{764A25BC-CF43-4478-8CC8-9207B2429B36}"/>
    <cellStyle name="Input 16 4 4 3" xfId="17651" xr:uid="{4E15F767-CEC2-4D17-9C5D-AA79F870F743}"/>
    <cellStyle name="Input 16 4 4 3 2" xfId="41680" xr:uid="{6A6972A6-8AC1-43C6-924A-BAA18CCC1B34}"/>
    <cellStyle name="Input 16 4 4 4" xfId="22883" xr:uid="{59023554-2063-48FB-BFFD-AFC0F0A33A5A}"/>
    <cellStyle name="Input 16 4 4 4 2" xfId="46708" xr:uid="{EF7FC93C-D6A8-4DB2-8B75-581B5843D032}"/>
    <cellStyle name="Input 16 4 4 5" xfId="27518" xr:uid="{35543355-24B0-4146-8D45-05B5B8ADF434}"/>
    <cellStyle name="Input 16 4 4 5 2" xfId="51283" xr:uid="{18D91102-7DBF-43BF-93A0-F2A3E256581E}"/>
    <cellStyle name="Input 16 4 4 6" xfId="32111" xr:uid="{B4EFD378-7F01-459B-8259-EB430F2B590B}"/>
    <cellStyle name="Input 16 4 5" xfId="8459" xr:uid="{E92CC9DA-8946-48DC-A30F-325E661D21AB}"/>
    <cellStyle name="Input 16 4 5 2" xfId="13838" xr:uid="{F31FAF8F-2EA2-4986-A170-0FA605F62212}"/>
    <cellStyle name="Input 16 4 5 2 2" xfId="37876" xr:uid="{39A65299-9A25-41ED-8F52-8670ECC55FA3}"/>
    <cellStyle name="Input 16 4 5 3" xfId="18581" xr:uid="{504576D2-59ED-4385-A16E-66260098C675}"/>
    <cellStyle name="Input 16 4 5 3 2" xfId="42610" xr:uid="{EDEDC996-B276-499B-993A-B36195A33602}"/>
    <cellStyle name="Input 16 4 5 4" xfId="23629" xr:uid="{A9FB1343-87A5-4BFA-80FA-E40853808E59}"/>
    <cellStyle name="Input 16 4 5 4 2" xfId="47443" xr:uid="{536CA98C-A67D-4D91-9043-10BDF265E866}"/>
    <cellStyle name="Input 16 4 5 5" xfId="28253" xr:uid="{10861190-7F12-419D-BA8E-E77C84311D25}"/>
    <cellStyle name="Input 16 4 5 5 2" xfId="52018" xr:uid="{F6B430EB-27DC-4F37-9A86-99085565DBCC}"/>
    <cellStyle name="Input 16 4 5 6" xfId="33028" xr:uid="{69562E4E-D2B9-4E89-83AF-98351FF93A9C}"/>
    <cellStyle name="Input 16 4 6" xfId="9240" xr:uid="{42DCEF3D-69B2-4990-BF59-762351D8F17E}"/>
    <cellStyle name="Input 16 4 6 2" xfId="14619" xr:uid="{E7306746-8167-4F18-ADCA-5D4EC1F891A7}"/>
    <cellStyle name="Input 16 4 6 2 2" xfId="38654" xr:uid="{A60F1C88-FB0C-4464-9539-07041D3A171C}"/>
    <cellStyle name="Input 16 4 6 3" xfId="19359" xr:uid="{0A3871B2-F801-4791-85CB-BD9AB92D15E7}"/>
    <cellStyle name="Input 16 4 6 3 2" xfId="43388" xr:uid="{0E45C61D-BD5C-4A0E-90FF-4B41F664869A}"/>
    <cellStyle name="Input 16 4 6 4" xfId="24366" xr:uid="{20B1018E-A792-4D8E-977D-EA9530648639}"/>
    <cellStyle name="Input 16 4 6 4 2" xfId="48171" xr:uid="{71646237-C23F-495E-B9ED-C1EBBCBC3A4F}"/>
    <cellStyle name="Input 16 4 6 5" xfId="28981" xr:uid="{DEA31F96-35A7-4C3D-9630-44B364058915}"/>
    <cellStyle name="Input 16 4 6 5 2" xfId="52746" xr:uid="{7905BE01-A41E-49B0-8CC1-D50EF65BF9EE}"/>
    <cellStyle name="Input 16 4 6 6" xfId="33797" xr:uid="{E5E86DD3-CC18-48BD-8B14-7C33F5C024BA}"/>
    <cellStyle name="Input 16 4 7" xfId="9980" xr:uid="{C8E95702-0E8C-4057-9B05-E5FDB3B92B2C}"/>
    <cellStyle name="Input 16 4 7 2" xfId="15359" xr:uid="{AF88725B-BF74-4144-886F-1A03845C994B}"/>
    <cellStyle name="Input 16 4 7 2 2" xfId="39392" xr:uid="{7E514840-4E99-4A2A-A01B-36ACCC82EEAC}"/>
    <cellStyle name="Input 16 4 7 3" xfId="20097" xr:uid="{55C74A66-B6C1-4B95-BB59-EC25D3EEFFFB}"/>
    <cellStyle name="Input 16 4 7 3 2" xfId="44126" xr:uid="{4E9D263A-6290-4E4E-BAC8-05FD9B0AA3CE}"/>
    <cellStyle name="Input 16 4 7 4" xfId="25102" xr:uid="{32EF65C5-584D-4EB7-A785-1D1AF02552A7}"/>
    <cellStyle name="Input 16 4 7 4 2" xfId="48898" xr:uid="{63D12957-D250-47B8-866F-C12746574962}"/>
    <cellStyle name="Input 16 4 7 5" xfId="29708" xr:uid="{CB74E88C-D3F1-4B3A-A8A9-27D6A619585C}"/>
    <cellStyle name="Input 16 4 7 5 2" xfId="53473" xr:uid="{4C62DDB0-5E0E-469B-8A75-8171EB9A5C8A}"/>
    <cellStyle name="Input 16 4 7 6" xfId="34526" xr:uid="{A6E3D88E-23C0-425F-A58F-218CDCC3E6E7}"/>
    <cellStyle name="Input 16 4 8" xfId="10713" xr:uid="{CE76FF1A-2981-47D3-B22B-62BE766F7163}"/>
    <cellStyle name="Input 16 4 8 2" xfId="16092" xr:uid="{D0256CD0-6134-4FD4-98CD-34493E69EBE6}"/>
    <cellStyle name="Input 16 4 8 2 2" xfId="40123" xr:uid="{512F03A3-97A4-4B49-AAA8-4A3ED0852A95}"/>
    <cellStyle name="Input 16 4 8 3" xfId="20828" xr:uid="{FF1C0515-E909-439B-8006-01C82C43731B}"/>
    <cellStyle name="Input 16 4 8 3 2" xfId="44857" xr:uid="{A3BC3CDD-FC9E-4E10-9789-637691A95022}"/>
    <cellStyle name="Input 16 4 8 4" xfId="25833" xr:uid="{7609C8C0-E254-4146-A0C5-AB9F67131E24}"/>
    <cellStyle name="Input 16 4 8 4 2" xfId="49620" xr:uid="{1BBB23B7-41B1-46AC-AFF6-E445221B9ABD}"/>
    <cellStyle name="Input 16 4 8 5" xfId="30430" xr:uid="{5F9C6D74-00CD-407C-949C-6D6415CD7D9F}"/>
    <cellStyle name="Input 16 4 8 5 2" xfId="54195" xr:uid="{82116E1C-63D0-4401-9EC8-D0F38724D651}"/>
    <cellStyle name="Input 16 4 8 6" xfId="35248" xr:uid="{68784A79-65FA-4C7D-8598-C141A74DD833}"/>
    <cellStyle name="Input 16 4 9" xfId="11930" xr:uid="{C4428794-714D-47BE-A6E6-9FACE9819566}"/>
    <cellStyle name="Input 16 4 9 2" xfId="36145" xr:uid="{8B7C71F7-364C-413D-9A4A-57FDC77FDF42}"/>
    <cellStyle name="Input 16 5" xfId="7214" xr:uid="{D6599A4C-2BCA-4232-AB23-F2071BB09C2F}"/>
    <cellStyle name="Input 16 5 2" xfId="12594" xr:uid="{E59EC47D-5594-4555-9F50-8A26DB81666F}"/>
    <cellStyle name="Input 16 5 2 2" xfId="36807" xr:uid="{594D1005-7C6A-41C1-87F4-1DE54F0CACF7}"/>
    <cellStyle name="Input 16 5 3" xfId="17511" xr:uid="{571336D5-4B5C-43B4-9839-8600B0052142}"/>
    <cellStyle name="Input 16 5 3 2" xfId="41540" xr:uid="{EBD77244-2CBE-47DA-A86D-BCB86E0EF397}"/>
    <cellStyle name="Input 16 5 4" xfId="22576" xr:uid="{91FCB5BE-3DA6-4897-8770-30E1098E817E}"/>
    <cellStyle name="Input 16 5 4 2" xfId="46405" xr:uid="{3229B736-8A9F-4EB4-B055-C940B8A8C256}"/>
    <cellStyle name="Input 16 5 5" xfId="31973" xr:uid="{8901B079-A6CA-48FB-833D-BFD660527480}"/>
    <cellStyle name="Input 16 6" xfId="8142" xr:uid="{6B7F6646-8316-45E2-858C-BE1C8BF1E3EE}"/>
    <cellStyle name="Input 16 6 2" xfId="13521" xr:uid="{F3B0A316-9069-4418-B908-B06C9C83A425}"/>
    <cellStyle name="Input 16 6 2 2" xfId="37690" xr:uid="{DEFF229E-5A04-4390-9312-09BD24A47242}"/>
    <cellStyle name="Input 16 6 3" xfId="18395" xr:uid="{974DF075-503C-47CF-ABDA-8C40E3A35EDE}"/>
    <cellStyle name="Input 16 6 3 2" xfId="42424" xr:uid="{B2E46C44-37CD-4767-8798-64883FFC19EC}"/>
    <cellStyle name="Input 16 6 4" xfId="22624" xr:uid="{2AAC955A-1D02-4FF2-95A9-9BC4E7A08BA1}"/>
    <cellStyle name="Input 16 6 4 2" xfId="46453" xr:uid="{A792B81B-18D0-4E11-B817-EDF413511EA3}"/>
    <cellStyle name="Input 16 6 5" xfId="27275" xr:uid="{9607237A-608F-4C07-8D1B-048F9C509F87}"/>
    <cellStyle name="Input 16 6 5 2" xfId="51040" xr:uid="{63A0ABF9-ED10-4E11-B51D-C79CEB4CA728}"/>
    <cellStyle name="Input 16 6 6" xfId="32847" xr:uid="{9D5F63AC-18DB-42A2-9D04-7DAF7B715219}"/>
    <cellStyle name="Input 16 7" xfId="8110" xr:uid="{E1DAF4FD-E111-4E0B-AFE2-3950EEF01B5B}"/>
    <cellStyle name="Input 16 7 2" xfId="13489" xr:uid="{978FAE7C-E46F-4C48-8FC5-6F74B42522DB}"/>
    <cellStyle name="Input 16 7 2 2" xfId="37663" xr:uid="{FEE9AA71-82B8-4562-9B9F-95F2256C28A4}"/>
    <cellStyle name="Input 16 7 3" xfId="18368" xr:uid="{0E134D64-0127-46A6-8BBF-A5E62829942F}"/>
    <cellStyle name="Input 16 7 3 2" xfId="42397" xr:uid="{32357B0A-00C7-47FB-861A-96DE755F0A7D}"/>
    <cellStyle name="Input 16 7 4" xfId="22597" xr:uid="{FDC4C83A-F50B-4207-A7B4-1946D6CA27EE}"/>
    <cellStyle name="Input 16 7 4 2" xfId="46426" xr:uid="{360F85CE-E05C-42CB-8EB2-038C7F2B1A77}"/>
    <cellStyle name="Input 16 7 5" xfId="27248" xr:uid="{990025D4-18D0-45C6-9982-299385B1B453}"/>
    <cellStyle name="Input 16 7 5 2" xfId="51013" xr:uid="{4200AD24-E2BE-45D9-A606-942A8138963F}"/>
    <cellStyle name="Input 16 7 6" xfId="32820" xr:uid="{3D5A9382-9281-463F-A31B-3A7918BDA399}"/>
    <cellStyle name="Input 16 8" xfId="8125" xr:uid="{CA8CF12C-1C8E-4A8A-9E90-4BDCCB959C98}"/>
    <cellStyle name="Input 16 8 2" xfId="13504" xr:uid="{8290BFF2-E856-4636-B7AE-BCCB9DD136E4}"/>
    <cellStyle name="Input 16 8 2 2" xfId="37678" xr:uid="{22A0A546-8ED0-4537-8BE6-A5FE620A119A}"/>
    <cellStyle name="Input 16 8 3" xfId="18383" xr:uid="{E2A0170E-58F2-420B-9F6C-639ED1997E31}"/>
    <cellStyle name="Input 16 8 3 2" xfId="42412" xr:uid="{92423ECF-5A5A-4F17-AF64-F9D46437E7CF}"/>
    <cellStyle name="Input 16 8 4" xfId="22485" xr:uid="{5DF99744-C9FF-41BF-90DE-E65C5415DC7B}"/>
    <cellStyle name="Input 16 8 4 2" xfId="46317" xr:uid="{4F2C776E-B297-42C2-BCF9-0877AF979FB6}"/>
    <cellStyle name="Input 16 8 5" xfId="27165" xr:uid="{CC9F30C2-AC11-4A1D-AAD2-D72DAF390EDA}"/>
    <cellStyle name="Input 16 8 5 2" xfId="50930" xr:uid="{7C1F165B-9695-4995-8168-FA3865FC1A31}"/>
    <cellStyle name="Input 16 8 6" xfId="32835" xr:uid="{08EBDBEB-68A2-42E8-9ABD-557AA61DEECB}"/>
    <cellStyle name="Input 16 9" xfId="11633" xr:uid="{BC210C0A-3F03-41F4-B429-3C7802CF5BFD}"/>
    <cellStyle name="Input 16 9 2" xfId="22730" xr:uid="{3260367E-7770-47D6-B4A1-B0E8D9F479AB}"/>
    <cellStyle name="Input 16 9 2 2" xfId="46557" xr:uid="{8FB2C05F-6BEC-47E3-985D-248E7CE09E04}"/>
    <cellStyle name="Input 16 9 3" xfId="27367" xr:uid="{EA9F88CA-59CE-4172-A12B-9E1F1A00F5D0}"/>
    <cellStyle name="Input 16 9 3 2" xfId="51132" xr:uid="{7B2B3F0D-2854-48B5-B819-39749C7CF5E4}"/>
    <cellStyle name="Input 16 9 4" xfId="35984" xr:uid="{CBA9CE9F-4E25-4B14-A728-3E774B062552}"/>
    <cellStyle name="Input 17" xfId="1256" xr:uid="{00000000-0005-0000-0000-0000E7040000}"/>
    <cellStyle name="Input 17 10" xfId="11604" xr:uid="{E2227665-913C-46C7-B8D3-474D9F12DA8B}"/>
    <cellStyle name="Input 17 10 2" xfId="35972" xr:uid="{E8FD27F4-1581-436A-A0F1-0DC79FBF3A0C}"/>
    <cellStyle name="Input 17 11" xfId="21542" xr:uid="{9F5D8264-A00C-4AA0-8A29-CEE908AA4D95}"/>
    <cellStyle name="Input 17 11 2" xfId="45522" xr:uid="{A99A6BAC-459C-4DBA-85FB-CCEB5BA4D20E}"/>
    <cellStyle name="Input 17 12" xfId="6184" xr:uid="{2E0A6BA4-0020-42B5-B3E4-1005515237E8}"/>
    <cellStyle name="Input 17 13" xfId="6374" xr:uid="{2E0DAA41-864E-441C-B163-7CF0D4B01066}"/>
    <cellStyle name="Input 17 2" xfId="1257" xr:uid="{00000000-0005-0000-0000-0000E8040000}"/>
    <cellStyle name="Input 17 2 10" xfId="16831" xr:uid="{8E1FBB25-D7BA-4997-9BC2-C16DEAB6C1F3}"/>
    <cellStyle name="Input 17 2 10 2" xfId="40860" xr:uid="{9644119A-0211-4A1D-B41D-24E9F6C8FC5D}"/>
    <cellStyle name="Input 17 2 11" xfId="21803" xr:uid="{2FE2160A-8F31-41D9-A989-3861EE5C594D}"/>
    <cellStyle name="Input 17 2 11 2" xfId="45644" xr:uid="{59E28108-75FA-4462-BF9D-7BB71BC61560}"/>
    <cellStyle name="Input 17 2 12" xfId="26549" xr:uid="{34401AD6-2BE2-4588-81EB-BB950BC5FB52}"/>
    <cellStyle name="Input 17 2 12 2" xfId="50317" xr:uid="{AD9CF685-BE57-4946-8E8E-DBD7D80B0E11}"/>
    <cellStyle name="Input 17 2 13" xfId="6522" xr:uid="{542DAD9C-99E6-49AA-850B-743DE2D50C8A}"/>
    <cellStyle name="Input 17 2 14" xfId="31300" xr:uid="{9ABE3867-1C00-492B-A29F-7912AC7D195A}"/>
    <cellStyle name="Input 17 2 15" xfId="3696" xr:uid="{24FB37C1-37A2-4825-B0E7-FA94BD827331}"/>
    <cellStyle name="Input 17 2 2" xfId="1258" xr:uid="{00000000-0005-0000-0000-0000E9040000}"/>
    <cellStyle name="Input 17 2 2 10" xfId="26792" xr:uid="{D947B5E0-8E76-4DDB-A07C-315C1C7B5348}"/>
    <cellStyle name="Input 17 2 2 10 2" xfId="50557" xr:uid="{C0A9D70E-7981-49C8-9E9E-B11BDC3B430E}"/>
    <cellStyle name="Input 17 2 2 11" xfId="6806" xr:uid="{0D296F12-730A-4190-B058-3A088F905693}"/>
    <cellStyle name="Input 17 2 2 12" xfId="31571" xr:uid="{B6D6A12D-4DD1-4292-A44C-4C03F1C9D5E2}"/>
    <cellStyle name="Input 17 2 2 13" xfId="5708" xr:uid="{92E13787-30CA-4E83-8E23-10B63FDEFF98}"/>
    <cellStyle name="Input 17 2 2 14" xfId="3694" xr:uid="{20BBB780-6CE2-4BD0-A8D7-675745CF1AD8}"/>
    <cellStyle name="Input 17 2 2 2" xfId="7609" xr:uid="{1F16BF21-B6C1-4F3B-A995-3B9671596FA7}"/>
    <cellStyle name="Input 17 2 2 2 2" xfId="12989" xr:uid="{A71BBACE-74D6-4A58-85DC-4C0768D0991D}"/>
    <cellStyle name="Input 17 2 2 2 2 2" xfId="37200" xr:uid="{36288E35-0594-499B-BAA1-D80EACAB991D}"/>
    <cellStyle name="Input 17 2 2 2 3" xfId="17904" xr:uid="{4E5E63DE-DF8A-4615-A2C0-60AB54939479}"/>
    <cellStyle name="Input 17 2 2 2 3 2" xfId="41933" xr:uid="{A4F8151A-B634-413C-9507-DB06DAECB1F6}"/>
    <cellStyle name="Input 17 2 2 2 4" xfId="23138" xr:uid="{421D6C8E-DE43-44FB-8843-6BDA87941640}"/>
    <cellStyle name="Input 17 2 2 2 4 2" xfId="46960" xr:uid="{BE7BA786-FF24-4CF8-A69B-480EEA6493E2}"/>
    <cellStyle name="Input 17 2 2 2 5" xfId="27770" xr:uid="{9C4DDD63-30CD-4A21-B384-E2B210369F68}"/>
    <cellStyle name="Input 17 2 2 2 5 2" xfId="51535" xr:uid="{83EE3E9C-904B-4AE3-A3CF-D54F5EB25582}"/>
    <cellStyle name="Input 17 2 2 2 6" xfId="32361" xr:uid="{E59D2F1E-0AF8-4C89-9223-B54B838C4121}"/>
    <cellStyle name="Input 17 2 2 3" xfId="8715" xr:uid="{70A8A560-C9DD-4B36-9EBE-0F80716824AB}"/>
    <cellStyle name="Input 17 2 2 3 2" xfId="14094" xr:uid="{9A4AC802-AED6-4F14-923C-EC4DD8BCEC38}"/>
    <cellStyle name="Input 17 2 2 3 2 2" xfId="38130" xr:uid="{572E0BFC-C366-4C3D-8BBF-E36F0BBE387F}"/>
    <cellStyle name="Input 17 2 2 3 3" xfId="18835" xr:uid="{C5491495-D9EB-4C4B-98E5-6F127B8AEBA3}"/>
    <cellStyle name="Input 17 2 2 3 3 2" xfId="42864" xr:uid="{FE599A5F-F415-424E-AE24-36F4F2C5B591}"/>
    <cellStyle name="Input 17 2 2 3 4" xfId="23883" xr:uid="{57168386-BCF0-4890-8339-44AF68291E6F}"/>
    <cellStyle name="Input 17 2 2 3 4 2" xfId="47694" xr:uid="{710167A7-9B08-4EC6-985A-CF007567FCDC}"/>
    <cellStyle name="Input 17 2 2 3 5" xfId="28504" xr:uid="{EA0331F6-55EC-42BB-811E-9304525F8D6D}"/>
    <cellStyle name="Input 17 2 2 3 5 2" xfId="52269" xr:uid="{F0E7175F-BFD0-411E-80B0-3B3BD8B7B931}"/>
    <cellStyle name="Input 17 2 2 3 6" xfId="33279" xr:uid="{AD5911BD-1FBA-44B5-B159-DA35753E8AB7}"/>
    <cellStyle name="Input 17 2 2 4" xfId="9496" xr:uid="{A48A2997-AABD-4AD0-828B-28919EB4D4D4}"/>
    <cellStyle name="Input 17 2 2 4 2" xfId="14875" xr:uid="{7C5B6231-0DF0-4CBF-A47D-26416EB55CC0}"/>
    <cellStyle name="Input 17 2 2 4 2 2" xfId="38908" xr:uid="{B00871F7-DF01-4F7B-9A22-7A2326BEC027}"/>
    <cellStyle name="Input 17 2 2 4 3" xfId="19613" xr:uid="{9BBD2C44-35AC-4FA0-8025-FBAD2A0DE5A4}"/>
    <cellStyle name="Input 17 2 2 4 3 2" xfId="43642" xr:uid="{AAE13A9F-5942-424E-BECB-8E45A45644A0}"/>
    <cellStyle name="Input 17 2 2 4 4" xfId="24619" xr:uid="{AEE4913F-2BEB-40D6-B791-53E1D68EAEB6}"/>
    <cellStyle name="Input 17 2 2 4 4 2" xfId="48421" xr:uid="{B9BE2356-566E-490D-A7D3-2BF9D96CC32D}"/>
    <cellStyle name="Input 17 2 2 4 5" xfId="29231" xr:uid="{9CABCB40-26E0-4E74-AC6F-0115769B80E1}"/>
    <cellStyle name="Input 17 2 2 4 5 2" xfId="52996" xr:uid="{99A5EC80-06D6-4AE2-91F5-A6E3B508F5AA}"/>
    <cellStyle name="Input 17 2 2 4 6" xfId="34048" xr:uid="{EC4AB726-2388-462E-B88D-7EFB77E1B5C6}"/>
    <cellStyle name="Input 17 2 2 5" xfId="10235" xr:uid="{80FFAC24-6DA5-4EC1-8925-51E2E98E1784}"/>
    <cellStyle name="Input 17 2 2 5 2" xfId="15614" xr:uid="{2A5FDC5E-B4BD-4FC6-90E2-33ED5A307E11}"/>
    <cellStyle name="Input 17 2 2 5 2 2" xfId="39645" xr:uid="{8D7A06BE-60F6-4F25-B588-562A1E64C470}"/>
    <cellStyle name="Input 17 2 2 5 3" xfId="20350" xr:uid="{1A2DA24A-1282-4CD0-9436-2214A9B58B64}"/>
    <cellStyle name="Input 17 2 2 5 3 2" xfId="44379" xr:uid="{7DFC3BAA-57A2-4292-BC68-FFB6A8B18F63}"/>
    <cellStyle name="Input 17 2 2 5 4" xfId="25355" xr:uid="{135EB98F-9A1C-464F-8F8B-11AABE7427FC}"/>
    <cellStyle name="Input 17 2 2 5 4 2" xfId="49148" xr:uid="{CB964D4E-DF62-4526-A1A7-03D934B73E21}"/>
    <cellStyle name="Input 17 2 2 5 5" xfId="29958" xr:uid="{3AD17006-166E-4024-9EAD-42B1D3AB87FE}"/>
    <cellStyle name="Input 17 2 2 5 5 2" xfId="53723" xr:uid="{D3493384-09E5-4651-9E72-1AD9AE3B2389}"/>
    <cellStyle name="Input 17 2 2 5 6" xfId="34776" xr:uid="{CB039ACA-13F9-463A-A024-B354CEADCE11}"/>
    <cellStyle name="Input 17 2 2 6" xfId="10968" xr:uid="{80617785-B5CC-41EE-801E-B9CFD11CCF9D}"/>
    <cellStyle name="Input 17 2 2 6 2" xfId="16347" xr:uid="{81528F3D-0FF5-47F2-A236-DC0416DBA5CE}"/>
    <cellStyle name="Input 17 2 2 6 2 2" xfId="40376" xr:uid="{6A7EB3A7-BAAE-4283-91F1-BB8121B7D530}"/>
    <cellStyle name="Input 17 2 2 6 3" xfId="21081" xr:uid="{CAF8C595-1E11-4584-BE6C-4FF24CB579A2}"/>
    <cellStyle name="Input 17 2 2 6 3 2" xfId="45110" xr:uid="{C57110DF-33AF-4076-BA71-264A1C7D99B2}"/>
    <cellStyle name="Input 17 2 2 6 4" xfId="26086" xr:uid="{5D372B86-0853-4F0D-B961-75AA1F5A036D}"/>
    <cellStyle name="Input 17 2 2 6 4 2" xfId="49870" xr:uid="{FC5346E9-7CE2-4D26-A100-023B65AC9E67}"/>
    <cellStyle name="Input 17 2 2 6 5" xfId="30680" xr:uid="{108EE9F8-4274-45E7-A9D5-17B08D03C679}"/>
    <cellStyle name="Input 17 2 2 6 5 2" xfId="54445" xr:uid="{F625F57A-032F-4EDA-927D-67DF0B4288CF}"/>
    <cellStyle name="Input 17 2 2 6 6" xfId="35498" xr:uid="{C97496F6-97A6-4A35-92DF-17F3011FD54B}"/>
    <cellStyle name="Input 17 2 2 7" xfId="12188" xr:uid="{D9B9D87E-6DF2-42F7-BA3E-4FD9E9CA3294}"/>
    <cellStyle name="Input 17 2 2 7 2" xfId="36401" xr:uid="{A6FF4EE0-D419-43F9-85D5-632EF566F447}"/>
    <cellStyle name="Input 17 2 2 8" xfId="17105" xr:uid="{0C63AE66-A301-4643-96C0-D2FB937C4CE3}"/>
    <cellStyle name="Input 17 2 2 8 2" xfId="41134" xr:uid="{90D39FF5-872D-4D2E-9237-7CED0BA80F67}"/>
    <cellStyle name="Input 17 2 2 9" xfId="22079" xr:uid="{15EB7296-8CB0-4DE6-95C8-AD1885AA1800}"/>
    <cellStyle name="Input 17 2 2 9 2" xfId="45915" xr:uid="{C879DF6F-C8A9-4808-89CA-878CF6D898B5}"/>
    <cellStyle name="Input 17 2 3" xfId="7030" xr:uid="{C4F128AB-E992-449B-A4C5-4533CC386755}"/>
    <cellStyle name="Input 17 2 3 10" xfId="26988" xr:uid="{7AE182D5-CC9C-475E-BF08-5B4DE09589E1}"/>
    <cellStyle name="Input 17 2 3 10 2" xfId="50753" xr:uid="{946BFD32-4AB8-4DBC-9333-907CD94481EB}"/>
    <cellStyle name="Input 17 2 3 11" xfId="31792" xr:uid="{6A6EB854-32DB-4CD4-924F-2E4DE289FFD0}"/>
    <cellStyle name="Input 17 2 3 2" xfId="7833" xr:uid="{5C76B331-E352-4A6D-AA13-0F8072A81466}"/>
    <cellStyle name="Input 17 2 3 2 2" xfId="13213" xr:uid="{93AF4FCB-F337-4ED0-A396-130DBA856D66}"/>
    <cellStyle name="Input 17 2 3 2 2 2" xfId="37424" xr:uid="{350DB620-B06E-4A7F-89E2-EC1AA83BF379}"/>
    <cellStyle name="Input 17 2 3 2 3" xfId="18128" xr:uid="{4FD9CA74-7BB6-4258-A207-A553FA844733}"/>
    <cellStyle name="Input 17 2 3 2 3 2" xfId="42157" xr:uid="{13D9CB70-88AF-4C02-996B-AB5FCF3F3F12}"/>
    <cellStyle name="Input 17 2 3 2 4" xfId="23362" xr:uid="{616AE2DB-75FA-4BBB-B9FA-64C4D9A58884}"/>
    <cellStyle name="Input 17 2 3 2 4 2" xfId="47181" xr:uid="{7BA1BDEB-B92A-4CC5-8238-264682280261}"/>
    <cellStyle name="Input 17 2 3 2 5" xfId="27991" xr:uid="{F763E1E9-12A3-4B71-B0D4-CEBB3BF6319B}"/>
    <cellStyle name="Input 17 2 3 2 5 2" xfId="51756" xr:uid="{E5F0AF21-C2FF-422B-8BAC-BA02ACB9E1E1}"/>
    <cellStyle name="Input 17 2 3 2 6" xfId="32582" xr:uid="{A54D4699-3B89-4169-801B-7BF66C72CFC3}"/>
    <cellStyle name="Input 17 2 3 3" xfId="8939" xr:uid="{982F978A-B28A-401D-BCE7-A47E39D74752}"/>
    <cellStyle name="Input 17 2 3 3 2" xfId="14318" xr:uid="{262B8C73-EB61-4FA5-8FF8-1D0069EA7126}"/>
    <cellStyle name="Input 17 2 3 3 2 2" xfId="38354" xr:uid="{21B19FEE-8D52-43F1-A194-57B3BE33CD28}"/>
    <cellStyle name="Input 17 2 3 3 3" xfId="19059" xr:uid="{594583EE-4E88-4116-896A-5A39C50E1EFE}"/>
    <cellStyle name="Input 17 2 3 3 3 2" xfId="43088" xr:uid="{F0439B44-6292-4B6B-B6C0-7919119DEF0F}"/>
    <cellStyle name="Input 17 2 3 3 4" xfId="24107" xr:uid="{CD24F282-7F0C-49BB-9D23-5DA211C6089D}"/>
    <cellStyle name="Input 17 2 3 3 4 2" xfId="47915" xr:uid="{DED10EF7-6A4D-450A-B03A-6CDF91000B0B}"/>
    <cellStyle name="Input 17 2 3 3 5" xfId="28725" xr:uid="{175E345B-23B6-4D5B-B088-24143B72888F}"/>
    <cellStyle name="Input 17 2 3 3 5 2" xfId="52490" xr:uid="{ED9E7020-57E0-4927-8386-E84113770798}"/>
    <cellStyle name="Input 17 2 3 3 6" xfId="33500" xr:uid="{54FBD14E-5F04-4528-90F6-9AD74D8A7109}"/>
    <cellStyle name="Input 17 2 3 4" xfId="9720" xr:uid="{B77B4DD6-6D03-4910-A3CF-8F765A188EBB}"/>
    <cellStyle name="Input 17 2 3 4 2" xfId="15099" xr:uid="{990AC603-6858-4BF0-8376-F63AE8F28898}"/>
    <cellStyle name="Input 17 2 3 4 2 2" xfId="39132" xr:uid="{6DE54F0C-F488-4BA9-AF63-D04756B5ACFA}"/>
    <cellStyle name="Input 17 2 3 4 3" xfId="19837" xr:uid="{2A4067DD-BB70-4A71-86C3-E0678145F42E}"/>
    <cellStyle name="Input 17 2 3 4 3 2" xfId="43866" xr:uid="{B2696669-2ACB-43D8-9431-30BEA4C53F5B}"/>
    <cellStyle name="Input 17 2 3 4 4" xfId="24843" xr:uid="{C333F7DE-A20F-4672-BF78-2A2F6B25C42C}"/>
    <cellStyle name="Input 17 2 3 4 4 2" xfId="48642" xr:uid="{33887B1F-AF19-4EEC-B3F0-25EF69917886}"/>
    <cellStyle name="Input 17 2 3 4 5" xfId="29452" xr:uid="{9C76B582-8C8D-4DA2-ABC3-14DE3E2FD36E}"/>
    <cellStyle name="Input 17 2 3 4 5 2" xfId="53217" xr:uid="{860F26FF-D5E8-40E1-9270-2FD7FA488551}"/>
    <cellStyle name="Input 17 2 3 4 6" xfId="34269" xr:uid="{3A31E7E6-4E4F-4A49-89D3-740835680160}"/>
    <cellStyle name="Input 17 2 3 5" xfId="10459" xr:uid="{5724E0AF-991B-41B3-8090-9AE1BE1F651D}"/>
    <cellStyle name="Input 17 2 3 5 2" xfId="15838" xr:uid="{5BAFFCD1-709F-4FB4-87AF-3A703FCFC97B}"/>
    <cellStyle name="Input 17 2 3 5 2 2" xfId="39869" xr:uid="{86F85291-6FE5-4A34-A733-B1AAE009C29B}"/>
    <cellStyle name="Input 17 2 3 5 3" xfId="20574" xr:uid="{4F58C668-C640-4E91-A5E1-9B58CDCBA85C}"/>
    <cellStyle name="Input 17 2 3 5 3 2" xfId="44603" xr:uid="{AE29A394-6100-4884-8343-0BCEF15DA9B5}"/>
    <cellStyle name="Input 17 2 3 5 4" xfId="25579" xr:uid="{95F48B5D-B4EC-4F08-AECA-03DDEA3A0451}"/>
    <cellStyle name="Input 17 2 3 5 4 2" xfId="49369" xr:uid="{706A33E0-0902-487B-96F8-B0CFFE621762}"/>
    <cellStyle name="Input 17 2 3 5 5" xfId="30179" xr:uid="{8C08459E-B9C2-4C04-93BE-2AFE3AC84B9C}"/>
    <cellStyle name="Input 17 2 3 5 5 2" xfId="53944" xr:uid="{91372D5C-D6B7-4F45-B5D6-20526A009304}"/>
    <cellStyle name="Input 17 2 3 5 6" xfId="34997" xr:uid="{043E2825-9374-4F88-AF72-02678436A2B1}"/>
    <cellStyle name="Input 17 2 3 6" xfId="11192" xr:uid="{BD445253-490E-4C72-8944-15BCA10E62AA}"/>
    <cellStyle name="Input 17 2 3 6 2" xfId="16571" xr:uid="{0AB9A822-57B1-4566-9E3A-F1D4F58241BB}"/>
    <cellStyle name="Input 17 2 3 6 2 2" xfId="40600" xr:uid="{7956A720-B987-4DE0-87C6-11E68380C881}"/>
    <cellStyle name="Input 17 2 3 6 3" xfId="21305" xr:uid="{E2CA1980-8C35-41C3-8F75-55E29F38E747}"/>
    <cellStyle name="Input 17 2 3 6 3 2" xfId="45334" xr:uid="{133944DC-4149-41E7-9B53-3663277B6817}"/>
    <cellStyle name="Input 17 2 3 6 4" xfId="26310" xr:uid="{2E6AFDAB-1C9F-42E1-AD80-FB2316FED87F}"/>
    <cellStyle name="Input 17 2 3 6 4 2" xfId="50091" xr:uid="{996DA6EE-68A5-4241-BC46-64B6E91C497C}"/>
    <cellStyle name="Input 17 2 3 6 5" xfId="30901" xr:uid="{3111B3ED-585E-4CD4-8179-C7C50205D828}"/>
    <cellStyle name="Input 17 2 3 6 5 2" xfId="54666" xr:uid="{757345EE-7EFB-4003-93A5-72C023F0F3E3}"/>
    <cellStyle name="Input 17 2 3 6 6" xfId="35719" xr:uid="{D450D985-FF88-4CE8-B2C5-253D8F2F1F2A}"/>
    <cellStyle name="Input 17 2 3 7" xfId="12412" xr:uid="{F0B847BB-EED2-46CA-83A9-26845CF90E37}"/>
    <cellStyle name="Input 17 2 3 7 2" xfId="36625" xr:uid="{9FCEBB51-5273-4CDB-8DCD-669D7981B0FB}"/>
    <cellStyle name="Input 17 2 3 8" xfId="17329" xr:uid="{F2DE7AAF-198E-44EE-B879-92868075A506}"/>
    <cellStyle name="Input 17 2 3 8 2" xfId="41358" xr:uid="{F1CCC49A-9815-4687-91AE-A4B697F92FBD}"/>
    <cellStyle name="Input 17 2 3 9" xfId="22303" xr:uid="{869E7B4C-6A3F-4017-86F6-A951DB474703}"/>
    <cellStyle name="Input 17 2 3 9 2" xfId="46136" xr:uid="{14CEF8C9-C367-4C1D-80ED-738B40BE0033}"/>
    <cellStyle name="Input 17 2 4" xfId="7333" xr:uid="{0957D920-ABDE-4607-9120-85586F11661B}"/>
    <cellStyle name="Input 17 2 4 2" xfId="12713" xr:uid="{75428616-2A50-44B9-B2BE-D833CA92EA36}"/>
    <cellStyle name="Input 17 2 4 2 2" xfId="36926" xr:uid="{9AA52980-4C95-4167-A543-3711584B6635}"/>
    <cellStyle name="Input 17 2 4 3" xfId="17630" xr:uid="{1C1F0AC6-2282-493C-A22F-D341EABD25A6}"/>
    <cellStyle name="Input 17 2 4 3 2" xfId="41659" xr:uid="{76E6968F-209E-44FA-8B54-16746136C824}"/>
    <cellStyle name="Input 17 2 4 4" xfId="22862" xr:uid="{2FD337B7-3437-4302-837B-004E9D16A83B}"/>
    <cellStyle name="Input 17 2 4 4 2" xfId="46687" xr:uid="{33A678CC-F56C-4BE4-BD31-C3E2A219AF55}"/>
    <cellStyle name="Input 17 2 4 5" xfId="27497" xr:uid="{80FC907A-C9FB-4AA7-9CC4-C5C5B33A0790}"/>
    <cellStyle name="Input 17 2 4 5 2" xfId="51262" xr:uid="{8F1583F7-3567-49E7-9212-C964963D904A}"/>
    <cellStyle name="Input 17 2 4 6" xfId="32090" xr:uid="{5E9F6B08-4D66-4DCD-8CBB-4E8A72444871}"/>
    <cellStyle name="Input 17 2 5" xfId="8438" xr:uid="{FE29B07B-7FEB-4AF8-83B2-EC209F04CC96}"/>
    <cellStyle name="Input 17 2 5 2" xfId="13817" xr:uid="{0B557817-19DD-482A-8589-B7B08E64814B}"/>
    <cellStyle name="Input 17 2 5 2 2" xfId="37855" xr:uid="{624B9221-51C4-41D4-9316-BA59E48C0F97}"/>
    <cellStyle name="Input 17 2 5 3" xfId="18560" xr:uid="{C8EA052A-7344-47E7-88F9-D19C387C30A2}"/>
    <cellStyle name="Input 17 2 5 3 2" xfId="42589" xr:uid="{3C97D783-F5A8-4631-B954-690E96598AC7}"/>
    <cellStyle name="Input 17 2 5 4" xfId="23608" xr:uid="{F498700F-2B0A-40EE-9208-F6F912F9B57F}"/>
    <cellStyle name="Input 17 2 5 4 2" xfId="47422" xr:uid="{82944BF6-9083-4011-9907-01865ADBEABA}"/>
    <cellStyle name="Input 17 2 5 5" xfId="28232" xr:uid="{C801BD57-8FF0-4723-BBE4-0CF7A6698B5D}"/>
    <cellStyle name="Input 17 2 5 5 2" xfId="51997" xr:uid="{ED0843C2-1574-419D-BB6D-6611E2D37E8B}"/>
    <cellStyle name="Input 17 2 5 6" xfId="33007" xr:uid="{3F5FE530-9799-438D-B21B-9D4E62511A74}"/>
    <cellStyle name="Input 17 2 6" xfId="9219" xr:uid="{9454B960-00BE-438E-BF23-32F30A65C058}"/>
    <cellStyle name="Input 17 2 6 2" xfId="14598" xr:uid="{DFD5E87C-933F-40F1-BAD3-600CBC02BBAF}"/>
    <cellStyle name="Input 17 2 6 2 2" xfId="38633" xr:uid="{1440C594-41FE-4FF3-BCC7-3D9054C71AC0}"/>
    <cellStyle name="Input 17 2 6 3" xfId="19338" xr:uid="{E7D38CF8-1D7C-4112-B9DB-08EF759F2113}"/>
    <cellStyle name="Input 17 2 6 3 2" xfId="43367" xr:uid="{F92A5FD0-C02F-43A7-82C2-FA867C249DB4}"/>
    <cellStyle name="Input 17 2 6 4" xfId="24345" xr:uid="{F4214BB2-93CF-48C3-9113-93C9F67CDB5D}"/>
    <cellStyle name="Input 17 2 6 4 2" xfId="48150" xr:uid="{F0C425C6-C72C-4686-B657-FEEA4CA85477}"/>
    <cellStyle name="Input 17 2 6 5" xfId="28960" xr:uid="{2FD127B5-8F1B-47A6-85B7-7DDEEB5325BC}"/>
    <cellStyle name="Input 17 2 6 5 2" xfId="52725" xr:uid="{B96A2880-B209-483F-9BFB-11CFCF764107}"/>
    <cellStyle name="Input 17 2 6 6" xfId="33776" xr:uid="{96F6AB18-5268-43B6-A49E-E4AE74CD1690}"/>
    <cellStyle name="Input 17 2 7" xfId="9959" xr:uid="{72DB2AE7-4D8E-4A5F-9F78-9FFB764F49AE}"/>
    <cellStyle name="Input 17 2 7 2" xfId="15338" xr:uid="{34ACEB81-CF19-4B12-B3EF-E8AE90009F38}"/>
    <cellStyle name="Input 17 2 7 2 2" xfId="39371" xr:uid="{52B180B3-4185-4751-925C-08CD32FD83FF}"/>
    <cellStyle name="Input 17 2 7 3" xfId="20076" xr:uid="{D33974D5-BF26-4A5E-8CB9-AD0DA7A226A5}"/>
    <cellStyle name="Input 17 2 7 3 2" xfId="44105" xr:uid="{64BFCF4B-294A-4DB2-9FCD-31481891CD99}"/>
    <cellStyle name="Input 17 2 7 4" xfId="25081" xr:uid="{505FDBFB-ADA0-48CB-ADC3-D98744F46B5D}"/>
    <cellStyle name="Input 17 2 7 4 2" xfId="48877" xr:uid="{DE1261BA-84EF-454A-BD67-EBA5C4F4CB1F}"/>
    <cellStyle name="Input 17 2 7 5" xfId="29687" xr:uid="{4F6B989B-7C93-45A6-AB0F-D5D62ECE4D33}"/>
    <cellStyle name="Input 17 2 7 5 2" xfId="53452" xr:uid="{4B3D8B19-EA19-49E8-9276-634894E999B9}"/>
    <cellStyle name="Input 17 2 7 6" xfId="34505" xr:uid="{A176554F-44F5-436C-85BF-AD0F2ED61F80}"/>
    <cellStyle name="Input 17 2 8" xfId="10692" xr:uid="{75C6E14B-EB20-4F58-A5D8-C037DCEC6682}"/>
    <cellStyle name="Input 17 2 8 2" xfId="16071" xr:uid="{07B25686-EC82-43FB-BBDD-A8A26C601908}"/>
    <cellStyle name="Input 17 2 8 2 2" xfId="40102" xr:uid="{1A5B52F1-EF3B-4C82-BA25-C9BFA8FA6DE5}"/>
    <cellStyle name="Input 17 2 8 3" xfId="20807" xr:uid="{B3A61866-654C-4D81-9BB4-98774E3077A7}"/>
    <cellStyle name="Input 17 2 8 3 2" xfId="44836" xr:uid="{BE6F9B46-746A-427A-A7E6-9DB8F420FDBB}"/>
    <cellStyle name="Input 17 2 8 4" xfId="25812" xr:uid="{6ECCA471-026A-407A-AE4C-0A3DE87F099B}"/>
    <cellStyle name="Input 17 2 8 4 2" xfId="49599" xr:uid="{933075A9-2652-4815-B7D1-7113D0BC7639}"/>
    <cellStyle name="Input 17 2 8 5" xfId="30409" xr:uid="{F0B00525-D9C3-47C2-BF02-DD13DDC5C71A}"/>
    <cellStyle name="Input 17 2 8 5 2" xfId="54174" xr:uid="{470D1547-231B-4088-96ED-3759FFD12865}"/>
    <cellStyle name="Input 17 2 8 6" xfId="35227" xr:uid="{28B4AE7E-BCB1-4172-9044-FAFB0A8A8D87}"/>
    <cellStyle name="Input 17 2 9" xfId="11909" xr:uid="{28166505-E670-4733-BBB5-9D21E41BBE7C}"/>
    <cellStyle name="Input 17 2 9 2" xfId="36124" xr:uid="{69218977-9812-4A47-B093-9704C35AE97F}"/>
    <cellStyle name="Input 17 3" xfId="1259" xr:uid="{00000000-0005-0000-0000-0000EA040000}"/>
    <cellStyle name="Input 17 3 10" xfId="16872" xr:uid="{07D61C52-5F78-415F-87D9-B663A1CB7AD6}"/>
    <cellStyle name="Input 17 3 10 2" xfId="40901" xr:uid="{2B1E3A24-1BF4-4D6D-A1D6-E7CA66B3F15A}"/>
    <cellStyle name="Input 17 3 11" xfId="21844" xr:uid="{15151B9C-11B8-41E4-B014-3BD2BEA5E42F}"/>
    <cellStyle name="Input 17 3 11 2" xfId="45685" xr:uid="{0471A8AE-24C3-446A-B3A2-C758A12C2E0E}"/>
    <cellStyle name="Input 17 3 12" xfId="26588" xr:uid="{48DEB3FC-382B-4CEA-95E6-D6CB89B8ED3D}"/>
    <cellStyle name="Input 17 3 12 2" xfId="50356" xr:uid="{4959B2C1-7EA6-4324-B600-4CB9B0E3A50E}"/>
    <cellStyle name="Input 17 3 13" xfId="6563" xr:uid="{2AF4FC45-91F0-42CF-BBE4-540A2E5C4A98}"/>
    <cellStyle name="Input 17 3 14" xfId="31341" xr:uid="{500775FB-7061-45B7-BE65-DB5AF65C81A9}"/>
    <cellStyle name="Input 17 3 15" xfId="5232" xr:uid="{DEE35488-A844-4ACC-83BC-18628893534D}"/>
    <cellStyle name="Input 17 3 2" xfId="6847" xr:uid="{6FE57DC8-836B-4EC7-AB98-2386AE32C675}"/>
    <cellStyle name="Input 17 3 2 10" xfId="26831" xr:uid="{6A76D31A-B986-4DA1-BD01-B516903E925B}"/>
    <cellStyle name="Input 17 3 2 10 2" xfId="50596" xr:uid="{8152B066-6F2D-4856-9695-C981B9BF1206}"/>
    <cellStyle name="Input 17 3 2 11" xfId="31612" xr:uid="{FBDE758C-188F-46BC-BA7C-B161FB836C9A}"/>
    <cellStyle name="Input 17 3 2 2" xfId="7650" xr:uid="{91E6B891-B2EB-4E82-9E4C-25E677446A52}"/>
    <cellStyle name="Input 17 3 2 2 2" xfId="13030" xr:uid="{1BBF13F6-A734-420E-9DD4-847E46CDA8D3}"/>
    <cellStyle name="Input 17 3 2 2 2 2" xfId="37241" xr:uid="{AEB322F7-57EA-4237-9D2E-3FDFB1E41FB9}"/>
    <cellStyle name="Input 17 3 2 2 3" xfId="17945" xr:uid="{BDD767F0-1D7B-4F36-9439-D31B1CCE4F8D}"/>
    <cellStyle name="Input 17 3 2 2 3 2" xfId="41974" xr:uid="{2B371D1A-B4C9-4333-92FC-2E0CFFD3FE29}"/>
    <cellStyle name="Input 17 3 2 2 4" xfId="23179" xr:uid="{CDE97B99-1B8E-4924-B490-9A1AE20FF9BF}"/>
    <cellStyle name="Input 17 3 2 2 4 2" xfId="47001" xr:uid="{687025A7-E434-4AD2-933F-F387A2038573}"/>
    <cellStyle name="Input 17 3 2 2 5" xfId="27811" xr:uid="{875CE3CE-7A37-4FCE-9638-13E7512C46A5}"/>
    <cellStyle name="Input 17 3 2 2 5 2" xfId="51576" xr:uid="{AA84AFA4-B734-4E9A-B394-D27B453F71B7}"/>
    <cellStyle name="Input 17 3 2 2 6" xfId="32402" xr:uid="{31B43C52-9A20-48AA-9B97-24B0465292C1}"/>
    <cellStyle name="Input 17 3 2 3" xfId="8756" xr:uid="{0D0CE704-4F57-47BB-8D78-E3B2C57F7BE1}"/>
    <cellStyle name="Input 17 3 2 3 2" xfId="14135" xr:uid="{DA98458F-E2D1-4396-8D85-FF0242926BBE}"/>
    <cellStyle name="Input 17 3 2 3 2 2" xfId="38171" xr:uid="{E8DE8693-5F93-4401-88D0-E4F2FD0122AB}"/>
    <cellStyle name="Input 17 3 2 3 3" xfId="18876" xr:uid="{4FAD5128-37D7-4090-A0E3-1C3515FE45AE}"/>
    <cellStyle name="Input 17 3 2 3 3 2" xfId="42905" xr:uid="{B07F98BC-045C-4FF2-8F97-8614B20B8565}"/>
    <cellStyle name="Input 17 3 2 3 4" xfId="23924" xr:uid="{2EF32AE5-C744-4428-9B2A-C6DF3EF19A85}"/>
    <cellStyle name="Input 17 3 2 3 4 2" xfId="47735" xr:uid="{AD6A834F-FDC2-46A1-9EE0-C9D232E4C353}"/>
    <cellStyle name="Input 17 3 2 3 5" xfId="28545" xr:uid="{0A614ED8-71C7-44E8-BC9C-10FB529DE7CE}"/>
    <cellStyle name="Input 17 3 2 3 5 2" xfId="52310" xr:uid="{C41D636B-B52A-4B88-A78C-09B4A738627F}"/>
    <cellStyle name="Input 17 3 2 3 6" xfId="33320" xr:uid="{6A787D0F-2BA3-4D98-B3C2-0935B183CAE7}"/>
    <cellStyle name="Input 17 3 2 4" xfId="9537" xr:uid="{66FCC95A-E4B3-4922-AE6A-2CCBDD91766A}"/>
    <cellStyle name="Input 17 3 2 4 2" xfId="14916" xr:uid="{9E23EEB0-1C86-45A1-BE95-F2EC0070186F}"/>
    <cellStyle name="Input 17 3 2 4 2 2" xfId="38949" xr:uid="{2BAE4F37-DF7B-4A0E-A1FB-CA37DC2D89AE}"/>
    <cellStyle name="Input 17 3 2 4 3" xfId="19654" xr:uid="{34447BEC-FE9A-4CA2-A3E1-02212FFC3BD0}"/>
    <cellStyle name="Input 17 3 2 4 3 2" xfId="43683" xr:uid="{2C4FF492-5561-4601-8BDA-B36B4A9C7D3B}"/>
    <cellStyle name="Input 17 3 2 4 4" xfId="24660" xr:uid="{8C3BF99B-75FD-4454-9DE4-12626B5E17FB}"/>
    <cellStyle name="Input 17 3 2 4 4 2" xfId="48462" xr:uid="{75A48D0D-4973-4DA3-840F-CCE91172A4B7}"/>
    <cellStyle name="Input 17 3 2 4 5" xfId="29272" xr:uid="{CD6FFC3F-4AB0-4352-A043-E4276783902C}"/>
    <cellStyle name="Input 17 3 2 4 5 2" xfId="53037" xr:uid="{BA5848B0-60C5-4748-9632-3ACCE3D3B51B}"/>
    <cellStyle name="Input 17 3 2 4 6" xfId="34089" xr:uid="{F9417E04-1CEE-488F-A73E-48FB2A38E9A5}"/>
    <cellStyle name="Input 17 3 2 5" xfId="10276" xr:uid="{41302E0D-A799-4982-BB58-A30CE75C879F}"/>
    <cellStyle name="Input 17 3 2 5 2" xfId="15655" xr:uid="{65FE9317-B9E9-4768-80ED-BC13CDB55A78}"/>
    <cellStyle name="Input 17 3 2 5 2 2" xfId="39686" xr:uid="{88FE5910-CD62-464D-AC15-805D54EE5900}"/>
    <cellStyle name="Input 17 3 2 5 3" xfId="20391" xr:uid="{B0D40894-23D7-4AD1-8132-89D52D3748D0}"/>
    <cellStyle name="Input 17 3 2 5 3 2" xfId="44420" xr:uid="{CD1B28A4-A410-4F9F-83E1-90207F247C4E}"/>
    <cellStyle name="Input 17 3 2 5 4" xfId="25396" xr:uid="{67C37F25-7291-4197-A169-88057BD934D5}"/>
    <cellStyle name="Input 17 3 2 5 4 2" xfId="49189" xr:uid="{EFD1AAD1-8286-4E10-AADB-4EFCF77DCDCE}"/>
    <cellStyle name="Input 17 3 2 5 5" xfId="29999" xr:uid="{4BF0E7F6-26DB-430E-A98E-51453F303522}"/>
    <cellStyle name="Input 17 3 2 5 5 2" xfId="53764" xr:uid="{26CDBE91-3AD4-4BD6-9DBA-E782FFB679B1}"/>
    <cellStyle name="Input 17 3 2 5 6" xfId="34817" xr:uid="{B1D84B37-1CA0-49A2-AC2B-92FE1F745F6E}"/>
    <cellStyle name="Input 17 3 2 6" xfId="11009" xr:uid="{F4DC3C60-F24B-4A07-B381-FAE7AAC6F8F9}"/>
    <cellStyle name="Input 17 3 2 6 2" xfId="16388" xr:uid="{B55B99B9-14F1-4F79-BCC4-5A526540673E}"/>
    <cellStyle name="Input 17 3 2 6 2 2" xfId="40417" xr:uid="{4DE2F598-9D53-496A-A113-6F11322D6F20}"/>
    <cellStyle name="Input 17 3 2 6 3" xfId="21122" xr:uid="{DB42CD99-4679-4065-89E1-4E73892ACF30}"/>
    <cellStyle name="Input 17 3 2 6 3 2" xfId="45151" xr:uid="{A028BD61-525C-4478-B91A-2FD1D316C440}"/>
    <cellStyle name="Input 17 3 2 6 4" xfId="26127" xr:uid="{0B43B5B6-6F8A-481E-B099-101EE3D09675}"/>
    <cellStyle name="Input 17 3 2 6 4 2" xfId="49911" xr:uid="{0B6A2D38-D323-4488-8B65-B74C8CD70E4E}"/>
    <cellStyle name="Input 17 3 2 6 5" xfId="30721" xr:uid="{C00529FD-03DD-495F-BBE3-BCFE0724E7F2}"/>
    <cellStyle name="Input 17 3 2 6 5 2" xfId="54486" xr:uid="{DDA79BE1-425D-48BB-B8AD-131D6EA788AD}"/>
    <cellStyle name="Input 17 3 2 6 6" xfId="35539" xr:uid="{3916286F-DB3B-41CF-B2AC-74FB8A510886}"/>
    <cellStyle name="Input 17 3 2 7" xfId="12229" xr:uid="{88D70528-B467-4DBC-8930-84EEDE69E33E}"/>
    <cellStyle name="Input 17 3 2 7 2" xfId="36442" xr:uid="{9D9CBC5C-36A8-499E-8878-D4BB75E09364}"/>
    <cellStyle name="Input 17 3 2 8" xfId="17146" xr:uid="{B814B03B-D086-4463-8939-5207499C232D}"/>
    <cellStyle name="Input 17 3 2 8 2" xfId="41175" xr:uid="{EF43DD58-2B86-41DD-8BBA-3472DBD9B30F}"/>
    <cellStyle name="Input 17 3 2 9" xfId="22120" xr:uid="{F6788D4C-2515-4D85-8457-C7AE0C13396F}"/>
    <cellStyle name="Input 17 3 2 9 2" xfId="45956" xr:uid="{BC15C902-6EAA-44A5-A95A-66603D4DA56A}"/>
    <cellStyle name="Input 17 3 3" xfId="7071" xr:uid="{EC3A9687-FEDD-49BB-BBCE-7A880D251653}"/>
    <cellStyle name="Input 17 3 3 10" xfId="27029" xr:uid="{0BDCB059-AE70-4873-BD97-9078C0600B9C}"/>
    <cellStyle name="Input 17 3 3 10 2" xfId="50794" xr:uid="{C57556AA-AE5B-4592-B04E-67CF56428CB0}"/>
    <cellStyle name="Input 17 3 3 11" xfId="31833" xr:uid="{2EF2CAD1-AE3E-4538-B454-6CC55F66A758}"/>
    <cellStyle name="Input 17 3 3 2" xfId="7874" xr:uid="{F05A837E-A949-4C1D-A3C5-4A88666685BE}"/>
    <cellStyle name="Input 17 3 3 2 2" xfId="13254" xr:uid="{D81CAECB-F286-463C-9D86-D4FCABEF0E5F}"/>
    <cellStyle name="Input 17 3 3 2 2 2" xfId="37465" xr:uid="{95F17E37-A085-460A-8181-5A6125E12C0C}"/>
    <cellStyle name="Input 17 3 3 2 3" xfId="18169" xr:uid="{3A1B1180-6A82-4CAD-9F07-0256B25FF810}"/>
    <cellStyle name="Input 17 3 3 2 3 2" xfId="42198" xr:uid="{AB6E9F3B-0877-4399-8DC2-25EBCE7355D0}"/>
    <cellStyle name="Input 17 3 3 2 4" xfId="23403" xr:uid="{0982EA39-98AF-4338-8701-F2275794AAEF}"/>
    <cellStyle name="Input 17 3 3 2 4 2" xfId="47222" xr:uid="{17BA5AD4-6CBC-46C3-8AB1-7E338BC70F5C}"/>
    <cellStyle name="Input 17 3 3 2 5" xfId="28032" xr:uid="{C28E7B26-3342-49EF-A964-883E07218C8A}"/>
    <cellStyle name="Input 17 3 3 2 5 2" xfId="51797" xr:uid="{710C9056-DC79-46B8-BE75-10F8B708E05A}"/>
    <cellStyle name="Input 17 3 3 2 6" xfId="32623" xr:uid="{0433991B-35FB-4CCE-99F6-5237D3C270FB}"/>
    <cellStyle name="Input 17 3 3 3" xfId="8980" xr:uid="{D1CD53B6-455E-48EE-A3A1-849DDAEF8877}"/>
    <cellStyle name="Input 17 3 3 3 2" xfId="14359" xr:uid="{4F8C3B27-7F6F-4E6B-B957-9BC29A21BAB4}"/>
    <cellStyle name="Input 17 3 3 3 2 2" xfId="38395" xr:uid="{DA45E97D-7B3B-4316-8204-E3773EEFE8BD}"/>
    <cellStyle name="Input 17 3 3 3 3" xfId="19100" xr:uid="{BC503658-19DB-4A37-AD57-FC0FF9667FE4}"/>
    <cellStyle name="Input 17 3 3 3 3 2" xfId="43129" xr:uid="{F710EECE-2EA0-4971-85D7-69C9C551D9D5}"/>
    <cellStyle name="Input 17 3 3 3 4" xfId="24148" xr:uid="{8C851EAA-7988-4BF8-B300-1645F7D24C15}"/>
    <cellStyle name="Input 17 3 3 3 4 2" xfId="47956" xr:uid="{B23243F7-83EF-4143-B7EF-06EFFB4F8223}"/>
    <cellStyle name="Input 17 3 3 3 5" xfId="28766" xr:uid="{CA13D3F7-5964-47E0-91C7-8480D0864CA5}"/>
    <cellStyle name="Input 17 3 3 3 5 2" xfId="52531" xr:uid="{D8DACF5A-2325-47A6-B8B2-35CEB22A1413}"/>
    <cellStyle name="Input 17 3 3 3 6" xfId="33541" xr:uid="{16689C40-B96D-4837-89C9-9177713CB9AC}"/>
    <cellStyle name="Input 17 3 3 4" xfId="9761" xr:uid="{365C1E68-B39B-40FB-AF78-BD63DAE3B8F3}"/>
    <cellStyle name="Input 17 3 3 4 2" xfId="15140" xr:uid="{C160D7C2-452E-46E5-9775-F5B88E104935}"/>
    <cellStyle name="Input 17 3 3 4 2 2" xfId="39173" xr:uid="{06D36F7B-A9A4-41A8-BBFF-8EB393D25547}"/>
    <cellStyle name="Input 17 3 3 4 3" xfId="19878" xr:uid="{C8323AC2-5FC1-4E90-AFF4-562E9F25918F}"/>
    <cellStyle name="Input 17 3 3 4 3 2" xfId="43907" xr:uid="{E05F1A9F-463B-4169-A00C-A4FA7A6BCD20}"/>
    <cellStyle name="Input 17 3 3 4 4" xfId="24884" xr:uid="{8622A584-CCB1-48E4-B89A-E348574A4069}"/>
    <cellStyle name="Input 17 3 3 4 4 2" xfId="48683" xr:uid="{CB4A4C58-6C1E-4C27-B9DF-9435333DFA46}"/>
    <cellStyle name="Input 17 3 3 4 5" xfId="29493" xr:uid="{3DA38D1A-5C7B-4D88-A0DB-0730A8927FAB}"/>
    <cellStyle name="Input 17 3 3 4 5 2" xfId="53258" xr:uid="{1D156C40-7CC2-4791-AE8E-33ADBDE7D1A7}"/>
    <cellStyle name="Input 17 3 3 4 6" xfId="34310" xr:uid="{61594DD3-8271-4777-9249-80FBBE8EAE01}"/>
    <cellStyle name="Input 17 3 3 5" xfId="10500" xr:uid="{B9F4B77F-34DD-437D-9E8A-5FD675E7D775}"/>
    <cellStyle name="Input 17 3 3 5 2" xfId="15879" xr:uid="{687CB244-F389-407B-BE8C-787E4F2970C8}"/>
    <cellStyle name="Input 17 3 3 5 2 2" xfId="39910" xr:uid="{A922DC27-FF94-4180-A1DA-54B36148987B}"/>
    <cellStyle name="Input 17 3 3 5 3" xfId="20615" xr:uid="{EBE30D38-9FA9-4424-9FEC-8A1CEAC1D0EF}"/>
    <cellStyle name="Input 17 3 3 5 3 2" xfId="44644" xr:uid="{3176F4EE-BBD8-4065-9D21-212EA6CAC40F}"/>
    <cellStyle name="Input 17 3 3 5 4" xfId="25620" xr:uid="{74BFC594-11E4-46CA-9D90-06C5B2EB420F}"/>
    <cellStyle name="Input 17 3 3 5 4 2" xfId="49410" xr:uid="{1E3FF95E-A397-4C1A-93F6-5ABE937CF7CD}"/>
    <cellStyle name="Input 17 3 3 5 5" xfId="30220" xr:uid="{24175A2A-DA11-4001-A914-A39B3149F136}"/>
    <cellStyle name="Input 17 3 3 5 5 2" xfId="53985" xr:uid="{3F6254B4-4264-4E9F-862A-78889372AAE3}"/>
    <cellStyle name="Input 17 3 3 5 6" xfId="35038" xr:uid="{A9BF3122-8776-43B1-9CC6-1558E9E1CC6C}"/>
    <cellStyle name="Input 17 3 3 6" xfId="11233" xr:uid="{2F1EF11D-334A-4367-B9A6-E7D313A816FA}"/>
    <cellStyle name="Input 17 3 3 6 2" xfId="16612" xr:uid="{9AE65DBA-DDF7-4568-B4FE-7F312DA485AE}"/>
    <cellStyle name="Input 17 3 3 6 2 2" xfId="40641" xr:uid="{FCC0EAD4-B8F5-41BD-B72A-7D89C58AE59F}"/>
    <cellStyle name="Input 17 3 3 6 3" xfId="21346" xr:uid="{D5A0DC8C-EA21-4BE2-A233-8F189C7BFEB1}"/>
    <cellStyle name="Input 17 3 3 6 3 2" xfId="45375" xr:uid="{1D7B4811-9035-4818-9E35-78423FE04157}"/>
    <cellStyle name="Input 17 3 3 6 4" xfId="26351" xr:uid="{1A94297B-D490-447B-87BE-9664CE60C264}"/>
    <cellStyle name="Input 17 3 3 6 4 2" xfId="50132" xr:uid="{2B6E3DD4-E2FC-4FF4-8F05-49B3CB62C09A}"/>
    <cellStyle name="Input 17 3 3 6 5" xfId="30942" xr:uid="{C72AA497-1315-4F4E-95E8-1B668B2985F6}"/>
    <cellStyle name="Input 17 3 3 6 5 2" xfId="54707" xr:uid="{83302051-7B6E-4BF2-92DC-6D78F4B1360B}"/>
    <cellStyle name="Input 17 3 3 6 6" xfId="35760" xr:uid="{A6A1368E-1E53-4DE1-960E-8BB6DE5A85C5}"/>
    <cellStyle name="Input 17 3 3 7" xfId="12453" xr:uid="{BF51C1C6-7499-408D-9F79-5BA4268044E8}"/>
    <cellStyle name="Input 17 3 3 7 2" xfId="36666" xr:uid="{2698F068-8E36-4EAB-B845-94F8DAEBDD11}"/>
    <cellStyle name="Input 17 3 3 8" xfId="17370" xr:uid="{F717A176-3592-4DDD-B8F9-181B6BAB7C67}"/>
    <cellStyle name="Input 17 3 3 8 2" xfId="41399" xr:uid="{E4125301-33A6-419E-AC99-B30D8CF7EF4A}"/>
    <cellStyle name="Input 17 3 3 9" xfId="22344" xr:uid="{4C6CEB29-15ED-4B59-8E3B-DB48E64E2DB0}"/>
    <cellStyle name="Input 17 3 3 9 2" xfId="46177" xr:uid="{A6E28E61-1507-4565-A911-B0C464E9D18D}"/>
    <cellStyle name="Input 17 3 4" xfId="7374" xr:uid="{13CD3DED-21EE-4327-AF89-2862D4A2AD06}"/>
    <cellStyle name="Input 17 3 4 2" xfId="12754" xr:uid="{71C008EC-8756-40D6-8722-C5C4892CE09D}"/>
    <cellStyle name="Input 17 3 4 2 2" xfId="36967" xr:uid="{8C69E525-B9CD-47AE-82EF-E1102402B362}"/>
    <cellStyle name="Input 17 3 4 3" xfId="17671" xr:uid="{0B1ECEB1-ECC4-45B8-9839-9C5C90A85C5A}"/>
    <cellStyle name="Input 17 3 4 3 2" xfId="41700" xr:uid="{A1E8CDFC-2029-4012-850D-6316C76206CE}"/>
    <cellStyle name="Input 17 3 4 4" xfId="22903" xr:uid="{E269EC62-F91A-4398-B079-E36A7D73FA71}"/>
    <cellStyle name="Input 17 3 4 4 2" xfId="46728" xr:uid="{5460366B-9F3B-4E63-9271-19EBE6FEBBA4}"/>
    <cellStyle name="Input 17 3 4 5" xfId="27538" xr:uid="{3604E274-7540-4F58-BAE5-3F0EE6747FA6}"/>
    <cellStyle name="Input 17 3 4 5 2" xfId="51303" xr:uid="{A1D566EF-5418-43DB-9ABF-0913058DABD9}"/>
    <cellStyle name="Input 17 3 4 6" xfId="32131" xr:uid="{E48285B7-7A82-4C3B-929D-C3A50F0F0E12}"/>
    <cellStyle name="Input 17 3 5" xfId="8479" xr:uid="{2480DFC6-6433-43AB-B7A7-E020E86BC99F}"/>
    <cellStyle name="Input 17 3 5 2" xfId="13858" xr:uid="{EC663A4A-AB61-4618-A7BA-98D63316EC0D}"/>
    <cellStyle name="Input 17 3 5 2 2" xfId="37896" xr:uid="{0ADDB4C0-E7FA-4455-AF13-99A82FE1AF28}"/>
    <cellStyle name="Input 17 3 5 3" xfId="18601" xr:uid="{29751D4E-4423-4204-B3E3-F690002B8967}"/>
    <cellStyle name="Input 17 3 5 3 2" xfId="42630" xr:uid="{6D553085-5FD7-45FE-9E89-F1CC2CC5EB8B}"/>
    <cellStyle name="Input 17 3 5 4" xfId="23649" xr:uid="{5E96D7AA-E77C-4E3E-90D7-0861F2268D70}"/>
    <cellStyle name="Input 17 3 5 4 2" xfId="47463" xr:uid="{2B2392EA-7D22-4F70-A34A-7F0C26197AB1}"/>
    <cellStyle name="Input 17 3 5 5" xfId="28273" xr:uid="{4BB315C1-B654-4B47-9E26-A8DB00A6AC99}"/>
    <cellStyle name="Input 17 3 5 5 2" xfId="52038" xr:uid="{09BFE067-2054-4B3E-A944-AAEA4D8C8A3E}"/>
    <cellStyle name="Input 17 3 5 6" xfId="33048" xr:uid="{B1070958-6D23-4F09-8DA6-95DD7E0C25C5}"/>
    <cellStyle name="Input 17 3 6" xfId="9260" xr:uid="{229E6030-22FB-479C-8C74-B1C4E78E4725}"/>
    <cellStyle name="Input 17 3 6 2" xfId="14639" xr:uid="{6346C6A8-CC12-4C4C-A97C-A2B8DE84F65F}"/>
    <cellStyle name="Input 17 3 6 2 2" xfId="38674" xr:uid="{F878D257-5477-455E-A767-19114DB487DD}"/>
    <cellStyle name="Input 17 3 6 3" xfId="19379" xr:uid="{CFBBBFD9-FA28-45F0-B13A-A139FC1A41EC}"/>
    <cellStyle name="Input 17 3 6 3 2" xfId="43408" xr:uid="{02E8518C-9819-4381-A87C-FC1B010ABF54}"/>
    <cellStyle name="Input 17 3 6 4" xfId="24386" xr:uid="{1BFFE311-DCF5-4670-8C9F-84BF7129DCBE}"/>
    <cellStyle name="Input 17 3 6 4 2" xfId="48191" xr:uid="{C4885A30-CC1F-4B02-96B5-0E4EDB59B796}"/>
    <cellStyle name="Input 17 3 6 5" xfId="29001" xr:uid="{83882493-2F34-4E6D-AA56-2E6EA806AFC7}"/>
    <cellStyle name="Input 17 3 6 5 2" xfId="52766" xr:uid="{6E3709C0-2DA3-408C-9A0F-DFD990297574}"/>
    <cellStyle name="Input 17 3 6 6" xfId="33817" xr:uid="{1355A7A7-8A6C-4E66-842B-5AF465BEADEE}"/>
    <cellStyle name="Input 17 3 7" xfId="10000" xr:uid="{BAF4CB07-DE9D-4297-81F9-758450E5261A}"/>
    <cellStyle name="Input 17 3 7 2" xfId="15379" xr:uid="{670629D5-24AF-4123-A91C-4316B8D51AEB}"/>
    <cellStyle name="Input 17 3 7 2 2" xfId="39412" xr:uid="{8B449628-3F7E-4D0F-9303-5A4E7879B398}"/>
    <cellStyle name="Input 17 3 7 3" xfId="20117" xr:uid="{915BE49B-F0CA-49DD-B20D-ECA69AFDBA94}"/>
    <cellStyle name="Input 17 3 7 3 2" xfId="44146" xr:uid="{B2895EC3-C5D0-4487-9992-5FD647D90752}"/>
    <cellStyle name="Input 17 3 7 4" xfId="25122" xr:uid="{FA713CD2-F1B4-427D-9860-57CD39E2AAB3}"/>
    <cellStyle name="Input 17 3 7 4 2" xfId="48918" xr:uid="{C43C66A3-CDCD-4363-B5A5-7B296F95308E}"/>
    <cellStyle name="Input 17 3 7 5" xfId="29728" xr:uid="{37B51B52-1408-4CED-96F4-C9F3D531364B}"/>
    <cellStyle name="Input 17 3 7 5 2" xfId="53493" xr:uid="{04CD9B31-BDB6-46C3-9250-D5CBE6E147D0}"/>
    <cellStyle name="Input 17 3 7 6" xfId="34546" xr:uid="{2289977F-D13A-4861-8B28-DEAAE022F1FC}"/>
    <cellStyle name="Input 17 3 8" xfId="10733" xr:uid="{302BA374-9C64-4C8A-9A69-61C2E6BB5A5D}"/>
    <cellStyle name="Input 17 3 8 2" xfId="16112" xr:uid="{836FA780-B6D1-47AA-9312-A02C55775871}"/>
    <cellStyle name="Input 17 3 8 2 2" xfId="40143" xr:uid="{7C2C1E06-281B-4BE6-98C5-C95B601B42A3}"/>
    <cellStyle name="Input 17 3 8 3" xfId="20848" xr:uid="{810C3F92-BF2A-4DB3-9044-A1973DC722D9}"/>
    <cellStyle name="Input 17 3 8 3 2" xfId="44877" xr:uid="{0C78BAFD-6674-46E3-B01F-4B89411CE9B6}"/>
    <cellStyle name="Input 17 3 8 4" xfId="25853" xr:uid="{67AF57DC-084D-4BA7-A8E8-3FA3E35FADA1}"/>
    <cellStyle name="Input 17 3 8 4 2" xfId="49640" xr:uid="{EE691EF0-4479-46BF-8085-11E657737932}"/>
    <cellStyle name="Input 17 3 8 5" xfId="30450" xr:uid="{E205B6CA-68D9-4602-83FD-22DBEFF9B31C}"/>
    <cellStyle name="Input 17 3 8 5 2" xfId="54215" xr:uid="{410DB27F-EF16-4E2D-87D3-5BFC8E75ECB3}"/>
    <cellStyle name="Input 17 3 8 6" xfId="35268" xr:uid="{3C50EB17-24B4-4CDA-BABF-086BE3B79132}"/>
    <cellStyle name="Input 17 3 9" xfId="11950" xr:uid="{E3860291-07FE-473E-A927-8D21B226AC2B}"/>
    <cellStyle name="Input 17 3 9 2" xfId="36165" xr:uid="{65C578C6-5E2B-4B3E-BB7B-A29B673ACEAE}"/>
    <cellStyle name="Input 17 4" xfId="6544" xr:uid="{8CE4EE78-F118-4416-AFA5-82C54C1F5823}"/>
    <cellStyle name="Input 17 4 10" xfId="16853" xr:uid="{EB6038E5-C2A9-4AB3-8F03-01B71C77AC54}"/>
    <cellStyle name="Input 17 4 10 2" xfId="40882" xr:uid="{B98F7AA3-92C2-4752-BDDC-447120154DFE}"/>
    <cellStyle name="Input 17 4 11" xfId="21825" xr:uid="{9F9A0EB7-6853-4D3F-AF2C-71DE79983B57}"/>
    <cellStyle name="Input 17 4 11 2" xfId="45666" xr:uid="{47D18C52-3DAC-47BD-90B2-42D86F2ADCA8}"/>
    <cellStyle name="Input 17 4 12" xfId="26570" xr:uid="{B85BFBE0-37AA-44B3-9150-7754D456D882}"/>
    <cellStyle name="Input 17 4 12 2" xfId="50338" xr:uid="{C1DC149B-0251-417A-A560-3119A45A89DB}"/>
    <cellStyle name="Input 17 4 13" xfId="31322" xr:uid="{909EAE6D-46D3-40E8-86B4-E00CCDCBB37A}"/>
    <cellStyle name="Input 17 4 2" xfId="6828" xr:uid="{25760DD7-B4F5-457E-A821-1B29CD2AE9BB}"/>
    <cellStyle name="Input 17 4 2 10" xfId="26813" xr:uid="{D3CBE255-189C-4DEF-8A35-2882718D8B8B}"/>
    <cellStyle name="Input 17 4 2 10 2" xfId="50578" xr:uid="{6C09FD26-B3E0-4565-9635-3887DF54F8F3}"/>
    <cellStyle name="Input 17 4 2 11" xfId="31593" xr:uid="{70B267F3-1278-4172-99AB-2BA870FB1EFD}"/>
    <cellStyle name="Input 17 4 2 2" xfId="7631" xr:uid="{1990F77D-B287-40D7-BB58-5B773BAD944D}"/>
    <cellStyle name="Input 17 4 2 2 2" xfId="13011" xr:uid="{D8419AD7-1849-44B6-B28D-D082D6BC97A9}"/>
    <cellStyle name="Input 17 4 2 2 2 2" xfId="37222" xr:uid="{190F20CF-1DB9-4808-BE8B-BD8AF32D7928}"/>
    <cellStyle name="Input 17 4 2 2 3" xfId="17926" xr:uid="{90F07A36-2528-4814-810E-57971475401A}"/>
    <cellStyle name="Input 17 4 2 2 3 2" xfId="41955" xr:uid="{06063C47-E013-4B01-BF46-5E5DD5B421C5}"/>
    <cellStyle name="Input 17 4 2 2 4" xfId="23160" xr:uid="{A90F2502-561F-4646-958E-F5A5C0A814B9}"/>
    <cellStyle name="Input 17 4 2 2 4 2" xfId="46982" xr:uid="{2E1FB1FB-4451-4991-B8C3-4CC37DCA58CF}"/>
    <cellStyle name="Input 17 4 2 2 5" xfId="27792" xr:uid="{C0090CE8-745A-459F-87BF-D807739C6C8F}"/>
    <cellStyle name="Input 17 4 2 2 5 2" xfId="51557" xr:uid="{01F40A38-24F6-4F8A-B6A1-5F1BEDA97FD1}"/>
    <cellStyle name="Input 17 4 2 2 6" xfId="32383" xr:uid="{707C1142-ED7A-46B4-9FDC-365F3BE8027C}"/>
    <cellStyle name="Input 17 4 2 3" xfId="8737" xr:uid="{B97E1265-8A81-46BB-A328-F0DAC9631D80}"/>
    <cellStyle name="Input 17 4 2 3 2" xfId="14116" xr:uid="{14635AB6-1039-487C-BDD0-C83DCCE22595}"/>
    <cellStyle name="Input 17 4 2 3 2 2" xfId="38152" xr:uid="{222D0ACE-DB2C-405D-92B7-8F46590A0202}"/>
    <cellStyle name="Input 17 4 2 3 3" xfId="18857" xr:uid="{5EB2B70F-3D12-4A72-A075-19FE1EE16549}"/>
    <cellStyle name="Input 17 4 2 3 3 2" xfId="42886" xr:uid="{6A621BD5-627B-4C24-BFC6-5CE8A86F23F0}"/>
    <cellStyle name="Input 17 4 2 3 4" xfId="23905" xr:uid="{CDE25325-E858-43B9-8D76-E56D5B2625AF}"/>
    <cellStyle name="Input 17 4 2 3 4 2" xfId="47716" xr:uid="{FD9EA6B0-20ED-4166-A337-57E85D56BBC7}"/>
    <cellStyle name="Input 17 4 2 3 5" xfId="28526" xr:uid="{9128DD22-7D1D-4AC4-9038-5BE3B30F363E}"/>
    <cellStyle name="Input 17 4 2 3 5 2" xfId="52291" xr:uid="{9D4431A9-E20A-4CF9-8C49-37C823D5A4A0}"/>
    <cellStyle name="Input 17 4 2 3 6" xfId="33301" xr:uid="{F62310CE-A8DC-4BD5-B7EC-80C71866052C}"/>
    <cellStyle name="Input 17 4 2 4" xfId="9518" xr:uid="{BEE89C95-1A65-4F38-B169-F908DC86CEBD}"/>
    <cellStyle name="Input 17 4 2 4 2" xfId="14897" xr:uid="{020C9195-46A3-48A3-A7BB-F66D20E6F8EC}"/>
    <cellStyle name="Input 17 4 2 4 2 2" xfId="38930" xr:uid="{65E533A2-431E-44A4-A71B-A7A33752F064}"/>
    <cellStyle name="Input 17 4 2 4 3" xfId="19635" xr:uid="{E75D9385-02A3-44AD-BF96-9348ACA25D11}"/>
    <cellStyle name="Input 17 4 2 4 3 2" xfId="43664" xr:uid="{4DB2FCBE-8776-4DA3-8543-8E0832081865}"/>
    <cellStyle name="Input 17 4 2 4 4" xfId="24641" xr:uid="{A3AFC612-665A-4FAF-9AF6-474DEFC015BB}"/>
    <cellStyle name="Input 17 4 2 4 4 2" xfId="48443" xr:uid="{347685CD-F232-439F-B739-67BB58084A99}"/>
    <cellStyle name="Input 17 4 2 4 5" xfId="29253" xr:uid="{222B0BFE-285B-42EC-96F8-F9957814D187}"/>
    <cellStyle name="Input 17 4 2 4 5 2" xfId="53018" xr:uid="{5F5EA3DA-FCBD-48CC-A9E8-42EE3BD7945A}"/>
    <cellStyle name="Input 17 4 2 4 6" xfId="34070" xr:uid="{DC8A7697-049D-409C-8D03-083E46252B65}"/>
    <cellStyle name="Input 17 4 2 5" xfId="10257" xr:uid="{FB358CFA-91E5-408A-9CD6-52F6B6F7436F}"/>
    <cellStyle name="Input 17 4 2 5 2" xfId="15636" xr:uid="{1E708D27-0804-4147-B776-BD1CB29A962B}"/>
    <cellStyle name="Input 17 4 2 5 2 2" xfId="39667" xr:uid="{11292F38-1D41-480C-A29D-2B846CEA8D11}"/>
    <cellStyle name="Input 17 4 2 5 3" xfId="20372" xr:uid="{4E370B8C-E32F-48A0-88C9-2479D0277A52}"/>
    <cellStyle name="Input 17 4 2 5 3 2" xfId="44401" xr:uid="{0A6C1396-1808-4B2F-A2D8-5AD29E63509A}"/>
    <cellStyle name="Input 17 4 2 5 4" xfId="25377" xr:uid="{B7585BBB-B17D-46F4-BEF9-2DF8693FA680}"/>
    <cellStyle name="Input 17 4 2 5 4 2" xfId="49170" xr:uid="{E0DD680A-D0A0-47C1-99A0-83E5896204D8}"/>
    <cellStyle name="Input 17 4 2 5 5" xfId="29980" xr:uid="{641F9687-D446-4177-9E87-95EB9B17FEEB}"/>
    <cellStyle name="Input 17 4 2 5 5 2" xfId="53745" xr:uid="{F446B695-3591-48CA-8057-E2AA0C57CFC9}"/>
    <cellStyle name="Input 17 4 2 5 6" xfId="34798" xr:uid="{7EDCCB7C-D230-41F0-9F01-C75B1B992425}"/>
    <cellStyle name="Input 17 4 2 6" xfId="10990" xr:uid="{1C26A997-7360-4C9C-A81D-3F4B07032259}"/>
    <cellStyle name="Input 17 4 2 6 2" xfId="16369" xr:uid="{9521E4A7-78F3-4217-8F8D-37A4C6A8D9BE}"/>
    <cellStyle name="Input 17 4 2 6 2 2" xfId="40398" xr:uid="{734AA36A-2634-4B03-8466-4736A194D53B}"/>
    <cellStyle name="Input 17 4 2 6 3" xfId="21103" xr:uid="{DC24F449-6CEA-4FAD-9A52-6932FC98B600}"/>
    <cellStyle name="Input 17 4 2 6 3 2" xfId="45132" xr:uid="{AA957DE7-EE51-4637-90B5-5FD04F579121}"/>
    <cellStyle name="Input 17 4 2 6 4" xfId="26108" xr:uid="{7CBAF555-AE3A-4468-B4F9-916A822817E0}"/>
    <cellStyle name="Input 17 4 2 6 4 2" xfId="49892" xr:uid="{8A9AD37A-22BF-4AE6-B977-A15324F833AC}"/>
    <cellStyle name="Input 17 4 2 6 5" xfId="30702" xr:uid="{F965887C-236C-4573-8B83-FEB8A2B1BBA9}"/>
    <cellStyle name="Input 17 4 2 6 5 2" xfId="54467" xr:uid="{233AA00F-EA73-4AF5-9F33-5BD113DC6F47}"/>
    <cellStyle name="Input 17 4 2 6 6" xfId="35520" xr:uid="{7FFA4058-8C46-42F6-8472-CA9CEBBD40ED}"/>
    <cellStyle name="Input 17 4 2 7" xfId="12210" xr:uid="{6D9E452E-341A-4928-9B85-C090375920FF}"/>
    <cellStyle name="Input 17 4 2 7 2" xfId="36423" xr:uid="{45985BB8-CC04-4501-957A-4625C0F074E1}"/>
    <cellStyle name="Input 17 4 2 8" xfId="17127" xr:uid="{16A38702-2FBF-43B3-A4D8-71A5FFD970C8}"/>
    <cellStyle name="Input 17 4 2 8 2" xfId="41156" xr:uid="{724D0B09-B04A-43DB-BDD5-36AF0A176FCE}"/>
    <cellStyle name="Input 17 4 2 9" xfId="22101" xr:uid="{B8A33108-916E-40EC-A0AF-363CDD69EAA5}"/>
    <cellStyle name="Input 17 4 2 9 2" xfId="45937" xr:uid="{B4F11AB8-CFE5-47F5-BE1D-FADE7D6EBCDD}"/>
    <cellStyle name="Input 17 4 3" xfId="7052" xr:uid="{6F54B282-5138-434A-935E-5171EEB98C46}"/>
    <cellStyle name="Input 17 4 3 10" xfId="27010" xr:uid="{A04509BA-113E-4A19-B28D-8FA22B53F0BC}"/>
    <cellStyle name="Input 17 4 3 10 2" xfId="50775" xr:uid="{85719C35-F89B-4DB6-A85A-288E9709AE77}"/>
    <cellStyle name="Input 17 4 3 11" xfId="31814" xr:uid="{CF3BE1A8-281A-4F7F-97F4-0B2D6691E358}"/>
    <cellStyle name="Input 17 4 3 2" xfId="7855" xr:uid="{C010EC9A-4C02-451F-8D91-A49E66809C5B}"/>
    <cellStyle name="Input 17 4 3 2 2" xfId="13235" xr:uid="{6CFC3E79-77BF-4281-9BDA-56CC40EC46BF}"/>
    <cellStyle name="Input 17 4 3 2 2 2" xfId="37446" xr:uid="{EF1AB638-70D6-49A2-9F78-56ED21D37611}"/>
    <cellStyle name="Input 17 4 3 2 3" xfId="18150" xr:uid="{F455631C-85F4-4B34-990A-E4B51DBC33F6}"/>
    <cellStyle name="Input 17 4 3 2 3 2" xfId="42179" xr:uid="{8E0AE6F9-AD3E-4AE6-882A-31352C281233}"/>
    <cellStyle name="Input 17 4 3 2 4" xfId="23384" xr:uid="{293ABB1F-5589-49E4-B96F-663E26103C3C}"/>
    <cellStyle name="Input 17 4 3 2 4 2" xfId="47203" xr:uid="{8C2FEF65-04EC-420E-9E61-D9E0C7D32A21}"/>
    <cellStyle name="Input 17 4 3 2 5" xfId="28013" xr:uid="{4A762C5D-CCBE-4B64-B4B8-83BFA11F5E05}"/>
    <cellStyle name="Input 17 4 3 2 5 2" xfId="51778" xr:uid="{6AB9713A-07AF-4BED-8B9C-472C7E6E7E9D}"/>
    <cellStyle name="Input 17 4 3 2 6" xfId="32604" xr:uid="{833A81F8-43D3-43C6-B9C5-2954E27B41D1}"/>
    <cellStyle name="Input 17 4 3 3" xfId="8961" xr:uid="{2F1959F3-9B5B-4FD2-B1B1-6140E9B95F5F}"/>
    <cellStyle name="Input 17 4 3 3 2" xfId="14340" xr:uid="{2A58B294-3A79-43C4-9B7B-48F25F89B038}"/>
    <cellStyle name="Input 17 4 3 3 2 2" xfId="38376" xr:uid="{E412BA67-C316-4C23-BB36-9A39DAF1A6EC}"/>
    <cellStyle name="Input 17 4 3 3 3" xfId="19081" xr:uid="{F0A8F166-D645-422A-B271-6A637FB26533}"/>
    <cellStyle name="Input 17 4 3 3 3 2" xfId="43110" xr:uid="{AB1727FC-983B-4198-9666-F08DE8D20F5F}"/>
    <cellStyle name="Input 17 4 3 3 4" xfId="24129" xr:uid="{DA69289A-978F-46B6-8B0A-9E78643FB415}"/>
    <cellStyle name="Input 17 4 3 3 4 2" xfId="47937" xr:uid="{0A3BD9B9-6C07-46EA-90D2-77AD06CFE893}"/>
    <cellStyle name="Input 17 4 3 3 5" xfId="28747" xr:uid="{E5EE953B-89CE-417C-A89A-436CEAB005A2}"/>
    <cellStyle name="Input 17 4 3 3 5 2" xfId="52512" xr:uid="{60177FC0-4884-42F5-9774-34BA86BE45DE}"/>
    <cellStyle name="Input 17 4 3 3 6" xfId="33522" xr:uid="{30087197-FCCA-4B78-BC7B-6A6D218C319D}"/>
    <cellStyle name="Input 17 4 3 4" xfId="9742" xr:uid="{B3562BE2-37F2-4592-99A8-D12933782A1C}"/>
    <cellStyle name="Input 17 4 3 4 2" xfId="15121" xr:uid="{1AAF74ED-ABF3-4AE9-8A6C-80A4082FC73D}"/>
    <cellStyle name="Input 17 4 3 4 2 2" xfId="39154" xr:uid="{E7401479-C830-454A-820B-DA7AC7A025F8}"/>
    <cellStyle name="Input 17 4 3 4 3" xfId="19859" xr:uid="{747B5919-55A0-43AC-AC46-EB9548D10FBD}"/>
    <cellStyle name="Input 17 4 3 4 3 2" xfId="43888" xr:uid="{3E65F9BE-BEED-409D-9E89-1C89EEB47CE6}"/>
    <cellStyle name="Input 17 4 3 4 4" xfId="24865" xr:uid="{3EC60111-3253-431D-80E5-C4D83BE1AB84}"/>
    <cellStyle name="Input 17 4 3 4 4 2" xfId="48664" xr:uid="{5B657F53-D418-4D88-9A81-3DDB141CD8C5}"/>
    <cellStyle name="Input 17 4 3 4 5" xfId="29474" xr:uid="{0B666E11-8962-46FA-AA4D-ED34107A2800}"/>
    <cellStyle name="Input 17 4 3 4 5 2" xfId="53239" xr:uid="{2091C626-A432-48C9-A9C9-90E8013EEF26}"/>
    <cellStyle name="Input 17 4 3 4 6" xfId="34291" xr:uid="{BD88636C-8920-4C32-9D95-CA35273E304C}"/>
    <cellStyle name="Input 17 4 3 5" xfId="10481" xr:uid="{7CA211F6-B70C-4A2A-B585-8FBD3268B47B}"/>
    <cellStyle name="Input 17 4 3 5 2" xfId="15860" xr:uid="{B7351B48-AAE9-4DA5-932A-9C3490AC2061}"/>
    <cellStyle name="Input 17 4 3 5 2 2" xfId="39891" xr:uid="{5246D381-87AD-4494-BA4C-4EDC3A2A892F}"/>
    <cellStyle name="Input 17 4 3 5 3" xfId="20596" xr:uid="{3B94F7EE-2863-42EF-B55D-B9AB613BA136}"/>
    <cellStyle name="Input 17 4 3 5 3 2" xfId="44625" xr:uid="{3B9F3906-4074-4557-90FD-DAEF2293F76B}"/>
    <cellStyle name="Input 17 4 3 5 4" xfId="25601" xr:uid="{89E93863-571E-448A-A547-C5478AE6AAB6}"/>
    <cellStyle name="Input 17 4 3 5 4 2" xfId="49391" xr:uid="{BD44EB42-14E1-4E79-928F-A01C928A2A27}"/>
    <cellStyle name="Input 17 4 3 5 5" xfId="30201" xr:uid="{ACD7D8B8-9B0F-4D85-A0C1-5DC7699050A5}"/>
    <cellStyle name="Input 17 4 3 5 5 2" xfId="53966" xr:uid="{A8CCBD63-EBEE-4A88-A47D-C5077D51B86F}"/>
    <cellStyle name="Input 17 4 3 5 6" xfId="35019" xr:uid="{735931CA-FA4D-4CE5-9D60-D6AB2B0A64F3}"/>
    <cellStyle name="Input 17 4 3 6" xfId="11214" xr:uid="{DCDC2A22-9A23-4AEF-B059-BA1A53D286EE}"/>
    <cellStyle name="Input 17 4 3 6 2" xfId="16593" xr:uid="{A588B1ED-BAC6-4443-8D75-6C57181485F0}"/>
    <cellStyle name="Input 17 4 3 6 2 2" xfId="40622" xr:uid="{A3DAEB8E-D974-498B-8D83-CC59F3B4DDDF}"/>
    <cellStyle name="Input 17 4 3 6 3" xfId="21327" xr:uid="{0F969D93-0420-468E-9BA0-442DC52C28E8}"/>
    <cellStyle name="Input 17 4 3 6 3 2" xfId="45356" xr:uid="{664AFCF0-DCCD-4307-9475-2210C149B84E}"/>
    <cellStyle name="Input 17 4 3 6 4" xfId="26332" xr:uid="{8353D411-58C7-4EFC-92B5-985C630DB071}"/>
    <cellStyle name="Input 17 4 3 6 4 2" xfId="50113" xr:uid="{DBE93219-AC57-46BC-B69D-557A49DC89BD}"/>
    <cellStyle name="Input 17 4 3 6 5" xfId="30923" xr:uid="{ED3B7D2E-6BB3-4343-BF37-A764A3D864DD}"/>
    <cellStyle name="Input 17 4 3 6 5 2" xfId="54688" xr:uid="{ED4F7328-3E93-40C4-B1A5-D08E50E4673D}"/>
    <cellStyle name="Input 17 4 3 6 6" xfId="35741" xr:uid="{BEC873C5-592D-41BA-B009-6F8DA608E8D2}"/>
    <cellStyle name="Input 17 4 3 7" xfId="12434" xr:uid="{789EB401-680E-4A36-B6A7-66765D15EC1E}"/>
    <cellStyle name="Input 17 4 3 7 2" xfId="36647" xr:uid="{D2111D92-87D0-4B6C-ABDB-9F17A10AE9BF}"/>
    <cellStyle name="Input 17 4 3 8" xfId="17351" xr:uid="{9A396226-78CB-4667-8395-E22A72E11140}"/>
    <cellStyle name="Input 17 4 3 8 2" xfId="41380" xr:uid="{3D506BEC-CF75-4E4A-9BB6-222493C8CF73}"/>
    <cellStyle name="Input 17 4 3 9" xfId="22325" xr:uid="{63149909-754D-47A9-A039-E0E471388BE3}"/>
    <cellStyle name="Input 17 4 3 9 2" xfId="46158" xr:uid="{82CDEA44-87DB-4FA8-9ABE-F38F89347F81}"/>
    <cellStyle name="Input 17 4 4" xfId="7355" xr:uid="{4978A556-75A7-4841-B3EB-A4AE9C9AAB2F}"/>
    <cellStyle name="Input 17 4 4 2" xfId="12735" xr:uid="{DFBBFAAD-F31E-40E9-B6C7-2EA58F5EB7A3}"/>
    <cellStyle name="Input 17 4 4 2 2" xfId="36948" xr:uid="{362C02BA-1510-4F61-9E55-5470F9A381B7}"/>
    <cellStyle name="Input 17 4 4 3" xfId="17652" xr:uid="{F8EE6BD4-677A-43BD-BD44-417022747098}"/>
    <cellStyle name="Input 17 4 4 3 2" xfId="41681" xr:uid="{762B2BBB-7244-448F-A1C7-6D11FFB6532D}"/>
    <cellStyle name="Input 17 4 4 4" xfId="22884" xr:uid="{AD5B94BC-A4F1-4A02-9A89-53801031DC92}"/>
    <cellStyle name="Input 17 4 4 4 2" xfId="46709" xr:uid="{FA277A0C-25A2-4C17-8ED3-06E47008CD94}"/>
    <cellStyle name="Input 17 4 4 5" xfId="27519" xr:uid="{543BA480-996E-4AE4-813C-AA855EB04A2F}"/>
    <cellStyle name="Input 17 4 4 5 2" xfId="51284" xr:uid="{3301271D-319B-45E6-AFE5-2C317AAFF335}"/>
    <cellStyle name="Input 17 4 4 6" xfId="32112" xr:uid="{87168F53-B300-440D-BF70-6D5B03BA193A}"/>
    <cellStyle name="Input 17 4 5" xfId="8460" xr:uid="{EB0DC52D-0283-4061-B92A-899C3C53D95E}"/>
    <cellStyle name="Input 17 4 5 2" xfId="13839" xr:uid="{096A07C6-422F-4891-B3CA-54EA6F462FA3}"/>
    <cellStyle name="Input 17 4 5 2 2" xfId="37877" xr:uid="{1267FCB9-433B-4EBA-845E-62DF034277A7}"/>
    <cellStyle name="Input 17 4 5 3" xfId="18582" xr:uid="{C3006D10-F00B-4C8D-91BD-1C0E116FD1DE}"/>
    <cellStyle name="Input 17 4 5 3 2" xfId="42611" xr:uid="{7C2B4E41-C004-4EB7-92CA-5F325F3593E6}"/>
    <cellStyle name="Input 17 4 5 4" xfId="23630" xr:uid="{3DD9AC1A-24C5-46BC-8783-2E25F5E14B0A}"/>
    <cellStyle name="Input 17 4 5 4 2" xfId="47444" xr:uid="{78FE5C6A-2998-45C7-9C62-7104503623A2}"/>
    <cellStyle name="Input 17 4 5 5" xfId="28254" xr:uid="{43F522D2-C049-43D0-B858-2CF6720A7E90}"/>
    <cellStyle name="Input 17 4 5 5 2" xfId="52019" xr:uid="{D8D12A79-1A4C-41D0-9D34-DFBE5C7BCDCB}"/>
    <cellStyle name="Input 17 4 5 6" xfId="33029" xr:uid="{BB71A546-F049-473D-9860-A2DF1DA28715}"/>
    <cellStyle name="Input 17 4 6" xfId="9241" xr:uid="{B762650F-E700-4199-B436-B2F0659DE616}"/>
    <cellStyle name="Input 17 4 6 2" xfId="14620" xr:uid="{701E8275-0E83-4619-87AD-C592335DA37B}"/>
    <cellStyle name="Input 17 4 6 2 2" xfId="38655" xr:uid="{34A0F438-DFC8-419F-A192-D425DA9AD749}"/>
    <cellStyle name="Input 17 4 6 3" xfId="19360" xr:uid="{053DFCC4-AACD-44C9-92D3-5C67569673BD}"/>
    <cellStyle name="Input 17 4 6 3 2" xfId="43389" xr:uid="{C0113405-A1EA-423D-AC30-264AAA649801}"/>
    <cellStyle name="Input 17 4 6 4" xfId="24367" xr:uid="{01C8FDD4-CCF0-4972-A49E-6D2F2CCBF90C}"/>
    <cellStyle name="Input 17 4 6 4 2" xfId="48172" xr:uid="{69392399-74D9-413C-B750-62602EDE99C8}"/>
    <cellStyle name="Input 17 4 6 5" xfId="28982" xr:uid="{EADED4DD-DE37-46BC-A319-DB0ADE93E47E}"/>
    <cellStyle name="Input 17 4 6 5 2" xfId="52747" xr:uid="{9860B8EA-7928-44D4-BFC8-C88BE78009AB}"/>
    <cellStyle name="Input 17 4 6 6" xfId="33798" xr:uid="{BD3BAD56-95D3-4EAC-8414-4BFB8E59C4FC}"/>
    <cellStyle name="Input 17 4 7" xfId="9981" xr:uid="{B93C8A2A-282F-40A6-8525-9EC071FD5D8E}"/>
    <cellStyle name="Input 17 4 7 2" xfId="15360" xr:uid="{26A5EF03-748A-48FE-9F7F-69A911E778E6}"/>
    <cellStyle name="Input 17 4 7 2 2" xfId="39393" xr:uid="{350D2B4C-617A-44F5-9064-041CF2F2735B}"/>
    <cellStyle name="Input 17 4 7 3" xfId="20098" xr:uid="{A43DCD98-C4A6-4D3B-AB82-8BA6226BCB9F}"/>
    <cellStyle name="Input 17 4 7 3 2" xfId="44127" xr:uid="{9E659B7D-630E-4900-9617-215979D6CBD7}"/>
    <cellStyle name="Input 17 4 7 4" xfId="25103" xr:uid="{A6980E70-BD25-4E91-86AB-D6295FFC5281}"/>
    <cellStyle name="Input 17 4 7 4 2" xfId="48899" xr:uid="{2397158F-7FE5-44DA-8660-6BB818804072}"/>
    <cellStyle name="Input 17 4 7 5" xfId="29709" xr:uid="{17C88ABF-8DBC-49FD-B745-8F0CAA5A32D2}"/>
    <cellStyle name="Input 17 4 7 5 2" xfId="53474" xr:uid="{5870CE9A-0817-48E9-8E69-882F6886AD3B}"/>
    <cellStyle name="Input 17 4 7 6" xfId="34527" xr:uid="{7B14D0CB-7766-42CB-AD65-4F904AD1A4F5}"/>
    <cellStyle name="Input 17 4 8" xfId="10714" xr:uid="{D3BBDBB5-0251-4395-BC96-BF63E6559AC1}"/>
    <cellStyle name="Input 17 4 8 2" xfId="16093" xr:uid="{910EE9E8-E369-4989-910D-48E46F575C5E}"/>
    <cellStyle name="Input 17 4 8 2 2" xfId="40124" xr:uid="{4941644A-2D00-4D67-B33F-57054193E1DD}"/>
    <cellStyle name="Input 17 4 8 3" xfId="20829" xr:uid="{B0632689-8BC3-40D7-BD18-962009950309}"/>
    <cellStyle name="Input 17 4 8 3 2" xfId="44858" xr:uid="{762A0308-F925-4726-B2A2-B7A97E5E39CB}"/>
    <cellStyle name="Input 17 4 8 4" xfId="25834" xr:uid="{884EF727-69D0-4350-A586-BAF6E6050F17}"/>
    <cellStyle name="Input 17 4 8 4 2" xfId="49621" xr:uid="{E74503AC-F7D3-4F19-BDA2-BD8CA87D7CD6}"/>
    <cellStyle name="Input 17 4 8 5" xfId="30431" xr:uid="{AFBFF441-D38E-431E-B363-49DC7514E70F}"/>
    <cellStyle name="Input 17 4 8 5 2" xfId="54196" xr:uid="{4E6B1778-54AA-4F52-99C4-488BF2C9F628}"/>
    <cellStyle name="Input 17 4 8 6" xfId="35249" xr:uid="{8689517E-AB12-415D-864C-6C9D86F44E56}"/>
    <cellStyle name="Input 17 4 9" xfId="11931" xr:uid="{344A603C-BD9F-427A-AF84-ECE3B2467407}"/>
    <cellStyle name="Input 17 4 9 2" xfId="36146" xr:uid="{D33C8EB2-5A37-4C0C-A3FA-F3230D72DD16}"/>
    <cellStyle name="Input 17 5" xfId="7215" xr:uid="{E51137E6-59F4-41EB-9E9A-BA042E0C71E4}"/>
    <cellStyle name="Input 17 5 2" xfId="12595" xr:uid="{805C830D-9DC8-44B6-8CD6-A567002193B0}"/>
    <cellStyle name="Input 17 5 2 2" xfId="36808" xr:uid="{FB600FEE-9E43-4FA4-8E86-C27045FED112}"/>
    <cellStyle name="Input 17 5 3" xfId="17512" xr:uid="{0A24016B-61F6-4725-968B-0EEBA34E63B4}"/>
    <cellStyle name="Input 17 5 3 2" xfId="41541" xr:uid="{AFA414A7-6646-4FA2-A23C-86A2B2E981F9}"/>
    <cellStyle name="Input 17 5 4" xfId="22577" xr:uid="{3BF9EB2B-6DFA-43EB-B45B-E403F13A5485}"/>
    <cellStyle name="Input 17 5 4 2" xfId="46406" xr:uid="{D4B74170-E85E-4E2B-B3E6-21220407330E}"/>
    <cellStyle name="Input 17 5 5" xfId="31974" xr:uid="{7E02EC4B-A613-4407-AAEB-D5ABE067524D}"/>
    <cellStyle name="Input 17 6" xfId="8141" xr:uid="{42481FEF-0E40-4612-B235-21B5A24F8567}"/>
    <cellStyle name="Input 17 6 2" xfId="13520" xr:uid="{676C4EE3-421A-4BE9-80EC-B50B1821087C}"/>
    <cellStyle name="Input 17 6 2 2" xfId="37689" xr:uid="{5F54218B-9D86-4A24-81CC-71B940F37F27}"/>
    <cellStyle name="Input 17 6 3" xfId="18394" xr:uid="{9B87A082-B49F-4713-B0C1-34F91EE0D1B2}"/>
    <cellStyle name="Input 17 6 3 2" xfId="42423" xr:uid="{81F10B9D-93D3-4481-AA2B-9DED5B6FD84B}"/>
    <cellStyle name="Input 17 6 4" xfId="22623" xr:uid="{F423EE25-04DE-43D9-8A71-9AE296D927F8}"/>
    <cellStyle name="Input 17 6 4 2" xfId="46452" xr:uid="{DF3534C6-4941-440A-AD67-0CEE99B6978C}"/>
    <cellStyle name="Input 17 6 5" xfId="27274" xr:uid="{E7AD63D4-E8DC-4243-A398-A51B7C9353FA}"/>
    <cellStyle name="Input 17 6 5 2" xfId="51039" xr:uid="{7B5CB657-E930-41BE-90C5-E04DA7603663}"/>
    <cellStyle name="Input 17 6 6" xfId="32846" xr:uid="{CDCF4A61-939B-4886-84B6-7910F3FAA4A3}"/>
    <cellStyle name="Input 17 7" xfId="8315" xr:uid="{2CDA1463-DC41-4842-8462-9A3E9589C32A}"/>
    <cellStyle name="Input 17 7 2" xfId="13694" xr:uid="{313B419F-D950-4E6A-AE27-7DCADF92699D}"/>
    <cellStyle name="Input 17 7 2 2" xfId="37793" xr:uid="{1AAB84CC-9CEE-41DD-B2BF-CDDB22798D27}"/>
    <cellStyle name="Input 17 7 3" xfId="18498" xr:uid="{F8B51B95-5F9E-4E41-A725-55AE257463E0}"/>
    <cellStyle name="Input 17 7 3 2" xfId="42527" xr:uid="{59A865A2-1B19-489E-83CA-E46CC0EE15C6}"/>
    <cellStyle name="Input 17 7 4" xfId="22598" xr:uid="{B5DB8977-D732-4DA8-9523-22BE3B24276A}"/>
    <cellStyle name="Input 17 7 4 2" xfId="46427" xr:uid="{8F4F6EB6-73D6-4DB2-B71D-4114D55F78B6}"/>
    <cellStyle name="Input 17 7 5" xfId="27249" xr:uid="{D68DD770-274B-4E71-9CC6-7DC906186016}"/>
    <cellStyle name="Input 17 7 5 2" xfId="51014" xr:uid="{E9D7B780-6FBA-4B42-8371-96837A77922C}"/>
    <cellStyle name="Input 17 7 6" xfId="32947" xr:uid="{C3800D05-8FD0-4540-8573-1F028105F99B}"/>
    <cellStyle name="Input 17 8" xfId="9128" xr:uid="{E2081DED-B478-4903-8AB0-096C88D53D6F}"/>
    <cellStyle name="Input 17 8 2" xfId="14507" xr:uid="{27804046-C36D-42E8-BE62-6F5CD42CF19A}"/>
    <cellStyle name="Input 17 8 2 2" xfId="38543" xr:uid="{BBB885F0-2987-4AAE-BC4F-E054FC1D835E}"/>
    <cellStyle name="Input 17 8 3" xfId="19248" xr:uid="{A1D65130-11D5-4173-9C01-1007B03D780A}"/>
    <cellStyle name="Input 17 8 3 2" xfId="43277" xr:uid="{536D60D9-8363-4573-BE9F-618B317B94D5}"/>
    <cellStyle name="Input 17 8 4" xfId="22609" xr:uid="{D241587E-2C3A-41D9-B79D-9B2F1D4F2294}"/>
    <cellStyle name="Input 17 8 4 2" xfId="46438" xr:uid="{4C9C6A66-935E-47DB-9435-8A4C903F2F32}"/>
    <cellStyle name="Input 17 8 5" xfId="27260" xr:uid="{B3A67D6B-F4EB-4624-876F-90C19D903027}"/>
    <cellStyle name="Input 17 8 5 2" xfId="51025" xr:uid="{0175D080-4E6C-404E-A7F7-53E89DED5AF7}"/>
    <cellStyle name="Input 17 8 6" xfId="33688" xr:uid="{5B3E0461-1BFE-4023-9897-F32989D64E43}"/>
    <cellStyle name="Input 17 9" xfId="11634" xr:uid="{328B934B-4BD1-4166-AD62-3E9F2F05597F}"/>
    <cellStyle name="Input 17 9 2" xfId="22737" xr:uid="{53AA8FDD-E01F-4938-A3BF-73630D44A317}"/>
    <cellStyle name="Input 17 9 2 2" xfId="46564" xr:uid="{5DA043DC-B63D-485B-B388-DD3D21A74809}"/>
    <cellStyle name="Input 17 9 3" xfId="27374" xr:uid="{C83D6025-9647-4818-8369-F17CB39FC30F}"/>
    <cellStyle name="Input 17 9 3 2" xfId="51139" xr:uid="{03F8757D-7755-4984-9256-E370C3E8F3A3}"/>
    <cellStyle name="Input 17 9 4" xfId="35985" xr:uid="{57C45A7E-2AC3-4286-AD88-E2EAC94F1EC4}"/>
    <cellStyle name="Input 18" xfId="1260" xr:uid="{00000000-0005-0000-0000-0000EB040000}"/>
    <cellStyle name="Input 18 10" xfId="11418" xr:uid="{8F98D737-2B85-4264-94BB-77286F982594}"/>
    <cellStyle name="Input 18 10 2" xfId="35896" xr:uid="{2A6D8EFD-A7A9-49A3-971D-5142F17EC71D}"/>
    <cellStyle name="Input 18 11" xfId="21543" xr:uid="{0A9A2EB1-3D6F-49E0-B622-6065BD874132}"/>
    <cellStyle name="Input 18 11 2" xfId="45523" xr:uid="{58EC3251-8C61-44FB-BDFC-14098AD32296}"/>
    <cellStyle name="Input 18 12" xfId="6185" xr:uid="{90EFBE5C-BE00-4AB1-B6BB-B659E604EAB0}"/>
    <cellStyle name="Input 18 13" xfId="5851" xr:uid="{448A1466-13DC-41DB-B6FE-8E01C3A52A22}"/>
    <cellStyle name="Input 18 2" xfId="1261" xr:uid="{00000000-0005-0000-0000-0000EC040000}"/>
    <cellStyle name="Input 18 2 10" xfId="16832" xr:uid="{A647DE6E-111A-40F0-9803-3F6454795238}"/>
    <cellStyle name="Input 18 2 10 2" xfId="40861" xr:uid="{96EBE932-4C89-4E7F-B1CC-6BE6EC7FA4D8}"/>
    <cellStyle name="Input 18 2 11" xfId="21804" xr:uid="{46A3B882-5FEE-4A8D-9D2B-EE104EB94B69}"/>
    <cellStyle name="Input 18 2 11 2" xfId="45645" xr:uid="{97219450-4CC5-4ECB-8B0D-0740779330DF}"/>
    <cellStyle name="Input 18 2 12" xfId="26550" xr:uid="{D941AF35-7403-423C-A7E9-8B69CCEBB35A}"/>
    <cellStyle name="Input 18 2 12 2" xfId="50318" xr:uid="{4874BD20-6054-41C7-B9E4-EAC3F37FDBD2}"/>
    <cellStyle name="Input 18 2 13" xfId="6523" xr:uid="{B594FE68-F508-4CF2-8BDB-C5F53DC14C8F}"/>
    <cellStyle name="Input 18 2 14" xfId="31301" xr:uid="{9FB34112-D24B-4E14-9C1F-916356A01612}"/>
    <cellStyle name="Input 18 2 15" xfId="3689" xr:uid="{2D2F3EA2-5B65-495C-8BDC-840E94353927}"/>
    <cellStyle name="Input 18 2 2" xfId="1262" xr:uid="{00000000-0005-0000-0000-0000ED040000}"/>
    <cellStyle name="Input 18 2 2 10" xfId="26793" xr:uid="{2B6301CB-5EA9-4FC9-90ED-FCC892F54BA6}"/>
    <cellStyle name="Input 18 2 2 10 2" xfId="50558" xr:uid="{24BAAD97-F842-49F5-B9C3-6CACA0FFD5CF}"/>
    <cellStyle name="Input 18 2 2 11" xfId="6807" xr:uid="{CA43418C-6A14-46D5-8C30-8093F2D4E302}"/>
    <cellStyle name="Input 18 2 2 12" xfId="31572" xr:uid="{228D9B10-0354-40CC-81DD-6417FC5C6862}"/>
    <cellStyle name="Input 18 2 2 13" xfId="5709" xr:uid="{81F3B1C1-1387-47C5-AF92-A8B12B00AC97}"/>
    <cellStyle name="Input 18 2 2 14" xfId="3687" xr:uid="{5AE271FF-7AFE-4D6C-BF40-584321B4DE5C}"/>
    <cellStyle name="Input 18 2 2 2" xfId="7610" xr:uid="{A45DC975-DDA1-41BE-A0CC-D8F686C498C6}"/>
    <cellStyle name="Input 18 2 2 2 2" xfId="12990" xr:uid="{C27ECE0B-BFE1-4485-B730-A3423C747D42}"/>
    <cellStyle name="Input 18 2 2 2 2 2" xfId="37201" xr:uid="{2E95C092-D037-4A6A-B593-719223F47F4C}"/>
    <cellStyle name="Input 18 2 2 2 3" xfId="17905" xr:uid="{3B8284D9-7673-4991-8A4D-9868573BE6F0}"/>
    <cellStyle name="Input 18 2 2 2 3 2" xfId="41934" xr:uid="{11A8E251-C929-4D90-8CE3-66A75D6C658A}"/>
    <cellStyle name="Input 18 2 2 2 4" xfId="23139" xr:uid="{E4254BB0-476B-450F-8667-612A68E75627}"/>
    <cellStyle name="Input 18 2 2 2 4 2" xfId="46961" xr:uid="{453C08A8-D0A3-4A0B-8904-3FCFD6A050A5}"/>
    <cellStyle name="Input 18 2 2 2 5" xfId="27771" xr:uid="{F08CC821-9B83-4DC4-8F91-09A9BA95A00B}"/>
    <cellStyle name="Input 18 2 2 2 5 2" xfId="51536" xr:uid="{A168B634-22CF-4B10-9A2C-7F4E87C556DC}"/>
    <cellStyle name="Input 18 2 2 2 6" xfId="32362" xr:uid="{47455BA0-BABA-4ACF-A89E-14BE90730E7F}"/>
    <cellStyle name="Input 18 2 2 3" xfId="8716" xr:uid="{85699E2A-6FC2-4D73-9EC5-4459A3947C2D}"/>
    <cellStyle name="Input 18 2 2 3 2" xfId="14095" xr:uid="{1D1B3184-2BA1-49AC-85F5-DA26744618AD}"/>
    <cellStyle name="Input 18 2 2 3 2 2" xfId="38131" xr:uid="{DB2A4528-4FF3-42CE-B8AD-7FAE0A15F41F}"/>
    <cellStyle name="Input 18 2 2 3 3" xfId="18836" xr:uid="{D2905399-4AA5-4FF4-A857-941A3E919157}"/>
    <cellStyle name="Input 18 2 2 3 3 2" xfId="42865" xr:uid="{2558823D-5587-4D4B-AACD-EE5836B96DBF}"/>
    <cellStyle name="Input 18 2 2 3 4" xfId="23884" xr:uid="{96CBBC66-C8C1-419B-B568-829E46BB6630}"/>
    <cellStyle name="Input 18 2 2 3 4 2" xfId="47695" xr:uid="{E9D31E9F-3E1B-4A23-9505-EF5EB866C5DF}"/>
    <cellStyle name="Input 18 2 2 3 5" xfId="28505" xr:uid="{E0C43EDD-A1BB-45AD-9037-93D902D62632}"/>
    <cellStyle name="Input 18 2 2 3 5 2" xfId="52270" xr:uid="{798DB11E-4BDC-4C2F-9E6B-7BFDCDE7CF79}"/>
    <cellStyle name="Input 18 2 2 3 6" xfId="33280" xr:uid="{97267414-94D7-49E6-8FFD-08102F51F608}"/>
    <cellStyle name="Input 18 2 2 4" xfId="9497" xr:uid="{2EBC229B-79AD-4EB3-B3BC-9881708A5BEF}"/>
    <cellStyle name="Input 18 2 2 4 2" xfId="14876" xr:uid="{D700E672-3589-4E0B-9A06-8AAF1F84CE5C}"/>
    <cellStyle name="Input 18 2 2 4 2 2" xfId="38909" xr:uid="{921EA320-75C7-4C58-AC2B-AFCF561515C7}"/>
    <cellStyle name="Input 18 2 2 4 3" xfId="19614" xr:uid="{372B8B41-F7B0-4975-938C-FE0FA33DC43D}"/>
    <cellStyle name="Input 18 2 2 4 3 2" xfId="43643" xr:uid="{D9B7C5C6-E978-40F4-9450-FCD8393E1F98}"/>
    <cellStyle name="Input 18 2 2 4 4" xfId="24620" xr:uid="{D0D09189-F7F0-476D-9D53-53A1AA06081E}"/>
    <cellStyle name="Input 18 2 2 4 4 2" xfId="48422" xr:uid="{E741AD66-B5A3-4BD0-A331-E3D799A22E30}"/>
    <cellStyle name="Input 18 2 2 4 5" xfId="29232" xr:uid="{A6D15526-42C6-485F-A9DD-32C5ABCC94C4}"/>
    <cellStyle name="Input 18 2 2 4 5 2" xfId="52997" xr:uid="{D5937BAE-EEA7-4105-8DDF-795300308F4F}"/>
    <cellStyle name="Input 18 2 2 4 6" xfId="34049" xr:uid="{B4DC507A-5F8B-4F9D-ABCC-633875D1E5F5}"/>
    <cellStyle name="Input 18 2 2 5" xfId="10236" xr:uid="{5115C19C-CFF3-4D53-AEDD-FD81DADFE903}"/>
    <cellStyle name="Input 18 2 2 5 2" xfId="15615" xr:uid="{29004E1C-5154-4C0F-B523-944D8F55BFD4}"/>
    <cellStyle name="Input 18 2 2 5 2 2" xfId="39646" xr:uid="{D35CD2B7-7847-4965-801C-7FF5BF78FAE0}"/>
    <cellStyle name="Input 18 2 2 5 3" xfId="20351" xr:uid="{A3CA7439-9E40-4274-B536-E96C15B7C764}"/>
    <cellStyle name="Input 18 2 2 5 3 2" xfId="44380" xr:uid="{200990A9-2D15-4CD3-9CB2-117FE87A995B}"/>
    <cellStyle name="Input 18 2 2 5 4" xfId="25356" xr:uid="{C889F65D-4BDD-410C-9811-1F18D97D3B0D}"/>
    <cellStyle name="Input 18 2 2 5 4 2" xfId="49149" xr:uid="{5359FC9B-E9F0-45EF-BF2D-326A957151FF}"/>
    <cellStyle name="Input 18 2 2 5 5" xfId="29959" xr:uid="{F8FC4FBF-8AC9-4686-9448-41C51525A37D}"/>
    <cellStyle name="Input 18 2 2 5 5 2" xfId="53724" xr:uid="{5A68966C-7F39-4E00-97CC-4FA1F22DA363}"/>
    <cellStyle name="Input 18 2 2 5 6" xfId="34777" xr:uid="{D4107F48-19B6-4D93-B21E-7CCBFD9030A3}"/>
    <cellStyle name="Input 18 2 2 6" xfId="10969" xr:uid="{91B3AE28-EFA9-4287-8CD3-152EA006BAF6}"/>
    <cellStyle name="Input 18 2 2 6 2" xfId="16348" xr:uid="{DAFF3439-2C20-4C55-8C90-AF7C22D1C5DF}"/>
    <cellStyle name="Input 18 2 2 6 2 2" xfId="40377" xr:uid="{76E5EF66-2B78-4F8E-A5B9-A7642F8E3FFF}"/>
    <cellStyle name="Input 18 2 2 6 3" xfId="21082" xr:uid="{B6A6CF31-DEAC-4D40-8DF7-8DBE5F9A429A}"/>
    <cellStyle name="Input 18 2 2 6 3 2" xfId="45111" xr:uid="{FD85D45B-F46E-4F85-8CE2-8B183002AA3F}"/>
    <cellStyle name="Input 18 2 2 6 4" xfId="26087" xr:uid="{87EB9979-38E6-471F-9420-79E5CDF3CF71}"/>
    <cellStyle name="Input 18 2 2 6 4 2" xfId="49871" xr:uid="{1B782457-541D-48C1-958C-2253C87DF795}"/>
    <cellStyle name="Input 18 2 2 6 5" xfId="30681" xr:uid="{2B4BB2A2-BC72-44AA-83DB-BB7341DC388F}"/>
    <cellStyle name="Input 18 2 2 6 5 2" xfId="54446" xr:uid="{B087C255-18E6-466B-873A-493573903AF7}"/>
    <cellStyle name="Input 18 2 2 6 6" xfId="35499" xr:uid="{8A3C5C08-DF81-477D-A1E0-8924A5E8FF4F}"/>
    <cellStyle name="Input 18 2 2 7" xfId="12189" xr:uid="{918483B5-1A37-4534-B5B9-7BCEA1BDE263}"/>
    <cellStyle name="Input 18 2 2 7 2" xfId="36402" xr:uid="{C1A6DBCC-CE6C-4B67-84E3-7A7539D55F1D}"/>
    <cellStyle name="Input 18 2 2 8" xfId="17106" xr:uid="{6AAA258D-3532-4FBC-8E8E-E5F6604C73B2}"/>
    <cellStyle name="Input 18 2 2 8 2" xfId="41135" xr:uid="{F97A5C00-16AF-49CC-94D1-7AAF5E43FD0A}"/>
    <cellStyle name="Input 18 2 2 9" xfId="22080" xr:uid="{4E02C36C-6942-4999-9BB8-91699877A701}"/>
    <cellStyle name="Input 18 2 2 9 2" xfId="45916" xr:uid="{7EF7E750-5402-4365-89FF-A5183A544B6C}"/>
    <cellStyle name="Input 18 2 3" xfId="7031" xr:uid="{5C8A2363-ED68-41F9-AD76-2D121E4CECD1}"/>
    <cellStyle name="Input 18 2 3 10" xfId="26989" xr:uid="{49DC28E2-B120-4D8B-A6A6-0EE1F9748E15}"/>
    <cellStyle name="Input 18 2 3 10 2" xfId="50754" xr:uid="{26D0EDBD-8C32-49A8-B011-ABE35863BA8E}"/>
    <cellStyle name="Input 18 2 3 11" xfId="31793" xr:uid="{CB3D47C1-46FB-435F-877A-6FD2B84C81AB}"/>
    <cellStyle name="Input 18 2 3 2" xfId="7834" xr:uid="{2E2B3EC9-2DD2-4994-9385-22FD61D45732}"/>
    <cellStyle name="Input 18 2 3 2 2" xfId="13214" xr:uid="{14E3290C-B6C5-4ECF-80CE-B1F5651FAE52}"/>
    <cellStyle name="Input 18 2 3 2 2 2" xfId="37425" xr:uid="{85CCFC5E-C918-4EC2-9F6F-591983836492}"/>
    <cellStyle name="Input 18 2 3 2 3" xfId="18129" xr:uid="{2C587D15-E464-4379-89CB-F3CF292CC3DE}"/>
    <cellStyle name="Input 18 2 3 2 3 2" xfId="42158" xr:uid="{A6FEB5A2-5BDC-46EE-B415-CB97246DF16E}"/>
    <cellStyle name="Input 18 2 3 2 4" xfId="23363" xr:uid="{F420172A-C92B-4663-8469-54DFD32726DA}"/>
    <cellStyle name="Input 18 2 3 2 4 2" xfId="47182" xr:uid="{10489EA7-6A6A-4D52-8424-413689DAEE2B}"/>
    <cellStyle name="Input 18 2 3 2 5" xfId="27992" xr:uid="{092AE23F-F479-4643-BC8B-BB2B8CDADFEC}"/>
    <cellStyle name="Input 18 2 3 2 5 2" xfId="51757" xr:uid="{354AE9FE-03AB-4ABB-9695-937FB3F539C0}"/>
    <cellStyle name="Input 18 2 3 2 6" xfId="32583" xr:uid="{EAE986E2-C2F1-4835-8B81-F50F8F1F8CCD}"/>
    <cellStyle name="Input 18 2 3 3" xfId="8940" xr:uid="{B06E1F48-BE4A-41A3-B6E4-F2476298888F}"/>
    <cellStyle name="Input 18 2 3 3 2" xfId="14319" xr:uid="{E7FDBDB1-E84D-4B89-A135-F0B231B3A649}"/>
    <cellStyle name="Input 18 2 3 3 2 2" xfId="38355" xr:uid="{A4091B96-8AD5-4EF7-9367-45A39D2098B2}"/>
    <cellStyle name="Input 18 2 3 3 3" xfId="19060" xr:uid="{DA22DF3E-4571-4B75-BE11-781B3466FC18}"/>
    <cellStyle name="Input 18 2 3 3 3 2" xfId="43089" xr:uid="{9394CD89-4442-4903-A43D-BAB05B27EE33}"/>
    <cellStyle name="Input 18 2 3 3 4" xfId="24108" xr:uid="{15FCE41C-DB96-4397-B1BA-FD505F27A6AC}"/>
    <cellStyle name="Input 18 2 3 3 4 2" xfId="47916" xr:uid="{8EA8FA32-238A-4672-A40C-A5DF9C54D744}"/>
    <cellStyle name="Input 18 2 3 3 5" xfId="28726" xr:uid="{6BC1C512-CCB5-4E10-88C7-464F7B2188AD}"/>
    <cellStyle name="Input 18 2 3 3 5 2" xfId="52491" xr:uid="{13BE2169-56C1-44E1-81E3-AF987B8C8A02}"/>
    <cellStyle name="Input 18 2 3 3 6" xfId="33501" xr:uid="{ED67F25B-31F6-4917-9EB8-831CC163D871}"/>
    <cellStyle name="Input 18 2 3 4" xfId="9721" xr:uid="{B4F2ECBB-6D21-46E5-9620-ABA231D24F4E}"/>
    <cellStyle name="Input 18 2 3 4 2" xfId="15100" xr:uid="{81EF6EAF-B67B-4BAC-A3EA-62C581E54D40}"/>
    <cellStyle name="Input 18 2 3 4 2 2" xfId="39133" xr:uid="{68D7A048-C0C6-4EC1-BFF1-696D17F2FF57}"/>
    <cellStyle name="Input 18 2 3 4 3" xfId="19838" xr:uid="{7A740540-A60B-4DDF-BD3B-9691CA5B981B}"/>
    <cellStyle name="Input 18 2 3 4 3 2" xfId="43867" xr:uid="{AAFA7414-BE2C-4DDC-A883-7919692AEFF4}"/>
    <cellStyle name="Input 18 2 3 4 4" xfId="24844" xr:uid="{CCEBD73E-E1D0-4DE2-B53C-9A8F56553DCA}"/>
    <cellStyle name="Input 18 2 3 4 4 2" xfId="48643" xr:uid="{258B98C0-BC5A-4DFD-85BD-D644D4062FB7}"/>
    <cellStyle name="Input 18 2 3 4 5" xfId="29453" xr:uid="{2A95B4A9-5730-41FC-B64D-9E17F9CA3F89}"/>
    <cellStyle name="Input 18 2 3 4 5 2" xfId="53218" xr:uid="{B1ACD101-CFFB-4D88-8546-77F5B777BD5A}"/>
    <cellStyle name="Input 18 2 3 4 6" xfId="34270" xr:uid="{B3BB8208-647B-40A0-972A-1FFA53867E7C}"/>
    <cellStyle name="Input 18 2 3 5" xfId="10460" xr:uid="{86FB6AFA-3829-4305-8099-BFDEFF95B9BB}"/>
    <cellStyle name="Input 18 2 3 5 2" xfId="15839" xr:uid="{7C03E5D6-2CAA-4215-A8D4-14B4721A21FC}"/>
    <cellStyle name="Input 18 2 3 5 2 2" xfId="39870" xr:uid="{234B1C2A-984C-42DB-8848-AA0FDFB9CC32}"/>
    <cellStyle name="Input 18 2 3 5 3" xfId="20575" xr:uid="{607C95D9-CEE6-4825-9DF3-F73B911B5393}"/>
    <cellStyle name="Input 18 2 3 5 3 2" xfId="44604" xr:uid="{C12D9B4E-127D-4A0B-AECD-5991995074C6}"/>
    <cellStyle name="Input 18 2 3 5 4" xfId="25580" xr:uid="{10D23606-DAC2-482D-B859-5C90215B8D33}"/>
    <cellStyle name="Input 18 2 3 5 4 2" xfId="49370" xr:uid="{216BF38B-903C-4C8E-8A39-F242061B1157}"/>
    <cellStyle name="Input 18 2 3 5 5" xfId="30180" xr:uid="{045DB47C-F0DE-4683-812E-2D3B7B10F2C6}"/>
    <cellStyle name="Input 18 2 3 5 5 2" xfId="53945" xr:uid="{E1028513-9C36-45C8-A580-05428E8D19D9}"/>
    <cellStyle name="Input 18 2 3 5 6" xfId="34998" xr:uid="{B51D604D-D179-4A6D-B00D-1E7AA18DC7AE}"/>
    <cellStyle name="Input 18 2 3 6" xfId="11193" xr:uid="{9B585633-3E8B-4460-BEE2-035275A75AA8}"/>
    <cellStyle name="Input 18 2 3 6 2" xfId="16572" xr:uid="{223FAE84-B8D3-426A-9ED8-75C6348AF5D6}"/>
    <cellStyle name="Input 18 2 3 6 2 2" xfId="40601" xr:uid="{D611CBEA-AC36-4B85-81EE-E01DB2DF61A1}"/>
    <cellStyle name="Input 18 2 3 6 3" xfId="21306" xr:uid="{395AC194-E67F-4304-B102-D2B96039D726}"/>
    <cellStyle name="Input 18 2 3 6 3 2" xfId="45335" xr:uid="{AB9FABC6-701D-4719-9D69-C5670D80E78F}"/>
    <cellStyle name="Input 18 2 3 6 4" xfId="26311" xr:uid="{974DE43F-38CF-47BB-95DF-E378FAEA86BE}"/>
    <cellStyle name="Input 18 2 3 6 4 2" xfId="50092" xr:uid="{859FFD0E-AE95-467B-ACFA-EFE9E87C5233}"/>
    <cellStyle name="Input 18 2 3 6 5" xfId="30902" xr:uid="{6A66AE0D-B753-466B-9844-C0B7C5C96644}"/>
    <cellStyle name="Input 18 2 3 6 5 2" xfId="54667" xr:uid="{E2C048C9-3ED2-4C3D-9F87-C8204361C167}"/>
    <cellStyle name="Input 18 2 3 6 6" xfId="35720" xr:uid="{7058BC46-EAAF-480B-A11B-9F429C9DBBAE}"/>
    <cellStyle name="Input 18 2 3 7" xfId="12413" xr:uid="{5C9C47C9-4F51-49EB-B61E-A7F930F8A76D}"/>
    <cellStyle name="Input 18 2 3 7 2" xfId="36626" xr:uid="{10A5CD81-E0DF-49C2-942F-7C2BA7347383}"/>
    <cellStyle name="Input 18 2 3 8" xfId="17330" xr:uid="{06DF4280-A993-4772-B41E-65A1450A1209}"/>
    <cellStyle name="Input 18 2 3 8 2" xfId="41359" xr:uid="{BE597BC8-9E0D-4910-A61E-EC38EFB859A2}"/>
    <cellStyle name="Input 18 2 3 9" xfId="22304" xr:uid="{F47ED821-35C5-41D1-8FE5-E9A6922538E9}"/>
    <cellStyle name="Input 18 2 3 9 2" xfId="46137" xr:uid="{8198EB3A-F5BF-4732-81FE-9222222873E1}"/>
    <cellStyle name="Input 18 2 4" xfId="7334" xr:uid="{1961A802-B443-4B40-9B27-5C0CC9376A70}"/>
    <cellStyle name="Input 18 2 4 2" xfId="12714" xr:uid="{A9163F0C-8C68-4FF9-B0D8-FBA620D0DFC6}"/>
    <cellStyle name="Input 18 2 4 2 2" xfId="36927" xr:uid="{EC4ECEA4-8391-4F37-BC29-E004675AB718}"/>
    <cellStyle name="Input 18 2 4 3" xfId="17631" xr:uid="{6BBE6939-1194-4CF9-B042-EEFB2D1770BE}"/>
    <cellStyle name="Input 18 2 4 3 2" xfId="41660" xr:uid="{B0AFBC97-1874-45F9-A9F2-0DE7DADB516F}"/>
    <cellStyle name="Input 18 2 4 4" xfId="22863" xr:uid="{EBC851BD-D1D0-459F-BFB6-32D73EE7BF01}"/>
    <cellStyle name="Input 18 2 4 4 2" xfId="46688" xr:uid="{C9C7C131-7216-4EC2-8702-660A83ECC9EB}"/>
    <cellStyle name="Input 18 2 4 5" xfId="27498" xr:uid="{EB210B33-CBE1-4AC0-A758-63F6BCAD5157}"/>
    <cellStyle name="Input 18 2 4 5 2" xfId="51263" xr:uid="{AF08DB67-79CB-490B-8D6C-D860F417EFBA}"/>
    <cellStyle name="Input 18 2 4 6" xfId="32091" xr:uid="{8F973F7C-E985-432B-A627-E497F12F1BFA}"/>
    <cellStyle name="Input 18 2 5" xfId="8439" xr:uid="{4D37911E-61E8-4E68-9947-6790E85812FB}"/>
    <cellStyle name="Input 18 2 5 2" xfId="13818" xr:uid="{0FD8A323-03C7-45F9-ACAB-C5EF211E701F}"/>
    <cellStyle name="Input 18 2 5 2 2" xfId="37856" xr:uid="{A7B44929-17B2-4EC3-8923-4BB1D7DDFAE3}"/>
    <cellStyle name="Input 18 2 5 3" xfId="18561" xr:uid="{70384464-EF7C-4800-97D0-0E273EB9526A}"/>
    <cellStyle name="Input 18 2 5 3 2" xfId="42590" xr:uid="{A39D51EC-CA78-4566-B31A-C6C43C8A467F}"/>
    <cellStyle name="Input 18 2 5 4" xfId="23609" xr:uid="{14EA8CAF-88C7-449D-8386-9E6C0888D3F2}"/>
    <cellStyle name="Input 18 2 5 4 2" xfId="47423" xr:uid="{1BB97706-7A5C-4D50-9272-24FCCA0772AE}"/>
    <cellStyle name="Input 18 2 5 5" xfId="28233" xr:uid="{5985E7EE-74DE-4D4C-B48E-024B053AF2C3}"/>
    <cellStyle name="Input 18 2 5 5 2" xfId="51998" xr:uid="{D86E895F-4481-4335-BD20-21DB50505207}"/>
    <cellStyle name="Input 18 2 5 6" xfId="33008" xr:uid="{1DD0DA3C-E111-4FDD-A1E9-2DF3FCE81543}"/>
    <cellStyle name="Input 18 2 6" xfId="9220" xr:uid="{58D8C696-B745-4AD3-B6F0-234666509EFC}"/>
    <cellStyle name="Input 18 2 6 2" xfId="14599" xr:uid="{0D8D5EB7-73BE-44D5-AAC5-0498197A8753}"/>
    <cellStyle name="Input 18 2 6 2 2" xfId="38634" xr:uid="{94251F7F-4104-4F41-916E-C3885AF26B67}"/>
    <cellStyle name="Input 18 2 6 3" xfId="19339" xr:uid="{59E5F63F-4456-42B2-8E5F-0D626EB01D20}"/>
    <cellStyle name="Input 18 2 6 3 2" xfId="43368" xr:uid="{0E1EA810-EE4F-4A6F-B01D-04C36DB25D60}"/>
    <cellStyle name="Input 18 2 6 4" xfId="24346" xr:uid="{6DE10BC1-A31C-49D5-A57B-3D1BCF097A94}"/>
    <cellStyle name="Input 18 2 6 4 2" xfId="48151" xr:uid="{1AC617A2-CD56-48A4-BD5A-FFEE02E38223}"/>
    <cellStyle name="Input 18 2 6 5" xfId="28961" xr:uid="{EF0E56FF-0ACB-4603-A6D3-A94B6683332A}"/>
    <cellStyle name="Input 18 2 6 5 2" xfId="52726" xr:uid="{184D956C-98B0-483C-912D-BE8393F4F8DE}"/>
    <cellStyle name="Input 18 2 6 6" xfId="33777" xr:uid="{42720269-C32D-49BC-9CDF-69ED1C0A9B27}"/>
    <cellStyle name="Input 18 2 7" xfId="9960" xr:uid="{67D03B6A-9D63-494D-9482-E039112DB6F6}"/>
    <cellStyle name="Input 18 2 7 2" xfId="15339" xr:uid="{FC7177E2-F237-42D0-948B-8A01E86310FD}"/>
    <cellStyle name="Input 18 2 7 2 2" xfId="39372" xr:uid="{E4730B8D-858E-455C-BA4A-2B52800C00B5}"/>
    <cellStyle name="Input 18 2 7 3" xfId="20077" xr:uid="{A48CDD0C-1A39-4716-A148-395B50033D4A}"/>
    <cellStyle name="Input 18 2 7 3 2" xfId="44106" xr:uid="{F9651F51-8B34-474B-A103-06B0CB6D4943}"/>
    <cellStyle name="Input 18 2 7 4" xfId="25082" xr:uid="{29F327EE-D0F6-446A-AECF-6647E1551D58}"/>
    <cellStyle name="Input 18 2 7 4 2" xfId="48878" xr:uid="{CA623A5B-0216-43E6-BEF5-160708D12B25}"/>
    <cellStyle name="Input 18 2 7 5" xfId="29688" xr:uid="{857DBFC9-63EE-470D-BC84-8CE5D5EC3475}"/>
    <cellStyle name="Input 18 2 7 5 2" xfId="53453" xr:uid="{7594DCB9-2274-4986-973F-96656D548CB9}"/>
    <cellStyle name="Input 18 2 7 6" xfId="34506" xr:uid="{0BF4D408-7A35-47DE-B94C-E9FBE18B939C}"/>
    <cellStyle name="Input 18 2 8" xfId="10693" xr:uid="{29F961AC-66D9-42FC-968C-14B9DE17DFE2}"/>
    <cellStyle name="Input 18 2 8 2" xfId="16072" xr:uid="{D368BDBC-9981-40ED-A803-62371A03DE42}"/>
    <cellStyle name="Input 18 2 8 2 2" xfId="40103" xr:uid="{90CB0E80-B922-44DF-9876-B2A2A7B8E33B}"/>
    <cellStyle name="Input 18 2 8 3" xfId="20808" xr:uid="{4384FC2A-71AF-4669-BC48-CEFE77F5D78E}"/>
    <cellStyle name="Input 18 2 8 3 2" xfId="44837" xr:uid="{AD2337E6-F6F9-40B3-B619-5713930134E7}"/>
    <cellStyle name="Input 18 2 8 4" xfId="25813" xr:uid="{BABBC2C8-A78D-46B0-A431-E9A635CC60A4}"/>
    <cellStyle name="Input 18 2 8 4 2" xfId="49600" xr:uid="{9A654BC2-2BEA-4C74-ABEB-E09DCAE9107A}"/>
    <cellStyle name="Input 18 2 8 5" xfId="30410" xr:uid="{06BDE436-B4F2-49CE-8B6E-714F6C5342A2}"/>
    <cellStyle name="Input 18 2 8 5 2" xfId="54175" xr:uid="{2839A2D0-6F65-4A6E-A0C8-51CC118A8DE3}"/>
    <cellStyle name="Input 18 2 8 6" xfId="35228" xr:uid="{B679D6C8-360B-4ACB-A3DA-95280B89FC54}"/>
    <cellStyle name="Input 18 2 9" xfId="11910" xr:uid="{4CB416EA-6AF0-497F-9FE7-412D34FC4194}"/>
    <cellStyle name="Input 18 2 9 2" xfId="36125" xr:uid="{6BDA4F8A-B726-4EFE-A0E6-93ED22028520}"/>
    <cellStyle name="Input 18 3" xfId="1263" xr:uid="{00000000-0005-0000-0000-0000EE040000}"/>
    <cellStyle name="Input 18 3 10" xfId="16871" xr:uid="{6DF1A939-80C2-4160-B818-D892D1A2090E}"/>
    <cellStyle name="Input 18 3 10 2" xfId="40900" xr:uid="{D460E761-E3D0-4FB4-A7F9-5311BF532FB7}"/>
    <cellStyle name="Input 18 3 11" xfId="21843" xr:uid="{E8B8E839-4FFC-45EE-A3ED-34E80B578A67}"/>
    <cellStyle name="Input 18 3 11 2" xfId="45684" xr:uid="{9452A48A-DCFE-4031-AA82-B89CA8784DCD}"/>
    <cellStyle name="Input 18 3 12" xfId="26587" xr:uid="{701B948D-EFE8-4B21-9C52-12CE8D7B9B66}"/>
    <cellStyle name="Input 18 3 12 2" xfId="50355" xr:uid="{D29BD82E-B90E-4AAA-B2F3-5658CD32AF22}"/>
    <cellStyle name="Input 18 3 13" xfId="6562" xr:uid="{26384A38-605C-4F58-AC87-42D3C9099094}"/>
    <cellStyle name="Input 18 3 14" xfId="31340" xr:uid="{D9AB4F38-788F-46A9-9BBB-DFB961A42586}"/>
    <cellStyle name="Input 18 3 15" xfId="5231" xr:uid="{A7BFD368-C078-4535-BCAF-3C25E2FAA7EF}"/>
    <cellStyle name="Input 18 3 2" xfId="6846" xr:uid="{32349ADB-E0BB-4491-8372-581C527151E0}"/>
    <cellStyle name="Input 18 3 2 10" xfId="26830" xr:uid="{2A173F68-399A-48E6-BB01-4BF4356AD045}"/>
    <cellStyle name="Input 18 3 2 10 2" xfId="50595" xr:uid="{F6709E6A-FE4E-4A9D-AD64-419FFF5F8227}"/>
    <cellStyle name="Input 18 3 2 11" xfId="31611" xr:uid="{FE5C69D8-C086-4F24-B13D-87DA9884E715}"/>
    <cellStyle name="Input 18 3 2 2" xfId="7649" xr:uid="{9A6F3B56-153B-4CEE-B988-B8461E0BE76C}"/>
    <cellStyle name="Input 18 3 2 2 2" xfId="13029" xr:uid="{EC803AC2-3B6F-4E94-8F79-3771AAEB8A32}"/>
    <cellStyle name="Input 18 3 2 2 2 2" xfId="37240" xr:uid="{00C3024D-9E56-42AB-B781-B8462C0B6EB1}"/>
    <cellStyle name="Input 18 3 2 2 3" xfId="17944" xr:uid="{BE5DB172-01B5-4E7F-9D8E-71AE090BE65D}"/>
    <cellStyle name="Input 18 3 2 2 3 2" xfId="41973" xr:uid="{9B4D23D0-3E32-4A71-B186-7F98CD4A9BCA}"/>
    <cellStyle name="Input 18 3 2 2 4" xfId="23178" xr:uid="{9DCB5340-38C8-4201-BA05-E1B17EF65593}"/>
    <cellStyle name="Input 18 3 2 2 4 2" xfId="47000" xr:uid="{42C75A76-61DB-47C5-B451-4FC719C7118A}"/>
    <cellStyle name="Input 18 3 2 2 5" xfId="27810" xr:uid="{0D6F61F4-4354-49DF-848C-231A6CA96261}"/>
    <cellStyle name="Input 18 3 2 2 5 2" xfId="51575" xr:uid="{91FF1063-ECA3-4346-8EC7-73AD8B08E1BD}"/>
    <cellStyle name="Input 18 3 2 2 6" xfId="32401" xr:uid="{692099A9-F9B8-4BEB-9CD7-DC3052B1A4E6}"/>
    <cellStyle name="Input 18 3 2 3" xfId="8755" xr:uid="{46351E92-1417-450D-BCF4-58995765F5BF}"/>
    <cellStyle name="Input 18 3 2 3 2" xfId="14134" xr:uid="{C6E06C35-A687-4DF4-AA97-4E68168E0830}"/>
    <cellStyle name="Input 18 3 2 3 2 2" xfId="38170" xr:uid="{9E3B72C4-9E86-40F9-8399-88173AB8EA1A}"/>
    <cellStyle name="Input 18 3 2 3 3" xfId="18875" xr:uid="{E9ABE7AE-4E9E-47AC-A743-A8758A64C4B5}"/>
    <cellStyle name="Input 18 3 2 3 3 2" xfId="42904" xr:uid="{606C87B1-3805-4158-84DC-69B1B40E5CDF}"/>
    <cellStyle name="Input 18 3 2 3 4" xfId="23923" xr:uid="{8068257F-1E71-4DA6-85C9-2CD91CE6F731}"/>
    <cellStyle name="Input 18 3 2 3 4 2" xfId="47734" xr:uid="{51A490AB-6521-4C64-96AA-C54F90DB5BD5}"/>
    <cellStyle name="Input 18 3 2 3 5" xfId="28544" xr:uid="{3BB599E7-0DFF-4EF4-9802-0278BDE8A321}"/>
    <cellStyle name="Input 18 3 2 3 5 2" xfId="52309" xr:uid="{099BE640-6353-4954-BD07-A797DD071C60}"/>
    <cellStyle name="Input 18 3 2 3 6" xfId="33319" xr:uid="{2EF14771-5F15-4408-BE5D-26CC76933763}"/>
    <cellStyle name="Input 18 3 2 4" xfId="9536" xr:uid="{D4929D38-E677-4279-923D-4AF19B277BE8}"/>
    <cellStyle name="Input 18 3 2 4 2" xfId="14915" xr:uid="{DF915D82-1A0B-44B3-88EC-23FAAB9A9F8D}"/>
    <cellStyle name="Input 18 3 2 4 2 2" xfId="38948" xr:uid="{D16C8EF6-5212-4EF7-A484-8B50556E18AA}"/>
    <cellStyle name="Input 18 3 2 4 3" xfId="19653" xr:uid="{D2DD54A2-61EF-4F84-A72F-4E62D07BDEFD}"/>
    <cellStyle name="Input 18 3 2 4 3 2" xfId="43682" xr:uid="{86BF63D7-3BE5-468C-9F89-FE2813B6216A}"/>
    <cellStyle name="Input 18 3 2 4 4" xfId="24659" xr:uid="{A88C4178-3271-4DB1-8921-4F0D00975612}"/>
    <cellStyle name="Input 18 3 2 4 4 2" xfId="48461" xr:uid="{EF63005D-C690-4756-9BA6-F145A6602989}"/>
    <cellStyle name="Input 18 3 2 4 5" xfId="29271" xr:uid="{15D87AE8-5CB8-4C80-A9E1-3D88ED59E025}"/>
    <cellStyle name="Input 18 3 2 4 5 2" xfId="53036" xr:uid="{BE67CDB8-73AA-4B4E-80EA-6BD242AEAAE8}"/>
    <cellStyle name="Input 18 3 2 4 6" xfId="34088" xr:uid="{14BB766E-61E3-4B26-AE42-164BE1C2CB58}"/>
    <cellStyle name="Input 18 3 2 5" xfId="10275" xr:uid="{9D99C608-F289-4AB1-9FA2-8294423322F5}"/>
    <cellStyle name="Input 18 3 2 5 2" xfId="15654" xr:uid="{219F2E02-0E85-4D95-A537-D83DE45CE515}"/>
    <cellStyle name="Input 18 3 2 5 2 2" xfId="39685" xr:uid="{8E0DCB95-11AC-497F-B3B4-87EC944F90BF}"/>
    <cellStyle name="Input 18 3 2 5 3" xfId="20390" xr:uid="{AF66EB56-652A-45DB-8A47-2B964C85D96F}"/>
    <cellStyle name="Input 18 3 2 5 3 2" xfId="44419" xr:uid="{7118DBB0-D2FF-4713-828F-2A9F2CA8D109}"/>
    <cellStyle name="Input 18 3 2 5 4" xfId="25395" xr:uid="{8D24A3FC-A560-47F5-8350-B1BEE0BD395D}"/>
    <cellStyle name="Input 18 3 2 5 4 2" xfId="49188" xr:uid="{C052A48C-DA6A-4393-BAA3-05A3A6A8B24F}"/>
    <cellStyle name="Input 18 3 2 5 5" xfId="29998" xr:uid="{86917390-D325-4BFE-814C-8AFF54B0D46D}"/>
    <cellStyle name="Input 18 3 2 5 5 2" xfId="53763" xr:uid="{B61D69C9-B034-4DEE-8C38-0E2FDBBEC4CD}"/>
    <cellStyle name="Input 18 3 2 5 6" xfId="34816" xr:uid="{7C311B2C-36FE-46D2-B539-48BADA4B0603}"/>
    <cellStyle name="Input 18 3 2 6" xfId="11008" xr:uid="{748998F9-9374-471C-B3B2-14567158D9EC}"/>
    <cellStyle name="Input 18 3 2 6 2" xfId="16387" xr:uid="{90ACA204-5E88-4722-8F57-F9B37FFBFCB9}"/>
    <cellStyle name="Input 18 3 2 6 2 2" xfId="40416" xr:uid="{4A59F87E-BD92-444C-8D4A-5AE5803975BF}"/>
    <cellStyle name="Input 18 3 2 6 3" xfId="21121" xr:uid="{99CDBD6A-8983-49F1-94ED-94DDD03B0FFE}"/>
    <cellStyle name="Input 18 3 2 6 3 2" xfId="45150" xr:uid="{3DABC256-7169-42F9-BB2E-29591DA47143}"/>
    <cellStyle name="Input 18 3 2 6 4" xfId="26126" xr:uid="{4BC8BD58-D355-4C21-9971-6A5D1880043F}"/>
    <cellStyle name="Input 18 3 2 6 4 2" xfId="49910" xr:uid="{0D06B323-2254-4007-8C86-235A2AAABFA1}"/>
    <cellStyle name="Input 18 3 2 6 5" xfId="30720" xr:uid="{32C8F72D-2785-41C5-AC3A-FC043041174C}"/>
    <cellStyle name="Input 18 3 2 6 5 2" xfId="54485" xr:uid="{D7C90DDC-8AF4-4FA1-866C-9230E24C8D3D}"/>
    <cellStyle name="Input 18 3 2 6 6" xfId="35538" xr:uid="{DEB602E7-31A2-4837-98B5-64A90DB5338F}"/>
    <cellStyle name="Input 18 3 2 7" xfId="12228" xr:uid="{FE9633B4-214F-45A3-8BA3-1905F7291409}"/>
    <cellStyle name="Input 18 3 2 7 2" xfId="36441" xr:uid="{8E2324DE-2881-47D8-BAFC-598D96C727E8}"/>
    <cellStyle name="Input 18 3 2 8" xfId="17145" xr:uid="{294B28CE-4D3D-40BD-9B02-6054CA217824}"/>
    <cellStyle name="Input 18 3 2 8 2" xfId="41174" xr:uid="{421F6825-5400-4C59-9207-3F187875F0EF}"/>
    <cellStyle name="Input 18 3 2 9" xfId="22119" xr:uid="{822434AA-DC1B-4492-ADFE-937F7BB319B5}"/>
    <cellStyle name="Input 18 3 2 9 2" xfId="45955" xr:uid="{4321622D-DBC6-440D-9827-F50A05F7309F}"/>
    <cellStyle name="Input 18 3 3" xfId="7070" xr:uid="{E6F5F039-503D-4817-8A01-144A2D52D1A9}"/>
    <cellStyle name="Input 18 3 3 10" xfId="27028" xr:uid="{852EAC1B-D683-445C-BAC5-47F3FA0B25B4}"/>
    <cellStyle name="Input 18 3 3 10 2" xfId="50793" xr:uid="{1B2E70FC-F059-432A-9652-34010EF14231}"/>
    <cellStyle name="Input 18 3 3 11" xfId="31832" xr:uid="{340C1F12-CC50-4F31-BFE6-53F7A45D1D28}"/>
    <cellStyle name="Input 18 3 3 2" xfId="7873" xr:uid="{1E27712A-8B66-4355-A114-3D169A8F8A4A}"/>
    <cellStyle name="Input 18 3 3 2 2" xfId="13253" xr:uid="{08F29062-5C5B-4211-9435-2AD042382B68}"/>
    <cellStyle name="Input 18 3 3 2 2 2" xfId="37464" xr:uid="{3F4D9C7A-8EDC-4530-8632-6C7F71BCDECA}"/>
    <cellStyle name="Input 18 3 3 2 3" xfId="18168" xr:uid="{11D49AEC-E06F-487F-9885-F530C25DF461}"/>
    <cellStyle name="Input 18 3 3 2 3 2" xfId="42197" xr:uid="{8AE42BCD-EDA4-426C-AD8A-C9A158BE4072}"/>
    <cellStyle name="Input 18 3 3 2 4" xfId="23402" xr:uid="{1F031AFC-2B8B-4B95-BBC7-ECB1EAC8AEEA}"/>
    <cellStyle name="Input 18 3 3 2 4 2" xfId="47221" xr:uid="{459030A4-DCFE-4224-AC5C-3D5A0D606DBB}"/>
    <cellStyle name="Input 18 3 3 2 5" xfId="28031" xr:uid="{1E3B92D5-A0E9-4940-8435-3C0D382DDEF3}"/>
    <cellStyle name="Input 18 3 3 2 5 2" xfId="51796" xr:uid="{4E0579C7-8DAD-4237-842A-A59545FC2537}"/>
    <cellStyle name="Input 18 3 3 2 6" xfId="32622" xr:uid="{E9608644-6381-4D2D-8C8D-E339252E9076}"/>
    <cellStyle name="Input 18 3 3 3" xfId="8979" xr:uid="{B87E794D-2F82-4986-8739-1DE3BB544DB2}"/>
    <cellStyle name="Input 18 3 3 3 2" xfId="14358" xr:uid="{4BC3A334-445C-4B0C-9ACC-866E71951A73}"/>
    <cellStyle name="Input 18 3 3 3 2 2" xfId="38394" xr:uid="{6580CB8C-66D5-4683-A27D-DE32B71648A8}"/>
    <cellStyle name="Input 18 3 3 3 3" xfId="19099" xr:uid="{A4D4305B-8F6E-4D33-BF62-E2C64E096237}"/>
    <cellStyle name="Input 18 3 3 3 3 2" xfId="43128" xr:uid="{D680A4FF-5839-43EF-B31E-9EBCA19610C0}"/>
    <cellStyle name="Input 18 3 3 3 4" xfId="24147" xr:uid="{7C849829-2F32-45B9-9123-B996F3D733D5}"/>
    <cellStyle name="Input 18 3 3 3 4 2" xfId="47955" xr:uid="{9BB0AF1F-BA1E-46A5-A8FA-AEE0BD3937C0}"/>
    <cellStyle name="Input 18 3 3 3 5" xfId="28765" xr:uid="{AC250EC2-3EC1-46A8-BF90-53237D23AEDA}"/>
    <cellStyle name="Input 18 3 3 3 5 2" xfId="52530" xr:uid="{8BD5AEA5-EE07-4933-9873-A0317724C7B0}"/>
    <cellStyle name="Input 18 3 3 3 6" xfId="33540" xr:uid="{103C4E10-3782-40F6-9667-FDF1EC493414}"/>
    <cellStyle name="Input 18 3 3 4" xfId="9760" xr:uid="{B2F8700D-2284-46C6-81C5-3E9D06D0AAA8}"/>
    <cellStyle name="Input 18 3 3 4 2" xfId="15139" xr:uid="{0DC4D7E5-E766-48E9-95E9-FA1D86437903}"/>
    <cellStyle name="Input 18 3 3 4 2 2" xfId="39172" xr:uid="{EF6FC9D1-4E38-4ABF-82BE-6A6A19BE464A}"/>
    <cellStyle name="Input 18 3 3 4 3" xfId="19877" xr:uid="{61C3BD85-09FE-4B57-AB88-FECB31DDA2E5}"/>
    <cellStyle name="Input 18 3 3 4 3 2" xfId="43906" xr:uid="{DCF4F52B-0816-4C05-B773-818E8347A3E3}"/>
    <cellStyle name="Input 18 3 3 4 4" xfId="24883" xr:uid="{B00B8CB2-6B40-4BDA-87F5-BEF5704092AE}"/>
    <cellStyle name="Input 18 3 3 4 4 2" xfId="48682" xr:uid="{B5B9EA28-7446-41F7-A101-CFD71332D349}"/>
    <cellStyle name="Input 18 3 3 4 5" xfId="29492" xr:uid="{CD19B8DF-C08E-44EF-A74C-D8BE6E279F68}"/>
    <cellStyle name="Input 18 3 3 4 5 2" xfId="53257" xr:uid="{122C7A06-0AEC-4C9B-ABF0-62145757C7F5}"/>
    <cellStyle name="Input 18 3 3 4 6" xfId="34309" xr:uid="{3CC01005-651A-4AD1-A7CE-59B28E9CA310}"/>
    <cellStyle name="Input 18 3 3 5" xfId="10499" xr:uid="{B761C44B-91DE-455A-A274-B552EEC9666E}"/>
    <cellStyle name="Input 18 3 3 5 2" xfId="15878" xr:uid="{E80813C3-6E0D-462B-B97E-F7B9D9D0F5CF}"/>
    <cellStyle name="Input 18 3 3 5 2 2" xfId="39909" xr:uid="{DD892161-102A-45F2-980E-E484FF29EA80}"/>
    <cellStyle name="Input 18 3 3 5 3" xfId="20614" xr:uid="{BE0A1A2B-66F8-4ECF-9489-92A480277C98}"/>
    <cellStyle name="Input 18 3 3 5 3 2" xfId="44643" xr:uid="{EF8551DB-3DCC-4C8D-AB8E-66EB57775344}"/>
    <cellStyle name="Input 18 3 3 5 4" xfId="25619" xr:uid="{EB81BE6D-2072-47CC-B349-333BD20B0D8A}"/>
    <cellStyle name="Input 18 3 3 5 4 2" xfId="49409" xr:uid="{48ACD409-CA48-4D66-A5FA-806F3853C7F8}"/>
    <cellStyle name="Input 18 3 3 5 5" xfId="30219" xr:uid="{5E1BED23-F6FB-437E-8F21-248F9702375E}"/>
    <cellStyle name="Input 18 3 3 5 5 2" xfId="53984" xr:uid="{5815556A-4591-4988-BD1E-A7ED350CFE82}"/>
    <cellStyle name="Input 18 3 3 5 6" xfId="35037" xr:uid="{E6C40243-8C4B-42C2-BD1F-AE561F2E6EBB}"/>
    <cellStyle name="Input 18 3 3 6" xfId="11232" xr:uid="{AAF20FE1-2856-4FEF-B648-E59D13B4B3EC}"/>
    <cellStyle name="Input 18 3 3 6 2" xfId="16611" xr:uid="{EABB2FC9-D4C8-4AC4-A927-E846E85E18A7}"/>
    <cellStyle name="Input 18 3 3 6 2 2" xfId="40640" xr:uid="{2C63A993-A972-46D9-9696-7375571CB6D0}"/>
    <cellStyle name="Input 18 3 3 6 3" xfId="21345" xr:uid="{DA108269-E69E-4D39-B177-F3C9E180A93F}"/>
    <cellStyle name="Input 18 3 3 6 3 2" xfId="45374" xr:uid="{F70B0304-0F06-416E-97D9-203C7B6F0687}"/>
    <cellStyle name="Input 18 3 3 6 4" xfId="26350" xr:uid="{5476E715-5B2F-484A-8319-3EBBE2FC2DE6}"/>
    <cellStyle name="Input 18 3 3 6 4 2" xfId="50131" xr:uid="{DB38DDF6-497E-4222-B117-1F198796C4A3}"/>
    <cellStyle name="Input 18 3 3 6 5" xfId="30941" xr:uid="{B402A30E-8088-4E08-8C79-042E4AF8A952}"/>
    <cellStyle name="Input 18 3 3 6 5 2" xfId="54706" xr:uid="{11EC1832-C0D1-43AE-A749-4E23B516A593}"/>
    <cellStyle name="Input 18 3 3 6 6" xfId="35759" xr:uid="{AAA87F6A-DD33-4113-BA96-17312F466A37}"/>
    <cellStyle name="Input 18 3 3 7" xfId="12452" xr:uid="{D91549FB-50CD-44D4-A8A4-EB1573290BFE}"/>
    <cellStyle name="Input 18 3 3 7 2" xfId="36665" xr:uid="{919DEFD4-7129-408A-BD77-63BD16B39CDC}"/>
    <cellStyle name="Input 18 3 3 8" xfId="17369" xr:uid="{068DB71A-C40C-4D2D-BAD0-CCCE8FFDBFD8}"/>
    <cellStyle name="Input 18 3 3 8 2" xfId="41398" xr:uid="{ABC509DF-94B5-4402-ABF7-2DC51D16E483}"/>
    <cellStyle name="Input 18 3 3 9" xfId="22343" xr:uid="{ACFEB98B-2B09-49AD-AF24-ED6AFFB367E4}"/>
    <cellStyle name="Input 18 3 3 9 2" xfId="46176" xr:uid="{F83CDDE0-CD00-46C9-9A7D-A444454887A7}"/>
    <cellStyle name="Input 18 3 4" xfId="7373" xr:uid="{A3985FC3-5085-491C-A92B-BF446325E635}"/>
    <cellStyle name="Input 18 3 4 2" xfId="12753" xr:uid="{0A705CAC-6BAF-438B-AB08-78B8DB0E1962}"/>
    <cellStyle name="Input 18 3 4 2 2" xfId="36966" xr:uid="{5C3CB094-118C-4321-8656-EDE51DE90640}"/>
    <cellStyle name="Input 18 3 4 3" xfId="17670" xr:uid="{2DD2D5BD-7F20-4728-B7AD-58399B10B6C1}"/>
    <cellStyle name="Input 18 3 4 3 2" xfId="41699" xr:uid="{E68DF512-E965-4231-96A3-05A4FD3CF048}"/>
    <cellStyle name="Input 18 3 4 4" xfId="22902" xr:uid="{839B866C-06A9-4181-A0D1-330FA8A476CE}"/>
    <cellStyle name="Input 18 3 4 4 2" xfId="46727" xr:uid="{D783B771-E4CA-400B-9DDF-6E4790AEA293}"/>
    <cellStyle name="Input 18 3 4 5" xfId="27537" xr:uid="{B7101E61-E156-47E7-9B81-E600329E4D5E}"/>
    <cellStyle name="Input 18 3 4 5 2" xfId="51302" xr:uid="{E2255597-6B1D-41BD-9CD9-294E2A15D49D}"/>
    <cellStyle name="Input 18 3 4 6" xfId="32130" xr:uid="{7E1F5B85-0BD4-468A-8310-9AC6B530FD3E}"/>
    <cellStyle name="Input 18 3 5" xfId="8478" xr:uid="{F4D3069C-4A45-4C15-9430-5E9CFA477A15}"/>
    <cellStyle name="Input 18 3 5 2" xfId="13857" xr:uid="{BFFF544D-8872-4A14-8ED2-89E574790A30}"/>
    <cellStyle name="Input 18 3 5 2 2" xfId="37895" xr:uid="{383E0C10-BC2A-4EA3-BB22-D377BC5B9BED}"/>
    <cellStyle name="Input 18 3 5 3" xfId="18600" xr:uid="{E6AC8EAA-938E-4F89-9D61-E411E4E11953}"/>
    <cellStyle name="Input 18 3 5 3 2" xfId="42629" xr:uid="{B22123B1-2980-471D-908F-232AEAC63E03}"/>
    <cellStyle name="Input 18 3 5 4" xfId="23648" xr:uid="{C8630926-0FFD-4076-B778-1A742C78DD42}"/>
    <cellStyle name="Input 18 3 5 4 2" xfId="47462" xr:uid="{26A52C99-C125-49D6-9FAF-EE46CE86EDF3}"/>
    <cellStyle name="Input 18 3 5 5" xfId="28272" xr:uid="{5134E7A6-0582-40D6-9799-86075E1F73CD}"/>
    <cellStyle name="Input 18 3 5 5 2" xfId="52037" xr:uid="{2CE473F1-C37E-465E-86DB-8291CBFB5F3B}"/>
    <cellStyle name="Input 18 3 5 6" xfId="33047" xr:uid="{F4BB0C89-844F-40EE-B284-EF75563A7289}"/>
    <cellStyle name="Input 18 3 6" xfId="9259" xr:uid="{BE4708C1-99A0-4B87-B8AD-FAD9F8117399}"/>
    <cellStyle name="Input 18 3 6 2" xfId="14638" xr:uid="{508FD2D5-CBCC-4616-B6C6-5C96E6565631}"/>
    <cellStyle name="Input 18 3 6 2 2" xfId="38673" xr:uid="{ADA63420-E704-4FC3-97DD-78382263748E}"/>
    <cellStyle name="Input 18 3 6 3" xfId="19378" xr:uid="{C2C0FF84-181D-42B1-A9D3-47A90DCB6DE4}"/>
    <cellStyle name="Input 18 3 6 3 2" xfId="43407" xr:uid="{3290B402-9DD2-4735-9DF0-14B7CD75BD29}"/>
    <cellStyle name="Input 18 3 6 4" xfId="24385" xr:uid="{0EF23986-506D-41BC-978C-8D81307CEEB5}"/>
    <cellStyle name="Input 18 3 6 4 2" xfId="48190" xr:uid="{AC12B29F-006F-4B7C-9047-6936AB8A2187}"/>
    <cellStyle name="Input 18 3 6 5" xfId="29000" xr:uid="{CDF9A476-A804-4306-9866-2C3A778C66F6}"/>
    <cellStyle name="Input 18 3 6 5 2" xfId="52765" xr:uid="{CE74A419-3D02-49CF-9CE1-48E5E061443F}"/>
    <cellStyle name="Input 18 3 6 6" xfId="33816" xr:uid="{FEFC7E6D-3E62-4FE0-B31A-B3276B5EF8B0}"/>
    <cellStyle name="Input 18 3 7" xfId="9999" xr:uid="{B7C5D119-9727-45B1-A695-248FEBFD5653}"/>
    <cellStyle name="Input 18 3 7 2" xfId="15378" xr:uid="{ED88E6C9-151D-46F2-871B-794455588035}"/>
    <cellStyle name="Input 18 3 7 2 2" xfId="39411" xr:uid="{89C1767F-06B5-4BAC-97E3-1174AAA72A61}"/>
    <cellStyle name="Input 18 3 7 3" xfId="20116" xr:uid="{5C784C7D-971F-4A7C-A88E-839442C5F29E}"/>
    <cellStyle name="Input 18 3 7 3 2" xfId="44145" xr:uid="{9144A88B-25A6-4C6E-A488-57BB94B45E53}"/>
    <cellStyle name="Input 18 3 7 4" xfId="25121" xr:uid="{11FE4A2C-924D-431F-B041-AAF72736983A}"/>
    <cellStyle name="Input 18 3 7 4 2" xfId="48917" xr:uid="{C1B911F0-8F0F-4F9A-B24D-D445DB3CCFC2}"/>
    <cellStyle name="Input 18 3 7 5" xfId="29727" xr:uid="{85086B37-F8EB-446F-9000-88BA0E859FA2}"/>
    <cellStyle name="Input 18 3 7 5 2" xfId="53492" xr:uid="{1B0CBC50-C18D-4E7A-946A-05AA252A9EE6}"/>
    <cellStyle name="Input 18 3 7 6" xfId="34545" xr:uid="{C83EDFCB-3DEE-4A80-A74C-D4CBD8367E8E}"/>
    <cellStyle name="Input 18 3 8" xfId="10732" xr:uid="{576D85E2-5684-44FB-8730-48D17525A175}"/>
    <cellStyle name="Input 18 3 8 2" xfId="16111" xr:uid="{4AEDD162-FBBF-45CB-9514-D6405F4A922B}"/>
    <cellStyle name="Input 18 3 8 2 2" xfId="40142" xr:uid="{2C2AE536-ED4E-4007-934E-0602B322323F}"/>
    <cellStyle name="Input 18 3 8 3" xfId="20847" xr:uid="{070B301D-7F55-477D-843C-8B8E9DB2775E}"/>
    <cellStyle name="Input 18 3 8 3 2" xfId="44876" xr:uid="{E4799E8F-640D-4D6A-A4A5-1ECFA818143D}"/>
    <cellStyle name="Input 18 3 8 4" xfId="25852" xr:uid="{178B1196-6D97-4539-B7B6-9CF1A8E35754}"/>
    <cellStyle name="Input 18 3 8 4 2" xfId="49639" xr:uid="{73A1B9C1-F327-47F1-9A16-AA6477A03AD0}"/>
    <cellStyle name="Input 18 3 8 5" xfId="30449" xr:uid="{82406D55-9425-46FA-B422-4E5F2625CB0E}"/>
    <cellStyle name="Input 18 3 8 5 2" xfId="54214" xr:uid="{EA6D4E70-0A7F-4B7A-969D-D2568F95FD7A}"/>
    <cellStyle name="Input 18 3 8 6" xfId="35267" xr:uid="{A9C46512-DDDB-4764-B9F6-B03828344D63}"/>
    <cellStyle name="Input 18 3 9" xfId="11949" xr:uid="{6A864B04-6BCE-4BE9-8942-861D8FC83A4C}"/>
    <cellStyle name="Input 18 3 9 2" xfId="36164" xr:uid="{BD04703E-969A-4061-810A-78028AA41386}"/>
    <cellStyle name="Input 18 4" xfId="6618" xr:uid="{97D81319-D806-4340-9742-E3144AE242EC}"/>
    <cellStyle name="Input 18 4 10" xfId="16927" xr:uid="{5CD8E76B-2022-4362-9A74-31F71ABE0A72}"/>
    <cellStyle name="Input 18 4 10 2" xfId="40956" xr:uid="{AA26EBC7-2066-4073-BD33-21B57631D856}"/>
    <cellStyle name="Input 18 4 11" xfId="21899" xr:uid="{33D01F86-5986-49D8-AC98-0A7B4A659617}"/>
    <cellStyle name="Input 18 4 11 2" xfId="45739" xr:uid="{DE442F13-B998-4C76-858C-4A2B44F3D119}"/>
    <cellStyle name="Input 18 4 12" xfId="26633" xr:uid="{F59AB7F4-B4CF-406A-9AAA-29F84EAFBBF1}"/>
    <cellStyle name="Input 18 4 12 2" xfId="50401" xr:uid="{CE8C76F9-0A5D-4A2F-9B44-47C8A62054CB}"/>
    <cellStyle name="Input 18 4 13" xfId="31395" xr:uid="{27B98318-7DC5-4436-B212-1BEB6DAD281C}"/>
    <cellStyle name="Input 18 4 2" xfId="6901" xr:uid="{4991036F-8ECB-4036-B9EB-CC2BB1B7E241}"/>
    <cellStyle name="Input 18 4 2 10" xfId="26879" xr:uid="{784A51BF-A336-46EF-BF28-B764029BA83F}"/>
    <cellStyle name="Input 18 4 2 10 2" xfId="50644" xr:uid="{4F2F8B80-000B-4C0D-89C5-9B9EE36822CB}"/>
    <cellStyle name="Input 18 4 2 11" xfId="31665" xr:uid="{58FD1B27-982D-44E6-BF39-803C158DE1AE}"/>
    <cellStyle name="Input 18 4 2 2" xfId="7704" xr:uid="{2E5E3E3B-6ED0-42CA-9BF4-A2E6EE9205EB}"/>
    <cellStyle name="Input 18 4 2 2 2" xfId="13084" xr:uid="{7CD95AAD-067D-4D3E-A81B-B07CF2DC4F2A}"/>
    <cellStyle name="Input 18 4 2 2 2 2" xfId="37295" xr:uid="{DBA0DEE8-A0D5-4699-AA5A-DEF97498C92C}"/>
    <cellStyle name="Input 18 4 2 2 3" xfId="17999" xr:uid="{B5E3C92C-0A70-42BE-9E65-81E3A61F4A53}"/>
    <cellStyle name="Input 18 4 2 2 3 2" xfId="42028" xr:uid="{91C88BBC-42E3-4D89-BBCC-53789E97C06E}"/>
    <cellStyle name="Input 18 4 2 2 4" xfId="23233" xr:uid="{0EBC243A-A6A5-418D-AA5F-88EA1AC5FA4A}"/>
    <cellStyle name="Input 18 4 2 2 4 2" xfId="47054" xr:uid="{251FF656-06FA-4493-A5C7-E2020FE831AB}"/>
    <cellStyle name="Input 18 4 2 2 5" xfId="27864" xr:uid="{6F7D45D9-297E-4E07-963F-0D7EE6EF77AC}"/>
    <cellStyle name="Input 18 4 2 2 5 2" xfId="51629" xr:uid="{F1AC4E72-6339-4E94-A764-83949F39287C}"/>
    <cellStyle name="Input 18 4 2 2 6" xfId="32455" xr:uid="{459742C2-13CB-4039-A14B-D76E067EDD79}"/>
    <cellStyle name="Input 18 4 2 3" xfId="8810" xr:uid="{E4F01210-42D7-48B0-9E0F-3081EAD8395B}"/>
    <cellStyle name="Input 18 4 2 3 2" xfId="14189" xr:uid="{66722533-483E-405C-B553-764FB59731FC}"/>
    <cellStyle name="Input 18 4 2 3 2 2" xfId="38225" xr:uid="{9EC92FA9-787D-455D-BD9D-2BEE8DD615B8}"/>
    <cellStyle name="Input 18 4 2 3 3" xfId="18930" xr:uid="{BDD164C3-736D-4A42-89B7-7379818B4E13}"/>
    <cellStyle name="Input 18 4 2 3 3 2" xfId="42959" xr:uid="{9FC7F4DE-4D26-4674-8577-6054C6BEDD16}"/>
    <cellStyle name="Input 18 4 2 3 4" xfId="23978" xr:uid="{D5178C26-34AB-4495-8E8F-2AF61D009FBC}"/>
    <cellStyle name="Input 18 4 2 3 4 2" xfId="47788" xr:uid="{18B9A395-3438-47F8-A00B-4BD6ECCE7348}"/>
    <cellStyle name="Input 18 4 2 3 5" xfId="28598" xr:uid="{D323CA78-68A1-48D8-A51B-E8FD1E5530FE}"/>
    <cellStyle name="Input 18 4 2 3 5 2" xfId="52363" xr:uid="{C337B092-3F93-49C4-807A-1EBED8851F5C}"/>
    <cellStyle name="Input 18 4 2 3 6" xfId="33373" xr:uid="{AAA77D0C-5F2F-4E65-A913-47F2EC6A2C1C}"/>
    <cellStyle name="Input 18 4 2 4" xfId="9591" xr:uid="{420CD7BB-D601-446A-8B2C-4042A96534FA}"/>
    <cellStyle name="Input 18 4 2 4 2" xfId="14970" xr:uid="{1A99BB0D-84D4-4BE7-9520-0FE235191976}"/>
    <cellStyle name="Input 18 4 2 4 2 2" xfId="39003" xr:uid="{267080E5-85ED-4D7D-BA7A-7833DFA2859D}"/>
    <cellStyle name="Input 18 4 2 4 3" xfId="19708" xr:uid="{5B9670CB-C936-4FCC-B322-C968A277A26A}"/>
    <cellStyle name="Input 18 4 2 4 3 2" xfId="43737" xr:uid="{54577059-EE82-4913-9FD3-3DCA971EA321}"/>
    <cellStyle name="Input 18 4 2 4 4" xfId="24714" xr:uid="{5131F732-36CA-4F6A-AD71-8536F2849409}"/>
    <cellStyle name="Input 18 4 2 4 4 2" xfId="48515" xr:uid="{16FBE95D-54B1-4258-995E-FEB5BE86E757}"/>
    <cellStyle name="Input 18 4 2 4 5" xfId="29325" xr:uid="{21870BE3-E0EC-4BEA-B887-66415E4938E3}"/>
    <cellStyle name="Input 18 4 2 4 5 2" xfId="53090" xr:uid="{069EFEF5-703C-4F9D-8FFC-11C757D80C72}"/>
    <cellStyle name="Input 18 4 2 4 6" xfId="34142" xr:uid="{0A899268-CED4-4657-B592-03FA55752C23}"/>
    <cellStyle name="Input 18 4 2 5" xfId="10330" xr:uid="{3EDBFC9F-5782-4210-93D0-7929898FA7C6}"/>
    <cellStyle name="Input 18 4 2 5 2" xfId="15709" xr:uid="{B10F41F5-CBCC-4FED-AE59-72ECBA5B97CA}"/>
    <cellStyle name="Input 18 4 2 5 2 2" xfId="39740" xr:uid="{A357D3C1-FC33-4369-877D-70CD11546FB2}"/>
    <cellStyle name="Input 18 4 2 5 3" xfId="20445" xr:uid="{0FD8CB04-4DEF-4321-8DBA-B363BABD2DF9}"/>
    <cellStyle name="Input 18 4 2 5 3 2" xfId="44474" xr:uid="{1E9F1703-CF96-43CB-AA25-EFC6A415B21D}"/>
    <cellStyle name="Input 18 4 2 5 4" xfId="25450" xr:uid="{7A41ED9C-A675-4FE4-B72E-E39869805D56}"/>
    <cellStyle name="Input 18 4 2 5 4 2" xfId="49242" xr:uid="{6424ADE9-8750-4713-8CC4-B267749DE31F}"/>
    <cellStyle name="Input 18 4 2 5 5" xfId="30052" xr:uid="{F135DEF2-7468-4E2E-8256-8F77DF400A2A}"/>
    <cellStyle name="Input 18 4 2 5 5 2" xfId="53817" xr:uid="{7985CC1A-0B34-4F9A-BEDA-2F1FEC879779}"/>
    <cellStyle name="Input 18 4 2 5 6" xfId="34870" xr:uid="{36AEE32E-CC6B-41C0-A457-435C21781D64}"/>
    <cellStyle name="Input 18 4 2 6" xfId="11063" xr:uid="{CFBA64AA-40D5-4603-8B2F-0E577887BDEE}"/>
    <cellStyle name="Input 18 4 2 6 2" xfId="16442" xr:uid="{C980CBB9-36B2-47DF-B603-82424831D67B}"/>
    <cellStyle name="Input 18 4 2 6 2 2" xfId="40471" xr:uid="{9FBE2EB0-1779-492D-9C7B-06E6338B11BF}"/>
    <cellStyle name="Input 18 4 2 6 3" xfId="21176" xr:uid="{185B66F5-6604-4405-B6A3-94F83A049ADC}"/>
    <cellStyle name="Input 18 4 2 6 3 2" xfId="45205" xr:uid="{9D2F4F4A-E671-4754-A245-43B6FB411D6D}"/>
    <cellStyle name="Input 18 4 2 6 4" xfId="26181" xr:uid="{6179977F-614C-4EBE-B1D6-18C809878078}"/>
    <cellStyle name="Input 18 4 2 6 4 2" xfId="49964" xr:uid="{8F57CC93-B733-431F-80ED-E36BE5A92BA8}"/>
    <cellStyle name="Input 18 4 2 6 5" xfId="30774" xr:uid="{4C9DC1CF-74FC-425B-844C-23610ADEB937}"/>
    <cellStyle name="Input 18 4 2 6 5 2" xfId="54539" xr:uid="{35D077D5-3A56-4547-AD00-C50A4B6F9AC4}"/>
    <cellStyle name="Input 18 4 2 6 6" xfId="35592" xr:uid="{DCE97077-AEC5-4B9E-BBE3-6F4193F6CEA5}"/>
    <cellStyle name="Input 18 4 2 7" xfId="12283" xr:uid="{74794921-449B-4BC5-8A6A-66C27F3C6AE8}"/>
    <cellStyle name="Input 18 4 2 7 2" xfId="36496" xr:uid="{26A9C220-E855-40FA-B185-21BD469B6091}"/>
    <cellStyle name="Input 18 4 2 8" xfId="17200" xr:uid="{26D61C40-D378-4A9E-89BF-DA3CE1B65F77}"/>
    <cellStyle name="Input 18 4 2 8 2" xfId="41229" xr:uid="{8BEE3CCD-12CC-495A-AF28-D3989FDF4F91}"/>
    <cellStyle name="Input 18 4 2 9" xfId="22174" xr:uid="{8FC26274-323B-43D0-A055-B6F56708970E}"/>
    <cellStyle name="Input 18 4 2 9 2" xfId="46009" xr:uid="{637DEE57-9153-4C71-86D8-0F7A65F8591A}"/>
    <cellStyle name="Input 18 4 3" xfId="7125" xr:uid="{A33A08D4-4BB1-44D8-BE2C-4C0606682D42}"/>
    <cellStyle name="Input 18 4 3 10" xfId="27078" xr:uid="{B1923D2C-4C10-4626-80E1-DAC97FE6F06A}"/>
    <cellStyle name="Input 18 4 3 10 2" xfId="50843" xr:uid="{288BE4F8-8599-4E7E-B3A7-3AFCF8C75E32}"/>
    <cellStyle name="Input 18 4 3 11" xfId="31886" xr:uid="{65310676-AA98-4377-A237-A2EFAB7AA2DF}"/>
    <cellStyle name="Input 18 4 3 2" xfId="7928" xr:uid="{A4A5E339-B238-45C8-903C-972633EFCE0D}"/>
    <cellStyle name="Input 18 4 3 2 2" xfId="13308" xr:uid="{01631C7D-C545-40D6-A403-F13B698723BE}"/>
    <cellStyle name="Input 18 4 3 2 2 2" xfId="37519" xr:uid="{8566EFF8-A871-4D62-B61E-6E615FF00868}"/>
    <cellStyle name="Input 18 4 3 2 3" xfId="18223" xr:uid="{257B00E1-E6DA-40DA-87B1-F5114163379D}"/>
    <cellStyle name="Input 18 4 3 2 3 2" xfId="42252" xr:uid="{29EEADAD-7D9F-4B46-8352-302559ECA033}"/>
    <cellStyle name="Input 18 4 3 2 4" xfId="23457" xr:uid="{364B555D-06E1-4B4A-BCB5-730DBFD516D9}"/>
    <cellStyle name="Input 18 4 3 2 4 2" xfId="47275" xr:uid="{703F5DBE-45E7-4897-A3EC-3D2E39833737}"/>
    <cellStyle name="Input 18 4 3 2 5" xfId="28085" xr:uid="{8A2A42FC-A70D-42BA-930B-DCB82A29157F}"/>
    <cellStyle name="Input 18 4 3 2 5 2" xfId="51850" xr:uid="{D68405CB-74C3-4398-8304-07CF51047F68}"/>
    <cellStyle name="Input 18 4 3 2 6" xfId="32676" xr:uid="{085F40C0-A9F6-434F-9B91-993658A80707}"/>
    <cellStyle name="Input 18 4 3 3" xfId="9034" xr:uid="{07DF70C0-722E-4A13-8AB8-7FAD62C99448}"/>
    <cellStyle name="Input 18 4 3 3 2" xfId="14413" xr:uid="{B200029E-FC7B-4DEF-BA94-13499E07D576}"/>
    <cellStyle name="Input 18 4 3 3 2 2" xfId="38449" xr:uid="{7A158B20-A31F-4E7F-817F-CBCA95B0EB59}"/>
    <cellStyle name="Input 18 4 3 3 3" xfId="19154" xr:uid="{96B79555-DE23-401D-AD1C-EBF15306BDA5}"/>
    <cellStyle name="Input 18 4 3 3 3 2" xfId="43183" xr:uid="{C084532D-5C6B-4F6B-96C5-D9A9C5178481}"/>
    <cellStyle name="Input 18 4 3 3 4" xfId="24202" xr:uid="{E90459B8-1EEB-4226-A40A-23ADC2DF17D7}"/>
    <cellStyle name="Input 18 4 3 3 4 2" xfId="48009" xr:uid="{C51231A4-C625-4C99-B4F9-7F5FA27DDEAD}"/>
    <cellStyle name="Input 18 4 3 3 5" xfId="28819" xr:uid="{1F21AAD1-213D-4FDC-871B-B9D58524FD55}"/>
    <cellStyle name="Input 18 4 3 3 5 2" xfId="52584" xr:uid="{9724AD98-E705-48E6-98C0-6EA3410852C7}"/>
    <cellStyle name="Input 18 4 3 3 6" xfId="33594" xr:uid="{79F9D298-D60C-4360-AA91-5FF6073C2B33}"/>
    <cellStyle name="Input 18 4 3 4" xfId="9815" xr:uid="{862875F6-CF0B-4F3A-A1C1-8E956EBF5689}"/>
    <cellStyle name="Input 18 4 3 4 2" xfId="15194" xr:uid="{AFE2B0F8-2211-4F3A-B454-40B10C7BFFCE}"/>
    <cellStyle name="Input 18 4 3 4 2 2" xfId="39227" xr:uid="{3C649B96-F02B-4BD7-880D-303AEAABAE3B}"/>
    <cellStyle name="Input 18 4 3 4 3" xfId="19932" xr:uid="{5B5808A5-FE14-46AA-9A1A-52F97A657DC8}"/>
    <cellStyle name="Input 18 4 3 4 3 2" xfId="43961" xr:uid="{C29816E4-7F53-430C-8F19-5AD0FBC43D23}"/>
    <cellStyle name="Input 18 4 3 4 4" xfId="24938" xr:uid="{20961E37-8FC1-496C-8919-AA683BAC4841}"/>
    <cellStyle name="Input 18 4 3 4 4 2" xfId="48736" xr:uid="{98468DCD-A8CF-4D34-A3AE-028E4D436FE2}"/>
    <cellStyle name="Input 18 4 3 4 5" xfId="29546" xr:uid="{F0D814EF-DB51-4571-85A7-6F604C9C151F}"/>
    <cellStyle name="Input 18 4 3 4 5 2" xfId="53311" xr:uid="{37F92150-3246-41B5-8251-66CA184EBCA6}"/>
    <cellStyle name="Input 18 4 3 4 6" xfId="34363" xr:uid="{513CE872-05A7-4EC4-BD90-E240E16E47C5}"/>
    <cellStyle name="Input 18 4 3 5" xfId="10554" xr:uid="{F4F4A910-B8F9-4988-834B-12A06D213E13}"/>
    <cellStyle name="Input 18 4 3 5 2" xfId="15933" xr:uid="{71B52112-142D-450A-900F-0E6E1256FB6F}"/>
    <cellStyle name="Input 18 4 3 5 2 2" xfId="39964" xr:uid="{B58A01D2-0860-4E6F-A4AD-EA12A3CBF3B1}"/>
    <cellStyle name="Input 18 4 3 5 3" xfId="20669" xr:uid="{62B982E6-CB9C-4293-AC84-40E9AA766907}"/>
    <cellStyle name="Input 18 4 3 5 3 2" xfId="44698" xr:uid="{F6B32C63-B394-43F5-B465-255FD187A481}"/>
    <cellStyle name="Input 18 4 3 5 4" xfId="25674" xr:uid="{66F5780B-EA12-4858-8C4C-036937C7B0B8}"/>
    <cellStyle name="Input 18 4 3 5 4 2" xfId="49463" xr:uid="{0F61C998-460D-45A3-97B1-80B0A2A46303}"/>
    <cellStyle name="Input 18 4 3 5 5" xfId="30273" xr:uid="{E870FD3E-95C4-4C02-BE0D-2573580087AE}"/>
    <cellStyle name="Input 18 4 3 5 5 2" xfId="54038" xr:uid="{81DACC88-8590-4C44-9806-5D5BBBB94690}"/>
    <cellStyle name="Input 18 4 3 5 6" xfId="35091" xr:uid="{D85C7B6F-1A65-4BFB-BFDB-44F4B7C96C40}"/>
    <cellStyle name="Input 18 4 3 6" xfId="11287" xr:uid="{7EE9ABB0-5365-4E5A-BCE8-E084EB1385A8}"/>
    <cellStyle name="Input 18 4 3 6 2" xfId="16666" xr:uid="{B9C69F4D-F804-4C5B-B81A-D9E1AC375729}"/>
    <cellStyle name="Input 18 4 3 6 2 2" xfId="40695" xr:uid="{42F41AD7-DCAA-48B4-A8EA-25A41147022E}"/>
    <cellStyle name="Input 18 4 3 6 3" xfId="21400" xr:uid="{4B37B6FE-854E-42D3-9B08-F237E81E7EE4}"/>
    <cellStyle name="Input 18 4 3 6 3 2" xfId="45429" xr:uid="{544D9917-54EF-43D3-935C-3C392356E5B5}"/>
    <cellStyle name="Input 18 4 3 6 4" xfId="26405" xr:uid="{3EF5375A-BB6C-4BF6-A8F4-F82063B81EAE}"/>
    <cellStyle name="Input 18 4 3 6 4 2" xfId="50185" xr:uid="{B5B6C3B3-7C7A-4EA4-9164-09E538085527}"/>
    <cellStyle name="Input 18 4 3 6 5" xfId="30995" xr:uid="{B7551264-7DFD-4CB2-AE12-F58D85E9740D}"/>
    <cellStyle name="Input 18 4 3 6 5 2" xfId="54760" xr:uid="{106C9EDA-0C1D-408E-9554-EA7164842C73}"/>
    <cellStyle name="Input 18 4 3 6 6" xfId="35813" xr:uid="{9EC95991-D4A8-4F86-B5A3-24B8AF8997ED}"/>
    <cellStyle name="Input 18 4 3 7" xfId="12507" xr:uid="{32BA6DF6-2599-444B-BCD5-6D24DA74BBBF}"/>
    <cellStyle name="Input 18 4 3 7 2" xfId="36720" xr:uid="{71BF6AC0-42DE-41B5-850E-616CA41C5960}"/>
    <cellStyle name="Input 18 4 3 8" xfId="17424" xr:uid="{01A2BE7B-385C-4A43-A441-8D0194F19FEF}"/>
    <cellStyle name="Input 18 4 3 8 2" xfId="41453" xr:uid="{5E75B6E8-702C-4489-8709-09C8B2E1EB14}"/>
    <cellStyle name="Input 18 4 3 9" xfId="22398" xr:uid="{94F9B8F3-4F96-4063-8EC4-A9F23A035D39}"/>
    <cellStyle name="Input 18 4 3 9 2" xfId="46230" xr:uid="{E861052C-6E9F-40E1-8E43-E20E19121F54}"/>
    <cellStyle name="Input 18 4 4" xfId="7429" xr:uid="{B5052700-B6D5-4485-B8CD-B2C8C7249ADE}"/>
    <cellStyle name="Input 18 4 4 2" xfId="12809" xr:uid="{EA0AC554-0BE0-4291-AE6E-53B8497317D0}"/>
    <cellStyle name="Input 18 4 4 2 2" xfId="37022" xr:uid="{5834F77A-9C08-4B59-8BB0-A4DB6B078753}"/>
    <cellStyle name="Input 18 4 4 3" xfId="17726" xr:uid="{18D1D407-897B-426D-BCE9-6B04D2789284}"/>
    <cellStyle name="Input 18 4 4 3 2" xfId="41755" xr:uid="{9DAFD363-D069-4CBB-871F-9C9267C8E362}"/>
    <cellStyle name="Input 18 4 4 4" xfId="22958" xr:uid="{4DDAB8A0-E8D2-49DF-9A4E-B115CE8581E9}"/>
    <cellStyle name="Input 18 4 4 4 2" xfId="46782" xr:uid="{E3F68CDF-A2AE-4E10-BF8F-9AEB71D6ABEB}"/>
    <cellStyle name="Input 18 4 4 5" xfId="27592" xr:uid="{3C472D6E-E688-491B-84AE-FB909B33DC4E}"/>
    <cellStyle name="Input 18 4 4 5 2" xfId="51357" xr:uid="{DB0CB990-BE0B-4069-919D-F46573CEDAA9}"/>
    <cellStyle name="Input 18 4 4 6" xfId="32185" xr:uid="{5051EBEB-F5D6-4148-A7FA-5815F6D34941}"/>
    <cellStyle name="Input 18 4 5" xfId="8534" xr:uid="{FB18457E-8F9F-402E-9C5F-EB9AA47205B6}"/>
    <cellStyle name="Input 18 4 5 2" xfId="13913" xr:uid="{E56F11CE-8EE3-4233-8639-124B18CF86AC}"/>
    <cellStyle name="Input 18 4 5 2 2" xfId="37951" xr:uid="{91FAF012-E62F-45AA-B0A0-9BB1FD7717EC}"/>
    <cellStyle name="Input 18 4 5 3" xfId="18656" xr:uid="{2195D604-638B-4A17-8D5A-43831EBE4313}"/>
    <cellStyle name="Input 18 4 5 3 2" xfId="42685" xr:uid="{F96B0740-DB74-4ACC-8178-F204877CA12B}"/>
    <cellStyle name="Input 18 4 5 4" xfId="23704" xr:uid="{EA776BEB-AC0E-426F-B209-B6BC59BD5B13}"/>
    <cellStyle name="Input 18 4 5 4 2" xfId="47517" xr:uid="{C80B6019-AD37-41CC-A8CA-BFCCFE63593B}"/>
    <cellStyle name="Input 18 4 5 5" xfId="28327" xr:uid="{30D4D679-4987-4471-9E34-A4A3F65C24FD}"/>
    <cellStyle name="Input 18 4 5 5 2" xfId="52092" xr:uid="{00BEB71B-A4C4-4F37-9D24-6CBCC2906980}"/>
    <cellStyle name="Input 18 4 5 6" xfId="33102" xr:uid="{C2BAFAD7-EF4D-4CFC-B38D-8A08F6C95CD4}"/>
    <cellStyle name="Input 18 4 6" xfId="9315" xr:uid="{B9B6A682-9242-4F22-8A41-60B7487F27D6}"/>
    <cellStyle name="Input 18 4 6 2" xfId="14694" xr:uid="{C315C986-BC4D-435C-B953-434C98E5D987}"/>
    <cellStyle name="Input 18 4 6 2 2" xfId="38729" xr:uid="{A2A3E9FA-3EBC-4098-BF9B-CE95370EB4FD}"/>
    <cellStyle name="Input 18 4 6 3" xfId="19434" xr:uid="{EB812E16-7A53-4680-94DC-252F9D4A3431}"/>
    <cellStyle name="Input 18 4 6 3 2" xfId="43463" xr:uid="{3A275785-67D9-4922-ABDD-5F364E8B6454}"/>
    <cellStyle name="Input 18 4 6 4" xfId="24441" xr:uid="{7CF29D8F-0F93-4845-82C7-499907D8AD8B}"/>
    <cellStyle name="Input 18 4 6 4 2" xfId="48245" xr:uid="{01E9DD2E-7416-406C-9E75-EC7124197574}"/>
    <cellStyle name="Input 18 4 6 5" xfId="29055" xr:uid="{D386F70A-374D-4CEB-BD60-85537F8E8D57}"/>
    <cellStyle name="Input 18 4 6 5 2" xfId="52820" xr:uid="{C1FF417C-8C24-4950-9CEA-4B5293ADACFB}"/>
    <cellStyle name="Input 18 4 6 6" xfId="33871" xr:uid="{41366953-738C-4805-A511-FEB0CE530593}"/>
    <cellStyle name="Input 18 4 7" xfId="10055" xr:uid="{572F5BAB-F260-43C5-B155-20625B786A75}"/>
    <cellStyle name="Input 18 4 7 2" xfId="15434" xr:uid="{082FC144-F3C2-49B9-AA46-797461BE3406}"/>
    <cellStyle name="Input 18 4 7 2 2" xfId="39467" xr:uid="{D7064EC1-B282-420E-BB2C-8189037141B6}"/>
    <cellStyle name="Input 18 4 7 3" xfId="20172" xr:uid="{FF8F39B2-528D-4271-9656-5F43272902A8}"/>
    <cellStyle name="Input 18 4 7 3 2" xfId="44201" xr:uid="{A19C0AC4-6A26-406F-91D0-71E516BCDAF6}"/>
    <cellStyle name="Input 18 4 7 4" xfId="25177" xr:uid="{B3790870-8B83-4A7F-B669-7160A26F045E}"/>
    <cellStyle name="Input 18 4 7 4 2" xfId="48972" xr:uid="{7B690EEC-0760-4439-9022-22928BB30A4D}"/>
    <cellStyle name="Input 18 4 7 5" xfId="29782" xr:uid="{2CB75142-F996-4179-8329-33B1859C10CC}"/>
    <cellStyle name="Input 18 4 7 5 2" xfId="53547" xr:uid="{4E33F62A-49AD-4837-B398-6216C6070D74}"/>
    <cellStyle name="Input 18 4 7 6" xfId="34600" xr:uid="{C703A373-E88D-4BDC-A1A2-4B80F7F981EF}"/>
    <cellStyle name="Input 18 4 8" xfId="10788" xr:uid="{FAAF676E-0E26-4EE8-BAC1-E1EE2B4CBF9B}"/>
    <cellStyle name="Input 18 4 8 2" xfId="16167" xr:uid="{0E4A9963-F4C5-434E-93E1-3AF113A47B9F}"/>
    <cellStyle name="Input 18 4 8 2 2" xfId="40198" xr:uid="{88307272-5D79-41E1-85EF-63FEA64B1B49}"/>
    <cellStyle name="Input 18 4 8 3" xfId="20903" xr:uid="{210C0D72-DCB3-406F-9BF4-D57EE25BFE89}"/>
    <cellStyle name="Input 18 4 8 3 2" xfId="44932" xr:uid="{BD763EF8-0806-4359-8483-5AB7D69FE31A}"/>
    <cellStyle name="Input 18 4 8 4" xfId="25908" xr:uid="{307775A6-1746-468F-8F77-2AD4B3EC3D1F}"/>
    <cellStyle name="Input 18 4 8 4 2" xfId="49694" xr:uid="{A9D6AB23-6D92-47F2-AADE-11D17BC256DB}"/>
    <cellStyle name="Input 18 4 8 5" xfId="30504" xr:uid="{47D3E97A-5496-41B5-A854-D1B49C5C23B2}"/>
    <cellStyle name="Input 18 4 8 5 2" xfId="54269" xr:uid="{2C7A4EA2-F700-47FB-AF9F-8A45EC3991F4}"/>
    <cellStyle name="Input 18 4 8 6" xfId="35322" xr:uid="{D006FF2E-A470-423F-AA27-0202FF7C118C}"/>
    <cellStyle name="Input 18 4 9" xfId="12005" xr:uid="{AE9EE4FF-45AE-438E-8F52-FD0C9E2A1962}"/>
    <cellStyle name="Input 18 4 9 2" xfId="36220" xr:uid="{A6754BCC-9EA5-462E-B2BA-633420686017}"/>
    <cellStyle name="Input 18 5" xfId="7216" xr:uid="{F842C0A8-04A1-4816-8D1F-0E9DCCBE9908}"/>
    <cellStyle name="Input 18 5 2" xfId="12596" xr:uid="{9FB9D7E7-E20A-4D6E-8857-46CBE9257E74}"/>
    <cellStyle name="Input 18 5 2 2" xfId="36809" xr:uid="{9ECBAF8F-C818-4100-8A2E-1986054CF65F}"/>
    <cellStyle name="Input 18 5 3" xfId="17513" xr:uid="{1A376686-A5BC-4B06-9EE2-F042055A2FD4}"/>
    <cellStyle name="Input 18 5 3 2" xfId="41542" xr:uid="{67AA9A0F-3589-40BC-861B-75AA1092A94E}"/>
    <cellStyle name="Input 18 5 4" xfId="22578" xr:uid="{4EBBDE79-18BE-42B0-B858-917BCE95A190}"/>
    <cellStyle name="Input 18 5 4 2" xfId="46407" xr:uid="{B1683393-87E0-40FA-A784-31B843C8E5AA}"/>
    <cellStyle name="Input 18 5 5" xfId="31975" xr:uid="{F306A959-4A0B-4E68-943D-81E1F051028A}"/>
    <cellStyle name="Input 18 6" xfId="8140" xr:uid="{D4CE7FDA-82B1-4FAD-BF10-F617ECAC7089}"/>
    <cellStyle name="Input 18 6 2" xfId="13519" xr:uid="{90D391B1-21EC-4B5F-B3BD-431151009173}"/>
    <cellStyle name="Input 18 6 2 2" xfId="37688" xr:uid="{D8F8B190-8928-4E82-9031-2B81D4ECE030}"/>
    <cellStyle name="Input 18 6 3" xfId="18393" xr:uid="{AD5D776D-EE71-4CE5-BC22-56F937D32B32}"/>
    <cellStyle name="Input 18 6 3 2" xfId="42422" xr:uid="{357A021E-0E98-4C14-8441-741781240794}"/>
    <cellStyle name="Input 18 6 4" xfId="22622" xr:uid="{0AFBB857-1FB9-49E9-B6C1-63E00CB841C0}"/>
    <cellStyle name="Input 18 6 4 2" xfId="46451" xr:uid="{91643C15-CCD5-45D1-8955-FC0FA0DC0608}"/>
    <cellStyle name="Input 18 6 5" xfId="27273" xr:uid="{8545803C-AE55-40C4-A408-56BA2B2BAD32}"/>
    <cellStyle name="Input 18 6 5 2" xfId="51038" xr:uid="{3F667C64-BF8F-4C65-B987-0BAF7FE978ED}"/>
    <cellStyle name="Input 18 6 6" xfId="32845" xr:uid="{E601AC76-F1B3-4E4C-8F5F-DA2650E59A06}"/>
    <cellStyle name="Input 18 7" xfId="8012" xr:uid="{F93AD9E5-F79A-4775-AD59-CFB8F51D1CD9}"/>
    <cellStyle name="Input 18 7 2" xfId="13392" xr:uid="{4E4B5406-EAC4-416E-A227-B0E95897C5AE}"/>
    <cellStyle name="Input 18 7 2 2" xfId="37599" xr:uid="{4BCAC663-A5E5-4229-8119-589956E229F2}"/>
    <cellStyle name="Input 18 7 3" xfId="18303" xr:uid="{82533FE2-14AC-4860-810D-3B0367B6B2CD}"/>
    <cellStyle name="Input 18 7 3 2" xfId="42332" xr:uid="{14843A21-6EC9-4EEE-83E1-305303584426}"/>
    <cellStyle name="Input 18 7 4" xfId="22756" xr:uid="{00169E41-8C2B-4CA3-99F2-434142DF7B5D}"/>
    <cellStyle name="Input 18 7 4 2" xfId="46583" xr:uid="{6F0EBAAE-FC7A-4CB4-A698-C692129DFD80}"/>
    <cellStyle name="Input 18 7 5" xfId="27393" xr:uid="{A5998689-45FB-4B85-8272-2538C01EE535}"/>
    <cellStyle name="Input 18 7 5 2" xfId="51158" xr:uid="{78F702B9-B52D-4625-8221-638C246C9A6A}"/>
    <cellStyle name="Input 18 7 6" xfId="32756" xr:uid="{043BF00A-F5D6-47C7-AE88-CA3C23572262}"/>
    <cellStyle name="Input 18 8" xfId="8124" xr:uid="{DB99B405-106B-4E1D-A56E-E140347E16B6}"/>
    <cellStyle name="Input 18 8 2" xfId="13503" xr:uid="{EAC26C46-1E2E-4F09-82C3-2A4A0C2DD0C0}"/>
    <cellStyle name="Input 18 8 2 2" xfId="37677" xr:uid="{B5FAA424-6F89-4A8B-A72D-5883C1C1B79C}"/>
    <cellStyle name="Input 18 8 3" xfId="18382" xr:uid="{7E21FDE5-D037-469F-980F-A9071180ED4E}"/>
    <cellStyle name="Input 18 8 3 2" xfId="42411" xr:uid="{1C55B0A2-0131-4627-B8DD-7CC3C35F64D4}"/>
    <cellStyle name="Input 18 8 4" xfId="22760" xr:uid="{498A1C5F-75F5-43C4-99E4-A9C38B1C5685}"/>
    <cellStyle name="Input 18 8 4 2" xfId="46587" xr:uid="{B5BEFE12-81A0-41A7-A706-0B5D4A4EEC1D}"/>
    <cellStyle name="Input 18 8 5" xfId="27397" xr:uid="{70B12D44-63E7-4594-84B8-DCFD6D42AABC}"/>
    <cellStyle name="Input 18 8 5 2" xfId="51162" xr:uid="{B370B2B0-0D8F-413E-BC81-A547BA4152C9}"/>
    <cellStyle name="Input 18 8 6" xfId="32834" xr:uid="{F17B4406-3785-4CAF-84D4-94F79C863880}"/>
    <cellStyle name="Input 18 9" xfId="11635" xr:uid="{33125AB2-049F-4264-9B3A-F92E27EE8C5D}"/>
    <cellStyle name="Input 18 9 2" xfId="22792" xr:uid="{757FC6B6-8C18-4834-B397-8D5CD23D95FC}"/>
    <cellStyle name="Input 18 9 2 2" xfId="46619" xr:uid="{317C94FF-3CDA-4366-8A5B-4D915F3B2C7A}"/>
    <cellStyle name="Input 18 9 3" xfId="27429" xr:uid="{D0D14540-D194-4250-B500-72562FE273D6}"/>
    <cellStyle name="Input 18 9 3 2" xfId="51194" xr:uid="{1A6E7F0E-E84A-4511-9034-0895DCFE7232}"/>
    <cellStyle name="Input 18 9 4" xfId="35986" xr:uid="{A8697760-C094-4DBE-9742-9CCC164EA99A}"/>
    <cellStyle name="Input 19" xfId="1264" xr:uid="{00000000-0005-0000-0000-0000EF040000}"/>
    <cellStyle name="Input 19 10" xfId="12088" xr:uid="{A48B26EE-C580-41BC-8C7E-6C9BA6C5E594}"/>
    <cellStyle name="Input 19 10 2" xfId="36301" xr:uid="{81590C30-A508-4260-9268-7257F311A865}"/>
    <cellStyle name="Input 19 11" xfId="21544" xr:uid="{D5354EAD-2C6F-4293-AA16-317530E6EC5D}"/>
    <cellStyle name="Input 19 11 2" xfId="45524" xr:uid="{6895BA06-4062-409D-A6E6-15B644043DF7}"/>
    <cellStyle name="Input 19 12" xfId="6186" xr:uid="{5437F520-E1AC-4D45-A6E4-5359EC5E93DD}"/>
    <cellStyle name="Input 19 13" xfId="5850" xr:uid="{A745FBF7-BCA9-4CD3-97FD-33621C976370}"/>
    <cellStyle name="Input 19 2" xfId="1265" xr:uid="{00000000-0005-0000-0000-0000F0040000}"/>
    <cellStyle name="Input 19 2 10" xfId="16833" xr:uid="{69039263-C49B-4A5C-969C-EE8C36769D2D}"/>
    <cellStyle name="Input 19 2 10 2" xfId="40862" xr:uid="{DA664AAD-248E-470E-8462-DA6763AA7DDD}"/>
    <cellStyle name="Input 19 2 11" xfId="21805" xr:uid="{974D8C97-BEB2-4613-8CE9-68C90C446160}"/>
    <cellStyle name="Input 19 2 11 2" xfId="45646" xr:uid="{4DCFAC2C-F10C-4E51-911F-4F40F6E1F8FC}"/>
    <cellStyle name="Input 19 2 12" xfId="26551" xr:uid="{F216F140-FC09-4F0E-88F5-F0A737E54685}"/>
    <cellStyle name="Input 19 2 12 2" xfId="50319" xr:uid="{FD421896-0693-44CA-9B79-A19CB264A2DA}"/>
    <cellStyle name="Input 19 2 13" xfId="6524" xr:uid="{AF3BCB16-2E78-4410-B7F7-F91E8143F5EC}"/>
    <cellStyle name="Input 19 2 14" xfId="31302" xr:uid="{3AB1FE49-82DC-42C5-889A-48BB8FE2D35C}"/>
    <cellStyle name="Input 19 2 15" xfId="3676" xr:uid="{AD210AE7-E797-49F8-BF89-CBB1573B719D}"/>
    <cellStyle name="Input 19 2 2" xfId="1266" xr:uid="{00000000-0005-0000-0000-0000F1040000}"/>
    <cellStyle name="Input 19 2 2 10" xfId="26794" xr:uid="{BD11D1E7-24F0-47A1-9CA5-28DD4AB21DF5}"/>
    <cellStyle name="Input 19 2 2 10 2" xfId="50559" xr:uid="{91952A93-949B-4F11-8815-7C2770CB0A91}"/>
    <cellStyle name="Input 19 2 2 11" xfId="6808" xr:uid="{213B2BC5-8A91-4FEB-8D01-14F446F8E988}"/>
    <cellStyle name="Input 19 2 2 12" xfId="31573" xr:uid="{68A2C144-D1C0-4422-BE86-ECC7D412908C}"/>
    <cellStyle name="Input 19 2 2 13" xfId="5710" xr:uid="{2E66E1B8-094F-435D-90CB-F0D268643CFE}"/>
    <cellStyle name="Input 19 2 2 14" xfId="3675" xr:uid="{69D54B14-2678-4502-BECF-D9D5DEC5C912}"/>
    <cellStyle name="Input 19 2 2 2" xfId="7611" xr:uid="{F2D757A6-3B84-4E84-B35B-818B4E1F8A4B}"/>
    <cellStyle name="Input 19 2 2 2 2" xfId="12991" xr:uid="{8641424D-102D-4348-BDC4-2A7F0E3D71CC}"/>
    <cellStyle name="Input 19 2 2 2 2 2" xfId="37202" xr:uid="{61EED73D-349F-4186-9FBD-F96AA7403410}"/>
    <cellStyle name="Input 19 2 2 2 3" xfId="17906" xr:uid="{3B01387D-C2B3-4E14-9A1C-336AB46FA87E}"/>
    <cellStyle name="Input 19 2 2 2 3 2" xfId="41935" xr:uid="{2E0C2F8E-D83F-457E-BBE5-40B32BAFBF6B}"/>
    <cellStyle name="Input 19 2 2 2 4" xfId="23140" xr:uid="{DE1E6CAC-8AC7-45ED-AA12-3C3156D229C4}"/>
    <cellStyle name="Input 19 2 2 2 4 2" xfId="46962" xr:uid="{965D3558-63C0-4B64-9D70-D209C5776C8E}"/>
    <cellStyle name="Input 19 2 2 2 5" xfId="27772" xr:uid="{E22BE206-9970-4741-B22C-6CD720F0DA5B}"/>
    <cellStyle name="Input 19 2 2 2 5 2" xfId="51537" xr:uid="{A63FCF1D-A320-4441-97B6-AF8F564D2F60}"/>
    <cellStyle name="Input 19 2 2 2 6" xfId="32363" xr:uid="{B1F9E212-6A26-4648-9977-692D7F72FA2C}"/>
    <cellStyle name="Input 19 2 2 3" xfId="8717" xr:uid="{BFA45B2C-97BF-4572-8705-33D8CFE05367}"/>
    <cellStyle name="Input 19 2 2 3 2" xfId="14096" xr:uid="{EC3AA846-3F7D-4AD9-B50F-F320374239F3}"/>
    <cellStyle name="Input 19 2 2 3 2 2" xfId="38132" xr:uid="{C7469EA9-88D3-4108-A513-BB62AEA56DBA}"/>
    <cellStyle name="Input 19 2 2 3 3" xfId="18837" xr:uid="{B1905F44-A78B-420C-9A01-1907853F67E3}"/>
    <cellStyle name="Input 19 2 2 3 3 2" xfId="42866" xr:uid="{DA6AEC96-A71E-4113-A2F6-16EAD1ED521B}"/>
    <cellStyle name="Input 19 2 2 3 4" xfId="23885" xr:uid="{58FA6F7D-42CD-4F6E-96AE-17094AF40528}"/>
    <cellStyle name="Input 19 2 2 3 4 2" xfId="47696" xr:uid="{849D773F-10D3-4435-8129-00796C89D680}"/>
    <cellStyle name="Input 19 2 2 3 5" xfId="28506" xr:uid="{03624839-839A-459B-8605-932320688D7A}"/>
    <cellStyle name="Input 19 2 2 3 5 2" xfId="52271" xr:uid="{FBB328C3-6ED6-4CFD-9891-5457E29A0BA7}"/>
    <cellStyle name="Input 19 2 2 3 6" xfId="33281" xr:uid="{AAF72CD6-9C0C-40FA-9203-27B188D9A4D9}"/>
    <cellStyle name="Input 19 2 2 4" xfId="9498" xr:uid="{4933A27C-9F17-4D0C-86CF-E0ECDBE69E78}"/>
    <cellStyle name="Input 19 2 2 4 2" xfId="14877" xr:uid="{ADEE2BC4-CEAB-4C87-81A6-D18A688E246F}"/>
    <cellStyle name="Input 19 2 2 4 2 2" xfId="38910" xr:uid="{B481131C-B48A-4B97-A71B-FDA474F638CA}"/>
    <cellStyle name="Input 19 2 2 4 3" xfId="19615" xr:uid="{C48FAE5A-F864-4876-AFEE-B062F0D0CAE9}"/>
    <cellStyle name="Input 19 2 2 4 3 2" xfId="43644" xr:uid="{085FC2EB-3540-4AE8-9807-98CDB5BC86B1}"/>
    <cellStyle name="Input 19 2 2 4 4" xfId="24621" xr:uid="{C2598124-141F-4E9B-912C-604D18FC20E6}"/>
    <cellStyle name="Input 19 2 2 4 4 2" xfId="48423" xr:uid="{3A2536E6-8154-446F-A5EA-071AB3F40C6C}"/>
    <cellStyle name="Input 19 2 2 4 5" xfId="29233" xr:uid="{C02C5E41-859C-46F4-8069-BEDFE09DBFEE}"/>
    <cellStyle name="Input 19 2 2 4 5 2" xfId="52998" xr:uid="{787E4355-5E0F-4086-8DF0-599554D0C1CD}"/>
    <cellStyle name="Input 19 2 2 4 6" xfId="34050" xr:uid="{A8B71C19-3F95-467D-942A-5B0CD6227F0B}"/>
    <cellStyle name="Input 19 2 2 5" xfId="10237" xr:uid="{945CF6CD-C4CF-41C7-B2A9-F06F36E6BEC9}"/>
    <cellStyle name="Input 19 2 2 5 2" xfId="15616" xr:uid="{007F25A8-78D9-47E4-991E-605A293230D9}"/>
    <cellStyle name="Input 19 2 2 5 2 2" xfId="39647" xr:uid="{DCE1574A-40CB-4693-93D1-38B60D966D1D}"/>
    <cellStyle name="Input 19 2 2 5 3" xfId="20352" xr:uid="{C7C8AA02-50F7-4E2E-B611-817AAAA5FBDE}"/>
    <cellStyle name="Input 19 2 2 5 3 2" xfId="44381" xr:uid="{03D15175-600A-49CA-8C84-E7DC287DA696}"/>
    <cellStyle name="Input 19 2 2 5 4" xfId="25357" xr:uid="{5EEA37F7-201F-4BF5-940A-D73A69AA20F8}"/>
    <cellStyle name="Input 19 2 2 5 4 2" xfId="49150" xr:uid="{8ACE2296-2B49-4C30-A1E4-4FFC7AA8604E}"/>
    <cellStyle name="Input 19 2 2 5 5" xfId="29960" xr:uid="{17741148-9F19-4F75-A7FB-E8E4770039B1}"/>
    <cellStyle name="Input 19 2 2 5 5 2" xfId="53725" xr:uid="{FE57B856-722D-402A-8D4D-C15B891E30AE}"/>
    <cellStyle name="Input 19 2 2 5 6" xfId="34778" xr:uid="{A55AEEC6-3532-4498-9681-06FF92A4ECBC}"/>
    <cellStyle name="Input 19 2 2 6" xfId="10970" xr:uid="{603DC625-E973-42E7-B0DC-122BFFB70749}"/>
    <cellStyle name="Input 19 2 2 6 2" xfId="16349" xr:uid="{06EE0FF9-BF13-4130-9EB6-66205B0356B8}"/>
    <cellStyle name="Input 19 2 2 6 2 2" xfId="40378" xr:uid="{F1F0BAD6-1F9F-46BE-B3F5-7EDF20DCF006}"/>
    <cellStyle name="Input 19 2 2 6 3" xfId="21083" xr:uid="{C753D859-F3FE-4400-8382-69A5D10573F5}"/>
    <cellStyle name="Input 19 2 2 6 3 2" xfId="45112" xr:uid="{41172681-5D51-4B38-848C-93248AEF05AD}"/>
    <cellStyle name="Input 19 2 2 6 4" xfId="26088" xr:uid="{8C0B6097-6756-4126-8307-A06088E9ED22}"/>
    <cellStyle name="Input 19 2 2 6 4 2" xfId="49872" xr:uid="{6CB27DC4-1195-48FA-8C78-9E0408E559F1}"/>
    <cellStyle name="Input 19 2 2 6 5" xfId="30682" xr:uid="{5D9E74CA-4B96-4586-BC22-7F521F7A6CC6}"/>
    <cellStyle name="Input 19 2 2 6 5 2" xfId="54447" xr:uid="{AFDEC5A3-C081-47CA-9811-F59E76250B3D}"/>
    <cellStyle name="Input 19 2 2 6 6" xfId="35500" xr:uid="{6756EFF0-30F3-42DC-9749-739935350D3C}"/>
    <cellStyle name="Input 19 2 2 7" xfId="12190" xr:uid="{4B7C544F-BA24-4F38-A36C-7BF16B714329}"/>
    <cellStyle name="Input 19 2 2 7 2" xfId="36403" xr:uid="{829875B9-FBE1-44FC-B0BA-2CC3A6ABFDE7}"/>
    <cellStyle name="Input 19 2 2 8" xfId="17107" xr:uid="{FBF7FD39-CF50-404D-942A-2B1267A3CC2A}"/>
    <cellStyle name="Input 19 2 2 8 2" xfId="41136" xr:uid="{06671B3D-B3E1-49D3-942A-8350EF902E6E}"/>
    <cellStyle name="Input 19 2 2 9" xfId="22081" xr:uid="{DBEA3DD1-CAAB-467E-BE29-E704BD856EFF}"/>
    <cellStyle name="Input 19 2 2 9 2" xfId="45917" xr:uid="{E64C0DA8-81EE-48A7-BA93-ACAF1304D051}"/>
    <cellStyle name="Input 19 2 3" xfId="7032" xr:uid="{467111AA-006C-4D93-A398-7E81FB5A8944}"/>
    <cellStyle name="Input 19 2 3 10" xfId="26990" xr:uid="{DB9F32C3-695C-4AFD-B468-193F36DFDF7C}"/>
    <cellStyle name="Input 19 2 3 10 2" xfId="50755" xr:uid="{1F46593F-F541-4953-BB9F-E2A28A1B5E53}"/>
    <cellStyle name="Input 19 2 3 11" xfId="31794" xr:uid="{BCE34347-8D63-43EA-8094-305836372345}"/>
    <cellStyle name="Input 19 2 3 2" xfId="7835" xr:uid="{14B0EBCC-90C2-40CE-85BC-BCC382FFE7B7}"/>
    <cellStyle name="Input 19 2 3 2 2" xfId="13215" xr:uid="{78DF6F88-606D-4D25-B0ED-4610499319A8}"/>
    <cellStyle name="Input 19 2 3 2 2 2" xfId="37426" xr:uid="{4996500D-760E-4C1A-BEC8-F203444F9A6F}"/>
    <cellStyle name="Input 19 2 3 2 3" xfId="18130" xr:uid="{00AC2D2B-E542-4F2C-84B9-49D43DE2D5C4}"/>
    <cellStyle name="Input 19 2 3 2 3 2" xfId="42159" xr:uid="{2850A099-1E0F-4B0B-8852-864DE40CE145}"/>
    <cellStyle name="Input 19 2 3 2 4" xfId="23364" xr:uid="{FEEB071E-58DE-4CA9-98EA-3FE9CE266028}"/>
    <cellStyle name="Input 19 2 3 2 4 2" xfId="47183" xr:uid="{B5489126-3C01-4673-A3A9-FFA4F62827B2}"/>
    <cellStyle name="Input 19 2 3 2 5" xfId="27993" xr:uid="{407EA9F0-131C-43E9-B0B2-EA7C3B57F27A}"/>
    <cellStyle name="Input 19 2 3 2 5 2" xfId="51758" xr:uid="{A663D6C3-F103-4222-9841-4C43FCD7D290}"/>
    <cellStyle name="Input 19 2 3 2 6" xfId="32584" xr:uid="{2E97D47E-60B6-4C32-B614-7A64581A86B5}"/>
    <cellStyle name="Input 19 2 3 3" xfId="8941" xr:uid="{9E3AFF84-3655-4B29-8E23-65E791F5A72C}"/>
    <cellStyle name="Input 19 2 3 3 2" xfId="14320" xr:uid="{494AD55F-D71C-42B5-AA15-639D6DD784A1}"/>
    <cellStyle name="Input 19 2 3 3 2 2" xfId="38356" xr:uid="{5E5EB6D9-3BC8-4DB0-97A0-8EA73529BD50}"/>
    <cellStyle name="Input 19 2 3 3 3" xfId="19061" xr:uid="{B95CD161-D5E4-4D86-A170-50ACE80C9E20}"/>
    <cellStyle name="Input 19 2 3 3 3 2" xfId="43090" xr:uid="{42716784-72E5-49F1-843F-B0BB5DA04E70}"/>
    <cellStyle name="Input 19 2 3 3 4" xfId="24109" xr:uid="{F77CEF75-62CE-499E-B53F-CDEA7190A5F3}"/>
    <cellStyle name="Input 19 2 3 3 4 2" xfId="47917" xr:uid="{671D75A6-1621-4818-B31F-EBA15F20D7C3}"/>
    <cellStyle name="Input 19 2 3 3 5" xfId="28727" xr:uid="{C7BC2849-5ACD-46C2-887F-A8B28405695F}"/>
    <cellStyle name="Input 19 2 3 3 5 2" xfId="52492" xr:uid="{35DAEA95-79F5-4EA0-9751-BB58B1DD32EA}"/>
    <cellStyle name="Input 19 2 3 3 6" xfId="33502" xr:uid="{668FF04C-5FBD-41CE-B017-0054DE01ACD0}"/>
    <cellStyle name="Input 19 2 3 4" xfId="9722" xr:uid="{E7272690-A311-41DA-9A17-4EAF3F8EEC21}"/>
    <cellStyle name="Input 19 2 3 4 2" xfId="15101" xr:uid="{6A894FA7-A44C-4C6A-9E1D-9CB1C017201D}"/>
    <cellStyle name="Input 19 2 3 4 2 2" xfId="39134" xr:uid="{F2B3A283-4E91-431E-869A-3285E92E6796}"/>
    <cellStyle name="Input 19 2 3 4 3" xfId="19839" xr:uid="{185D3D4D-64F6-41BF-8053-D3296810C3A3}"/>
    <cellStyle name="Input 19 2 3 4 3 2" xfId="43868" xr:uid="{803D3D0B-EF13-4FCB-931F-769086A02280}"/>
    <cellStyle name="Input 19 2 3 4 4" xfId="24845" xr:uid="{11EC988E-678C-45C5-8D65-F6D2D4F1409E}"/>
    <cellStyle name="Input 19 2 3 4 4 2" xfId="48644" xr:uid="{F8EA4289-97BF-4C5B-9D3C-4E30B85A6216}"/>
    <cellStyle name="Input 19 2 3 4 5" xfId="29454" xr:uid="{630710C3-EABD-478A-B62E-2142218933E3}"/>
    <cellStyle name="Input 19 2 3 4 5 2" xfId="53219" xr:uid="{C33D130A-1FBA-4DEB-B5D0-9E3ACE338C12}"/>
    <cellStyle name="Input 19 2 3 4 6" xfId="34271" xr:uid="{8C94A8C4-D65B-4343-9BF0-8E1D7192A93D}"/>
    <cellStyle name="Input 19 2 3 5" xfId="10461" xr:uid="{C3881033-4CE2-4057-A657-94E507EEB262}"/>
    <cellStyle name="Input 19 2 3 5 2" xfId="15840" xr:uid="{F4C9C479-3CE1-4D2F-A8E2-686053B449D2}"/>
    <cellStyle name="Input 19 2 3 5 2 2" xfId="39871" xr:uid="{1E726550-8531-46A9-8C46-A693479B09CA}"/>
    <cellStyle name="Input 19 2 3 5 3" xfId="20576" xr:uid="{A3864A2E-19AB-4158-BC2F-2D267A827B1E}"/>
    <cellStyle name="Input 19 2 3 5 3 2" xfId="44605" xr:uid="{40D86CE7-21E0-4FF4-8BD2-2D3C44A7835A}"/>
    <cellStyle name="Input 19 2 3 5 4" xfId="25581" xr:uid="{024EED4E-FCD4-4737-88D6-8B37B2217E05}"/>
    <cellStyle name="Input 19 2 3 5 4 2" xfId="49371" xr:uid="{16D5A220-4B2B-4627-97A2-D53583FB0A16}"/>
    <cellStyle name="Input 19 2 3 5 5" xfId="30181" xr:uid="{113713AF-9AFC-4718-A4DD-0C74A98076AC}"/>
    <cellStyle name="Input 19 2 3 5 5 2" xfId="53946" xr:uid="{1A91CC95-3E35-48E7-8043-517DEEE3E4DA}"/>
    <cellStyle name="Input 19 2 3 5 6" xfId="34999" xr:uid="{ECA76139-49F2-4C12-B3CE-336D35AA3B46}"/>
    <cellStyle name="Input 19 2 3 6" xfId="11194" xr:uid="{5A0A2629-25E1-45A1-A760-9D689F1FFD84}"/>
    <cellStyle name="Input 19 2 3 6 2" xfId="16573" xr:uid="{F4BF9D06-A46D-4F40-AC26-4CDFFEC2E3C8}"/>
    <cellStyle name="Input 19 2 3 6 2 2" xfId="40602" xr:uid="{0B69453D-4B7F-45C1-9D04-B1A012B9879B}"/>
    <cellStyle name="Input 19 2 3 6 3" xfId="21307" xr:uid="{1D6DEB5E-7762-4B0D-8E01-2FF3FFDA60BB}"/>
    <cellStyle name="Input 19 2 3 6 3 2" xfId="45336" xr:uid="{96F0EF4A-D418-4B07-8B28-6676AD35B05A}"/>
    <cellStyle name="Input 19 2 3 6 4" xfId="26312" xr:uid="{D6B83BA2-2E06-490A-A5E3-4E054B95809F}"/>
    <cellStyle name="Input 19 2 3 6 4 2" xfId="50093" xr:uid="{0970914E-9EFF-48BF-9AB8-791DC93AB1D3}"/>
    <cellStyle name="Input 19 2 3 6 5" xfId="30903" xr:uid="{1C29983B-4E89-49A7-BDFC-2C17A6A8760F}"/>
    <cellStyle name="Input 19 2 3 6 5 2" xfId="54668" xr:uid="{D671EB26-B81D-4AE5-9836-D27590B68AB2}"/>
    <cellStyle name="Input 19 2 3 6 6" xfId="35721" xr:uid="{F4858D2B-431B-423C-AC92-D99F4C59337C}"/>
    <cellStyle name="Input 19 2 3 7" xfId="12414" xr:uid="{9D9F8331-51E7-4E34-8847-EB9E433F9446}"/>
    <cellStyle name="Input 19 2 3 7 2" xfId="36627" xr:uid="{EEECFA3B-13E2-4366-9B9E-05E900E4460B}"/>
    <cellStyle name="Input 19 2 3 8" xfId="17331" xr:uid="{40495EF6-7074-464E-8E35-6317EEA7F8AD}"/>
    <cellStyle name="Input 19 2 3 8 2" xfId="41360" xr:uid="{73F2FF2D-2467-41C0-AF17-197528531908}"/>
    <cellStyle name="Input 19 2 3 9" xfId="22305" xr:uid="{419FD4EC-B08B-41CE-9A9E-0F99521CB056}"/>
    <cellStyle name="Input 19 2 3 9 2" xfId="46138" xr:uid="{95EF71A5-1BB2-4678-855B-E5DB15AE23AA}"/>
    <cellStyle name="Input 19 2 4" xfId="7335" xr:uid="{C45C3EAC-7B1D-40AE-9D02-CB64984152F8}"/>
    <cellStyle name="Input 19 2 4 2" xfId="12715" xr:uid="{D8A40030-1CED-4003-9806-D3B917F0353C}"/>
    <cellStyle name="Input 19 2 4 2 2" xfId="36928" xr:uid="{D913DDFE-C4A6-4E98-893C-3082100FC8E6}"/>
    <cellStyle name="Input 19 2 4 3" xfId="17632" xr:uid="{8417EDDD-38F1-4EB9-BFC9-E393B27C0A96}"/>
    <cellStyle name="Input 19 2 4 3 2" xfId="41661" xr:uid="{39D1FFB9-E6B9-467D-A7B2-A9200AB08B9B}"/>
    <cellStyle name="Input 19 2 4 4" xfId="22864" xr:uid="{D1F3E9DC-C529-4AAA-94B7-4E336FE707B3}"/>
    <cellStyle name="Input 19 2 4 4 2" xfId="46689" xr:uid="{200BC3C9-129D-4AC5-A598-702508FDAAE7}"/>
    <cellStyle name="Input 19 2 4 5" xfId="27499" xr:uid="{5A082DD8-10DD-4C3B-BD1B-20852EC90F9B}"/>
    <cellStyle name="Input 19 2 4 5 2" xfId="51264" xr:uid="{38C3A4B7-77B7-41DE-BCCA-46C65C75B948}"/>
    <cellStyle name="Input 19 2 4 6" xfId="32092" xr:uid="{1581D27A-E7C1-4250-9349-8750A142AD5E}"/>
    <cellStyle name="Input 19 2 5" xfId="8440" xr:uid="{9C12AB0B-43CA-4546-8CDA-64279E8893EC}"/>
    <cellStyle name="Input 19 2 5 2" xfId="13819" xr:uid="{BA7882EB-0E1A-4C24-8724-14A9740C2A14}"/>
    <cellStyle name="Input 19 2 5 2 2" xfId="37857" xr:uid="{DADBA6DA-193E-4507-86AC-5C10C4826122}"/>
    <cellStyle name="Input 19 2 5 3" xfId="18562" xr:uid="{701FAAAC-7EDD-41C4-8BB6-0FF239EC8D55}"/>
    <cellStyle name="Input 19 2 5 3 2" xfId="42591" xr:uid="{407D8D75-76EA-4E53-B8D4-16932F124FAD}"/>
    <cellStyle name="Input 19 2 5 4" xfId="23610" xr:uid="{539934C4-0D1E-41ED-8C7A-421C64D2005A}"/>
    <cellStyle name="Input 19 2 5 4 2" xfId="47424" xr:uid="{555D57D2-F2E7-4D2E-A73B-D787A53804B3}"/>
    <cellStyle name="Input 19 2 5 5" xfId="28234" xr:uid="{1BFF13B6-4230-48B1-B7D1-8E08E7103518}"/>
    <cellStyle name="Input 19 2 5 5 2" xfId="51999" xr:uid="{ECE3836E-23DC-4673-A484-266770AD8564}"/>
    <cellStyle name="Input 19 2 5 6" xfId="33009" xr:uid="{385E3CE3-A1F3-4E09-93A3-E514130CC28D}"/>
    <cellStyle name="Input 19 2 6" xfId="9221" xr:uid="{C363949D-B286-4C9D-8110-90B87063DCB9}"/>
    <cellStyle name="Input 19 2 6 2" xfId="14600" xr:uid="{96AE8643-556A-44FF-BB9B-EE49EB9976AB}"/>
    <cellStyle name="Input 19 2 6 2 2" xfId="38635" xr:uid="{B7C41A12-A444-445D-81DD-DBE17252ED70}"/>
    <cellStyle name="Input 19 2 6 3" xfId="19340" xr:uid="{AB1F11B4-A36A-4257-AB6C-E330E1385EA1}"/>
    <cellStyle name="Input 19 2 6 3 2" xfId="43369" xr:uid="{6B13C59C-65B3-4436-B961-88C20AC38898}"/>
    <cellStyle name="Input 19 2 6 4" xfId="24347" xr:uid="{4D78D21E-2F54-4855-A423-A05A0BA47DB2}"/>
    <cellStyle name="Input 19 2 6 4 2" xfId="48152" xr:uid="{8986FA23-828F-4522-A696-A4C88755AEBF}"/>
    <cellStyle name="Input 19 2 6 5" xfId="28962" xr:uid="{160ABA35-849A-451D-AA5F-DFBE421B14ED}"/>
    <cellStyle name="Input 19 2 6 5 2" xfId="52727" xr:uid="{6A30808B-28E1-4D01-B841-3CDB8F09F968}"/>
    <cellStyle name="Input 19 2 6 6" xfId="33778" xr:uid="{E056D69D-888E-4A60-A212-FCF17AAAEEBE}"/>
    <cellStyle name="Input 19 2 7" xfId="9961" xr:uid="{B132C406-7403-4109-A81D-37209DC1EB30}"/>
    <cellStyle name="Input 19 2 7 2" xfId="15340" xr:uid="{6B4EECC7-595A-468D-AF45-65158C539E88}"/>
    <cellStyle name="Input 19 2 7 2 2" xfId="39373" xr:uid="{9DA55BCC-FCE0-41DB-BD9A-CF508EBC38CC}"/>
    <cellStyle name="Input 19 2 7 3" xfId="20078" xr:uid="{6F6810DB-3C6C-42BD-86A3-FA83602C2ECF}"/>
    <cellStyle name="Input 19 2 7 3 2" xfId="44107" xr:uid="{4D515CE7-2219-470C-8D42-4CA482430A84}"/>
    <cellStyle name="Input 19 2 7 4" xfId="25083" xr:uid="{AA1AA6EC-3F97-4B70-BF9D-A615DC0D66C2}"/>
    <cellStyle name="Input 19 2 7 4 2" xfId="48879" xr:uid="{901608CC-1D55-46AA-BBD2-1BBA836A5D08}"/>
    <cellStyle name="Input 19 2 7 5" xfId="29689" xr:uid="{5D5C9773-0FE1-4778-963F-EA423CA8CAB7}"/>
    <cellStyle name="Input 19 2 7 5 2" xfId="53454" xr:uid="{627DCC87-0A10-4258-AE66-CDEDDD2615C8}"/>
    <cellStyle name="Input 19 2 7 6" xfId="34507" xr:uid="{13F48341-B3A3-4E91-A4AD-8ECC9C15C045}"/>
    <cellStyle name="Input 19 2 8" xfId="10694" xr:uid="{35344A2F-9E44-4280-A540-0F6CE3885286}"/>
    <cellStyle name="Input 19 2 8 2" xfId="16073" xr:uid="{8261E1BB-7DB1-4F81-8A53-518DE531608E}"/>
    <cellStyle name="Input 19 2 8 2 2" xfId="40104" xr:uid="{5D52E9FF-9F89-45E9-9BB1-26F6AFA9B51C}"/>
    <cellStyle name="Input 19 2 8 3" xfId="20809" xr:uid="{02CD3D45-C6BE-4C17-A12C-0E71C8E8372B}"/>
    <cellStyle name="Input 19 2 8 3 2" xfId="44838" xr:uid="{9E425D27-F934-4E05-8025-A26EBB344C15}"/>
    <cellStyle name="Input 19 2 8 4" xfId="25814" xr:uid="{82693135-0DE9-43ED-A1F6-60382313A309}"/>
    <cellStyle name="Input 19 2 8 4 2" xfId="49601" xr:uid="{EE0E8013-F183-4E1A-BA13-EF08E8BAD5BA}"/>
    <cellStyle name="Input 19 2 8 5" xfId="30411" xr:uid="{40C07D45-5B66-44EB-91F2-A4D1B5849DE5}"/>
    <cellStyle name="Input 19 2 8 5 2" xfId="54176" xr:uid="{54069FEA-DBEB-4F20-9CCF-839A0B4989A4}"/>
    <cellStyle name="Input 19 2 8 6" xfId="35229" xr:uid="{D98FD17C-FF75-4881-83FB-69567F0E7FC6}"/>
    <cellStyle name="Input 19 2 9" xfId="11911" xr:uid="{A088AABC-AF18-4053-A19F-D03128A55697}"/>
    <cellStyle name="Input 19 2 9 2" xfId="36126" xr:uid="{F7BE09B7-8CC6-42EF-8DC9-05A3D90DA9E5}"/>
    <cellStyle name="Input 19 3" xfId="1267" xr:uid="{00000000-0005-0000-0000-0000F2040000}"/>
    <cellStyle name="Input 19 3 10" xfId="16870" xr:uid="{0A49E8EF-D21B-4154-AEEA-00659309F08E}"/>
    <cellStyle name="Input 19 3 10 2" xfId="40899" xr:uid="{0CCEFF9D-CC16-4C70-8731-3902B26DCD9A}"/>
    <cellStyle name="Input 19 3 11" xfId="21842" xr:uid="{D1B71827-1E93-4DA6-B5ED-28517F26CB7E}"/>
    <cellStyle name="Input 19 3 11 2" xfId="45683" xr:uid="{3A608EC4-F73F-4458-B962-9FDBB962A3C7}"/>
    <cellStyle name="Input 19 3 12" xfId="26586" xr:uid="{73DBA8B8-A2EA-4837-B34E-F39E5C71541F}"/>
    <cellStyle name="Input 19 3 12 2" xfId="50354" xr:uid="{6B9F0145-F724-4551-8A85-2E5AC4EDB7F4}"/>
    <cellStyle name="Input 19 3 13" xfId="6561" xr:uid="{BD6309E2-DEFB-4D02-85AC-DCDFE1DAD610}"/>
    <cellStyle name="Input 19 3 14" xfId="31339" xr:uid="{AA85CBF6-5B81-4DDE-9145-2C3A660B9F55}"/>
    <cellStyle name="Input 19 3 15" xfId="5230" xr:uid="{07B4B8B3-44ED-461A-8263-F2BDCAA7D2D6}"/>
    <cellStyle name="Input 19 3 2" xfId="6845" xr:uid="{A0E73C73-CC89-40C9-8622-CDFB97A87165}"/>
    <cellStyle name="Input 19 3 2 10" xfId="26829" xr:uid="{C9B8592B-4F03-4CCC-A1DC-BFB1DBEDA91D}"/>
    <cellStyle name="Input 19 3 2 10 2" xfId="50594" xr:uid="{BD663522-0493-4573-A3C4-1AAB75E3E851}"/>
    <cellStyle name="Input 19 3 2 11" xfId="31610" xr:uid="{B2978126-B525-405F-ACAC-A68E77567240}"/>
    <cellStyle name="Input 19 3 2 2" xfId="7648" xr:uid="{EDF35C04-69AB-4CEC-BA0D-B035EDC53AEA}"/>
    <cellStyle name="Input 19 3 2 2 2" xfId="13028" xr:uid="{BBAF1B61-738D-4BBC-8750-6E4CA1FF5BE8}"/>
    <cellStyle name="Input 19 3 2 2 2 2" xfId="37239" xr:uid="{4C078A57-F4AB-48B2-B03E-9CBE7C0D8FD6}"/>
    <cellStyle name="Input 19 3 2 2 3" xfId="17943" xr:uid="{AB5BABA2-4F06-4930-8534-A3FAC8AD9874}"/>
    <cellStyle name="Input 19 3 2 2 3 2" xfId="41972" xr:uid="{DD63BF77-771A-4276-B39F-89113F06EBAA}"/>
    <cellStyle name="Input 19 3 2 2 4" xfId="23177" xr:uid="{71C1DF0A-7045-42A4-9F90-28BE44C3B4A4}"/>
    <cellStyle name="Input 19 3 2 2 4 2" xfId="46999" xr:uid="{B36CEE3B-A9EC-4835-953A-1EFD5B492F21}"/>
    <cellStyle name="Input 19 3 2 2 5" xfId="27809" xr:uid="{8A486C74-D12E-45AD-B35B-9451E87323EA}"/>
    <cellStyle name="Input 19 3 2 2 5 2" xfId="51574" xr:uid="{EDF1D983-B8CB-454F-9998-B68BF8CE5196}"/>
    <cellStyle name="Input 19 3 2 2 6" xfId="32400" xr:uid="{53C9482D-97E8-4635-8CB2-CC93101FF30F}"/>
    <cellStyle name="Input 19 3 2 3" xfId="8754" xr:uid="{616C56B3-97FE-4F4E-A953-E0ABD161C64A}"/>
    <cellStyle name="Input 19 3 2 3 2" xfId="14133" xr:uid="{763AFB85-2497-44FD-8912-19330FE7BB27}"/>
    <cellStyle name="Input 19 3 2 3 2 2" xfId="38169" xr:uid="{C8AC206E-0A6B-462A-84E2-513F69351A2F}"/>
    <cellStyle name="Input 19 3 2 3 3" xfId="18874" xr:uid="{ADFF9D7B-58EE-453E-9606-2EB3C38751E7}"/>
    <cellStyle name="Input 19 3 2 3 3 2" xfId="42903" xr:uid="{1AFAAB36-043A-4E92-A8DB-0655E0CE9894}"/>
    <cellStyle name="Input 19 3 2 3 4" xfId="23922" xr:uid="{22C7775B-E05B-4891-8593-5D23944373DC}"/>
    <cellStyle name="Input 19 3 2 3 4 2" xfId="47733" xr:uid="{DA1400CF-B95F-417B-ADF0-14B4D051C8A5}"/>
    <cellStyle name="Input 19 3 2 3 5" xfId="28543" xr:uid="{178715ED-19F2-4500-92F1-5F684A9F1230}"/>
    <cellStyle name="Input 19 3 2 3 5 2" xfId="52308" xr:uid="{CB9D4BE9-1DB9-4037-9F43-D86F0A46C8B6}"/>
    <cellStyle name="Input 19 3 2 3 6" xfId="33318" xr:uid="{85545859-8D07-405D-B3F6-9A7C3BBC5E1E}"/>
    <cellStyle name="Input 19 3 2 4" xfId="9535" xr:uid="{0ECF69B0-CA97-4E76-A61D-A6D525ABE889}"/>
    <cellStyle name="Input 19 3 2 4 2" xfId="14914" xr:uid="{882E2410-86E6-4CAF-AE5B-092F4790C56D}"/>
    <cellStyle name="Input 19 3 2 4 2 2" xfId="38947" xr:uid="{1FDC0D89-38D7-4E2C-953F-52402CA4F12E}"/>
    <cellStyle name="Input 19 3 2 4 3" xfId="19652" xr:uid="{01996C5C-E0CC-4DA3-9402-5A49B00DE894}"/>
    <cellStyle name="Input 19 3 2 4 3 2" xfId="43681" xr:uid="{D3328F30-95D0-4D7C-A3A5-29B8CC36F85B}"/>
    <cellStyle name="Input 19 3 2 4 4" xfId="24658" xr:uid="{98C1A39A-FBA4-4E30-B486-AEAA87BF9C4B}"/>
    <cellStyle name="Input 19 3 2 4 4 2" xfId="48460" xr:uid="{1E9A220A-CE92-4BD7-8065-BC2B6F622A3E}"/>
    <cellStyle name="Input 19 3 2 4 5" xfId="29270" xr:uid="{DE622661-E6F9-442D-99A1-0DB941AC3F48}"/>
    <cellStyle name="Input 19 3 2 4 5 2" xfId="53035" xr:uid="{5926F5C5-88A6-4E55-9A8F-D5CE8DCCBC33}"/>
    <cellStyle name="Input 19 3 2 4 6" xfId="34087" xr:uid="{175476D1-4FB5-4ECC-B9E3-3276D00554E7}"/>
    <cellStyle name="Input 19 3 2 5" xfId="10274" xr:uid="{62E59B6E-7216-4BEF-A025-8AC4F4112331}"/>
    <cellStyle name="Input 19 3 2 5 2" xfId="15653" xr:uid="{035EB0FA-030C-4AB4-B737-B1ADECF8A998}"/>
    <cellStyle name="Input 19 3 2 5 2 2" xfId="39684" xr:uid="{C97E51D0-F434-4DED-BA4E-10214534FDC5}"/>
    <cellStyle name="Input 19 3 2 5 3" xfId="20389" xr:uid="{F40924AC-74BB-4480-B958-6464659B2E06}"/>
    <cellStyle name="Input 19 3 2 5 3 2" xfId="44418" xr:uid="{8BE421D5-667D-4E1C-89C0-E0EC17DF421E}"/>
    <cellStyle name="Input 19 3 2 5 4" xfId="25394" xr:uid="{B1CB7666-AFE3-4245-9801-A1D7ED70E678}"/>
    <cellStyle name="Input 19 3 2 5 4 2" xfId="49187" xr:uid="{1E10D05C-6A2D-4A62-9910-AAC77B24D733}"/>
    <cellStyle name="Input 19 3 2 5 5" xfId="29997" xr:uid="{3B46A12B-3150-40DD-8024-3632362645B4}"/>
    <cellStyle name="Input 19 3 2 5 5 2" xfId="53762" xr:uid="{69B7C3DE-2D68-4B79-8A38-2F0FDA3BD42A}"/>
    <cellStyle name="Input 19 3 2 5 6" xfId="34815" xr:uid="{5C6665CA-8E1A-4C61-9AC8-3C12F5E810D0}"/>
    <cellStyle name="Input 19 3 2 6" xfId="11007" xr:uid="{0B0C842B-A7A2-478C-BA70-A9A37724EFDC}"/>
    <cellStyle name="Input 19 3 2 6 2" xfId="16386" xr:uid="{B4D00ED5-5F4F-4289-A431-510E817A2E53}"/>
    <cellStyle name="Input 19 3 2 6 2 2" xfId="40415" xr:uid="{120212E5-4D45-4F8B-8D5F-F5C195D09461}"/>
    <cellStyle name="Input 19 3 2 6 3" xfId="21120" xr:uid="{119D76FE-AB63-411A-B575-BAE07B0CD740}"/>
    <cellStyle name="Input 19 3 2 6 3 2" xfId="45149" xr:uid="{49669C9C-BBA8-42AD-BA81-2DB5404A0B88}"/>
    <cellStyle name="Input 19 3 2 6 4" xfId="26125" xr:uid="{DEE56B94-4CBA-494C-929D-B8BB7B379156}"/>
    <cellStyle name="Input 19 3 2 6 4 2" xfId="49909" xr:uid="{55FAAA28-7E6D-4833-B9F6-8C16240C9E49}"/>
    <cellStyle name="Input 19 3 2 6 5" xfId="30719" xr:uid="{F997674E-DD93-46F4-8D9D-12D232734B9A}"/>
    <cellStyle name="Input 19 3 2 6 5 2" xfId="54484" xr:uid="{8DDCDBDC-5EDD-4B46-A2C4-C998048ABDEE}"/>
    <cellStyle name="Input 19 3 2 6 6" xfId="35537" xr:uid="{82369581-4AFF-453C-BFCD-A6BFBC82A110}"/>
    <cellStyle name="Input 19 3 2 7" xfId="12227" xr:uid="{F89289EC-B08B-48EF-AF34-5BECEA2EFEBF}"/>
    <cellStyle name="Input 19 3 2 7 2" xfId="36440" xr:uid="{15D348C1-CAE2-4212-BBD2-D40EF546D9C2}"/>
    <cellStyle name="Input 19 3 2 8" xfId="17144" xr:uid="{BF4D1D22-A372-4D23-ADB1-3025DCFEB372}"/>
    <cellStyle name="Input 19 3 2 8 2" xfId="41173" xr:uid="{10AFC68D-69E1-4398-9268-7F56883BEEE6}"/>
    <cellStyle name="Input 19 3 2 9" xfId="22118" xr:uid="{9FD9BCA9-4308-4F22-91BA-564C23227AA5}"/>
    <cellStyle name="Input 19 3 2 9 2" xfId="45954" xr:uid="{D7B621FB-D652-4255-BAF9-305D5C9C1B72}"/>
    <cellStyle name="Input 19 3 3" xfId="7069" xr:uid="{DA6C0A48-B74E-4F7F-8688-BF61A87F9F12}"/>
    <cellStyle name="Input 19 3 3 10" xfId="27027" xr:uid="{ED5C3734-4949-48D9-9812-16AA395B53E4}"/>
    <cellStyle name="Input 19 3 3 10 2" xfId="50792" xr:uid="{3FD2EC21-75FA-4938-9281-40A553FD2E5D}"/>
    <cellStyle name="Input 19 3 3 11" xfId="31831" xr:uid="{0EB61B62-6B42-4B16-97D0-26B500D0840C}"/>
    <cellStyle name="Input 19 3 3 2" xfId="7872" xr:uid="{3F84F6B3-7529-4795-B752-6DA5E1EEE0A0}"/>
    <cellStyle name="Input 19 3 3 2 2" xfId="13252" xr:uid="{C4A85613-AF6D-4B75-8C5A-577165396C86}"/>
    <cellStyle name="Input 19 3 3 2 2 2" xfId="37463" xr:uid="{79D2F5A4-4E89-49D8-A3BB-C55D69A02E38}"/>
    <cellStyle name="Input 19 3 3 2 3" xfId="18167" xr:uid="{E569FC25-5F0C-46A9-B9E8-36DC2FC62395}"/>
    <cellStyle name="Input 19 3 3 2 3 2" xfId="42196" xr:uid="{E68E937F-2A1B-45CF-8A57-86430E8697DB}"/>
    <cellStyle name="Input 19 3 3 2 4" xfId="23401" xr:uid="{77A51ED2-2A99-4005-B2C5-23CEEEE7641D}"/>
    <cellStyle name="Input 19 3 3 2 4 2" xfId="47220" xr:uid="{7265A94F-19E4-4DFC-807A-9CE25DFD3FD5}"/>
    <cellStyle name="Input 19 3 3 2 5" xfId="28030" xr:uid="{A8035E09-82E0-4389-A782-0FB77E49F97F}"/>
    <cellStyle name="Input 19 3 3 2 5 2" xfId="51795" xr:uid="{44902C0D-392D-40C8-A0B0-FC748C69A2C6}"/>
    <cellStyle name="Input 19 3 3 2 6" xfId="32621" xr:uid="{D4A28191-BD5F-448C-8804-32DA4B7C615C}"/>
    <cellStyle name="Input 19 3 3 3" xfId="8978" xr:uid="{D11B1115-DF14-4B71-95B1-1BD41788D78F}"/>
    <cellStyle name="Input 19 3 3 3 2" xfId="14357" xr:uid="{C143D9D1-4C43-43AE-A54A-74BE0724B599}"/>
    <cellStyle name="Input 19 3 3 3 2 2" xfId="38393" xr:uid="{7EAE6A4D-7AAE-4C7F-8DE6-AB1ED30231D4}"/>
    <cellStyle name="Input 19 3 3 3 3" xfId="19098" xr:uid="{0580A01C-9CDF-4F2D-97EA-EAB452050585}"/>
    <cellStyle name="Input 19 3 3 3 3 2" xfId="43127" xr:uid="{0A78021B-346C-4CD9-ADB9-4E7E4964982B}"/>
    <cellStyle name="Input 19 3 3 3 4" xfId="24146" xr:uid="{16922862-0AF7-4FCF-819C-BDCFBE56E26E}"/>
    <cellStyle name="Input 19 3 3 3 4 2" xfId="47954" xr:uid="{DA6947E4-7F80-4F52-A0A0-F217927C1B89}"/>
    <cellStyle name="Input 19 3 3 3 5" xfId="28764" xr:uid="{0413345D-ADD5-4A70-8073-5FD50F67B1B5}"/>
    <cellStyle name="Input 19 3 3 3 5 2" xfId="52529" xr:uid="{F566F200-426F-4FF2-8CE8-80260037A3D9}"/>
    <cellStyle name="Input 19 3 3 3 6" xfId="33539" xr:uid="{48021FED-D436-494E-A20F-5D8620374E01}"/>
    <cellStyle name="Input 19 3 3 4" xfId="9759" xr:uid="{2458EE27-73D0-4235-95F7-EDF45D05C1EA}"/>
    <cellStyle name="Input 19 3 3 4 2" xfId="15138" xr:uid="{01DE04D0-9CC4-4BAD-9D70-F9F68B00632B}"/>
    <cellStyle name="Input 19 3 3 4 2 2" xfId="39171" xr:uid="{290F52ED-255D-4724-BDAD-04AB027C513C}"/>
    <cellStyle name="Input 19 3 3 4 3" xfId="19876" xr:uid="{75888088-C323-433F-B6E7-A86C6BEA2FF7}"/>
    <cellStyle name="Input 19 3 3 4 3 2" xfId="43905" xr:uid="{98DB35EF-EB3E-4E1B-88F2-2216C56D5E9E}"/>
    <cellStyle name="Input 19 3 3 4 4" xfId="24882" xr:uid="{82992AAA-7D6C-424E-AA83-B9135B24808F}"/>
    <cellStyle name="Input 19 3 3 4 4 2" xfId="48681" xr:uid="{0F7CE97B-5D73-4EEB-A979-E76D50B3BDA8}"/>
    <cellStyle name="Input 19 3 3 4 5" xfId="29491" xr:uid="{3B24673E-53D7-4040-A13A-FE6B3F79975A}"/>
    <cellStyle name="Input 19 3 3 4 5 2" xfId="53256" xr:uid="{F0F4303B-07F8-4036-A721-25030205AB6C}"/>
    <cellStyle name="Input 19 3 3 4 6" xfId="34308" xr:uid="{6E763448-081D-4E3D-8936-54B755A803FA}"/>
    <cellStyle name="Input 19 3 3 5" xfId="10498" xr:uid="{6F5D94E0-7C13-4737-BD06-DD6241DBB6B0}"/>
    <cellStyle name="Input 19 3 3 5 2" xfId="15877" xr:uid="{CFA80932-EAF7-43D0-BF26-9FF94BB84BD8}"/>
    <cellStyle name="Input 19 3 3 5 2 2" xfId="39908" xr:uid="{0F06E1A3-FD96-46D8-B3BC-D885730B41A5}"/>
    <cellStyle name="Input 19 3 3 5 3" xfId="20613" xr:uid="{172439FC-2A0E-498D-8FA3-B411DADDBD66}"/>
    <cellStyle name="Input 19 3 3 5 3 2" xfId="44642" xr:uid="{8940FEF0-44DF-42E9-B7D8-9DF3A5630E41}"/>
    <cellStyle name="Input 19 3 3 5 4" xfId="25618" xr:uid="{420F70E2-F1ED-4A5B-A25A-DFC9F8148971}"/>
    <cellStyle name="Input 19 3 3 5 4 2" xfId="49408" xr:uid="{069B0F6E-9B5A-40EA-A062-B11922BB0DA3}"/>
    <cellStyle name="Input 19 3 3 5 5" xfId="30218" xr:uid="{BED06103-06D8-49AD-AFB1-2B62663AECC1}"/>
    <cellStyle name="Input 19 3 3 5 5 2" xfId="53983" xr:uid="{52E27B6D-29C7-4C38-8288-5F021802750F}"/>
    <cellStyle name="Input 19 3 3 5 6" xfId="35036" xr:uid="{3BBF432F-3A57-40A8-9E08-4D40E2FEF454}"/>
    <cellStyle name="Input 19 3 3 6" xfId="11231" xr:uid="{2AECCADC-5D1E-47CB-8704-93E7AD34B190}"/>
    <cellStyle name="Input 19 3 3 6 2" xfId="16610" xr:uid="{23ABC6F4-E0C8-4B37-A1F8-52F3280E68A1}"/>
    <cellStyle name="Input 19 3 3 6 2 2" xfId="40639" xr:uid="{A1413896-5594-4867-A615-9098B6FD3364}"/>
    <cellStyle name="Input 19 3 3 6 3" xfId="21344" xr:uid="{DE4FF5E4-77A7-45C1-867C-6249486EE489}"/>
    <cellStyle name="Input 19 3 3 6 3 2" xfId="45373" xr:uid="{52049D53-6E8A-4099-B7A2-BDA3E17A5789}"/>
    <cellStyle name="Input 19 3 3 6 4" xfId="26349" xr:uid="{C0346C75-E557-4B5A-BC9D-6623DAFF3577}"/>
    <cellStyle name="Input 19 3 3 6 4 2" xfId="50130" xr:uid="{D6D8363D-46FE-492D-8490-3A071D98B851}"/>
    <cellStyle name="Input 19 3 3 6 5" xfId="30940" xr:uid="{40FAF4C1-CB02-475F-A331-042A3F5A187B}"/>
    <cellStyle name="Input 19 3 3 6 5 2" xfId="54705" xr:uid="{98CC6DFC-AF25-443F-96F7-703D42BAD78B}"/>
    <cellStyle name="Input 19 3 3 6 6" xfId="35758" xr:uid="{C5377755-8095-42BC-A700-0308BC375557}"/>
    <cellStyle name="Input 19 3 3 7" xfId="12451" xr:uid="{F80DEB79-8AD1-44BF-BD2F-BA7FDA7994F9}"/>
    <cellStyle name="Input 19 3 3 7 2" xfId="36664" xr:uid="{FADF1EE2-A4C9-48DE-937C-C961C38491D7}"/>
    <cellStyle name="Input 19 3 3 8" xfId="17368" xr:uid="{130B51FC-4B30-423F-9847-F99DD8D70AE0}"/>
    <cellStyle name="Input 19 3 3 8 2" xfId="41397" xr:uid="{3BE5BDED-FFA5-4EDC-8044-9060726E7C16}"/>
    <cellStyle name="Input 19 3 3 9" xfId="22342" xr:uid="{3098EFCB-A17A-4384-BAA7-A27749C902BE}"/>
    <cellStyle name="Input 19 3 3 9 2" xfId="46175" xr:uid="{A337EE9B-2968-4160-A4C2-400F2EEC77A3}"/>
    <cellStyle name="Input 19 3 4" xfId="7372" xr:uid="{420D6FDD-6F30-4FB9-9CFA-28DF3428F993}"/>
    <cellStyle name="Input 19 3 4 2" xfId="12752" xr:uid="{8EB91FEA-FAB1-4417-8DA2-6437B641D721}"/>
    <cellStyle name="Input 19 3 4 2 2" xfId="36965" xr:uid="{53760F4A-CCBA-4322-B6C1-688535ADF62F}"/>
    <cellStyle name="Input 19 3 4 3" xfId="17669" xr:uid="{338C41C8-9394-44A7-A88C-AAFC4801F049}"/>
    <cellStyle name="Input 19 3 4 3 2" xfId="41698" xr:uid="{2B4A8CAF-EFA0-4118-993A-AAA9DD573EAC}"/>
    <cellStyle name="Input 19 3 4 4" xfId="22901" xr:uid="{5C8BE321-15C1-4134-8367-C8E472834522}"/>
    <cellStyle name="Input 19 3 4 4 2" xfId="46726" xr:uid="{2348C957-E869-4103-9BDF-78A9E13B3569}"/>
    <cellStyle name="Input 19 3 4 5" xfId="27536" xr:uid="{9514A72D-8CE2-45FC-AE4B-1FB05C83966A}"/>
    <cellStyle name="Input 19 3 4 5 2" xfId="51301" xr:uid="{A53AB7B4-4F71-4FFC-8822-FAF0E01FEB97}"/>
    <cellStyle name="Input 19 3 4 6" xfId="32129" xr:uid="{9BAB33F7-89B7-4686-B69D-4F31047CFE71}"/>
    <cellStyle name="Input 19 3 5" xfId="8477" xr:uid="{F2114C5E-84F3-4D9F-9758-16989AF41810}"/>
    <cellStyle name="Input 19 3 5 2" xfId="13856" xr:uid="{444732E2-A628-46E9-B725-82C29D36ABB0}"/>
    <cellStyle name="Input 19 3 5 2 2" xfId="37894" xr:uid="{A9B3ABB5-9FFC-40E7-94AB-F7E0ADEE4D61}"/>
    <cellStyle name="Input 19 3 5 3" xfId="18599" xr:uid="{28E2935C-D1D8-48BD-AA36-B8894111C686}"/>
    <cellStyle name="Input 19 3 5 3 2" xfId="42628" xr:uid="{54FEF6A7-4124-45D5-80A0-99929EB8C196}"/>
    <cellStyle name="Input 19 3 5 4" xfId="23647" xr:uid="{E41A40B5-5EAD-4B9B-9594-1CC82AA9D53B}"/>
    <cellStyle name="Input 19 3 5 4 2" xfId="47461" xr:uid="{1A75666B-055F-481D-9DB9-5F77D5A1F321}"/>
    <cellStyle name="Input 19 3 5 5" xfId="28271" xr:uid="{57709F07-5CB0-4F6D-AB28-D8545EB5D68C}"/>
    <cellStyle name="Input 19 3 5 5 2" xfId="52036" xr:uid="{55600193-0162-47D1-B307-5710DABD4E22}"/>
    <cellStyle name="Input 19 3 5 6" xfId="33046" xr:uid="{35FD69A1-51EF-45C6-90BC-A9D002BCDA02}"/>
    <cellStyle name="Input 19 3 6" xfId="9258" xr:uid="{DC6A4CB5-B672-41AE-88D5-315293C578F0}"/>
    <cellStyle name="Input 19 3 6 2" xfId="14637" xr:uid="{D3C29BEE-B068-414F-8EE4-531AB6576652}"/>
    <cellStyle name="Input 19 3 6 2 2" xfId="38672" xr:uid="{7F59ED80-F4BF-45B1-8354-DC401DB35F16}"/>
    <cellStyle name="Input 19 3 6 3" xfId="19377" xr:uid="{17A5563D-B0D0-4DA2-B9F4-F46B27F79830}"/>
    <cellStyle name="Input 19 3 6 3 2" xfId="43406" xr:uid="{088D34A2-735E-4583-863F-E7D099303BE8}"/>
    <cellStyle name="Input 19 3 6 4" xfId="24384" xr:uid="{0D5B7601-A151-4324-81F7-1355A4C31740}"/>
    <cellStyle name="Input 19 3 6 4 2" xfId="48189" xr:uid="{AAA344CA-6036-433D-9325-56176FC9B17B}"/>
    <cellStyle name="Input 19 3 6 5" xfId="28999" xr:uid="{7F50EB9F-CF63-4937-9F14-86EFE37D75CB}"/>
    <cellStyle name="Input 19 3 6 5 2" xfId="52764" xr:uid="{DA99745B-2EC1-4C6A-BBA8-2F3FE3DB7A76}"/>
    <cellStyle name="Input 19 3 6 6" xfId="33815" xr:uid="{ADF62A5C-8CAF-4040-B052-63C450EE1ACF}"/>
    <cellStyle name="Input 19 3 7" xfId="9998" xr:uid="{48DB22F8-9518-417B-A952-68DC94565026}"/>
    <cellStyle name="Input 19 3 7 2" xfId="15377" xr:uid="{E0159F55-7E23-47BB-B571-7AAF81152CA1}"/>
    <cellStyle name="Input 19 3 7 2 2" xfId="39410" xr:uid="{3F34F7E9-4F9E-4B80-A360-E3F57494576E}"/>
    <cellStyle name="Input 19 3 7 3" xfId="20115" xr:uid="{8D9002DC-332C-4E32-A2DF-16E16879E5E8}"/>
    <cellStyle name="Input 19 3 7 3 2" xfId="44144" xr:uid="{0E06CACE-B49E-4C2E-B8AC-C5A67F8902D8}"/>
    <cellStyle name="Input 19 3 7 4" xfId="25120" xr:uid="{D05AC9C0-7A90-4FB7-94F2-8833216B7F9A}"/>
    <cellStyle name="Input 19 3 7 4 2" xfId="48916" xr:uid="{6481863E-2BC0-486C-A405-FC93AF9A3842}"/>
    <cellStyle name="Input 19 3 7 5" xfId="29726" xr:uid="{63D2E8AF-F448-4E43-9564-00D91E7C6FE4}"/>
    <cellStyle name="Input 19 3 7 5 2" xfId="53491" xr:uid="{B4684B84-F5BA-4D50-A170-9DAE2C1BB922}"/>
    <cellStyle name="Input 19 3 7 6" xfId="34544" xr:uid="{D6BB4D2A-5103-4D00-839A-06D147679FEC}"/>
    <cellStyle name="Input 19 3 8" xfId="10731" xr:uid="{C1F7F76E-CACF-4FFE-9BED-1FCC323A7773}"/>
    <cellStyle name="Input 19 3 8 2" xfId="16110" xr:uid="{22DE2D15-656C-4100-9482-CEE118E94F14}"/>
    <cellStyle name="Input 19 3 8 2 2" xfId="40141" xr:uid="{0C50FE60-BECD-4FD3-90DD-5BA8291DCAA8}"/>
    <cellStyle name="Input 19 3 8 3" xfId="20846" xr:uid="{A35AA5F1-2059-40CC-8383-9997949B9BFC}"/>
    <cellStyle name="Input 19 3 8 3 2" xfId="44875" xr:uid="{4AA7746C-191B-46A7-BAC8-59026B599082}"/>
    <cellStyle name="Input 19 3 8 4" xfId="25851" xr:uid="{CBCC4C5B-ACEF-4371-9163-FF518A842662}"/>
    <cellStyle name="Input 19 3 8 4 2" xfId="49638" xr:uid="{4A79AE45-2E54-4F3C-B278-BD7D71F224F3}"/>
    <cellStyle name="Input 19 3 8 5" xfId="30448" xr:uid="{0F268D1E-3F9A-4CC6-9699-0B27484FCE15}"/>
    <cellStyle name="Input 19 3 8 5 2" xfId="54213" xr:uid="{3F53AE24-1A22-4D8F-9EB2-6B9E985D85A6}"/>
    <cellStyle name="Input 19 3 8 6" xfId="35266" xr:uid="{006B9D59-5917-4F84-9549-535CD81C21D0}"/>
    <cellStyle name="Input 19 3 9" xfId="11948" xr:uid="{9F11A2EC-841D-42E4-9E0C-1C541E6EBC7D}"/>
    <cellStyle name="Input 19 3 9 2" xfId="36163" xr:uid="{39C2F2D4-CFBA-4507-A58B-ED29A2B9E66A}"/>
    <cellStyle name="Input 19 4" xfId="6545" xr:uid="{A4E78C59-8916-46AB-88B3-6AD5BB02E266}"/>
    <cellStyle name="Input 19 4 10" xfId="16854" xr:uid="{93B0DB74-A6E8-4053-8FE1-9018F97BAB88}"/>
    <cellStyle name="Input 19 4 10 2" xfId="40883" xr:uid="{EE2E5AC5-9506-434B-BC3C-274FD27EA38A}"/>
    <cellStyle name="Input 19 4 11" xfId="21826" xr:uid="{4959E19E-4ABB-47B8-97BB-A7A37305EC79}"/>
    <cellStyle name="Input 19 4 11 2" xfId="45667" xr:uid="{683777B0-D2D5-46C0-BAC7-18022D9D7F0B}"/>
    <cellStyle name="Input 19 4 12" xfId="26571" xr:uid="{53C5F1C2-9621-4113-B5FB-F86A3BD47CC8}"/>
    <cellStyle name="Input 19 4 12 2" xfId="50339" xr:uid="{D17D06A4-AAD5-444C-A6D3-16F714CF0306}"/>
    <cellStyle name="Input 19 4 13" xfId="31323" xr:uid="{A470C946-5D3D-4AA3-9BE8-33835B14B6DC}"/>
    <cellStyle name="Input 19 4 2" xfId="6829" xr:uid="{CD453750-CC6B-4864-9242-B8E0E27170B9}"/>
    <cellStyle name="Input 19 4 2 10" xfId="26814" xr:uid="{2D976175-35E3-4B09-91A8-BA0AFA7123D8}"/>
    <cellStyle name="Input 19 4 2 10 2" xfId="50579" xr:uid="{134FB26F-F487-413A-9D33-16D962B92E0D}"/>
    <cellStyle name="Input 19 4 2 11" xfId="31594" xr:uid="{0A325FCB-5684-4A7F-BB57-2903ECF78E95}"/>
    <cellStyle name="Input 19 4 2 2" xfId="7632" xr:uid="{FC703A8A-3EB0-4090-8F4E-F9F8C743CA34}"/>
    <cellStyle name="Input 19 4 2 2 2" xfId="13012" xr:uid="{47B69ED2-7F34-4A1D-8809-FD3C08A6AC43}"/>
    <cellStyle name="Input 19 4 2 2 2 2" xfId="37223" xr:uid="{38E1F61C-42B2-4FE2-A0AE-C48EF76ACA8D}"/>
    <cellStyle name="Input 19 4 2 2 3" xfId="17927" xr:uid="{36CDEB20-74C0-492C-A1FC-174F90E61C3A}"/>
    <cellStyle name="Input 19 4 2 2 3 2" xfId="41956" xr:uid="{12100768-0BF4-4B97-8567-994939718EED}"/>
    <cellStyle name="Input 19 4 2 2 4" xfId="23161" xr:uid="{60B40AA5-6485-4EC0-83A9-F9EEE51F3E22}"/>
    <cellStyle name="Input 19 4 2 2 4 2" xfId="46983" xr:uid="{EABE3E3A-3307-49CE-AF11-A8F97DB71F5B}"/>
    <cellStyle name="Input 19 4 2 2 5" xfId="27793" xr:uid="{8A8C0453-017B-4D32-9422-845520CDB1C6}"/>
    <cellStyle name="Input 19 4 2 2 5 2" xfId="51558" xr:uid="{5AE91747-D9C4-4E0E-8522-4D76B10CCE6D}"/>
    <cellStyle name="Input 19 4 2 2 6" xfId="32384" xr:uid="{B8E3265E-690F-416B-914A-224DDAFB3107}"/>
    <cellStyle name="Input 19 4 2 3" xfId="8738" xr:uid="{33342982-C394-4E1F-9FF2-2376DE7505B9}"/>
    <cellStyle name="Input 19 4 2 3 2" xfId="14117" xr:uid="{CBF9BCCD-3C33-42CF-B4DA-C36F67903A33}"/>
    <cellStyle name="Input 19 4 2 3 2 2" xfId="38153" xr:uid="{5F3F1145-7319-491C-8C2F-6056CC8955E9}"/>
    <cellStyle name="Input 19 4 2 3 3" xfId="18858" xr:uid="{47C57D20-D00D-43FE-9A4A-E3EF9B207D7C}"/>
    <cellStyle name="Input 19 4 2 3 3 2" xfId="42887" xr:uid="{93A41E6E-77E8-4836-B33F-B53AB4EF3E6C}"/>
    <cellStyle name="Input 19 4 2 3 4" xfId="23906" xr:uid="{40481E2B-557E-4B29-A1E6-DD34BC243376}"/>
    <cellStyle name="Input 19 4 2 3 4 2" xfId="47717" xr:uid="{7155F681-436B-4748-BC9F-D035AFAAC795}"/>
    <cellStyle name="Input 19 4 2 3 5" xfId="28527" xr:uid="{023A09A8-B43B-414D-B229-C9A0CCD81531}"/>
    <cellStyle name="Input 19 4 2 3 5 2" xfId="52292" xr:uid="{6DD4D408-1114-442B-9627-46DAEBEAE767}"/>
    <cellStyle name="Input 19 4 2 3 6" xfId="33302" xr:uid="{A0355378-0651-412B-8427-1C7492939E30}"/>
    <cellStyle name="Input 19 4 2 4" xfId="9519" xr:uid="{5C9A1958-4B60-4768-B36F-E10BE032ED27}"/>
    <cellStyle name="Input 19 4 2 4 2" xfId="14898" xr:uid="{5D934BFC-D0CC-4F88-9810-0BF579D251E2}"/>
    <cellStyle name="Input 19 4 2 4 2 2" xfId="38931" xr:uid="{5CAF7F51-7A03-4C97-9185-4387DF2B2F78}"/>
    <cellStyle name="Input 19 4 2 4 3" xfId="19636" xr:uid="{75674C6C-B387-430C-AFE1-ADD0F312E4E6}"/>
    <cellStyle name="Input 19 4 2 4 3 2" xfId="43665" xr:uid="{4F56A56A-458A-4B2E-84CF-B593188E1C4F}"/>
    <cellStyle name="Input 19 4 2 4 4" xfId="24642" xr:uid="{AD9CA733-738B-48A0-9A1A-C03080220DFA}"/>
    <cellStyle name="Input 19 4 2 4 4 2" xfId="48444" xr:uid="{8918769A-DF63-4B23-B1EC-C29CE02EA161}"/>
    <cellStyle name="Input 19 4 2 4 5" xfId="29254" xr:uid="{B7C2B8E8-1004-402D-89CF-177424A2A56D}"/>
    <cellStyle name="Input 19 4 2 4 5 2" xfId="53019" xr:uid="{8071E146-DC53-481F-B9BB-011EED9D4BCB}"/>
    <cellStyle name="Input 19 4 2 4 6" xfId="34071" xr:uid="{084E9AFF-DF71-4ADC-9D83-25CAD3846A07}"/>
    <cellStyle name="Input 19 4 2 5" xfId="10258" xr:uid="{301EDF97-3585-4771-9257-DCD448F01633}"/>
    <cellStyle name="Input 19 4 2 5 2" xfId="15637" xr:uid="{C04BC6BD-07FC-4CA9-A2BB-6B04904AA445}"/>
    <cellStyle name="Input 19 4 2 5 2 2" xfId="39668" xr:uid="{69945AD6-B0B9-4056-8F74-12563BC5BF25}"/>
    <cellStyle name="Input 19 4 2 5 3" xfId="20373" xr:uid="{0109FA2A-0C9B-41F1-9116-08BE994AD52D}"/>
    <cellStyle name="Input 19 4 2 5 3 2" xfId="44402" xr:uid="{9D1DA783-3B47-4944-B9AA-26F57BA656F2}"/>
    <cellStyle name="Input 19 4 2 5 4" xfId="25378" xr:uid="{27AD1FD2-154B-4689-9766-43A0BD4B288D}"/>
    <cellStyle name="Input 19 4 2 5 4 2" xfId="49171" xr:uid="{0C7D507D-17B7-473A-81D4-44583ACAA3C1}"/>
    <cellStyle name="Input 19 4 2 5 5" xfId="29981" xr:uid="{4DEAB488-8FEB-494D-9C96-A8A6A0C6CEA4}"/>
    <cellStyle name="Input 19 4 2 5 5 2" xfId="53746" xr:uid="{D806095E-C089-46AA-A082-FFAF4DF0D812}"/>
    <cellStyle name="Input 19 4 2 5 6" xfId="34799" xr:uid="{A7EDC930-50A6-4996-A6B8-DC4B87398CA3}"/>
    <cellStyle name="Input 19 4 2 6" xfId="10991" xr:uid="{ACC570A8-0C95-4150-9447-8CA68C6360A8}"/>
    <cellStyle name="Input 19 4 2 6 2" xfId="16370" xr:uid="{30133CAF-CE76-43C1-9FA1-D6B0592E58D2}"/>
    <cellStyle name="Input 19 4 2 6 2 2" xfId="40399" xr:uid="{0EC1A6FA-73B0-4A65-9D27-B2C35EE5CAC4}"/>
    <cellStyle name="Input 19 4 2 6 3" xfId="21104" xr:uid="{8868B113-56E2-46CC-8351-D8CE10AD3083}"/>
    <cellStyle name="Input 19 4 2 6 3 2" xfId="45133" xr:uid="{E77D3D6F-79B1-4828-B089-30BA192F7B09}"/>
    <cellStyle name="Input 19 4 2 6 4" xfId="26109" xr:uid="{5EF7E94D-72E9-4161-AB6C-B1E7F547A0B5}"/>
    <cellStyle name="Input 19 4 2 6 4 2" xfId="49893" xr:uid="{413433C0-09EE-434A-B00F-E119F34B7A0A}"/>
    <cellStyle name="Input 19 4 2 6 5" xfId="30703" xr:uid="{80316EA7-747E-4435-B2C0-97481E8A7E78}"/>
    <cellStyle name="Input 19 4 2 6 5 2" xfId="54468" xr:uid="{68115DED-663E-4D71-9EC7-9A25937803A2}"/>
    <cellStyle name="Input 19 4 2 6 6" xfId="35521" xr:uid="{6F784345-DFFF-4B81-A7C1-3A3430099FDC}"/>
    <cellStyle name="Input 19 4 2 7" xfId="12211" xr:uid="{BE5BD5ED-0B98-4F0D-A5C6-58C04B63FC1A}"/>
    <cellStyle name="Input 19 4 2 7 2" xfId="36424" xr:uid="{8832948B-D757-4099-B2EB-C18A3D47D87C}"/>
    <cellStyle name="Input 19 4 2 8" xfId="17128" xr:uid="{E2BD2381-787E-4A1F-A881-5B1D0BD8D197}"/>
    <cellStyle name="Input 19 4 2 8 2" xfId="41157" xr:uid="{D0E79549-8316-43FA-B048-E6D11D4B10FD}"/>
    <cellStyle name="Input 19 4 2 9" xfId="22102" xr:uid="{ED6DA54D-7F84-4E9C-98A1-8088855F99CF}"/>
    <cellStyle name="Input 19 4 2 9 2" xfId="45938" xr:uid="{7D127B18-B641-498F-AD88-9B8EAFF7D28B}"/>
    <cellStyle name="Input 19 4 3" xfId="7053" xr:uid="{F48E4E56-3BA7-419A-A23A-00F6929A420F}"/>
    <cellStyle name="Input 19 4 3 10" xfId="27011" xr:uid="{8EC22452-1A0A-43BB-8535-35B8C2C98140}"/>
    <cellStyle name="Input 19 4 3 10 2" xfId="50776" xr:uid="{132C0E89-2E85-42B7-B875-8A3E4B8D2F71}"/>
    <cellStyle name="Input 19 4 3 11" xfId="31815" xr:uid="{60E4A780-1424-4F5E-9EA7-8BF3F2D3901F}"/>
    <cellStyle name="Input 19 4 3 2" xfId="7856" xr:uid="{6FD4065A-980B-49D2-B7B1-F63F0030DB25}"/>
    <cellStyle name="Input 19 4 3 2 2" xfId="13236" xr:uid="{8ECB1596-FE13-4489-9861-5347885B4147}"/>
    <cellStyle name="Input 19 4 3 2 2 2" xfId="37447" xr:uid="{C6680ACA-9C2E-4CBC-A33A-FEDFB41DD28A}"/>
    <cellStyle name="Input 19 4 3 2 3" xfId="18151" xr:uid="{BAEBA8FC-E247-4607-B432-CDBA10B2AA4F}"/>
    <cellStyle name="Input 19 4 3 2 3 2" xfId="42180" xr:uid="{ADAFE68B-0A8D-492E-8C35-228DB9299507}"/>
    <cellStyle name="Input 19 4 3 2 4" xfId="23385" xr:uid="{50529D8A-D771-487F-8BE7-BD8F2796071B}"/>
    <cellStyle name="Input 19 4 3 2 4 2" xfId="47204" xr:uid="{69682F6E-FACD-4047-9A4C-255DFAEFD087}"/>
    <cellStyle name="Input 19 4 3 2 5" xfId="28014" xr:uid="{D40CA5FE-8E3B-40F2-B88C-C57489D2820E}"/>
    <cellStyle name="Input 19 4 3 2 5 2" xfId="51779" xr:uid="{17CBE8AD-2840-47B2-BAF6-B7C6DA54E31F}"/>
    <cellStyle name="Input 19 4 3 2 6" xfId="32605" xr:uid="{1F041234-30D6-40D8-B753-4D08B45CCAD9}"/>
    <cellStyle name="Input 19 4 3 3" xfId="8962" xr:uid="{AC57C14A-E01F-4674-8A6F-26A278256118}"/>
    <cellStyle name="Input 19 4 3 3 2" xfId="14341" xr:uid="{5B15F446-994C-4BA2-AF50-063A2C730F49}"/>
    <cellStyle name="Input 19 4 3 3 2 2" xfId="38377" xr:uid="{5BA0079F-F4E9-4651-8702-2B04A8163767}"/>
    <cellStyle name="Input 19 4 3 3 3" xfId="19082" xr:uid="{B1D0F131-94DE-4350-8665-04E62D4B6B58}"/>
    <cellStyle name="Input 19 4 3 3 3 2" xfId="43111" xr:uid="{95734B44-8411-4027-97BE-E4610F4F4B45}"/>
    <cellStyle name="Input 19 4 3 3 4" xfId="24130" xr:uid="{64CF50C5-A7FB-4C3D-B35E-C605C0FC449A}"/>
    <cellStyle name="Input 19 4 3 3 4 2" xfId="47938" xr:uid="{201D9119-C3B0-4766-9343-3354FB6E52BC}"/>
    <cellStyle name="Input 19 4 3 3 5" xfId="28748" xr:uid="{AC9205FB-0D1A-465B-9C91-AF3CED28EFE1}"/>
    <cellStyle name="Input 19 4 3 3 5 2" xfId="52513" xr:uid="{471A76A4-64A2-44D9-82DA-692E4396D9DE}"/>
    <cellStyle name="Input 19 4 3 3 6" xfId="33523" xr:uid="{D8337748-8940-4E52-98E9-8F3C32068AF9}"/>
    <cellStyle name="Input 19 4 3 4" xfId="9743" xr:uid="{89442508-2B58-4776-BF75-A7F6BD1F460B}"/>
    <cellStyle name="Input 19 4 3 4 2" xfId="15122" xr:uid="{A6AFAC7C-ABCA-4EA8-ABE4-64A55617AFEB}"/>
    <cellStyle name="Input 19 4 3 4 2 2" xfId="39155" xr:uid="{FCAD02A7-248E-459E-850F-837D27417AB0}"/>
    <cellStyle name="Input 19 4 3 4 3" xfId="19860" xr:uid="{0CA417A0-1B45-4FBA-ADA2-50867DE423A7}"/>
    <cellStyle name="Input 19 4 3 4 3 2" xfId="43889" xr:uid="{C4FCC105-DB6F-4405-BBB9-E4EA224B7B2B}"/>
    <cellStyle name="Input 19 4 3 4 4" xfId="24866" xr:uid="{66FA63D2-5A57-488E-BFB4-496235B1EEFF}"/>
    <cellStyle name="Input 19 4 3 4 4 2" xfId="48665" xr:uid="{F8FCF92A-8EEE-46D7-85AB-67B8FA62F9B9}"/>
    <cellStyle name="Input 19 4 3 4 5" xfId="29475" xr:uid="{B7EA8F48-0BA2-44C6-8603-1B3D0CB159DC}"/>
    <cellStyle name="Input 19 4 3 4 5 2" xfId="53240" xr:uid="{D1BC0861-CEAA-4914-9989-D8B53F602FD7}"/>
    <cellStyle name="Input 19 4 3 4 6" xfId="34292" xr:uid="{5F890459-F803-4463-BEC5-1182529F36FC}"/>
    <cellStyle name="Input 19 4 3 5" xfId="10482" xr:uid="{13FBF3B5-CD0D-4610-854A-F7BD2BE23640}"/>
    <cellStyle name="Input 19 4 3 5 2" xfId="15861" xr:uid="{CEAEBA02-4D97-4EFC-9E22-8FB39D9EB2E5}"/>
    <cellStyle name="Input 19 4 3 5 2 2" xfId="39892" xr:uid="{68B355FA-6106-4704-B018-C2B78A69E259}"/>
    <cellStyle name="Input 19 4 3 5 3" xfId="20597" xr:uid="{E3C2F3EC-0577-43A6-8CED-D71952849240}"/>
    <cellStyle name="Input 19 4 3 5 3 2" xfId="44626" xr:uid="{83853827-0004-4D2C-8464-B140FFE09578}"/>
    <cellStyle name="Input 19 4 3 5 4" xfId="25602" xr:uid="{756B9715-5441-4D5F-A291-0A95404C83BB}"/>
    <cellStyle name="Input 19 4 3 5 4 2" xfId="49392" xr:uid="{29BAE079-1496-44CC-B90C-7E6E1902FB74}"/>
    <cellStyle name="Input 19 4 3 5 5" xfId="30202" xr:uid="{23311CC5-EA72-47CB-A1AA-A67B77815D8A}"/>
    <cellStyle name="Input 19 4 3 5 5 2" xfId="53967" xr:uid="{3D8C07ED-9131-4631-AC3C-119F3FC15148}"/>
    <cellStyle name="Input 19 4 3 5 6" xfId="35020" xr:uid="{CC4B3EF9-8116-4910-B748-3FF35FC16E6C}"/>
    <cellStyle name="Input 19 4 3 6" xfId="11215" xr:uid="{DBEE884D-99AF-474A-BA89-224B3D9E9671}"/>
    <cellStyle name="Input 19 4 3 6 2" xfId="16594" xr:uid="{FD706B55-0A92-4267-9421-610CF1AC32EF}"/>
    <cellStyle name="Input 19 4 3 6 2 2" xfId="40623" xr:uid="{3F46CD9F-C71E-4EC7-B9C3-8C7AFBE7AAA8}"/>
    <cellStyle name="Input 19 4 3 6 3" xfId="21328" xr:uid="{B33BC5F8-8348-486A-974F-3CF570E2A843}"/>
    <cellStyle name="Input 19 4 3 6 3 2" xfId="45357" xr:uid="{0063497E-8A71-4850-8538-13678D7E830D}"/>
    <cellStyle name="Input 19 4 3 6 4" xfId="26333" xr:uid="{DFD59E28-D0F8-423B-8E89-B3854EB013F7}"/>
    <cellStyle name="Input 19 4 3 6 4 2" xfId="50114" xr:uid="{B55BA787-4080-49AE-B527-FC68E1421B0A}"/>
    <cellStyle name="Input 19 4 3 6 5" xfId="30924" xr:uid="{4094357F-7F42-459D-8EAB-7A85295B107A}"/>
    <cellStyle name="Input 19 4 3 6 5 2" xfId="54689" xr:uid="{C88D2A9A-4E27-4505-BFFF-40D49B6FE562}"/>
    <cellStyle name="Input 19 4 3 6 6" xfId="35742" xr:uid="{5627FD44-3AEE-4595-823D-774F80DC424E}"/>
    <cellStyle name="Input 19 4 3 7" xfId="12435" xr:uid="{2F3DAB22-758B-496C-875A-D66A8ACE7574}"/>
    <cellStyle name="Input 19 4 3 7 2" xfId="36648" xr:uid="{DFF862E7-7003-4688-81C0-BFDF7255A6FD}"/>
    <cellStyle name="Input 19 4 3 8" xfId="17352" xr:uid="{329608DA-482A-47E2-8E52-F8E788E9F114}"/>
    <cellStyle name="Input 19 4 3 8 2" xfId="41381" xr:uid="{1C616934-5C68-4704-A1EB-785D10F1367C}"/>
    <cellStyle name="Input 19 4 3 9" xfId="22326" xr:uid="{8F34CE1F-80AC-4DB6-AAA8-B48CF73D6C54}"/>
    <cellStyle name="Input 19 4 3 9 2" xfId="46159" xr:uid="{19A25109-64A1-4516-B443-C9CA22648017}"/>
    <cellStyle name="Input 19 4 4" xfId="7356" xr:uid="{78D1F1B4-33CA-45A6-83BA-EBCB318B81CC}"/>
    <cellStyle name="Input 19 4 4 2" xfId="12736" xr:uid="{22F6FC28-9D63-433E-9F22-A39C9DFD7602}"/>
    <cellStyle name="Input 19 4 4 2 2" xfId="36949" xr:uid="{0EA02BAD-308B-4ECE-9F5B-A320930DC8A8}"/>
    <cellStyle name="Input 19 4 4 3" xfId="17653" xr:uid="{D36E1753-E5C9-439E-83AE-27D7EC996D30}"/>
    <cellStyle name="Input 19 4 4 3 2" xfId="41682" xr:uid="{3F5DA287-545A-4C3A-99A1-44683C3919F8}"/>
    <cellStyle name="Input 19 4 4 4" xfId="22885" xr:uid="{2D1C274E-9C53-46C6-B9B7-26938B18BB39}"/>
    <cellStyle name="Input 19 4 4 4 2" xfId="46710" xr:uid="{AF476FE0-4BB6-46FD-B2F8-937D5FC2CFC7}"/>
    <cellStyle name="Input 19 4 4 5" xfId="27520" xr:uid="{6F5B46E3-A382-4F9B-9592-C8C15239FEFE}"/>
    <cellStyle name="Input 19 4 4 5 2" xfId="51285" xr:uid="{1414E420-E1DB-457F-8510-1EC9BEF125F0}"/>
    <cellStyle name="Input 19 4 4 6" xfId="32113" xr:uid="{573AB9DF-4EA6-418F-B49A-59D1B82BD000}"/>
    <cellStyle name="Input 19 4 5" xfId="8461" xr:uid="{8CDEC425-BEE6-4FD2-BAAB-4211E696D413}"/>
    <cellStyle name="Input 19 4 5 2" xfId="13840" xr:uid="{5E9FBCA7-8853-467D-8EA6-FF411E5C4FAE}"/>
    <cellStyle name="Input 19 4 5 2 2" xfId="37878" xr:uid="{B69D0CE9-5F63-4ED6-A5CE-ECAB5A278CC4}"/>
    <cellStyle name="Input 19 4 5 3" xfId="18583" xr:uid="{0EC33D6C-4201-4867-8202-042BC898F39D}"/>
    <cellStyle name="Input 19 4 5 3 2" xfId="42612" xr:uid="{C6C6ECD8-0F88-43A6-BFF7-AF96D77DC38C}"/>
    <cellStyle name="Input 19 4 5 4" xfId="23631" xr:uid="{3613E9FA-DCB7-4791-B797-BAECA8CE4F34}"/>
    <cellStyle name="Input 19 4 5 4 2" xfId="47445" xr:uid="{C45CB17D-2246-4A19-AE13-2E0515856528}"/>
    <cellStyle name="Input 19 4 5 5" xfId="28255" xr:uid="{3C81D914-F1FC-4555-848D-EB37A78104F3}"/>
    <cellStyle name="Input 19 4 5 5 2" xfId="52020" xr:uid="{C2B31C0A-8EAB-4A57-B93F-A280D39A4235}"/>
    <cellStyle name="Input 19 4 5 6" xfId="33030" xr:uid="{BA65C395-99E6-44C6-93F3-448C9669C4D5}"/>
    <cellStyle name="Input 19 4 6" xfId="9242" xr:uid="{0DF25BFF-2290-491D-A89E-6AB22626D8C7}"/>
    <cellStyle name="Input 19 4 6 2" xfId="14621" xr:uid="{D84FC24F-F1F9-4D3F-98D5-CCBCC3EBDBCA}"/>
    <cellStyle name="Input 19 4 6 2 2" xfId="38656" xr:uid="{3482CB6E-BCAD-4B3C-B927-84633980C873}"/>
    <cellStyle name="Input 19 4 6 3" xfId="19361" xr:uid="{465DCB29-2701-49AB-BEE4-B63B33271CA6}"/>
    <cellStyle name="Input 19 4 6 3 2" xfId="43390" xr:uid="{57EB256C-611D-4083-80BD-290EB6BA5FC2}"/>
    <cellStyle name="Input 19 4 6 4" xfId="24368" xr:uid="{127E8CBE-E681-4CA4-92B8-49BA4BFE1189}"/>
    <cellStyle name="Input 19 4 6 4 2" xfId="48173" xr:uid="{BE6E0E8F-2E90-4C3C-88F3-5731425471C0}"/>
    <cellStyle name="Input 19 4 6 5" xfId="28983" xr:uid="{A15FE961-CF59-4D23-AE29-1B2B4E1E34AF}"/>
    <cellStyle name="Input 19 4 6 5 2" xfId="52748" xr:uid="{ADBB39C0-6C1F-494F-925F-B636616D1D89}"/>
    <cellStyle name="Input 19 4 6 6" xfId="33799" xr:uid="{337CD0E7-1F16-4D73-BE32-8E16C02BA4C7}"/>
    <cellStyle name="Input 19 4 7" xfId="9982" xr:uid="{2D625B41-C0AC-49CA-950D-17D8F0A41768}"/>
    <cellStyle name="Input 19 4 7 2" xfId="15361" xr:uid="{EDEEEEDD-5140-4588-83BB-12BC7ABCC62E}"/>
    <cellStyle name="Input 19 4 7 2 2" xfId="39394" xr:uid="{9BA905E5-1BF6-4C47-AC2C-39ADBE43F4BC}"/>
    <cellStyle name="Input 19 4 7 3" xfId="20099" xr:uid="{D3A2E7F9-DA8B-47FE-858A-D1DA025D6C47}"/>
    <cellStyle name="Input 19 4 7 3 2" xfId="44128" xr:uid="{B815D147-4E29-44E1-A04B-FB457149E59E}"/>
    <cellStyle name="Input 19 4 7 4" xfId="25104" xr:uid="{46FBD043-73FB-4D30-8128-EAB1FEBBC84C}"/>
    <cellStyle name="Input 19 4 7 4 2" xfId="48900" xr:uid="{751118AA-921B-4C98-98CB-1718CD3C8BD2}"/>
    <cellStyle name="Input 19 4 7 5" xfId="29710" xr:uid="{A35668C2-62C8-4A29-8EAA-D2CB7824EFD8}"/>
    <cellStyle name="Input 19 4 7 5 2" xfId="53475" xr:uid="{5FB34BA3-C45A-41F5-B8F1-8BDCCA859E8D}"/>
    <cellStyle name="Input 19 4 7 6" xfId="34528" xr:uid="{D8AA48B8-3905-4509-9473-6F276F6C6BAF}"/>
    <cellStyle name="Input 19 4 8" xfId="10715" xr:uid="{7EECB0CC-5307-4EC7-A8A0-4F96DD266F92}"/>
    <cellStyle name="Input 19 4 8 2" xfId="16094" xr:uid="{49D478E2-0127-4080-8313-3770C76D663B}"/>
    <cellStyle name="Input 19 4 8 2 2" xfId="40125" xr:uid="{6CE0644A-CEFD-44B7-ACC6-F5FE28FE5955}"/>
    <cellStyle name="Input 19 4 8 3" xfId="20830" xr:uid="{BCA3F698-27DC-4D7F-9A24-ED3052A0ECF4}"/>
    <cellStyle name="Input 19 4 8 3 2" xfId="44859" xr:uid="{D58F0FA6-D26B-45B9-817D-510E70372F46}"/>
    <cellStyle name="Input 19 4 8 4" xfId="25835" xr:uid="{C3F609BF-E64B-4E4E-8850-AED1DB58F22F}"/>
    <cellStyle name="Input 19 4 8 4 2" xfId="49622" xr:uid="{F314A184-EBC6-4B60-9214-A5526E1A5750}"/>
    <cellStyle name="Input 19 4 8 5" xfId="30432" xr:uid="{7DD1DC1C-620D-4B3C-BD2F-E099AC5D9B0F}"/>
    <cellStyle name="Input 19 4 8 5 2" xfId="54197" xr:uid="{59E14308-C1E7-476E-B881-20EFE3111E12}"/>
    <cellStyle name="Input 19 4 8 6" xfId="35250" xr:uid="{512DDC24-313C-4FCB-9849-DAD6CE618B39}"/>
    <cellStyle name="Input 19 4 9" xfId="11932" xr:uid="{2B84DE82-30AE-4B06-B3D0-15E1CDB17ED3}"/>
    <cellStyle name="Input 19 4 9 2" xfId="36147" xr:uid="{566BC481-2547-495B-8922-F02C833256D9}"/>
    <cellStyle name="Input 19 5" xfId="7217" xr:uid="{D9C262CE-1CFB-4202-9B4E-9F8A5F730D95}"/>
    <cellStyle name="Input 19 5 2" xfId="12597" xr:uid="{AD197612-0F7C-4F09-A14B-A8683570167C}"/>
    <cellStyle name="Input 19 5 2 2" xfId="36810" xr:uid="{31A885BA-2FA1-4E12-9B97-19B0E5339960}"/>
    <cellStyle name="Input 19 5 3" xfId="17514" xr:uid="{EB9BC32E-0C56-4745-A478-C3B2DD1AD34B}"/>
    <cellStyle name="Input 19 5 3 2" xfId="41543" xr:uid="{EEDE02B9-445E-43D1-B07C-10C0992DB8FB}"/>
    <cellStyle name="Input 19 5 4" xfId="22579" xr:uid="{18743DEA-E1C3-43E9-B3DD-23F04FBEF8FE}"/>
    <cellStyle name="Input 19 5 4 2" xfId="46408" xr:uid="{D133BD3A-D59E-4064-8FCB-83E7053E2511}"/>
    <cellStyle name="Input 19 5 5" xfId="31976" xr:uid="{AAEB8A38-E307-4351-8E03-33AF36BA4F4E}"/>
    <cellStyle name="Input 19 6" xfId="8034" xr:uid="{3028C353-BF26-4FFF-AFC6-0608E676DB57}"/>
    <cellStyle name="Input 19 6 2" xfId="13414" xr:uid="{858AF804-6299-4372-BFC3-60D91B982AFB}"/>
    <cellStyle name="Input 19 6 2 2" xfId="37609" xr:uid="{8F1291EC-62B2-4A64-869A-ED8A26963127}"/>
    <cellStyle name="Input 19 6 3" xfId="18313" xr:uid="{C38DAA21-31D6-4538-9890-5163600164CA}"/>
    <cellStyle name="Input 19 6 3 2" xfId="42342" xr:uid="{9179B923-3D8E-4C9B-B3BF-7ECC7A27D62D}"/>
    <cellStyle name="Input 19 6 4" xfId="22621" xr:uid="{82C99789-DE95-42F6-920E-90390A5A1199}"/>
    <cellStyle name="Input 19 6 4 2" xfId="46450" xr:uid="{2A54159F-14CD-4D0D-AB4B-BC08E35FA5A4}"/>
    <cellStyle name="Input 19 6 5" xfId="27272" xr:uid="{A7A98447-D019-4917-8FA0-F488A8376C51}"/>
    <cellStyle name="Input 19 6 5 2" xfId="51037" xr:uid="{4F67F9B4-0182-4D97-B883-8219082856F0}"/>
    <cellStyle name="Input 19 6 6" xfId="32766" xr:uid="{FE6ED09F-4D2E-4165-9889-365FD54BB365}"/>
    <cellStyle name="Input 19 7" xfId="8112" xr:uid="{D2DE5A46-55C1-460E-82CF-622F8456B233}"/>
    <cellStyle name="Input 19 7 2" xfId="13491" xr:uid="{AFEDA182-14E2-4B75-88FE-22C82AC40D35}"/>
    <cellStyle name="Input 19 7 2 2" xfId="37665" xr:uid="{D9061323-50B8-4EBB-A6F6-FA689788978C}"/>
    <cellStyle name="Input 19 7 3" xfId="18370" xr:uid="{83A12BD1-9B92-43C2-A453-DCF6DC23AB0F}"/>
    <cellStyle name="Input 19 7 3 2" xfId="42399" xr:uid="{477F8FCD-D40F-44D3-A3C2-76D79D500716}"/>
    <cellStyle name="Input 19 7 4" xfId="22599" xr:uid="{4E5DB3C0-3A83-4D00-9ED0-84A3CA7E7B1F}"/>
    <cellStyle name="Input 19 7 4 2" xfId="46428" xr:uid="{4517805E-5870-45DD-960D-C19DA350284D}"/>
    <cellStyle name="Input 19 7 5" xfId="27250" xr:uid="{A384FDB4-A119-403D-AA32-6DA7892073FD}"/>
    <cellStyle name="Input 19 7 5 2" xfId="51015" xr:uid="{72321577-8362-4F35-83CC-0E6BB76652A3}"/>
    <cellStyle name="Input 19 7 6" xfId="32822" xr:uid="{BDFE142E-072A-417E-8EDD-316AAD0065A4}"/>
    <cellStyle name="Input 19 8" xfId="8123" xr:uid="{1F505926-468B-4A4D-A4F4-C9FE94C79A77}"/>
    <cellStyle name="Input 19 8 2" xfId="13502" xr:uid="{15A3579C-07B4-4B9E-A7C5-01A1A48C5E4C}"/>
    <cellStyle name="Input 19 8 2 2" xfId="37676" xr:uid="{1AA9A08C-DBCD-453E-AD07-42B673F8CA5A}"/>
    <cellStyle name="Input 19 8 3" xfId="18381" xr:uid="{54031622-B006-49D7-850B-0E66D9B782E5}"/>
    <cellStyle name="Input 19 8 3 2" xfId="42410" xr:uid="{4540EC63-51FB-4872-9726-7145C48A1594}"/>
    <cellStyle name="Input 19 8 4" xfId="22738" xr:uid="{100011DE-80E8-4238-8CFF-B97143CC847C}"/>
    <cellStyle name="Input 19 8 4 2" xfId="46565" xr:uid="{1539C54E-A337-47BC-802C-E7A8E1481517}"/>
    <cellStyle name="Input 19 8 5" xfId="27375" xr:uid="{45DC9135-CEEB-4DB3-BB20-111E00265B17}"/>
    <cellStyle name="Input 19 8 5 2" xfId="51140" xr:uid="{3DA7BEBF-8C25-430E-9398-4B68950E2650}"/>
    <cellStyle name="Input 19 8 6" xfId="32833" xr:uid="{7725BE0C-BF96-4A0A-BCC0-558AD7660360}"/>
    <cellStyle name="Input 19 9" xfId="11636" xr:uid="{005BE785-5291-469D-94F4-9CDCF8E62ADA}"/>
    <cellStyle name="Input 19 9 2" xfId="22793" xr:uid="{3318C8D6-0A1D-4A36-859D-EF6D5ACDD085}"/>
    <cellStyle name="Input 19 9 2 2" xfId="46620" xr:uid="{33A70EA4-231B-4A18-BC78-99FF042E71A3}"/>
    <cellStyle name="Input 19 9 3" xfId="27430" xr:uid="{B0656BE4-55AC-4A10-8E49-833133559D60}"/>
    <cellStyle name="Input 19 9 3 2" xfId="51195" xr:uid="{6A36C943-5CDF-4634-B19A-811EB187DC89}"/>
    <cellStyle name="Input 19 9 4" xfId="35987" xr:uid="{ED9818FC-912F-4313-AB46-1E91742CAEED}"/>
    <cellStyle name="Input 2" xfId="1268" xr:uid="{00000000-0005-0000-0000-0000F3040000}"/>
    <cellStyle name="Input 2 10" xfId="11692" xr:uid="{A4C8B64C-34EC-45D0-90ED-AC8657F01827}"/>
    <cellStyle name="Input 2 10 2" xfId="36020" xr:uid="{49568F81-07A7-4D72-BC27-BCD2085061AD}"/>
    <cellStyle name="Input 2 11" xfId="21545" xr:uid="{43121C08-CD3E-4B22-8891-3F6F280458D4}"/>
    <cellStyle name="Input 2 11 2" xfId="45525" xr:uid="{CB62DD5F-E691-4F56-A8B7-FFD032534877}"/>
    <cellStyle name="Input 2 12" xfId="31141" xr:uid="{DAE8FB65-336E-4995-9ECA-DA4931073AB1}"/>
    <cellStyle name="Input 2 13" xfId="5873" xr:uid="{C68B29EA-0B0C-40DF-A3AF-7E27277CFD6F}"/>
    <cellStyle name="Input 2 14" xfId="6281" xr:uid="{5A0F0517-2A1B-44C7-A9B9-683D818F53ED}"/>
    <cellStyle name="Input 2 2" xfId="1269" xr:uid="{00000000-0005-0000-0000-0000F4040000}"/>
    <cellStyle name="Input 2 2 10" xfId="9168" xr:uid="{B73CB963-ABD7-4FF2-AE9C-F866284141FA}"/>
    <cellStyle name="Input 2 2 10 2" xfId="14547" xr:uid="{B684ED0A-4CCF-4563-AC8A-F49AFEC74604}"/>
    <cellStyle name="Input 2 2 10 2 2" xfId="38582" xr:uid="{F1E53AF5-219D-4A39-B9F5-DD433DCD7C48}"/>
    <cellStyle name="Input 2 2 10 3" xfId="19287" xr:uid="{BE2269A6-889F-4E70-BAED-6B8C38919426}"/>
    <cellStyle name="Input 2 2 10 3 2" xfId="43316" xr:uid="{602860C6-2F18-46CA-963C-5C8ED8F21A31}"/>
    <cellStyle name="Input 2 2 10 4" xfId="25030" xr:uid="{D9284823-090A-4387-81C3-CAF81E523035}"/>
    <cellStyle name="Input 2 2 10 4 2" xfId="48828" xr:uid="{9578AC4E-8EE3-4600-A950-4D034ACDBCE9}"/>
    <cellStyle name="Input 2 2 10 5" xfId="29638" xr:uid="{D6172281-18D5-4552-8313-A486BF23ABB8}"/>
    <cellStyle name="Input 2 2 10 5 2" xfId="53403" xr:uid="{E75D132B-4348-4E73-B9B4-D7DF25817EB5}"/>
    <cellStyle name="Input 2 2 10 6" xfId="33727" xr:uid="{48552E41-B267-4A19-A2BF-F9BB6B6FB94F}"/>
    <cellStyle name="Input 2 2 11" xfId="9909" xr:uid="{04DEBC95-97A5-4899-A24B-94ABC160D142}"/>
    <cellStyle name="Input 2 2 11 2" xfId="15288" xr:uid="{1DD427B0-2E8D-4969-91D6-66CC72EFAD89}"/>
    <cellStyle name="Input 2 2 11 2 2" xfId="39321" xr:uid="{DF229C08-15C4-41B6-9093-1BA75E27012F}"/>
    <cellStyle name="Input 2 2 11 3" xfId="20026" xr:uid="{3E2F861C-906C-4DDB-ADEC-2814C7B157DA}"/>
    <cellStyle name="Input 2 2 11 3 2" xfId="44055" xr:uid="{7B457642-D327-4BC8-9DFB-FFE300A0A0B3}"/>
    <cellStyle name="Input 2 2 11 4" xfId="25764" xr:uid="{5FA2D845-C771-4256-95D4-4334BFF0FD99}"/>
    <cellStyle name="Input 2 2 11 4 2" xfId="49553" xr:uid="{E96C6EFC-7DC5-46F2-8D28-3ADC1495A67C}"/>
    <cellStyle name="Input 2 2 11 5" xfId="30363" xr:uid="{1A9A1A5A-7835-4B3D-B8DB-EA0CD83E81EE}"/>
    <cellStyle name="Input 2 2 11 5 2" xfId="54128" xr:uid="{72B23AF5-C783-43A6-804C-C5A511BD6D0B}"/>
    <cellStyle name="Input 2 2 11 6" xfId="34457" xr:uid="{B2F06C37-694C-4C2F-B092-7E66A662B102}"/>
    <cellStyle name="Input 2 2 12" xfId="10644" xr:uid="{1C85D7D5-43F9-49AF-BD17-A26815481440}"/>
    <cellStyle name="Input 2 2 12 2" xfId="16023" xr:uid="{99C47058-0E96-44DB-835C-1E4A57C7DBC4}"/>
    <cellStyle name="Input 2 2 12 2 2" xfId="40054" xr:uid="{00610584-19C2-4D3D-9D80-393897C608D7}"/>
    <cellStyle name="Input 2 2 12 3" xfId="20759" xr:uid="{B1093EBF-C45F-49CC-BAD0-EF1529D18A4A}"/>
    <cellStyle name="Input 2 2 12 3 2" xfId="44788" xr:uid="{347A1C4A-FA8C-4EBE-AAC5-DF8663792C8A}"/>
    <cellStyle name="Input 2 2 12 4" xfId="35181" xr:uid="{A6092030-9F3A-48C2-AED8-17A941518527}"/>
    <cellStyle name="Input 2 2 13" xfId="11520" xr:uid="{092DCF0E-F9D7-479F-B007-76AA9714EF22}"/>
    <cellStyle name="Input 2 2 13 2" xfId="35930" xr:uid="{5042DDE3-6C5A-4946-8CC9-6B1AA4DC4128}"/>
    <cellStyle name="Input 2 2 14" xfId="11581" xr:uid="{0BF9FC81-2D34-4D2C-9800-0663E466CD6C}"/>
    <cellStyle name="Input 2 2 14 2" xfId="35952" xr:uid="{BEFC76D1-0069-4C38-AD5B-88A9B853EBE2}"/>
    <cellStyle name="Input 2 2 15" xfId="21743" xr:uid="{6FB5D30D-2649-4D76-B3D5-715E56607274}"/>
    <cellStyle name="Input 2 2 15 2" xfId="45598" xr:uid="{295E584E-6B6B-411A-8EA2-B0B4321679A1}"/>
    <cellStyle name="Input 2 2 16" xfId="26515" xr:uid="{A95EB42C-BD9C-4248-9C35-163C0E22F7E4}"/>
    <cellStyle name="Input 2 2 16 2" xfId="50283" xr:uid="{C986DE6B-446A-4F25-9A85-18146C433FF5}"/>
    <cellStyle name="Input 2 2 17" xfId="5973" xr:uid="{9CC12F2B-89D5-4CAE-8ACF-9288D905A21D}"/>
    <cellStyle name="Input 2 2 18" xfId="5869" xr:uid="{23AC4E5F-6596-406B-8AD6-D2A0B39DAFBA}"/>
    <cellStyle name="Input 2 2 2" xfId="1270" xr:uid="{00000000-0005-0000-0000-0000F5040000}"/>
    <cellStyle name="Input 2 2 2 10" xfId="16949" xr:uid="{2FE0637E-DDE5-46EB-B6C5-313581F80720}"/>
    <cellStyle name="Input 2 2 2 10 2" xfId="40978" xr:uid="{70B6EB52-7C64-4F3F-8A0A-0F9167B4126B}"/>
    <cellStyle name="Input 2 2 2 11" xfId="21921" xr:uid="{259D5CD2-36B8-4081-A89D-42A0DA87B99B}"/>
    <cellStyle name="Input 2 2 2 11 2" xfId="45761" xr:uid="{8644FD5B-5EE1-4B1F-901D-9D8EEC6B3B3C}"/>
    <cellStyle name="Input 2 2 2 12" xfId="26651" xr:uid="{7F2F5B19-F1D7-4DD4-8D76-0DD93EA2E5A1}"/>
    <cellStyle name="Input 2 2 2 12 2" xfId="50419" xr:uid="{0D143590-06B6-436B-9C26-E0F7A1D1498A}"/>
    <cellStyle name="Input 2 2 2 13" xfId="6640" xr:uid="{770A86D4-FC3D-42B4-909B-7BB00A520C3D}"/>
    <cellStyle name="Input 2 2 2 14" xfId="31417" xr:uid="{006E62E2-C1FA-42F2-A391-B2B5DA110883}"/>
    <cellStyle name="Input 2 2 2 2" xfId="4714" xr:uid="{A87C4CBD-9D20-40CA-A116-2075F27B9214}"/>
    <cellStyle name="Input 2 2 2 2 10" xfId="26898" xr:uid="{E62A4547-204F-4554-B61E-D116119F60D7}"/>
    <cellStyle name="Input 2 2 2 2 10 2" xfId="50663" xr:uid="{629F85C6-51C5-4F27-8DEB-B23B5398CD92}"/>
    <cellStyle name="Input 2 2 2 2 11" xfId="31687" xr:uid="{6E8280E7-B3AB-415C-ADD2-7C206B5F4741}"/>
    <cellStyle name="Input 2 2 2 2 12" xfId="6923" xr:uid="{CB9FAA70-3DDC-4073-B7D5-4297951EC546}"/>
    <cellStyle name="Input 2 2 2 2 2" xfId="7726" xr:uid="{CA4D0ACA-EB51-4D1F-8B01-8A220772DC9D}"/>
    <cellStyle name="Input 2 2 2 2 2 2" xfId="13106" xr:uid="{D87BF8BD-9568-4D79-8DFB-CFCB8EA9F0B6}"/>
    <cellStyle name="Input 2 2 2 2 2 2 2" xfId="37317" xr:uid="{E5FE5B70-7DC5-4DDF-8589-98E67504BEA7}"/>
    <cellStyle name="Input 2 2 2 2 2 3" xfId="18021" xr:uid="{F3CA1BCE-0850-4D7F-8093-0D3F030271DE}"/>
    <cellStyle name="Input 2 2 2 2 2 3 2" xfId="42050" xr:uid="{C2CD3C22-086E-40DC-B0FD-D5C45194D14D}"/>
    <cellStyle name="Input 2 2 2 2 2 4" xfId="23255" xr:uid="{B2848DB8-603C-45E4-A17F-74FBF195B9F4}"/>
    <cellStyle name="Input 2 2 2 2 2 4 2" xfId="47076" xr:uid="{0E8EECF1-1214-4210-AA74-4714BAA54F04}"/>
    <cellStyle name="Input 2 2 2 2 2 5" xfId="27886" xr:uid="{0D483375-2262-46DF-B139-21FEE0C914AD}"/>
    <cellStyle name="Input 2 2 2 2 2 5 2" xfId="51651" xr:uid="{B9848E1F-CE73-48E4-AB82-F4422BCDC019}"/>
    <cellStyle name="Input 2 2 2 2 2 6" xfId="32477" xr:uid="{FFCEA6F9-C3F4-402F-BEFA-96D947A76E12}"/>
    <cellStyle name="Input 2 2 2 2 3" xfId="8832" xr:uid="{9224518A-D4CD-4DAD-A5E5-E7197F378478}"/>
    <cellStyle name="Input 2 2 2 2 3 2" xfId="14211" xr:uid="{01235EC0-5672-4ABD-9512-F1286D0F7B21}"/>
    <cellStyle name="Input 2 2 2 2 3 2 2" xfId="38247" xr:uid="{E8A09A3F-2086-4BDC-AE2C-A430EF6D890C}"/>
    <cellStyle name="Input 2 2 2 2 3 3" xfId="18952" xr:uid="{9201B309-B92E-4FAF-9E2A-98D577C84A6B}"/>
    <cellStyle name="Input 2 2 2 2 3 3 2" xfId="42981" xr:uid="{04ACD337-8588-4AA6-8520-4ECD9362BEFA}"/>
    <cellStyle name="Input 2 2 2 2 3 4" xfId="24000" xr:uid="{0F830220-A979-44CC-A2FF-660F518ABF68}"/>
    <cellStyle name="Input 2 2 2 2 3 4 2" xfId="47810" xr:uid="{D421007B-AF79-4460-AE88-C13EE569EFA9}"/>
    <cellStyle name="Input 2 2 2 2 3 5" xfId="28620" xr:uid="{AD52E5E5-19B2-4F17-91D8-CD578A2F58B2}"/>
    <cellStyle name="Input 2 2 2 2 3 5 2" xfId="52385" xr:uid="{7DE6B9DB-BE89-401E-A3FC-B26862BA3AD2}"/>
    <cellStyle name="Input 2 2 2 2 3 6" xfId="33395" xr:uid="{6FBFF9D3-F961-46C4-BA18-EA086C388A5E}"/>
    <cellStyle name="Input 2 2 2 2 4" xfId="9613" xr:uid="{768714C2-9976-4AD1-A08F-77E6B2AB4650}"/>
    <cellStyle name="Input 2 2 2 2 4 2" xfId="14992" xr:uid="{17803CE9-FB97-4891-A90B-131AFBA51C8E}"/>
    <cellStyle name="Input 2 2 2 2 4 2 2" xfId="39025" xr:uid="{F6BF5581-F609-4CFF-A574-279EABB4F4CF}"/>
    <cellStyle name="Input 2 2 2 2 4 3" xfId="19730" xr:uid="{C830D1E7-8F46-4716-B378-14DA35D66CFE}"/>
    <cellStyle name="Input 2 2 2 2 4 3 2" xfId="43759" xr:uid="{C7D0B1E8-DB6A-4249-8DB3-8D3BFF455A29}"/>
    <cellStyle name="Input 2 2 2 2 4 4" xfId="24736" xr:uid="{2D9199C8-98DB-40F2-8FFD-AB306657C6D3}"/>
    <cellStyle name="Input 2 2 2 2 4 4 2" xfId="48537" xr:uid="{17EBF377-5660-458F-813D-2BD51D434260}"/>
    <cellStyle name="Input 2 2 2 2 4 5" xfId="29347" xr:uid="{4BAE9C2D-506A-486F-A55B-1C15907D4BAC}"/>
    <cellStyle name="Input 2 2 2 2 4 5 2" xfId="53112" xr:uid="{2EEBC35E-E084-45DF-B46A-CA15AE45E805}"/>
    <cellStyle name="Input 2 2 2 2 4 6" xfId="34164" xr:uid="{8179D35E-7444-4623-BFF3-17FB8DE5B471}"/>
    <cellStyle name="Input 2 2 2 2 5" xfId="10352" xr:uid="{BFDC250C-0C4C-48CB-A8CE-87A86EC14201}"/>
    <cellStyle name="Input 2 2 2 2 5 2" xfId="15731" xr:uid="{3E9178A4-8D9E-47DB-B880-D0CED68B56B5}"/>
    <cellStyle name="Input 2 2 2 2 5 2 2" xfId="39762" xr:uid="{53C591D2-D1FB-4B70-9421-41AD13733CE9}"/>
    <cellStyle name="Input 2 2 2 2 5 3" xfId="20467" xr:uid="{4D34A19C-0956-45B4-A265-3D7FB9AE5C26}"/>
    <cellStyle name="Input 2 2 2 2 5 3 2" xfId="44496" xr:uid="{D043328D-7EF2-42F8-80A3-A50B510C7827}"/>
    <cellStyle name="Input 2 2 2 2 5 4" xfId="25472" xr:uid="{6BA65643-BA57-4B4B-B45A-5A687691BD5F}"/>
    <cellStyle name="Input 2 2 2 2 5 4 2" xfId="49264" xr:uid="{FC7BB687-2AC1-49C1-BDEE-E5B5CC86B2B0}"/>
    <cellStyle name="Input 2 2 2 2 5 5" xfId="30074" xr:uid="{D5B76637-3BC3-44A5-8F0F-A359889B8DA2}"/>
    <cellStyle name="Input 2 2 2 2 5 5 2" xfId="53839" xr:uid="{7E225812-036A-4AF6-9297-52735916AC69}"/>
    <cellStyle name="Input 2 2 2 2 5 6" xfId="34892" xr:uid="{147345E6-1A8A-49F5-8ABE-2EEF8E905156}"/>
    <cellStyle name="Input 2 2 2 2 6" xfId="11085" xr:uid="{57BBA051-9F9D-4CDE-BD46-6273C4F886E3}"/>
    <cellStyle name="Input 2 2 2 2 6 2" xfId="16464" xr:uid="{711CD8A4-FB09-4D41-9B64-9136B1B3DF04}"/>
    <cellStyle name="Input 2 2 2 2 6 2 2" xfId="40493" xr:uid="{B15F99E4-B12E-4053-AF73-E472A8E9841E}"/>
    <cellStyle name="Input 2 2 2 2 6 3" xfId="21198" xr:uid="{8E818E0B-F98C-49CE-A00A-74D259687B7D}"/>
    <cellStyle name="Input 2 2 2 2 6 3 2" xfId="45227" xr:uid="{1463D47D-8DB1-4A4B-AA06-1364473B9816}"/>
    <cellStyle name="Input 2 2 2 2 6 4" xfId="26203" xr:uid="{8715ABE0-B7B6-4CF1-97B7-D01AA7FFA8AD}"/>
    <cellStyle name="Input 2 2 2 2 6 4 2" xfId="49986" xr:uid="{430BB9E9-DABB-4AE7-8A36-522782957696}"/>
    <cellStyle name="Input 2 2 2 2 6 5" xfId="30796" xr:uid="{087FCAF7-0347-48D1-8875-33D52624D1EE}"/>
    <cellStyle name="Input 2 2 2 2 6 5 2" xfId="54561" xr:uid="{1B03AE2C-3E52-4672-909C-AC29A356C196}"/>
    <cellStyle name="Input 2 2 2 2 6 6" xfId="35614" xr:uid="{D5DF0B92-B38E-471A-A818-9F338A270D48}"/>
    <cellStyle name="Input 2 2 2 2 7" xfId="12305" xr:uid="{11DE2D9C-AD3E-4B76-9986-7673ED9F88A9}"/>
    <cellStyle name="Input 2 2 2 2 7 2" xfId="36518" xr:uid="{BF41D86F-47F8-45B6-BC67-60B8AFA393F1}"/>
    <cellStyle name="Input 2 2 2 2 8" xfId="17222" xr:uid="{25A51D59-750D-4B9A-B083-A4876DEFB7E9}"/>
    <cellStyle name="Input 2 2 2 2 8 2" xfId="41251" xr:uid="{0FFAC89F-269B-477B-8EDA-688848481177}"/>
    <cellStyle name="Input 2 2 2 2 9" xfId="22196" xr:uid="{CF722C98-0293-4285-A80B-F5A83F9D9AA9}"/>
    <cellStyle name="Input 2 2 2 2 9 2" xfId="46031" xr:uid="{3AA86187-6538-4FEA-BE1A-D47EEF5BFB80}"/>
    <cellStyle name="Input 2 2 2 3" xfId="7147" xr:uid="{B45DD7B7-B527-428A-BF67-D17C805FA5BC}"/>
    <cellStyle name="Input 2 2 2 3 10" xfId="27100" xr:uid="{3680F5A0-DE5A-4280-AF96-B3BA8AA75B81}"/>
    <cellStyle name="Input 2 2 2 3 10 2" xfId="50865" xr:uid="{4E5FE6D8-428B-418B-A64F-23EC4737A540}"/>
    <cellStyle name="Input 2 2 2 3 11" xfId="31908" xr:uid="{26CF16FE-10FD-43BD-B286-44842CD2CD6D}"/>
    <cellStyle name="Input 2 2 2 3 2" xfId="7950" xr:uid="{03AF7DF8-BFBE-4834-88CE-A57E31F83FC9}"/>
    <cellStyle name="Input 2 2 2 3 2 2" xfId="13330" xr:uid="{93916B12-0B4E-4357-9A18-39D2515150F5}"/>
    <cellStyle name="Input 2 2 2 3 2 2 2" xfId="37541" xr:uid="{40EEE903-8E6C-4288-BA49-2277724A0563}"/>
    <cellStyle name="Input 2 2 2 3 2 3" xfId="18245" xr:uid="{CC9CF306-6086-4992-AC47-88B4A131F48D}"/>
    <cellStyle name="Input 2 2 2 3 2 3 2" xfId="42274" xr:uid="{D072B371-AD8A-4753-B238-6C75FC71D8D2}"/>
    <cellStyle name="Input 2 2 2 3 2 4" xfId="23479" xr:uid="{FF2FA47A-6933-4C82-A35C-F1AFA6C79887}"/>
    <cellStyle name="Input 2 2 2 3 2 4 2" xfId="47297" xr:uid="{087DB752-9D87-4983-8989-BECB19C8317B}"/>
    <cellStyle name="Input 2 2 2 3 2 5" xfId="28107" xr:uid="{6224F80B-37C8-4B0C-B9C8-06EC48D50CED}"/>
    <cellStyle name="Input 2 2 2 3 2 5 2" xfId="51872" xr:uid="{4F953330-D648-47EB-B9D9-94D504762162}"/>
    <cellStyle name="Input 2 2 2 3 2 6" xfId="32698" xr:uid="{3B4D13B0-AF94-4FB5-8EB7-4EE87BDE0D5D}"/>
    <cellStyle name="Input 2 2 2 3 3" xfId="9056" xr:uid="{7032E89B-DC7E-454B-BDD5-3E017BFF5B45}"/>
    <cellStyle name="Input 2 2 2 3 3 2" xfId="14435" xr:uid="{5E07DE55-F2D3-40F6-9A5A-B6BBFCC44A9C}"/>
    <cellStyle name="Input 2 2 2 3 3 2 2" xfId="38471" xr:uid="{C8449AE9-E817-4D8E-B029-FF5074D81E7E}"/>
    <cellStyle name="Input 2 2 2 3 3 3" xfId="19176" xr:uid="{30850E4B-D20C-4CB7-9C32-8B8DA0177818}"/>
    <cellStyle name="Input 2 2 2 3 3 3 2" xfId="43205" xr:uid="{6F4479D7-5D09-4182-B575-ACA7A65C7A33}"/>
    <cellStyle name="Input 2 2 2 3 3 4" xfId="24224" xr:uid="{B0B83C52-761B-4EC4-B39D-E9BA5A37DCB0}"/>
    <cellStyle name="Input 2 2 2 3 3 4 2" xfId="48031" xr:uid="{981CE4BF-F89A-4C40-AF6B-E3ED2E915C8D}"/>
    <cellStyle name="Input 2 2 2 3 3 5" xfId="28841" xr:uid="{FDDC38C9-9135-4548-9067-6EA7766AE6A1}"/>
    <cellStyle name="Input 2 2 2 3 3 5 2" xfId="52606" xr:uid="{AAA9B4F8-BA00-42D8-BF9A-AD627AF3E6F0}"/>
    <cellStyle name="Input 2 2 2 3 3 6" xfId="33616" xr:uid="{3188AB2F-BBD7-4E39-B4CA-A83F10367079}"/>
    <cellStyle name="Input 2 2 2 3 4" xfId="9837" xr:uid="{08267E54-E120-4873-BE68-6EA4B65552C7}"/>
    <cellStyle name="Input 2 2 2 3 4 2" xfId="15216" xr:uid="{9FEE8305-0C82-4B16-A7BD-575F17EAD1EB}"/>
    <cellStyle name="Input 2 2 2 3 4 2 2" xfId="39249" xr:uid="{1B044E91-28CA-47E1-AEC8-A805979B375A}"/>
    <cellStyle name="Input 2 2 2 3 4 3" xfId="19954" xr:uid="{9C95236A-9B2D-4C95-B281-97C07A8A2815}"/>
    <cellStyle name="Input 2 2 2 3 4 3 2" xfId="43983" xr:uid="{BC1FBFA2-CAED-4A3E-9B4A-2064094D0CB5}"/>
    <cellStyle name="Input 2 2 2 3 4 4" xfId="24960" xr:uid="{8C93BD64-FC4C-435B-801D-2F77403A45FD}"/>
    <cellStyle name="Input 2 2 2 3 4 4 2" xfId="48758" xr:uid="{7180308B-C449-4715-8C99-CA53B4A8752B}"/>
    <cellStyle name="Input 2 2 2 3 4 5" xfId="29568" xr:uid="{B01E64EC-E605-410B-B496-A026343B384E}"/>
    <cellStyle name="Input 2 2 2 3 4 5 2" xfId="53333" xr:uid="{4148A7B5-1ED3-43FA-A76D-78D152146675}"/>
    <cellStyle name="Input 2 2 2 3 4 6" xfId="34385" xr:uid="{997838F1-4974-46AA-A93F-085B526DEEFB}"/>
    <cellStyle name="Input 2 2 2 3 5" xfId="10576" xr:uid="{41D9C528-872E-4FA4-BB4D-F478C90F454C}"/>
    <cellStyle name="Input 2 2 2 3 5 2" xfId="15955" xr:uid="{E722FF06-519F-4AED-A844-A21966F2DB38}"/>
    <cellStyle name="Input 2 2 2 3 5 2 2" xfId="39986" xr:uid="{2D8CDE5F-0722-45A6-90EE-CECCFB64B633}"/>
    <cellStyle name="Input 2 2 2 3 5 3" xfId="20691" xr:uid="{5339530A-F1A4-4A16-B378-BDAF4FB7A1CB}"/>
    <cellStyle name="Input 2 2 2 3 5 3 2" xfId="44720" xr:uid="{3EAFDFB1-0BF4-447C-BDC6-45DC9A9BF7DD}"/>
    <cellStyle name="Input 2 2 2 3 5 4" xfId="25696" xr:uid="{1A13F6B5-3B3F-491E-9465-D3F7B72FE382}"/>
    <cellStyle name="Input 2 2 2 3 5 4 2" xfId="49485" xr:uid="{FA6246FD-62CE-4438-B24B-6E40B4BC9449}"/>
    <cellStyle name="Input 2 2 2 3 5 5" xfId="30295" xr:uid="{C710EBB6-ADA9-4ED9-98D0-24447B6B18FF}"/>
    <cellStyle name="Input 2 2 2 3 5 5 2" xfId="54060" xr:uid="{B20C8C51-2AAA-488F-84D4-016AD20EB7F7}"/>
    <cellStyle name="Input 2 2 2 3 5 6" xfId="35113" xr:uid="{DEAC1C3F-CA16-4A34-B3CA-414F0ED91336}"/>
    <cellStyle name="Input 2 2 2 3 6" xfId="11309" xr:uid="{3CDB3EF6-87A4-47C5-BBEA-9F70551C8225}"/>
    <cellStyle name="Input 2 2 2 3 6 2" xfId="16688" xr:uid="{876B6D67-A65F-4368-9A46-83DF30A78AE1}"/>
    <cellStyle name="Input 2 2 2 3 6 2 2" xfId="40717" xr:uid="{EFFA0B68-93BD-4D2D-BDF0-AAE313CA15E0}"/>
    <cellStyle name="Input 2 2 2 3 6 3" xfId="21422" xr:uid="{082E68F0-6A29-4592-9C42-27AB849FBD8C}"/>
    <cellStyle name="Input 2 2 2 3 6 3 2" xfId="45451" xr:uid="{41DFBCBD-A60A-44C2-9714-0385174D92A6}"/>
    <cellStyle name="Input 2 2 2 3 6 4" xfId="26427" xr:uid="{8C2E7CC5-87B6-437B-B58F-11D58FF402B8}"/>
    <cellStyle name="Input 2 2 2 3 6 4 2" xfId="50207" xr:uid="{56F32304-9C8F-46E5-80CE-2813DE2EA3CC}"/>
    <cellStyle name="Input 2 2 2 3 6 5" xfId="31017" xr:uid="{32BAE595-BE6D-4E02-8BC3-F887DC3D41DF}"/>
    <cellStyle name="Input 2 2 2 3 6 5 2" xfId="54782" xr:uid="{34DE9035-94D5-4B2A-8C6B-98EA4EA9929B}"/>
    <cellStyle name="Input 2 2 2 3 6 6" xfId="35835" xr:uid="{0BDCD890-9C00-41D9-A452-B23D74D3A472}"/>
    <cellStyle name="Input 2 2 2 3 7" xfId="12529" xr:uid="{0482E454-BEF3-48EC-8FE0-73671ACF34CF}"/>
    <cellStyle name="Input 2 2 2 3 7 2" xfId="36742" xr:uid="{48076DFA-A2D4-4785-82F2-B910521091C7}"/>
    <cellStyle name="Input 2 2 2 3 8" xfId="17446" xr:uid="{27AC3806-2B85-445E-833C-250B3808BFC2}"/>
    <cellStyle name="Input 2 2 2 3 8 2" xfId="41475" xr:uid="{6C5AE25C-D033-4862-B58F-C80F03070D54}"/>
    <cellStyle name="Input 2 2 2 3 9" xfId="22420" xr:uid="{21826CC0-5362-4712-B8A8-0A989475DD11}"/>
    <cellStyle name="Input 2 2 2 3 9 2" xfId="46252" xr:uid="{23FFD1BF-308D-4849-A5DA-3A4DD7180B58}"/>
    <cellStyle name="Input 2 2 2 4" xfId="7451" xr:uid="{A76C6305-F808-49D0-B54C-34470DC662CA}"/>
    <cellStyle name="Input 2 2 2 4 2" xfId="12831" xr:uid="{9063A144-12AE-4D99-9DFE-D2D8FC069201}"/>
    <cellStyle name="Input 2 2 2 4 2 2" xfId="37044" xr:uid="{573A8A14-0B64-41D4-8AFD-6D202B52FAD0}"/>
    <cellStyle name="Input 2 2 2 4 3" xfId="17748" xr:uid="{45802A5B-6D7C-4953-BFFB-12BDDC3DFA14}"/>
    <cellStyle name="Input 2 2 2 4 3 2" xfId="41777" xr:uid="{F4386718-5413-4C64-8E66-8FA90D3F8905}"/>
    <cellStyle name="Input 2 2 2 4 4" xfId="22980" xr:uid="{BA0E2B9D-681A-4595-8D86-B65FED118333}"/>
    <cellStyle name="Input 2 2 2 4 4 2" xfId="46804" xr:uid="{752D8330-553A-4D8E-9E16-6B768E55615A}"/>
    <cellStyle name="Input 2 2 2 4 5" xfId="27614" xr:uid="{57E49C67-C28C-4F10-88FA-02B00F66FAC0}"/>
    <cellStyle name="Input 2 2 2 4 5 2" xfId="51379" xr:uid="{527588CE-60E9-42A0-AA0E-3BCB0F5975D1}"/>
    <cellStyle name="Input 2 2 2 4 6" xfId="32207" xr:uid="{E195C2B1-C8D5-4495-9B6B-1C1D1FE6BB02}"/>
    <cellStyle name="Input 2 2 2 5" xfId="8556" xr:uid="{9E3DCB8E-BF9E-45A8-B6BE-B37E7B64C64C}"/>
    <cellStyle name="Input 2 2 2 5 2" xfId="13935" xr:uid="{31522623-FCDD-4780-872E-3B00926F4CD5}"/>
    <cellStyle name="Input 2 2 2 5 2 2" xfId="37973" xr:uid="{23A32D1A-6F30-4067-B543-8B0B0BB98EDF}"/>
    <cellStyle name="Input 2 2 2 5 3" xfId="18678" xr:uid="{770A8136-2DB8-4DAB-B2B5-016D44161A27}"/>
    <cellStyle name="Input 2 2 2 5 3 2" xfId="42707" xr:uid="{FD298CD3-A7DE-4EDD-9E72-803B05483115}"/>
    <cellStyle name="Input 2 2 2 5 4" xfId="23726" xr:uid="{7AFA7C7E-452E-47B2-A5EA-AC98158548E2}"/>
    <cellStyle name="Input 2 2 2 5 4 2" xfId="47539" xr:uid="{B7F87770-891C-4FBE-A38F-8B7A298B6B35}"/>
    <cellStyle name="Input 2 2 2 5 5" xfId="28349" xr:uid="{1A523F9D-DAF0-4AEE-98AC-7D694C02FB02}"/>
    <cellStyle name="Input 2 2 2 5 5 2" xfId="52114" xr:uid="{D1B04A20-1ED9-4C1C-91B3-E33C778B2CAB}"/>
    <cellStyle name="Input 2 2 2 5 6" xfId="33124" xr:uid="{27FFDDC8-775E-4103-A0FB-E2CC5B60AEDB}"/>
    <cellStyle name="Input 2 2 2 6" xfId="9337" xr:uid="{41A398AE-1AC0-4A62-80E0-7FCCB1028F80}"/>
    <cellStyle name="Input 2 2 2 6 2" xfId="14716" xr:uid="{EBAD8422-3F7B-4BAF-8C18-F5F652575D4E}"/>
    <cellStyle name="Input 2 2 2 6 2 2" xfId="38751" xr:uid="{B28078CE-E7DB-45EA-AF79-B4BB63F8B5F3}"/>
    <cellStyle name="Input 2 2 2 6 3" xfId="19456" xr:uid="{ABF7EC0C-F71E-47FB-967C-9D1254E5AC79}"/>
    <cellStyle name="Input 2 2 2 6 3 2" xfId="43485" xr:uid="{84DC2712-296E-4AB0-992D-64A68CAE8352}"/>
    <cellStyle name="Input 2 2 2 6 4" xfId="24463" xr:uid="{15D83F70-3B43-47A7-8BFC-73C9C71D2B76}"/>
    <cellStyle name="Input 2 2 2 6 4 2" xfId="48267" xr:uid="{992ACA3D-DCA6-48CC-8C69-91B573DB1D50}"/>
    <cellStyle name="Input 2 2 2 6 5" xfId="29077" xr:uid="{EEBF07E1-374C-4AB6-8018-D7AA9254D70E}"/>
    <cellStyle name="Input 2 2 2 6 5 2" xfId="52842" xr:uid="{28D9EDD0-FAEA-443D-B4B3-7C510ED43B16}"/>
    <cellStyle name="Input 2 2 2 6 6" xfId="33893" xr:uid="{4D6CB5AE-0851-476F-8D90-E822A92ACDC2}"/>
    <cellStyle name="Input 2 2 2 7" xfId="10077" xr:uid="{6E9A11AF-4B98-4158-BD5E-77AE8310D46A}"/>
    <cellStyle name="Input 2 2 2 7 2" xfId="15456" xr:uid="{86CF045F-2907-4DE4-A083-577170C34045}"/>
    <cellStyle name="Input 2 2 2 7 2 2" xfId="39489" xr:uid="{A42FFC79-0DC1-4323-9256-617816552CB9}"/>
    <cellStyle name="Input 2 2 2 7 3" xfId="20194" xr:uid="{570A342A-1484-4B90-B232-396730599400}"/>
    <cellStyle name="Input 2 2 2 7 3 2" xfId="44223" xr:uid="{BB3F2783-CC00-48C3-A0E7-C5E34F02135C}"/>
    <cellStyle name="Input 2 2 2 7 4" xfId="25199" xr:uid="{8A84AA57-9387-4986-A955-661E796DA1E2}"/>
    <cellStyle name="Input 2 2 2 7 4 2" xfId="48994" xr:uid="{975A9E4D-B76D-4074-9837-5ADEC689B267}"/>
    <cellStyle name="Input 2 2 2 7 5" xfId="29804" xr:uid="{0F6CD760-DAB5-4FCB-949D-03439FD061E4}"/>
    <cellStyle name="Input 2 2 2 7 5 2" xfId="53569" xr:uid="{5B541796-7835-4841-96DA-92A23E07071C}"/>
    <cellStyle name="Input 2 2 2 7 6" xfId="34622" xr:uid="{9A5C9E04-99BA-430E-B526-58ACAB8B966B}"/>
    <cellStyle name="Input 2 2 2 8" xfId="10810" xr:uid="{C8B03399-8004-46A3-B09A-83257048C9C2}"/>
    <cellStyle name="Input 2 2 2 8 2" xfId="16189" xr:uid="{9640E1D3-C94B-408F-B5C5-AFC38C645499}"/>
    <cellStyle name="Input 2 2 2 8 2 2" xfId="40220" xr:uid="{86D84467-BC2E-459D-A88F-D432AA3B8DCF}"/>
    <cellStyle name="Input 2 2 2 8 3" xfId="20925" xr:uid="{3B3452F1-00D5-40C4-B9DC-A76F0C43F15F}"/>
    <cellStyle name="Input 2 2 2 8 3 2" xfId="44954" xr:uid="{517B2386-8D56-453B-8207-60391161ACE9}"/>
    <cellStyle name="Input 2 2 2 8 4" xfId="25930" xr:uid="{E2E5D105-2298-4069-8532-857125043D2E}"/>
    <cellStyle name="Input 2 2 2 8 4 2" xfId="49716" xr:uid="{0C712744-6674-4FE6-BEFB-6ADBDA08B365}"/>
    <cellStyle name="Input 2 2 2 8 5" xfId="30526" xr:uid="{4544D8D4-9DBE-4ACB-9FB3-A7DB2F7CDB02}"/>
    <cellStyle name="Input 2 2 2 8 5 2" xfId="54291" xr:uid="{5EFB2730-3B6B-4621-8435-6FE2690E93B7}"/>
    <cellStyle name="Input 2 2 2 8 6" xfId="35344" xr:uid="{64D49D35-04DD-4001-958E-C74281F6BF7A}"/>
    <cellStyle name="Input 2 2 2 9" xfId="12027" xr:uid="{5FBA477E-B538-429E-99A1-94014CA81784}"/>
    <cellStyle name="Input 2 2 2 9 2" xfId="36242" xr:uid="{96CD7A1B-545B-4AB0-ABF7-F2C67C3C295B}"/>
    <cellStyle name="Input 2 2 3" xfId="1271" xr:uid="{00000000-0005-0000-0000-0000F6040000}"/>
    <cellStyle name="Input 2 2 3 10" xfId="16974" xr:uid="{2BFA7D40-A4D5-443E-A4E5-5D125CECA25E}"/>
    <cellStyle name="Input 2 2 3 10 2" xfId="41003" xr:uid="{21AE4BCA-9CDC-4AC6-8B32-8445E05CD067}"/>
    <cellStyle name="Input 2 2 3 11" xfId="21946" xr:uid="{D1ECF625-831D-4F85-89ED-E58FD49D6D5A}"/>
    <cellStyle name="Input 2 2 3 11 2" xfId="45786" xr:uid="{D1C0F53F-A5E4-4466-9F94-33F46AE05DE2}"/>
    <cellStyle name="Input 2 2 3 12" xfId="26670" xr:uid="{D177EA00-6B23-4E41-847F-7E50D5D8AB04}"/>
    <cellStyle name="Input 2 2 3 12 2" xfId="50438" xr:uid="{5405F2FE-9F19-4D00-A4F6-EED942DB5A0C}"/>
    <cellStyle name="Input 2 2 3 13" xfId="6665" xr:uid="{D2180333-B094-45AB-8C91-37F9F9F03FB8}"/>
    <cellStyle name="Input 2 2 3 14" xfId="31442" xr:uid="{A04ED831-92FF-4417-B4A3-9977894364C2}"/>
    <cellStyle name="Input 2 2 3 2" xfId="5772" xr:uid="{13E053AD-6E95-4C75-8A24-F12E85918022}"/>
    <cellStyle name="Input 2 2 3 2 10" xfId="26917" xr:uid="{2EA1E916-7392-4223-BCDA-6AD362CC9526}"/>
    <cellStyle name="Input 2 2 3 2 10 2" xfId="50682" xr:uid="{C3AA3489-F823-4974-BAC1-219115DCB95E}"/>
    <cellStyle name="Input 2 2 3 2 11" xfId="6946" xr:uid="{48D1103A-5596-4D56-B408-C944ADC0B195}"/>
    <cellStyle name="Input 2 2 3 2 12" xfId="31710" xr:uid="{4715F8D7-6BCE-449E-B876-CCAC82B10609}"/>
    <cellStyle name="Input 2 2 3 2 2" xfId="7749" xr:uid="{CC670C68-533A-4389-B83B-E4014E6CFAB1}"/>
    <cellStyle name="Input 2 2 3 2 2 2" xfId="13129" xr:uid="{B435FD3E-C9FC-4E44-9D2A-897D9EF8ADB2}"/>
    <cellStyle name="Input 2 2 3 2 2 2 2" xfId="37340" xr:uid="{392CAC1B-06BB-4433-9774-5B5DBA067A7B}"/>
    <cellStyle name="Input 2 2 3 2 2 3" xfId="18044" xr:uid="{1684B949-748A-40EE-BEA5-9BE094F2A46A}"/>
    <cellStyle name="Input 2 2 3 2 2 3 2" xfId="42073" xr:uid="{D5525B01-E9AD-4DA0-9AEE-CDCBCC439CEA}"/>
    <cellStyle name="Input 2 2 3 2 2 4" xfId="23278" xr:uid="{CBC62EC7-1DD5-4684-8786-51F46A06E8CA}"/>
    <cellStyle name="Input 2 2 3 2 2 4 2" xfId="47099" xr:uid="{314BA879-DC91-4507-8F0E-77B40E5070CC}"/>
    <cellStyle name="Input 2 2 3 2 2 5" xfId="27909" xr:uid="{A12222B7-5029-4998-8AF1-EFA6862130D9}"/>
    <cellStyle name="Input 2 2 3 2 2 5 2" xfId="51674" xr:uid="{D4E83A9D-B917-4A07-855C-54084F4B5394}"/>
    <cellStyle name="Input 2 2 3 2 2 6" xfId="32500" xr:uid="{CB626DB5-8079-466A-B8E5-F10E140BE7B0}"/>
    <cellStyle name="Input 2 2 3 2 3" xfId="8855" xr:uid="{A562B37D-AB85-4B8C-BEF6-3F1D57812425}"/>
    <cellStyle name="Input 2 2 3 2 3 2" xfId="14234" xr:uid="{AA516FCA-6740-4BA9-8A03-98FE01F06E68}"/>
    <cellStyle name="Input 2 2 3 2 3 2 2" xfId="38270" xr:uid="{9AD8D911-B811-4210-9EBD-0F00F8FAD11B}"/>
    <cellStyle name="Input 2 2 3 2 3 3" xfId="18975" xr:uid="{B154046B-F50C-48E1-AF5C-1980D0137E13}"/>
    <cellStyle name="Input 2 2 3 2 3 3 2" xfId="43004" xr:uid="{48BEB517-08FA-40EA-935B-B926AE907CED}"/>
    <cellStyle name="Input 2 2 3 2 3 4" xfId="24023" xr:uid="{C77F8DE7-E2C5-4FB9-B808-F3900151EE1C}"/>
    <cellStyle name="Input 2 2 3 2 3 4 2" xfId="47833" xr:uid="{71831CE7-83C5-497F-8E86-D37C28951A11}"/>
    <cellStyle name="Input 2 2 3 2 3 5" xfId="28643" xr:uid="{54CE019A-1A9D-4FFF-A681-9605A5F6C875}"/>
    <cellStyle name="Input 2 2 3 2 3 5 2" xfId="52408" xr:uid="{6924CB25-563C-4354-B92B-B6E4F4C68DB4}"/>
    <cellStyle name="Input 2 2 3 2 3 6" xfId="33418" xr:uid="{44C6C915-7593-4281-8DDF-0A001BD15FFE}"/>
    <cellStyle name="Input 2 2 3 2 4" xfId="9636" xr:uid="{F97F289E-FE6E-4A06-9076-5E8193C57688}"/>
    <cellStyle name="Input 2 2 3 2 4 2" xfId="15015" xr:uid="{693B77F4-A066-4A9F-81DD-8384C04F182C}"/>
    <cellStyle name="Input 2 2 3 2 4 2 2" xfId="39048" xr:uid="{A052300D-EFC0-44D7-901E-7EFC8A558A42}"/>
    <cellStyle name="Input 2 2 3 2 4 3" xfId="19753" xr:uid="{4E5C8ED7-7CF4-4253-8B16-427F3BC13E0E}"/>
    <cellStyle name="Input 2 2 3 2 4 3 2" xfId="43782" xr:uid="{EA0C5F7D-9D90-40F4-A1A3-692BC32A1EA9}"/>
    <cellStyle name="Input 2 2 3 2 4 4" xfId="24759" xr:uid="{9E6B4FC4-3569-41C8-92D7-118202135BE7}"/>
    <cellStyle name="Input 2 2 3 2 4 4 2" xfId="48560" xr:uid="{ED673975-ED0B-438F-95D3-8ECE8D23EAFD}"/>
    <cellStyle name="Input 2 2 3 2 4 5" xfId="29370" xr:uid="{E65DAE13-84AC-434C-83EB-51CE91566969}"/>
    <cellStyle name="Input 2 2 3 2 4 5 2" xfId="53135" xr:uid="{39A2A6A2-5DD9-4458-876D-49E2DF16A292}"/>
    <cellStyle name="Input 2 2 3 2 4 6" xfId="34187" xr:uid="{88139C80-AB21-42AD-B9FE-0ED8581454CA}"/>
    <cellStyle name="Input 2 2 3 2 5" xfId="10375" xr:uid="{7E5E2280-9BCB-4A28-8222-338E2CD1D529}"/>
    <cellStyle name="Input 2 2 3 2 5 2" xfId="15754" xr:uid="{C3838BDA-AC27-457A-BD5C-4172021D2CB0}"/>
    <cellStyle name="Input 2 2 3 2 5 2 2" xfId="39785" xr:uid="{B91B1AA7-3AA7-4164-8935-8A7580273CF6}"/>
    <cellStyle name="Input 2 2 3 2 5 3" xfId="20490" xr:uid="{724B45D0-A921-43C1-B9E4-1CE91DE23976}"/>
    <cellStyle name="Input 2 2 3 2 5 3 2" xfId="44519" xr:uid="{A48733B9-19A3-4814-9D6C-0E844B13A016}"/>
    <cellStyle name="Input 2 2 3 2 5 4" xfId="25495" xr:uid="{4E6CC668-6599-4E86-AA58-8DD56AAE6D2E}"/>
    <cellStyle name="Input 2 2 3 2 5 4 2" xfId="49287" xr:uid="{F4E20C53-CA8E-4ABB-A3DB-58A214DCDC01}"/>
    <cellStyle name="Input 2 2 3 2 5 5" xfId="30097" xr:uid="{301BC4B9-580D-4512-93C9-4539E8247D23}"/>
    <cellStyle name="Input 2 2 3 2 5 5 2" xfId="53862" xr:uid="{59151468-E707-473C-B4DB-5E9A6590B399}"/>
    <cellStyle name="Input 2 2 3 2 5 6" xfId="34915" xr:uid="{42322748-CF04-4379-94A6-9C22E94E73D3}"/>
    <cellStyle name="Input 2 2 3 2 6" xfId="11108" xr:uid="{28304EE3-F554-4C7D-8517-A09084440D8B}"/>
    <cellStyle name="Input 2 2 3 2 6 2" xfId="16487" xr:uid="{BF38A115-F326-4295-90EA-0CE3213471E6}"/>
    <cellStyle name="Input 2 2 3 2 6 2 2" xfId="40516" xr:uid="{D08AC678-9302-4C46-B23F-528EA2B40603}"/>
    <cellStyle name="Input 2 2 3 2 6 3" xfId="21221" xr:uid="{99DAAC98-B7D3-4E99-8395-318F0ED32535}"/>
    <cellStyle name="Input 2 2 3 2 6 3 2" xfId="45250" xr:uid="{8031DE4F-A75C-43C9-9BED-6B777F2C69EF}"/>
    <cellStyle name="Input 2 2 3 2 6 4" xfId="26226" xr:uid="{C132FDA8-DD25-4D84-A127-78987B6AF755}"/>
    <cellStyle name="Input 2 2 3 2 6 4 2" xfId="50009" xr:uid="{15E5CEEB-890D-4241-849A-838FBC26981A}"/>
    <cellStyle name="Input 2 2 3 2 6 5" xfId="30819" xr:uid="{85A081C5-9B2E-4F9C-BF2F-64ED490F696E}"/>
    <cellStyle name="Input 2 2 3 2 6 5 2" xfId="54584" xr:uid="{43D5CE20-DFC5-4592-B256-3765ECD1FCF1}"/>
    <cellStyle name="Input 2 2 3 2 6 6" xfId="35637" xr:uid="{67F367DA-4AAD-47DE-81D3-A56F2931561F}"/>
    <cellStyle name="Input 2 2 3 2 7" xfId="12328" xr:uid="{4A61AB6A-9C0B-4190-8237-25C1BDC689FB}"/>
    <cellStyle name="Input 2 2 3 2 7 2" xfId="36541" xr:uid="{D313B650-B1C8-42E0-BC19-C8FCB020AC97}"/>
    <cellStyle name="Input 2 2 3 2 8" xfId="17245" xr:uid="{15E3C77B-F7F5-4AD4-B318-22CB00B1EC5B}"/>
    <cellStyle name="Input 2 2 3 2 8 2" xfId="41274" xr:uid="{D2DAECA6-08F2-46C9-B463-CB7A66220A13}"/>
    <cellStyle name="Input 2 2 3 2 9" xfId="22219" xr:uid="{4AD2C196-C29F-41DF-99D3-55DDA629F4CC}"/>
    <cellStyle name="Input 2 2 3 2 9 2" xfId="46054" xr:uid="{AC802F89-5EC7-49D2-A4B1-1EA5B22A78AE}"/>
    <cellStyle name="Input 2 2 3 3" xfId="7170" xr:uid="{0CFE1611-1058-4217-A46A-EA20A59FF889}"/>
    <cellStyle name="Input 2 2 3 3 10" xfId="27123" xr:uid="{B2F7CFCA-7934-40A2-8D15-D2866D8ACBE7}"/>
    <cellStyle name="Input 2 2 3 3 10 2" xfId="50888" xr:uid="{9E62E9BF-8749-4948-B013-CC731B1BEFC4}"/>
    <cellStyle name="Input 2 2 3 3 11" xfId="31931" xr:uid="{B24BCF86-9B51-48A0-8E26-3DF7B2CF0EA3}"/>
    <cellStyle name="Input 2 2 3 3 2" xfId="7973" xr:uid="{03C5D15C-D03B-4CDF-A25F-FF2359DB8D9F}"/>
    <cellStyle name="Input 2 2 3 3 2 2" xfId="13353" xr:uid="{2CCD69EB-E6EF-453E-8B28-CEC1AAAE5C85}"/>
    <cellStyle name="Input 2 2 3 3 2 2 2" xfId="37564" xr:uid="{9F8B6FC1-F83D-458F-8CA8-191B897CF8FB}"/>
    <cellStyle name="Input 2 2 3 3 2 3" xfId="18268" xr:uid="{8CC368D1-B0FC-4D9D-B2F4-CAE925783C28}"/>
    <cellStyle name="Input 2 2 3 3 2 3 2" xfId="42297" xr:uid="{53367917-7EDC-4E1C-9442-CECE1BBE69A0}"/>
    <cellStyle name="Input 2 2 3 3 2 4" xfId="23502" xr:uid="{EC4206EA-379D-4529-BA2F-B0D258AA9147}"/>
    <cellStyle name="Input 2 2 3 3 2 4 2" xfId="47320" xr:uid="{8F29C8C5-75A2-4939-9C21-064F1ED4538F}"/>
    <cellStyle name="Input 2 2 3 3 2 5" xfId="28130" xr:uid="{A197BA4E-A88A-4F6C-A244-26FE1C6ED967}"/>
    <cellStyle name="Input 2 2 3 3 2 5 2" xfId="51895" xr:uid="{C70B05B8-4942-45F5-BF8F-672E0606FBE9}"/>
    <cellStyle name="Input 2 2 3 3 2 6" xfId="32721" xr:uid="{AFD589BF-AE06-4E01-B99A-75F9E2F990EF}"/>
    <cellStyle name="Input 2 2 3 3 3" xfId="9079" xr:uid="{73229E04-7C52-4BB1-9121-67BBABBBA5AE}"/>
    <cellStyle name="Input 2 2 3 3 3 2" xfId="14458" xr:uid="{CF1DD0DB-F5E4-4E5D-A4A3-EB6934A63134}"/>
    <cellStyle name="Input 2 2 3 3 3 2 2" xfId="38494" xr:uid="{F9C86690-B8D0-4451-B36E-65AB19A64B11}"/>
    <cellStyle name="Input 2 2 3 3 3 3" xfId="19199" xr:uid="{31D5E8EC-64DB-4D96-8B2E-81C00BEE8457}"/>
    <cellStyle name="Input 2 2 3 3 3 3 2" xfId="43228" xr:uid="{44438CB8-1E78-44AE-9A51-43C359350CD3}"/>
    <cellStyle name="Input 2 2 3 3 3 4" xfId="24247" xr:uid="{7A4EE049-EACC-4DC8-9309-D6BBC011ACBA}"/>
    <cellStyle name="Input 2 2 3 3 3 4 2" xfId="48054" xr:uid="{46618074-96EC-4CBC-B194-8B3685CF2C48}"/>
    <cellStyle name="Input 2 2 3 3 3 5" xfId="28864" xr:uid="{2EB8BC28-F981-4B79-A5CE-31E50035C23E}"/>
    <cellStyle name="Input 2 2 3 3 3 5 2" xfId="52629" xr:uid="{856AB55F-E043-4EFF-909E-E65AED481FC7}"/>
    <cellStyle name="Input 2 2 3 3 3 6" xfId="33639" xr:uid="{D3EA183F-4398-4154-B9F8-9E5A3FF397EE}"/>
    <cellStyle name="Input 2 2 3 3 4" xfId="9860" xr:uid="{4692679A-69FE-49DA-BF9D-4C6320653BFF}"/>
    <cellStyle name="Input 2 2 3 3 4 2" xfId="15239" xr:uid="{2F899067-E07E-4DCD-A089-70CFB5181644}"/>
    <cellStyle name="Input 2 2 3 3 4 2 2" xfId="39272" xr:uid="{867CC285-6555-4247-B542-6B1FC47E712D}"/>
    <cellStyle name="Input 2 2 3 3 4 3" xfId="19977" xr:uid="{4F827B4D-74E4-4F21-B1AD-A341170A8457}"/>
    <cellStyle name="Input 2 2 3 3 4 3 2" xfId="44006" xr:uid="{072601CF-E061-4031-BF85-99E5212EB81C}"/>
    <cellStyle name="Input 2 2 3 3 4 4" xfId="24983" xr:uid="{97BBE681-3AC3-4DAD-A866-F516CAFA89EA}"/>
    <cellStyle name="Input 2 2 3 3 4 4 2" xfId="48781" xr:uid="{39B32050-05D2-400E-8D68-AE5D0008B85E}"/>
    <cellStyle name="Input 2 2 3 3 4 5" xfId="29591" xr:uid="{576EAE83-7D30-4616-B557-5C505DDD2687}"/>
    <cellStyle name="Input 2 2 3 3 4 5 2" xfId="53356" xr:uid="{9F051BB8-8A16-4E21-8FAD-92E52D839EF0}"/>
    <cellStyle name="Input 2 2 3 3 4 6" xfId="34408" xr:uid="{58E1D83F-E30F-4C1B-8F35-B53DB401131B}"/>
    <cellStyle name="Input 2 2 3 3 5" xfId="10599" xr:uid="{A6E992E2-9E6E-4D30-BB13-33859092611E}"/>
    <cellStyle name="Input 2 2 3 3 5 2" xfId="15978" xr:uid="{8271F612-A514-45BA-B59D-9F897A7A6AE5}"/>
    <cellStyle name="Input 2 2 3 3 5 2 2" xfId="40009" xr:uid="{B75E39DB-76F4-4143-B07F-C4AC2C682216}"/>
    <cellStyle name="Input 2 2 3 3 5 3" xfId="20714" xr:uid="{984EDF64-0B30-421C-B2DA-1899B6678D46}"/>
    <cellStyle name="Input 2 2 3 3 5 3 2" xfId="44743" xr:uid="{33B7FF48-5214-412C-8044-B8B34D4D73C2}"/>
    <cellStyle name="Input 2 2 3 3 5 4" xfId="25719" xr:uid="{9D312874-DDF1-417C-B286-B631BC356F30}"/>
    <cellStyle name="Input 2 2 3 3 5 4 2" xfId="49508" xr:uid="{BA79DBE1-AC27-4D96-A5AA-F65A58BC2421}"/>
    <cellStyle name="Input 2 2 3 3 5 5" xfId="30318" xr:uid="{AC7CFBBC-1D04-4F02-9D93-1835E086A9EE}"/>
    <cellStyle name="Input 2 2 3 3 5 5 2" xfId="54083" xr:uid="{52FC297F-0D88-4BF5-9B8B-70BB84C47C99}"/>
    <cellStyle name="Input 2 2 3 3 5 6" xfId="35136" xr:uid="{7526F408-CB99-4777-8305-DFC86546B885}"/>
    <cellStyle name="Input 2 2 3 3 6" xfId="11332" xr:uid="{BFC8A5F1-91EB-4024-B9C0-477BE9D241D1}"/>
    <cellStyle name="Input 2 2 3 3 6 2" xfId="16711" xr:uid="{54CAF45D-73F2-4D23-8DD2-D022C486D8BE}"/>
    <cellStyle name="Input 2 2 3 3 6 2 2" xfId="40740" xr:uid="{2A272863-D141-4F0B-B417-22E005DE7E4D}"/>
    <cellStyle name="Input 2 2 3 3 6 3" xfId="21445" xr:uid="{CAEDF38D-9CF4-4CAD-B548-BC4152461E87}"/>
    <cellStyle name="Input 2 2 3 3 6 3 2" xfId="45474" xr:uid="{A6CCBF18-1E68-46E0-9C30-D3EA907F7F72}"/>
    <cellStyle name="Input 2 2 3 3 6 4" xfId="26450" xr:uid="{9D6E80BE-2E88-43A0-9797-36F30489EDF0}"/>
    <cellStyle name="Input 2 2 3 3 6 4 2" xfId="50230" xr:uid="{DAAE9FE0-C8BE-47BC-AE63-A4035993C876}"/>
    <cellStyle name="Input 2 2 3 3 6 5" xfId="31040" xr:uid="{35D75142-2C98-432C-894A-A89D3D878EE9}"/>
    <cellStyle name="Input 2 2 3 3 6 5 2" xfId="54805" xr:uid="{2F6C8686-BBF3-4662-A58F-D6A2CFEEA88B}"/>
    <cellStyle name="Input 2 2 3 3 6 6" xfId="35858" xr:uid="{42FB3E99-2336-4C1D-9231-A6CF6F224B10}"/>
    <cellStyle name="Input 2 2 3 3 7" xfId="12552" xr:uid="{1FFDBBA4-D18D-4C1A-8EAD-4E1FB4C758D0}"/>
    <cellStyle name="Input 2 2 3 3 7 2" xfId="36765" xr:uid="{D0CAF114-A355-45F8-BB27-3F343B2C586E}"/>
    <cellStyle name="Input 2 2 3 3 8" xfId="17469" xr:uid="{3AA08466-153F-40F4-AB9F-9D481FB6A271}"/>
    <cellStyle name="Input 2 2 3 3 8 2" xfId="41498" xr:uid="{62497723-E566-474F-B8BF-294AE55AE575}"/>
    <cellStyle name="Input 2 2 3 3 9" xfId="22443" xr:uid="{33EE4121-76D7-40BE-95E1-1B5E6D99ACAE}"/>
    <cellStyle name="Input 2 2 3 3 9 2" xfId="46275" xr:uid="{89B2ED2C-3DD9-494C-9463-64FFD1A10859}"/>
    <cellStyle name="Input 2 2 3 4" xfId="7476" xr:uid="{EB98D58A-46FA-4859-9F22-4BAC68FBCCF2}"/>
    <cellStyle name="Input 2 2 3 4 2" xfId="12856" xr:uid="{6329D613-FAD8-455E-A1EC-D457547995E4}"/>
    <cellStyle name="Input 2 2 3 4 2 2" xfId="37069" xr:uid="{FF241698-23A1-4CB2-83F4-B7D0EC8B17F7}"/>
    <cellStyle name="Input 2 2 3 4 3" xfId="17773" xr:uid="{FC08C606-DBBD-4249-A080-352B66CC3C2F}"/>
    <cellStyle name="Input 2 2 3 4 3 2" xfId="41802" xr:uid="{2C7242AB-0966-41AA-AAA6-67491FB4860C}"/>
    <cellStyle name="Input 2 2 3 4 4" xfId="23005" xr:uid="{32AEA3E1-30CA-4558-B4C8-0883F6AB8DC4}"/>
    <cellStyle name="Input 2 2 3 4 4 2" xfId="46829" xr:uid="{2B9613DC-1BBB-4977-BA56-FEE3E4E0B7C8}"/>
    <cellStyle name="Input 2 2 3 4 5" xfId="27639" xr:uid="{3171AAFA-44AB-443E-AD3B-7BBE0F9C6851}"/>
    <cellStyle name="Input 2 2 3 4 5 2" xfId="51404" xr:uid="{04115DFA-A6AB-4B3D-973B-2BDC33266E78}"/>
    <cellStyle name="Input 2 2 3 4 6" xfId="32232" xr:uid="{0D27912E-7755-46D0-8735-33FF40914793}"/>
    <cellStyle name="Input 2 2 3 5" xfId="8581" xr:uid="{B4C869B7-6158-47F4-A44D-4008AD430A3C}"/>
    <cellStyle name="Input 2 2 3 5 2" xfId="13960" xr:uid="{3F604B9F-B6A7-4005-8989-BAB7D41AAADE}"/>
    <cellStyle name="Input 2 2 3 5 2 2" xfId="37998" xr:uid="{F80F3E1C-C34B-4DFC-9914-CFD25ED0DD50}"/>
    <cellStyle name="Input 2 2 3 5 3" xfId="18703" xr:uid="{28210C46-84C6-4FAE-9D1D-8A0B567EF44E}"/>
    <cellStyle name="Input 2 2 3 5 3 2" xfId="42732" xr:uid="{E876E608-45DF-429D-BDF5-0BE217C8ACD6}"/>
    <cellStyle name="Input 2 2 3 5 4" xfId="23751" xr:uid="{EC550C90-F42B-4ECB-928B-8971A020BF7E}"/>
    <cellStyle name="Input 2 2 3 5 4 2" xfId="47564" xr:uid="{BC2283DC-3CC7-4065-829E-D5A66D01BA05}"/>
    <cellStyle name="Input 2 2 3 5 5" xfId="28374" xr:uid="{33754E11-D936-441B-8E8C-8D581B826C3C}"/>
    <cellStyle name="Input 2 2 3 5 5 2" xfId="52139" xr:uid="{7541DCA6-D1AD-4BFB-A40E-50E3C0F78A9D}"/>
    <cellStyle name="Input 2 2 3 5 6" xfId="33149" xr:uid="{262B6EAD-0329-4365-B1F9-ACF1725C6775}"/>
    <cellStyle name="Input 2 2 3 6" xfId="9362" xr:uid="{6D6534ED-81B0-492F-B767-BB5677E02A45}"/>
    <cellStyle name="Input 2 2 3 6 2" xfId="14741" xr:uid="{8FA9F273-6525-4BDC-AFDD-82F347065164}"/>
    <cellStyle name="Input 2 2 3 6 2 2" xfId="38776" xr:uid="{6ABEF310-E278-47FA-95C6-6EA70DE537A0}"/>
    <cellStyle name="Input 2 2 3 6 3" xfId="19481" xr:uid="{FE7ACCD8-70A3-4DF9-A358-17F4186AEA9C}"/>
    <cellStyle name="Input 2 2 3 6 3 2" xfId="43510" xr:uid="{1FDAE9EF-7BFF-4DBF-A78E-8C52CA2943B3}"/>
    <cellStyle name="Input 2 2 3 6 4" xfId="24488" xr:uid="{1D50254F-BE9D-4442-BB71-5525EA9B8370}"/>
    <cellStyle name="Input 2 2 3 6 4 2" xfId="48292" xr:uid="{72D1E70B-3285-4825-BCB2-6C397FA6FEB2}"/>
    <cellStyle name="Input 2 2 3 6 5" xfId="29102" xr:uid="{8ED0BEA7-77CD-4E08-AE2D-BA4720C2639D}"/>
    <cellStyle name="Input 2 2 3 6 5 2" xfId="52867" xr:uid="{6B251F82-2423-43E8-B296-D48ADCB2ADB6}"/>
    <cellStyle name="Input 2 2 3 6 6" xfId="33918" xr:uid="{261B5562-BB54-4190-83CE-49843A03AB79}"/>
    <cellStyle name="Input 2 2 3 7" xfId="10102" xr:uid="{9B65F128-8630-4C95-A98B-111839FCB2AB}"/>
    <cellStyle name="Input 2 2 3 7 2" xfId="15481" xr:uid="{DF31AE0D-33CB-4469-A71F-8885E130F519}"/>
    <cellStyle name="Input 2 2 3 7 2 2" xfId="39514" xr:uid="{7F3E9C90-8BF5-4B45-8C31-9BA0CC459242}"/>
    <cellStyle name="Input 2 2 3 7 3" xfId="20219" xr:uid="{E7168FA0-E17E-4BFE-A17D-EC57B7844CFF}"/>
    <cellStyle name="Input 2 2 3 7 3 2" xfId="44248" xr:uid="{1A398FC5-4CDA-4992-B04A-C118ACDA564F}"/>
    <cellStyle name="Input 2 2 3 7 4" xfId="25224" xr:uid="{6983E379-35FF-4CBC-8C83-9D3FEA8BCCA7}"/>
    <cellStyle name="Input 2 2 3 7 4 2" xfId="49019" xr:uid="{BC9EE19B-1CC4-48E6-BC46-0F40931CA25A}"/>
    <cellStyle name="Input 2 2 3 7 5" xfId="29829" xr:uid="{DF9A9140-E64C-46E3-A956-5FDF36625906}"/>
    <cellStyle name="Input 2 2 3 7 5 2" xfId="53594" xr:uid="{34E08E5B-ABBD-4DCF-961D-26B91E204DB0}"/>
    <cellStyle name="Input 2 2 3 7 6" xfId="34647" xr:uid="{A2121F3F-8E2B-4B36-889C-90F15C7289C3}"/>
    <cellStyle name="Input 2 2 3 8" xfId="10835" xr:uid="{D62FFF5E-FD6B-4AF8-BC96-E383BF880F3A}"/>
    <cellStyle name="Input 2 2 3 8 2" xfId="16214" xr:uid="{152403DC-D276-4E1E-A410-AF3C6B5CE1C8}"/>
    <cellStyle name="Input 2 2 3 8 2 2" xfId="40245" xr:uid="{85F6C0C5-23D0-4634-938E-12807BC04BA6}"/>
    <cellStyle name="Input 2 2 3 8 3" xfId="20950" xr:uid="{43872049-482A-4A1E-8387-D183B45204E6}"/>
    <cellStyle name="Input 2 2 3 8 3 2" xfId="44979" xr:uid="{CB0EF650-6899-4E10-8320-BF80C89288FC}"/>
    <cellStyle name="Input 2 2 3 8 4" xfId="25955" xr:uid="{7DBCD193-142B-4A91-AA4D-F915C7823CA3}"/>
    <cellStyle name="Input 2 2 3 8 4 2" xfId="49741" xr:uid="{5B8958A8-F500-4083-95DE-624047E120A8}"/>
    <cellStyle name="Input 2 2 3 8 5" xfId="30551" xr:uid="{A30BFBA6-53CA-4EB1-802C-63F55E219372}"/>
    <cellStyle name="Input 2 2 3 8 5 2" xfId="54316" xr:uid="{BDE4679E-790F-45B8-854B-03014B1B970B}"/>
    <cellStyle name="Input 2 2 3 8 6" xfId="35369" xr:uid="{DFC12AE3-42FE-4214-892B-94BE76233624}"/>
    <cellStyle name="Input 2 2 3 9" xfId="12052" xr:uid="{2AC90CC4-FC6B-48E2-9A17-A8B5B41E6520}"/>
    <cellStyle name="Input 2 2 3 9 2" xfId="36267" xr:uid="{DDF092CD-687B-47A4-84B6-B23AF1F07A52}"/>
    <cellStyle name="Input 2 2 4" xfId="1272" xr:uid="{00000000-0005-0000-0000-0000F7040000}"/>
    <cellStyle name="Input 2 2 4 10" xfId="16994" xr:uid="{B5F74EEE-87D9-4793-AEED-647DDE2E964E}"/>
    <cellStyle name="Input 2 2 4 10 2" xfId="41023" xr:uid="{85605320-7774-4D85-92B0-E4250873D4D2}"/>
    <cellStyle name="Input 2 2 4 11" xfId="21966" xr:uid="{7855F3DE-56F9-45A5-B841-BAFAA9E2EFE6}"/>
    <cellStyle name="Input 2 2 4 11 2" xfId="45806" xr:uid="{B41D279A-5C6F-4DDF-A526-6368332405AB}"/>
    <cellStyle name="Input 2 2 4 12" xfId="26686" xr:uid="{B5D68540-F782-4CEC-891E-E1A4D25B1C64}"/>
    <cellStyle name="Input 2 2 4 12 2" xfId="50454" xr:uid="{563D5C11-77F6-4D47-8222-6A4B370D0AB5}"/>
    <cellStyle name="Input 2 2 4 13" xfId="6685" xr:uid="{33529572-562A-4E37-A7EA-D968BDFE443F}"/>
    <cellStyle name="Input 2 2 4 14" xfId="31462" xr:uid="{9856A131-27B0-4C52-B24E-72F5FC2AE9B0}"/>
    <cellStyle name="Input 2 2 4 15" xfId="5177" xr:uid="{4EAC4336-16B6-4031-9513-4E92BA36B0FF}"/>
    <cellStyle name="Input 2 2 4 2" xfId="6966" xr:uid="{5D3C632E-DACB-4B8B-A12D-DE2915C8E0F8}"/>
    <cellStyle name="Input 2 2 4 2 10" xfId="26933" xr:uid="{A0C3FD8B-1731-47E7-9A7D-3A53BDFFE5EF}"/>
    <cellStyle name="Input 2 2 4 2 10 2" xfId="50698" xr:uid="{3B6AE03E-8F33-4132-AC0B-DBC1A9994AC2}"/>
    <cellStyle name="Input 2 2 4 2 11" xfId="31730" xr:uid="{D08AACF2-BDE1-4CFC-8FFF-0DCD6A4EA0CC}"/>
    <cellStyle name="Input 2 2 4 2 2" xfId="7769" xr:uid="{3054DA1A-4C18-4F2B-9973-70EB64C0CC0D}"/>
    <cellStyle name="Input 2 2 4 2 2 2" xfId="13149" xr:uid="{4A22DD91-8D81-4CC2-BE3B-5D6DE22087F7}"/>
    <cellStyle name="Input 2 2 4 2 2 2 2" xfId="37360" xr:uid="{6C2883E4-7172-45F5-99EA-491AD85AD511}"/>
    <cellStyle name="Input 2 2 4 2 2 3" xfId="18064" xr:uid="{2C561EF7-97E9-4314-BF95-CF12748DF998}"/>
    <cellStyle name="Input 2 2 4 2 2 3 2" xfId="42093" xr:uid="{BA140E60-9D49-4794-90B8-F0B41A0257FA}"/>
    <cellStyle name="Input 2 2 4 2 2 4" xfId="23298" xr:uid="{8823FB02-D4EB-42E1-9C11-CDB965505D3D}"/>
    <cellStyle name="Input 2 2 4 2 2 4 2" xfId="47119" xr:uid="{07D66380-B215-4F4F-A6DA-7A66C94CDC13}"/>
    <cellStyle name="Input 2 2 4 2 2 5" xfId="27929" xr:uid="{1B8A3C0A-6EED-4EB1-A4C1-9368FCEA4540}"/>
    <cellStyle name="Input 2 2 4 2 2 5 2" xfId="51694" xr:uid="{09E101BF-3947-49C2-89D6-0A24EF177AB8}"/>
    <cellStyle name="Input 2 2 4 2 2 6" xfId="32520" xr:uid="{34321061-1F8A-4BB2-B31C-1A147024816F}"/>
    <cellStyle name="Input 2 2 4 2 3" xfId="8875" xr:uid="{8B4C45FF-E455-4DB7-AE6F-41B5999126BE}"/>
    <cellStyle name="Input 2 2 4 2 3 2" xfId="14254" xr:uid="{7DD69DCD-2255-42BE-9265-2F32246B8383}"/>
    <cellStyle name="Input 2 2 4 2 3 2 2" xfId="38290" xr:uid="{D3528772-D3A5-460C-A025-FD28D29D8475}"/>
    <cellStyle name="Input 2 2 4 2 3 3" xfId="18995" xr:uid="{D975E451-553F-417B-8B90-92EB30994CA4}"/>
    <cellStyle name="Input 2 2 4 2 3 3 2" xfId="43024" xr:uid="{235E4ADF-7709-41B7-B195-D586EBCE9A59}"/>
    <cellStyle name="Input 2 2 4 2 3 4" xfId="24043" xr:uid="{8019306F-D255-480B-B497-9B460540D774}"/>
    <cellStyle name="Input 2 2 4 2 3 4 2" xfId="47853" xr:uid="{C5A7DDE9-E5E9-4DA9-9959-910C4332FB03}"/>
    <cellStyle name="Input 2 2 4 2 3 5" xfId="28663" xr:uid="{C9F5125D-E899-4E3D-A7C4-233876F380F4}"/>
    <cellStyle name="Input 2 2 4 2 3 5 2" xfId="52428" xr:uid="{7186F48B-C656-422E-ACCB-50D46997DBBE}"/>
    <cellStyle name="Input 2 2 4 2 3 6" xfId="33438" xr:uid="{DDC5ECE6-7EBC-4786-B8AD-100CA4DC0E65}"/>
    <cellStyle name="Input 2 2 4 2 4" xfId="9656" xr:uid="{35EE6695-93EF-4E7C-AFB1-1B5A2D0DEBD8}"/>
    <cellStyle name="Input 2 2 4 2 4 2" xfId="15035" xr:uid="{647402BB-0004-4C6A-B83F-39FB8337BB93}"/>
    <cellStyle name="Input 2 2 4 2 4 2 2" xfId="39068" xr:uid="{FFB66CFE-D43B-4862-A5B4-E2EB4894A36B}"/>
    <cellStyle name="Input 2 2 4 2 4 3" xfId="19773" xr:uid="{EF3EEB24-7A66-4719-B6D4-614A397F715D}"/>
    <cellStyle name="Input 2 2 4 2 4 3 2" xfId="43802" xr:uid="{B3DCF84D-7C5A-438B-8192-0185DABE17AA}"/>
    <cellStyle name="Input 2 2 4 2 4 4" xfId="24779" xr:uid="{2B02C497-3CC4-4D1A-ADBF-C807FE701F8C}"/>
    <cellStyle name="Input 2 2 4 2 4 4 2" xfId="48580" xr:uid="{DC55A15F-24F7-4CC6-AAA7-A0CC33A76573}"/>
    <cellStyle name="Input 2 2 4 2 4 5" xfId="29390" xr:uid="{EF1190A3-2BAE-4B83-AC23-FCF2D4D51DAB}"/>
    <cellStyle name="Input 2 2 4 2 4 5 2" xfId="53155" xr:uid="{2B9748A7-A29D-418D-A01E-09516DF5827B}"/>
    <cellStyle name="Input 2 2 4 2 4 6" xfId="34207" xr:uid="{B744B96A-E92D-44BC-B362-35970573BB0F}"/>
    <cellStyle name="Input 2 2 4 2 5" xfId="10395" xr:uid="{ED16C87B-B1F1-4D1A-81E9-E440DAF46716}"/>
    <cellStyle name="Input 2 2 4 2 5 2" xfId="15774" xr:uid="{C7C9EB26-8DE4-466B-A1F3-2D19693CC568}"/>
    <cellStyle name="Input 2 2 4 2 5 2 2" xfId="39805" xr:uid="{2D67C782-0DF0-4E2C-9FE3-A204675DBCB7}"/>
    <cellStyle name="Input 2 2 4 2 5 3" xfId="20510" xr:uid="{F1D2AB51-C120-4865-9A6C-3C50D19D50AB}"/>
    <cellStyle name="Input 2 2 4 2 5 3 2" xfId="44539" xr:uid="{F72FC84B-699B-4198-B923-8E327869EA29}"/>
    <cellStyle name="Input 2 2 4 2 5 4" xfId="25515" xr:uid="{80D96843-094E-4321-A50E-4CBE761AEB5F}"/>
    <cellStyle name="Input 2 2 4 2 5 4 2" xfId="49307" xr:uid="{AC749B38-9348-4BF5-8EC2-9C6C974656BE}"/>
    <cellStyle name="Input 2 2 4 2 5 5" xfId="30117" xr:uid="{F8A0F901-85FE-49ED-A12B-E86C844D81B8}"/>
    <cellStyle name="Input 2 2 4 2 5 5 2" xfId="53882" xr:uid="{D1492E48-0F6B-45D2-9662-F2B6F3F5A1CB}"/>
    <cellStyle name="Input 2 2 4 2 5 6" xfId="34935" xr:uid="{B7A0AD84-D16E-470F-BB56-7CD54810449F}"/>
    <cellStyle name="Input 2 2 4 2 6" xfId="11128" xr:uid="{A3B302C2-68BB-4F68-945D-1F53953D396F}"/>
    <cellStyle name="Input 2 2 4 2 6 2" xfId="16507" xr:uid="{7C34BB0E-4015-40A4-8B37-5CFDADB64CA4}"/>
    <cellStyle name="Input 2 2 4 2 6 2 2" xfId="40536" xr:uid="{57C9405A-6CB9-42AA-8454-130C390BB946}"/>
    <cellStyle name="Input 2 2 4 2 6 3" xfId="21241" xr:uid="{FC7CDF5C-9314-4D8A-8939-028CAF68C307}"/>
    <cellStyle name="Input 2 2 4 2 6 3 2" xfId="45270" xr:uid="{D0D05AAD-4D66-4F83-9A16-2D9830DBE6C3}"/>
    <cellStyle name="Input 2 2 4 2 6 4" xfId="26246" xr:uid="{69EB122A-6C0E-44A9-88CF-7DA40721F6AE}"/>
    <cellStyle name="Input 2 2 4 2 6 4 2" xfId="50029" xr:uid="{255B13AE-D13E-423C-88F5-8D4F0483F42E}"/>
    <cellStyle name="Input 2 2 4 2 6 5" xfId="30839" xr:uid="{8E0A126A-FD61-4130-92AD-EC1574437A15}"/>
    <cellStyle name="Input 2 2 4 2 6 5 2" xfId="54604" xr:uid="{E624A800-D10A-4A00-A591-2D47271AA3A6}"/>
    <cellStyle name="Input 2 2 4 2 6 6" xfId="35657" xr:uid="{06DB1ED6-BA2F-4705-AC04-E8B1801DA070}"/>
    <cellStyle name="Input 2 2 4 2 7" xfId="12348" xr:uid="{23714DC6-0B67-40BB-9432-5CFA4B233CD1}"/>
    <cellStyle name="Input 2 2 4 2 7 2" xfId="36561" xr:uid="{CADE9060-31CB-40DD-A551-00A1599D3CC4}"/>
    <cellStyle name="Input 2 2 4 2 8" xfId="17265" xr:uid="{64777A5D-5B9D-4EE0-B2C9-2BED0F574B4C}"/>
    <cellStyle name="Input 2 2 4 2 8 2" xfId="41294" xr:uid="{1AB1AF00-4534-4AD6-9B9C-ECC44DEC4F92}"/>
    <cellStyle name="Input 2 2 4 2 9" xfId="22239" xr:uid="{22818742-50FB-4A69-BA54-16754251EA52}"/>
    <cellStyle name="Input 2 2 4 2 9 2" xfId="46074" xr:uid="{6CD49530-2A00-4983-8BBA-555E4CD1F2D6}"/>
    <cellStyle name="Input 2 2 4 3" xfId="7190" xr:uid="{C96E5040-1600-473E-8BCB-70A9A7852222}"/>
    <cellStyle name="Input 2 2 4 3 10" xfId="27143" xr:uid="{374E4AB8-E0D8-47F3-825E-547C3C7AAE8F}"/>
    <cellStyle name="Input 2 2 4 3 10 2" xfId="50908" xr:uid="{1D1BFA2E-E4F3-4BCC-9FD1-F295AF79C89E}"/>
    <cellStyle name="Input 2 2 4 3 11" xfId="31951" xr:uid="{3A69676B-D48A-45DE-9D64-9217216BBDF1}"/>
    <cellStyle name="Input 2 2 4 3 2" xfId="7993" xr:uid="{93773D0B-8EB4-486D-BCF1-597564DF5161}"/>
    <cellStyle name="Input 2 2 4 3 2 2" xfId="13373" xr:uid="{74E54888-0BEA-419D-AFEE-C60E6AF277F2}"/>
    <cellStyle name="Input 2 2 4 3 2 2 2" xfId="37584" xr:uid="{DD1BBE02-667D-4C49-9461-88D4192DA9CC}"/>
    <cellStyle name="Input 2 2 4 3 2 3" xfId="18288" xr:uid="{B01DF546-C1E2-4AA0-8D68-06A288963AAA}"/>
    <cellStyle name="Input 2 2 4 3 2 3 2" xfId="42317" xr:uid="{D5D889D1-91E0-4506-9D53-23F781EB2299}"/>
    <cellStyle name="Input 2 2 4 3 2 4" xfId="23522" xr:uid="{B6269860-3744-4705-A1CE-520A118005FE}"/>
    <cellStyle name="Input 2 2 4 3 2 4 2" xfId="47340" xr:uid="{723B9004-E4C8-4D89-8783-F117D1827011}"/>
    <cellStyle name="Input 2 2 4 3 2 5" xfId="28150" xr:uid="{AC8365E0-4E91-440E-9BB3-6C4FC7F25955}"/>
    <cellStyle name="Input 2 2 4 3 2 5 2" xfId="51915" xr:uid="{C604BE5F-8E4D-4564-8CF0-B12960F1D38F}"/>
    <cellStyle name="Input 2 2 4 3 2 6" xfId="32741" xr:uid="{B7264BF2-BF40-4876-BD16-7C8FF9CED34F}"/>
    <cellStyle name="Input 2 2 4 3 3" xfId="9099" xr:uid="{C7B86331-5B8F-4F37-A187-659D7C4098C7}"/>
    <cellStyle name="Input 2 2 4 3 3 2" xfId="14478" xr:uid="{E645D26E-43B9-4C7E-9D9A-EA779A31B7AF}"/>
    <cellStyle name="Input 2 2 4 3 3 2 2" xfId="38514" xr:uid="{BECCA36F-FB04-44D9-BE8B-9720287148FF}"/>
    <cellStyle name="Input 2 2 4 3 3 3" xfId="19219" xr:uid="{DFF9CCBB-AFFD-4189-9B58-D5267CE94585}"/>
    <cellStyle name="Input 2 2 4 3 3 3 2" xfId="43248" xr:uid="{0AB498D9-C6B3-4186-98B0-951221C514B3}"/>
    <cellStyle name="Input 2 2 4 3 3 4" xfId="24267" xr:uid="{1FD8FFB8-34A1-49D3-BC70-E4EFE2C678A2}"/>
    <cellStyle name="Input 2 2 4 3 3 4 2" xfId="48074" xr:uid="{092B53C3-8BE9-404F-B411-DA12169638BD}"/>
    <cellStyle name="Input 2 2 4 3 3 5" xfId="28884" xr:uid="{EC01EC8B-DA0B-43FC-8CA6-8D94332EF1DC}"/>
    <cellStyle name="Input 2 2 4 3 3 5 2" xfId="52649" xr:uid="{A3C4936D-BA16-4C36-A8F9-B98EAD675259}"/>
    <cellStyle name="Input 2 2 4 3 3 6" xfId="33659" xr:uid="{A3637470-0698-400B-9BFC-9D28B6D103A6}"/>
    <cellStyle name="Input 2 2 4 3 4" xfId="9880" xr:uid="{96972388-B8C7-4BC6-8F8B-C4A55D2CAF0D}"/>
    <cellStyle name="Input 2 2 4 3 4 2" xfId="15259" xr:uid="{543C8F8B-3E90-4D51-A8C5-3FFF5562A2B1}"/>
    <cellStyle name="Input 2 2 4 3 4 2 2" xfId="39292" xr:uid="{C52EC69F-0BA6-4C80-BE9C-10B1DA945154}"/>
    <cellStyle name="Input 2 2 4 3 4 3" xfId="19997" xr:uid="{E8052EAC-8F72-4356-8387-C15ECD87ED90}"/>
    <cellStyle name="Input 2 2 4 3 4 3 2" xfId="44026" xr:uid="{5AC9ABA5-7CD5-4595-A6AE-BEE31E941C4D}"/>
    <cellStyle name="Input 2 2 4 3 4 4" xfId="25003" xr:uid="{FDBF0409-C515-42B7-9C1F-688B4B8CF394}"/>
    <cellStyle name="Input 2 2 4 3 4 4 2" xfId="48801" xr:uid="{708C6C3C-F776-4BC4-B54D-AF94B96BDEBC}"/>
    <cellStyle name="Input 2 2 4 3 4 5" xfId="29611" xr:uid="{4C8D4A19-F23A-4E00-8DA8-801D996CE79D}"/>
    <cellStyle name="Input 2 2 4 3 4 5 2" xfId="53376" xr:uid="{501F1CC3-C7A5-47FF-989E-F13DBA2F5BDC}"/>
    <cellStyle name="Input 2 2 4 3 4 6" xfId="34428" xr:uid="{8532E381-054C-4438-B0A1-730E8163FE39}"/>
    <cellStyle name="Input 2 2 4 3 5" xfId="10619" xr:uid="{8B44DB06-710B-4824-A2A4-EDD62EEB696B}"/>
    <cellStyle name="Input 2 2 4 3 5 2" xfId="15998" xr:uid="{D4D3869C-8A15-4509-B329-F5A124E75B92}"/>
    <cellStyle name="Input 2 2 4 3 5 2 2" xfId="40029" xr:uid="{707327D1-9F2D-4EF4-A011-B38C37F8C061}"/>
    <cellStyle name="Input 2 2 4 3 5 3" xfId="20734" xr:uid="{3E6A8104-6A5A-47E4-AF47-96304E31533E}"/>
    <cellStyle name="Input 2 2 4 3 5 3 2" xfId="44763" xr:uid="{0BD9B8AB-CA54-4B4F-9D6B-F339B6529E21}"/>
    <cellStyle name="Input 2 2 4 3 5 4" xfId="25739" xr:uid="{96F9DB02-F8A0-4159-BB4D-E43F84A66061}"/>
    <cellStyle name="Input 2 2 4 3 5 4 2" xfId="49528" xr:uid="{CA784A81-BDA3-4A5D-9C82-71FAFE49B0EE}"/>
    <cellStyle name="Input 2 2 4 3 5 5" xfId="30338" xr:uid="{F0E32D1B-B9F1-4D61-AA28-EE085C8C29B4}"/>
    <cellStyle name="Input 2 2 4 3 5 5 2" xfId="54103" xr:uid="{DDE10DDE-0404-46A5-89C5-235645ACE59E}"/>
    <cellStyle name="Input 2 2 4 3 5 6" xfId="35156" xr:uid="{40E6E1A3-0747-4DFD-92B4-C344A766E75B}"/>
    <cellStyle name="Input 2 2 4 3 6" xfId="11352" xr:uid="{3171892F-4916-458F-B5EF-0B6D09501896}"/>
    <cellStyle name="Input 2 2 4 3 6 2" xfId="16731" xr:uid="{78B7B354-0E40-43F5-9567-A2EB33BB1003}"/>
    <cellStyle name="Input 2 2 4 3 6 2 2" xfId="40760" xr:uid="{93E84F0A-2204-46BB-943E-707404181424}"/>
    <cellStyle name="Input 2 2 4 3 6 3" xfId="21465" xr:uid="{4E76E7A0-DF92-413B-A1EF-E2D28FC2BF53}"/>
    <cellStyle name="Input 2 2 4 3 6 3 2" xfId="45494" xr:uid="{25ABE90F-A529-467C-A569-E7A6AB1E9D82}"/>
    <cellStyle name="Input 2 2 4 3 6 4" xfId="26470" xr:uid="{A86D8DED-75E0-4C20-A71E-DECB455AC3D3}"/>
    <cellStyle name="Input 2 2 4 3 6 4 2" xfId="50250" xr:uid="{C343BEB4-EB08-4B82-ABD1-EA9C126C0AF4}"/>
    <cellStyle name="Input 2 2 4 3 6 5" xfId="31060" xr:uid="{66AF0C94-CA46-4BD3-904A-E41A1AE019FA}"/>
    <cellStyle name="Input 2 2 4 3 6 5 2" xfId="54825" xr:uid="{F57BEFAD-F2B9-4AF0-A4A7-3534B1F9D97E}"/>
    <cellStyle name="Input 2 2 4 3 6 6" xfId="35878" xr:uid="{35558508-BC2F-4D31-A307-EF1382343E83}"/>
    <cellStyle name="Input 2 2 4 3 7" xfId="12572" xr:uid="{8D045C49-0A03-4283-858C-CF5B50A21E11}"/>
    <cellStyle name="Input 2 2 4 3 7 2" xfId="36785" xr:uid="{94CC3D7F-EB2E-4FAD-9477-DA1CFAB8500E}"/>
    <cellStyle name="Input 2 2 4 3 8" xfId="17489" xr:uid="{4ED5BC29-F2E4-4D54-86E4-5D2F2D8AD29C}"/>
    <cellStyle name="Input 2 2 4 3 8 2" xfId="41518" xr:uid="{5820E319-CF6A-479F-9040-B606EB098C20}"/>
    <cellStyle name="Input 2 2 4 3 9" xfId="22463" xr:uid="{9F0AE55C-F61C-4AC5-9AEB-C2549D3A3686}"/>
    <cellStyle name="Input 2 2 4 3 9 2" xfId="46295" xr:uid="{A05202F4-5F04-40E1-A11A-4B82423BD915}"/>
    <cellStyle name="Input 2 2 4 4" xfId="7496" xr:uid="{7BDCB3BA-7541-455E-B89B-42060E0E8537}"/>
    <cellStyle name="Input 2 2 4 4 2" xfId="12876" xr:uid="{7CB3D963-1A30-4196-83A5-3FEBAB19B571}"/>
    <cellStyle name="Input 2 2 4 4 2 2" xfId="37089" xr:uid="{8C5B5995-C4F0-4F3B-B3AC-BB3B622725AF}"/>
    <cellStyle name="Input 2 2 4 4 3" xfId="17793" xr:uid="{B0DA1C8A-28FA-4267-99B8-70D8459AAAAE}"/>
    <cellStyle name="Input 2 2 4 4 3 2" xfId="41822" xr:uid="{BEE64C5C-6150-42AC-B247-3E784A8AE0D1}"/>
    <cellStyle name="Input 2 2 4 4 4" xfId="23025" xr:uid="{0973F4CC-51AD-4141-91C0-6D7C390B3C59}"/>
    <cellStyle name="Input 2 2 4 4 4 2" xfId="46849" xr:uid="{7ACE2C9E-7E79-4FB2-9424-C7C060458DB6}"/>
    <cellStyle name="Input 2 2 4 4 5" xfId="27659" xr:uid="{69528A06-0AA8-4FA9-A63A-565B3C56CC5E}"/>
    <cellStyle name="Input 2 2 4 4 5 2" xfId="51424" xr:uid="{6F5BCB66-DD62-4C7C-8509-E5985C81B6F0}"/>
    <cellStyle name="Input 2 2 4 4 6" xfId="32252" xr:uid="{4F3A41E1-044B-4BEA-88D9-F843EFA8C221}"/>
    <cellStyle name="Input 2 2 4 5" xfId="8601" xr:uid="{5B063F19-A6FD-4C72-A9AA-C3CEA77DCE84}"/>
    <cellStyle name="Input 2 2 4 5 2" xfId="13980" xr:uid="{CA9BB569-A46C-4547-9901-110EE1D96D2D}"/>
    <cellStyle name="Input 2 2 4 5 2 2" xfId="38018" xr:uid="{B5DC2C54-2A9E-4334-AB2F-D5665580F641}"/>
    <cellStyle name="Input 2 2 4 5 3" xfId="18723" xr:uid="{6910D9D0-B9AE-40B5-B359-B39E21CFA717}"/>
    <cellStyle name="Input 2 2 4 5 3 2" xfId="42752" xr:uid="{F7C066BA-A161-4700-A794-5B2236213135}"/>
    <cellStyle name="Input 2 2 4 5 4" xfId="23771" xr:uid="{F7E356D5-38CB-4A65-9D93-A53942E8975F}"/>
    <cellStyle name="Input 2 2 4 5 4 2" xfId="47584" xr:uid="{3F0DB785-9360-4020-9EFC-7732927AD096}"/>
    <cellStyle name="Input 2 2 4 5 5" xfId="28394" xr:uid="{B60A58AD-95EC-4CBB-A756-F1CE0B113A0F}"/>
    <cellStyle name="Input 2 2 4 5 5 2" xfId="52159" xr:uid="{FF14B6AC-622D-4290-ACA1-095694154E80}"/>
    <cellStyle name="Input 2 2 4 5 6" xfId="33169" xr:uid="{49E89E73-9FCE-4CB9-BF7E-708F2B6CF200}"/>
    <cellStyle name="Input 2 2 4 6" xfId="9382" xr:uid="{8B5CAE15-3F2D-4C62-8E7E-FAC87890866B}"/>
    <cellStyle name="Input 2 2 4 6 2" xfId="14761" xr:uid="{496D2BBE-94B6-4F74-A10F-72E5A247D4E2}"/>
    <cellStyle name="Input 2 2 4 6 2 2" xfId="38796" xr:uid="{3B6C8FC5-8572-4882-AB74-3DF5159189A4}"/>
    <cellStyle name="Input 2 2 4 6 3" xfId="19501" xr:uid="{F3EF43D5-20C7-4F3D-A8A7-1A181BCF36CC}"/>
    <cellStyle name="Input 2 2 4 6 3 2" xfId="43530" xr:uid="{6C54A39E-C029-4646-8AC5-AB8EF6AA779D}"/>
    <cellStyle name="Input 2 2 4 6 4" xfId="24508" xr:uid="{6294FE6E-54B3-4CE0-A738-2540EBCB6FB1}"/>
    <cellStyle name="Input 2 2 4 6 4 2" xfId="48312" xr:uid="{C73EBA16-DDFB-491B-BAD9-0A4C769EAAE5}"/>
    <cellStyle name="Input 2 2 4 6 5" xfId="29122" xr:uid="{383154C1-D76D-4F69-A873-C6DB0ACF3A6A}"/>
    <cellStyle name="Input 2 2 4 6 5 2" xfId="52887" xr:uid="{4B529127-BFDB-4C7A-8133-014A7566022D}"/>
    <cellStyle name="Input 2 2 4 6 6" xfId="33938" xr:uid="{9EDA9695-EDAD-4427-9D0E-1199058F90E1}"/>
    <cellStyle name="Input 2 2 4 7" xfId="10122" xr:uid="{C7C4D6EA-9340-49CD-900B-94D4E4191913}"/>
    <cellStyle name="Input 2 2 4 7 2" xfId="15501" xr:uid="{D93FCC1D-0EF0-4529-9B52-7D8E4D523A13}"/>
    <cellStyle name="Input 2 2 4 7 2 2" xfId="39534" xr:uid="{D7E5F393-5423-4D84-B213-5CA6CA9D30B6}"/>
    <cellStyle name="Input 2 2 4 7 3" xfId="20239" xr:uid="{F26DA245-BCD3-4BE5-9B2C-F2A7C951C9FF}"/>
    <cellStyle name="Input 2 2 4 7 3 2" xfId="44268" xr:uid="{AAD99874-A479-42AC-AB88-172AF17D4233}"/>
    <cellStyle name="Input 2 2 4 7 4" xfId="25244" xr:uid="{A8A70E42-2BD6-4FAB-A51F-67CB11C654FA}"/>
    <cellStyle name="Input 2 2 4 7 4 2" xfId="49039" xr:uid="{5D9F82C1-3A0F-4ED1-AD94-B529EABA606E}"/>
    <cellStyle name="Input 2 2 4 7 5" xfId="29849" xr:uid="{52128D32-5BDA-4E41-A8F1-07B94E6A91B2}"/>
    <cellStyle name="Input 2 2 4 7 5 2" xfId="53614" xr:uid="{4E06BCDD-9F23-45AA-9344-C2C041E128E6}"/>
    <cellStyle name="Input 2 2 4 7 6" xfId="34667" xr:uid="{59F01EF7-5262-4E25-9A60-0B0BB8363500}"/>
    <cellStyle name="Input 2 2 4 8" xfId="10855" xr:uid="{A2B43DBA-D4E3-4157-951C-57A79C41565B}"/>
    <cellStyle name="Input 2 2 4 8 2" xfId="16234" xr:uid="{32097503-E1AB-4176-A5FD-E56051324F90}"/>
    <cellStyle name="Input 2 2 4 8 2 2" xfId="40265" xr:uid="{124E8E2E-EFB9-43B0-A58F-810BACB0DDEE}"/>
    <cellStyle name="Input 2 2 4 8 3" xfId="20970" xr:uid="{343A4D89-72D7-4775-86EF-1F10D07CD12E}"/>
    <cellStyle name="Input 2 2 4 8 3 2" xfId="44999" xr:uid="{0FF6F21E-8528-4F6B-95F5-587DD50A5392}"/>
    <cellStyle name="Input 2 2 4 8 4" xfId="25975" xr:uid="{8DA53D38-E757-4547-B4AD-772E8B4CC453}"/>
    <cellStyle name="Input 2 2 4 8 4 2" xfId="49761" xr:uid="{9AF0AD6B-3516-431F-A057-EF479A34D4FC}"/>
    <cellStyle name="Input 2 2 4 8 5" xfId="30571" xr:uid="{5780667A-1768-49AE-9FFC-FB6B9DD99A80}"/>
    <cellStyle name="Input 2 2 4 8 5 2" xfId="54336" xr:uid="{B7A26200-4844-4AD3-B24B-9F897FBA3B14}"/>
    <cellStyle name="Input 2 2 4 8 6" xfId="35389" xr:uid="{93CDC657-EA72-4F8D-B20F-99A90E229030}"/>
    <cellStyle name="Input 2 2 4 9" xfId="12072" xr:uid="{D4FA7035-0BCB-400C-A690-372671B60109}"/>
    <cellStyle name="Input 2 2 4 9 2" xfId="36287" xr:uid="{424CFE4A-CE45-42BE-B468-EE419729EAE6}"/>
    <cellStyle name="Input 2 2 5" xfId="1273" xr:uid="{00000000-0005-0000-0000-0000F8040000}"/>
    <cellStyle name="Input 2 2 5 10" xfId="26749" xr:uid="{EF3B4384-0237-47CA-9A9B-36137F89B571}"/>
    <cellStyle name="Input 2 2 5 10 2" xfId="50515" xr:uid="{85EE7668-6FD3-40A1-8A35-540AA74406E1}"/>
    <cellStyle name="Input 2 2 5 11" xfId="31526" xr:uid="{B16CA6B2-10DD-4BAD-A1B0-AAC1322C4668}"/>
    <cellStyle name="Input 2 2 5 12" xfId="6759" xr:uid="{05A1A9E7-1DC4-4528-B868-7DA83215DF4C}"/>
    <cellStyle name="Input 2 2 5 13" xfId="3674" xr:uid="{0FD5BB6F-1C7A-4710-9CA4-8FFEAF223928}"/>
    <cellStyle name="Input 2 2 5 2" xfId="7562" xr:uid="{B2D7AE2A-741B-40E9-924A-74B0EA0E6081}"/>
    <cellStyle name="Input 2 2 5 2 2" xfId="12942" xr:uid="{5AA003D0-278A-4978-A5EA-1640035D5437}"/>
    <cellStyle name="Input 2 2 5 2 2 2" xfId="37153" xr:uid="{A7ADC240-45A9-4E4B-8552-35265FAF32EB}"/>
    <cellStyle name="Input 2 2 5 2 3" xfId="17857" xr:uid="{DE9B1B94-743E-486D-98CE-FE07FDF6F6BD}"/>
    <cellStyle name="Input 2 2 5 2 3 2" xfId="41886" xr:uid="{8E6B36CB-8E4F-4133-BD22-8AF5721117EE}"/>
    <cellStyle name="Input 2 2 5 2 4" xfId="23091" xr:uid="{1DAEFD6F-7FCC-4E12-BD83-CBEAFDCE0333}"/>
    <cellStyle name="Input 2 2 5 2 4 2" xfId="46915" xr:uid="{D553637B-73D5-42B5-8C3A-99B09AD93AF4}"/>
    <cellStyle name="Input 2 2 5 2 5" xfId="27725" xr:uid="{E4535C55-01F3-48CB-8CE9-11D983FD5D8B}"/>
    <cellStyle name="Input 2 2 5 2 5 2" xfId="51490" xr:uid="{9D6E58C7-996E-4BA7-BB08-C0F0F21EB32F}"/>
    <cellStyle name="Input 2 2 5 2 6" xfId="32316" xr:uid="{4EC0A11D-9E16-48FF-BE67-97EBC6860355}"/>
    <cellStyle name="Input 2 2 5 3" xfId="8668" xr:uid="{7E2E715E-488E-498F-A17F-9CBD473C083B}"/>
    <cellStyle name="Input 2 2 5 3 2" xfId="14047" xr:uid="{4E63E9DC-D858-46F4-96B7-5B29E3A2C1EB}"/>
    <cellStyle name="Input 2 2 5 3 2 2" xfId="38083" xr:uid="{B5587015-B148-4906-B173-C94A792D951C}"/>
    <cellStyle name="Input 2 2 5 3 3" xfId="18788" xr:uid="{6444487A-584B-48F1-A16B-7E2D825CB009}"/>
    <cellStyle name="Input 2 2 5 3 3 2" xfId="42817" xr:uid="{554EF7D6-FB43-4F8C-A61C-74CCEA419B93}"/>
    <cellStyle name="Input 2 2 5 3 4" xfId="23836" xr:uid="{4C7A032B-A265-4722-9D6D-AEC144585EDA}"/>
    <cellStyle name="Input 2 2 5 3 4 2" xfId="47649" xr:uid="{E7210458-5894-4C4F-8E2A-83271652ECE2}"/>
    <cellStyle name="Input 2 2 5 3 5" xfId="28459" xr:uid="{22355ED9-8220-4B69-A51E-62277C75ED89}"/>
    <cellStyle name="Input 2 2 5 3 5 2" xfId="52224" xr:uid="{E8C66CE1-A15B-46DF-99FE-8BD6443B1B8D}"/>
    <cellStyle name="Input 2 2 5 3 6" xfId="33234" xr:uid="{C82F6D17-D297-41A8-BC35-6CD5789CE713}"/>
    <cellStyle name="Input 2 2 5 4" xfId="9449" xr:uid="{1278FF6D-DFBD-4C88-9BB6-96A59930F15F}"/>
    <cellStyle name="Input 2 2 5 4 2" xfId="14828" xr:uid="{C7C7086B-CC4D-404B-961A-3DAC94D98A63}"/>
    <cellStyle name="Input 2 2 5 4 2 2" xfId="38861" xr:uid="{F9663F73-B110-415E-B0B6-9268763A4FF9}"/>
    <cellStyle name="Input 2 2 5 4 3" xfId="19566" xr:uid="{CCB5B600-9E37-42C4-A87D-0CD2A4286161}"/>
    <cellStyle name="Input 2 2 5 4 3 2" xfId="43595" xr:uid="{1266FD9A-E41B-4CBF-9AAF-360D42E3C72C}"/>
    <cellStyle name="Input 2 2 5 4 4" xfId="24572" xr:uid="{8B23A828-CF57-43A3-872F-B14179B82E6C}"/>
    <cellStyle name="Input 2 2 5 4 4 2" xfId="48376" xr:uid="{4255E968-850B-40C8-BFEB-F13751E2AFE0}"/>
    <cellStyle name="Input 2 2 5 4 5" xfId="29186" xr:uid="{2C22A0C1-7028-4215-B35D-61CEFCAF2813}"/>
    <cellStyle name="Input 2 2 5 4 5 2" xfId="52951" xr:uid="{D9F3BAB4-7F2B-4929-9811-05061B3F9C34}"/>
    <cellStyle name="Input 2 2 5 4 6" xfId="34003" xr:uid="{5FEA6C00-9DCB-40CC-8597-B52BDC986B97}"/>
    <cellStyle name="Input 2 2 5 5" xfId="10188" xr:uid="{08EC14E4-2F77-446C-993E-E198C709F44C}"/>
    <cellStyle name="Input 2 2 5 5 2" xfId="15567" xr:uid="{89837155-5266-4ABA-985A-5430EB699F97}"/>
    <cellStyle name="Input 2 2 5 5 2 2" xfId="39598" xr:uid="{34CD06D3-9C07-4AA0-BD50-6A8594FDFD11}"/>
    <cellStyle name="Input 2 2 5 5 3" xfId="20303" xr:uid="{00F806A9-EC81-48B4-931C-4B47A5A2FBE4}"/>
    <cellStyle name="Input 2 2 5 5 3 2" xfId="44332" xr:uid="{284F9B28-3C31-4946-A802-3C217B8E0250}"/>
    <cellStyle name="Input 2 2 5 5 4" xfId="25308" xr:uid="{72549F8B-7BA4-4F3A-805A-6937D18D05E0}"/>
    <cellStyle name="Input 2 2 5 5 4 2" xfId="49103" xr:uid="{DCDDBFF7-1627-4BC9-9990-3B947EECEBF1}"/>
    <cellStyle name="Input 2 2 5 5 5" xfId="29913" xr:uid="{243F2DD2-F0C7-4A18-B2D5-6746C6237EB4}"/>
    <cellStyle name="Input 2 2 5 5 5 2" xfId="53678" xr:uid="{CE87FB4F-78CE-4EA2-8A30-4197AFA4A7B9}"/>
    <cellStyle name="Input 2 2 5 5 6" xfId="34731" xr:uid="{E97F067D-B195-4050-8419-41C1108FB43A}"/>
    <cellStyle name="Input 2 2 5 6" xfId="10921" xr:uid="{E2912E4A-FBB0-4B31-A6F2-9AB44503D489}"/>
    <cellStyle name="Input 2 2 5 6 2" xfId="16300" xr:uid="{54AB9078-CC6D-4272-94B1-C5D6E2D3A838}"/>
    <cellStyle name="Input 2 2 5 6 2 2" xfId="40329" xr:uid="{64DD82A0-85BA-48E4-BDDE-A8B8EF7458F7}"/>
    <cellStyle name="Input 2 2 5 6 3" xfId="21034" xr:uid="{99BF2091-8BE0-4DB4-A314-AE2BE87246EC}"/>
    <cellStyle name="Input 2 2 5 6 3 2" xfId="45063" xr:uid="{878A1843-19DE-4B65-9FA7-6C68A7DD3B2A}"/>
    <cellStyle name="Input 2 2 5 6 4" xfId="26039" xr:uid="{367C801E-961D-4E63-A71F-6781F0B6D082}"/>
    <cellStyle name="Input 2 2 5 6 4 2" xfId="49825" xr:uid="{1909DA2C-0622-42BA-88A4-991B8D6EF7BF}"/>
    <cellStyle name="Input 2 2 5 6 5" xfId="30635" xr:uid="{26B88F82-342A-4035-8758-A22A3BE4165A}"/>
    <cellStyle name="Input 2 2 5 6 5 2" xfId="54400" xr:uid="{22F856DF-F0BB-427F-9FF9-B2DBF169FB35}"/>
    <cellStyle name="Input 2 2 5 6 6" xfId="35453" xr:uid="{133CEDB6-944D-4A0F-9399-018F9754EEF4}"/>
    <cellStyle name="Input 2 2 5 7" xfId="12141" xr:uid="{643EC8BD-95A4-4872-93D7-D8833227C3DF}"/>
    <cellStyle name="Input 2 2 5 7 2" xfId="36354" xr:uid="{22253E79-CCAE-496B-9AED-AF0BE6A0A89D}"/>
    <cellStyle name="Input 2 2 5 8" xfId="17058" xr:uid="{6301CA00-C310-4F97-B800-981DA070BEA9}"/>
    <cellStyle name="Input 2 2 5 8 2" xfId="41087" xr:uid="{6433842B-3FA1-40BC-89EB-B4E2C73CCBC1}"/>
    <cellStyle name="Input 2 2 5 9" xfId="22032" xr:uid="{B196226F-632A-4890-9206-20DDFD38F588}"/>
    <cellStyle name="Input 2 2 5 9 2" xfId="45870" xr:uid="{C075E951-B2CA-45F9-8A34-CCE0EBAC1842}"/>
    <cellStyle name="Input 2 2 6" xfId="4713" xr:uid="{7D1E308C-E134-4DF1-9DDD-CB708A7EC800}"/>
    <cellStyle name="Input 2 2 6 10" xfId="26947" xr:uid="{D1A6ACFD-18E9-4BBD-8BAD-96D541D0C034}"/>
    <cellStyle name="Input 2 2 6 10 2" xfId="50712" xr:uid="{C9A325AF-41F0-41BB-9100-A140A0BAD5C6}"/>
    <cellStyle name="Input 2 2 6 11" xfId="31747" xr:uid="{25DB19F7-35FF-4654-985B-77EFAA0CC1F4}"/>
    <cellStyle name="Input 2 2 6 12" xfId="6983" xr:uid="{0C7D4A75-57EF-4DFA-8E39-33B908373EC5}"/>
    <cellStyle name="Input 2 2 6 2" xfId="7786" xr:uid="{5E5DFA16-CE3C-48B4-9476-82540462D71F}"/>
    <cellStyle name="Input 2 2 6 2 2" xfId="13166" xr:uid="{4388B744-CFA2-42A3-B795-B4EE171E65E2}"/>
    <cellStyle name="Input 2 2 6 2 2 2" xfId="37377" xr:uid="{72CA72F3-6B16-4E1A-B310-8C9BC44F4498}"/>
    <cellStyle name="Input 2 2 6 2 3" xfId="18081" xr:uid="{246E5AF5-1B80-43FA-B4D6-77F807C96D50}"/>
    <cellStyle name="Input 2 2 6 2 3 2" xfId="42110" xr:uid="{5F8258A6-61FE-4ADD-BFCB-10C19710E924}"/>
    <cellStyle name="Input 2 2 6 2 4" xfId="23315" xr:uid="{61F85300-5C01-42D3-9D67-1BBB154B5EF8}"/>
    <cellStyle name="Input 2 2 6 2 4 2" xfId="47136" xr:uid="{C6238E19-11F8-4659-A022-33948B0048DA}"/>
    <cellStyle name="Input 2 2 6 2 5" xfId="27946" xr:uid="{56F9F8C5-51AC-4D24-9E28-1DB29767E439}"/>
    <cellStyle name="Input 2 2 6 2 5 2" xfId="51711" xr:uid="{79BF5DA3-C68E-478A-98E9-90AC31AEDE2A}"/>
    <cellStyle name="Input 2 2 6 2 6" xfId="32537" xr:uid="{2504BDDD-65CF-4F0B-BE70-C353A203E60B}"/>
    <cellStyle name="Input 2 2 6 3" xfId="8892" xr:uid="{EB86649D-17A2-4B99-9295-41996C3DAAA7}"/>
    <cellStyle name="Input 2 2 6 3 2" xfId="14271" xr:uid="{53BD31F3-E7BB-4466-AC7D-EFF366D5833D}"/>
    <cellStyle name="Input 2 2 6 3 2 2" xfId="38307" xr:uid="{CFF98C3C-F834-4427-B0A4-0C97C0B8C733}"/>
    <cellStyle name="Input 2 2 6 3 3" xfId="19012" xr:uid="{20798A51-4362-4571-B94B-657E33F1488A}"/>
    <cellStyle name="Input 2 2 6 3 3 2" xfId="43041" xr:uid="{C7643FC7-F120-4BB6-8C1A-05B727F77B2D}"/>
    <cellStyle name="Input 2 2 6 3 4" xfId="24060" xr:uid="{4A3F562A-FE0A-4C49-956C-47BB8AAA27CF}"/>
    <cellStyle name="Input 2 2 6 3 4 2" xfId="47870" xr:uid="{96EC0FE5-3CE6-4D33-A8F7-AFE631F0C003}"/>
    <cellStyle name="Input 2 2 6 3 5" xfId="28680" xr:uid="{61B22FD8-D9D0-458B-99DE-3E1AC2AAA5CA}"/>
    <cellStyle name="Input 2 2 6 3 5 2" xfId="52445" xr:uid="{6537535C-F2FE-4DF1-A117-834E8223615E}"/>
    <cellStyle name="Input 2 2 6 3 6" xfId="33455" xr:uid="{9F613CBA-4DE6-4DEB-84EF-E24493E9AF92}"/>
    <cellStyle name="Input 2 2 6 4" xfId="9673" xr:uid="{9E83093A-2AE5-47FF-9E11-2465928DD6C8}"/>
    <cellStyle name="Input 2 2 6 4 2" xfId="15052" xr:uid="{7F275DC4-1A0F-4561-AF78-B6ADDEF1C22F}"/>
    <cellStyle name="Input 2 2 6 4 2 2" xfId="39085" xr:uid="{1D810506-5E93-45F8-B619-28D823085E65}"/>
    <cellStyle name="Input 2 2 6 4 3" xfId="19790" xr:uid="{2B6B49ED-CAE3-47A7-8D77-46C247CA707A}"/>
    <cellStyle name="Input 2 2 6 4 3 2" xfId="43819" xr:uid="{460BC41D-8496-4DA2-8571-6C8DD7DE5E83}"/>
    <cellStyle name="Input 2 2 6 4 4" xfId="24796" xr:uid="{4A0C7E9B-A43E-4381-B2A7-539DD7FBD3AB}"/>
    <cellStyle name="Input 2 2 6 4 4 2" xfId="48597" xr:uid="{4242CFEC-1BD8-4DBA-B639-C40B380F22BB}"/>
    <cellStyle name="Input 2 2 6 4 5" xfId="29407" xr:uid="{A1BD0E1F-76FC-4FB5-9EDA-262D5DF3C938}"/>
    <cellStyle name="Input 2 2 6 4 5 2" xfId="53172" xr:uid="{28CFD2FA-9742-4396-971C-7536661121B1}"/>
    <cellStyle name="Input 2 2 6 4 6" xfId="34224" xr:uid="{F3BD591C-786A-45A2-A36A-2FE8B1CF1A07}"/>
    <cellStyle name="Input 2 2 6 5" xfId="10412" xr:uid="{763A3CE3-C418-4108-85A1-F8E1320516FF}"/>
    <cellStyle name="Input 2 2 6 5 2" xfId="15791" xr:uid="{8C5B4F22-58DD-4531-9948-57B7EEE24FF9}"/>
    <cellStyle name="Input 2 2 6 5 2 2" xfId="39822" xr:uid="{EFECA3E1-7ADA-451E-B17F-63C773C98F2D}"/>
    <cellStyle name="Input 2 2 6 5 3" xfId="20527" xr:uid="{DDBF10C4-B187-4674-9EE9-FC0FAEAEBA03}"/>
    <cellStyle name="Input 2 2 6 5 3 2" xfId="44556" xr:uid="{870DE5BB-7C58-482D-8BC8-2F0946BB38CE}"/>
    <cellStyle name="Input 2 2 6 5 4" xfId="25532" xr:uid="{3C670FFD-018A-4E74-AEC0-6EF6EB4F8706}"/>
    <cellStyle name="Input 2 2 6 5 4 2" xfId="49324" xr:uid="{7485591D-DE09-46EA-9AC5-24954120D16E}"/>
    <cellStyle name="Input 2 2 6 5 5" xfId="30134" xr:uid="{3C13D47E-80D6-43E0-9967-215AC25B184F}"/>
    <cellStyle name="Input 2 2 6 5 5 2" xfId="53899" xr:uid="{A6474C7E-69BF-41CE-B884-88685D9F5B99}"/>
    <cellStyle name="Input 2 2 6 5 6" xfId="34952" xr:uid="{FFBFF780-0C40-4715-9ED0-73459FEF5159}"/>
    <cellStyle name="Input 2 2 6 6" xfId="11145" xr:uid="{925EE5D5-81CB-4842-9C6F-726A91344A44}"/>
    <cellStyle name="Input 2 2 6 6 2" xfId="16524" xr:uid="{C31ADE73-CCA3-4479-B2EF-17F84071652B}"/>
    <cellStyle name="Input 2 2 6 6 2 2" xfId="40553" xr:uid="{280AD7B0-0C01-4961-9BED-F1A6E6B64783}"/>
    <cellStyle name="Input 2 2 6 6 3" xfId="21258" xr:uid="{9C5E6EAC-86C3-41B5-A42A-9FCCE580174F}"/>
    <cellStyle name="Input 2 2 6 6 3 2" xfId="45287" xr:uid="{95A54BD1-AFD9-45A2-B969-7822F28E80C8}"/>
    <cellStyle name="Input 2 2 6 6 4" xfId="26263" xr:uid="{F9BE92E4-8E00-49EF-9370-FD9BD2E67318}"/>
    <cellStyle name="Input 2 2 6 6 4 2" xfId="50046" xr:uid="{901343D2-84F9-425B-AD46-55842BE34C91}"/>
    <cellStyle name="Input 2 2 6 6 5" xfId="30856" xr:uid="{E6A3B2AD-96DD-47D9-B5A3-DC22408C9406}"/>
    <cellStyle name="Input 2 2 6 6 5 2" xfId="54621" xr:uid="{E3FB0C94-E7BF-4B52-B3E5-3F280C4EF4A7}"/>
    <cellStyle name="Input 2 2 6 6 6" xfId="35674" xr:uid="{77411304-CEBD-4359-9358-4C073532984B}"/>
    <cellStyle name="Input 2 2 6 7" xfId="12365" xr:uid="{277DD1A3-C23C-4629-A84C-0816DFE02F07}"/>
    <cellStyle name="Input 2 2 6 7 2" xfId="36578" xr:uid="{3589BB50-E311-4861-A44F-C65AB4B4C1FF}"/>
    <cellStyle name="Input 2 2 6 8" xfId="17282" xr:uid="{B6F3A21B-AF0C-4E35-B610-CD6AD6BDC7B5}"/>
    <cellStyle name="Input 2 2 6 8 2" xfId="41311" xr:uid="{3A44363B-6EC6-4AA0-94BC-2BAE742382DA}"/>
    <cellStyle name="Input 2 2 6 9" xfId="22256" xr:uid="{998C594C-26BC-4EA0-A5B3-B7653AD89226}"/>
    <cellStyle name="Input 2 2 6 9 2" xfId="46091" xr:uid="{5CF08A1E-517A-4BFC-B089-6B994CE8F1C7}"/>
    <cellStyle name="Input 2 2 7" xfId="6462" xr:uid="{CE783858-D4B5-49D5-ACA5-3E699D2E5B70}"/>
    <cellStyle name="Input 2 2 7 2" xfId="11848" xr:uid="{25D5078D-9D41-4C3C-8410-80796670B1A0}"/>
    <cellStyle name="Input 2 2 7 2 2" xfId="36075" xr:uid="{C6BA351D-B5B6-4835-B13C-148DF8E79613}"/>
    <cellStyle name="Input 2 2 7 3" xfId="16783" xr:uid="{D3CDD155-DFF4-45E8-99DF-978EBA440ADF}"/>
    <cellStyle name="Input 2 2 7 3 2" xfId="40812" xr:uid="{C29D4AEF-3A62-4493-8377-35318ED5485E}"/>
    <cellStyle name="Input 2 2 7 4" xfId="22809" xr:uid="{72CE4C4C-B12C-4CE1-99BE-FA62C049D9AC}"/>
    <cellStyle name="Input 2 2 7 4 2" xfId="46636" xr:uid="{9C002864-EAB2-42EF-AA95-EC11D9494E80}"/>
    <cellStyle name="Input 2 2 7 5" xfId="27446" xr:uid="{D554C76E-D9F3-4EF0-BDB3-C1200A3BBB4A}"/>
    <cellStyle name="Input 2 2 7 5 2" xfId="51211" xr:uid="{E10C2E8D-21B6-4F93-B5A4-6603C43164D5}"/>
    <cellStyle name="Input 2 2 7 6" xfId="31252" xr:uid="{C8DFAC54-D31E-491B-91BE-B5E4547686FC}"/>
    <cellStyle name="Input 2 2 8" xfId="7285" xr:uid="{A576BF97-6546-44EC-B86D-E28746432223}"/>
    <cellStyle name="Input 2 2 8 2" xfId="12665" xr:uid="{091ABE1A-7259-46A8-A0B8-2BE9A95F5B03}"/>
    <cellStyle name="Input 2 2 8 2 2" xfId="36878" xr:uid="{63407DB8-1C1D-4B52-BA3B-361DDE50E731}"/>
    <cellStyle name="Input 2 2 8 3" xfId="17582" xr:uid="{77191265-B7AA-4F4E-89A3-FD2770F760C9}"/>
    <cellStyle name="Input 2 2 8 3 2" xfId="41611" xr:uid="{8CCCDF02-9E74-4228-8049-A97FCC14299B}"/>
    <cellStyle name="Input 2 2 8 4" xfId="23555" xr:uid="{9D4DC042-283B-43C2-A940-1541613FFB0A}"/>
    <cellStyle name="Input 2 2 8 4 2" xfId="47371" xr:uid="{C8B0A800-05D0-47B3-83FD-F6663DD77FFB}"/>
    <cellStyle name="Input 2 2 8 5" xfId="28181" xr:uid="{D5D64B47-96D2-48B7-9F47-E670DB584371}"/>
    <cellStyle name="Input 2 2 8 5 2" xfId="51946" xr:uid="{D9CA9280-E4B6-4930-861E-5BA27629521A}"/>
    <cellStyle name="Input 2 2 8 6" xfId="32044" xr:uid="{7CFE8BD2-E0F6-4364-8CA8-B6ED7CC81986}"/>
    <cellStyle name="Input 2 2 9" xfId="8377" xr:uid="{6FF23277-8564-4D0D-8767-345DE2BCA5BC}"/>
    <cellStyle name="Input 2 2 9 2" xfId="13756" xr:uid="{E9E38968-2663-4E4D-ACF2-1DAB11F6A2B1}"/>
    <cellStyle name="Input 2 2 9 2 2" xfId="37806" xr:uid="{7FA4DEAC-46CE-4AC8-A393-3B5D3A7E1974}"/>
    <cellStyle name="Input 2 2 9 3" xfId="18511" xr:uid="{24F99B7A-D41C-48A3-8648-DF311447A9F1}"/>
    <cellStyle name="Input 2 2 9 3 2" xfId="42540" xr:uid="{6AB41681-451A-46DC-8345-B25D11FA9811}"/>
    <cellStyle name="Input 2 2 9 4" xfId="24294" xr:uid="{35059468-DEE4-44D5-AACF-4D1F22E40B47}"/>
    <cellStyle name="Input 2 2 9 4 2" xfId="48101" xr:uid="{8E166C4A-D257-45C8-A218-F9CF5BEC1250}"/>
    <cellStyle name="Input 2 2 9 5" xfId="28911" xr:uid="{7E9B5818-7E5C-498E-B043-7E893379279D}"/>
    <cellStyle name="Input 2 2 9 5 2" xfId="52676" xr:uid="{CE971D09-E984-4C55-8E88-7527BD0BA019}"/>
    <cellStyle name="Input 2 2 9 6" xfId="32960" xr:uid="{BC6C6260-91D7-4C12-86F9-ACDF42CA790C}"/>
    <cellStyle name="Input 2 3" xfId="1274" xr:uid="{00000000-0005-0000-0000-0000F9040000}"/>
    <cellStyle name="Input 2 3 10" xfId="9156" xr:uid="{EA9E126D-5763-4BE7-B327-AF16700949E2}"/>
    <cellStyle name="Input 2 3 10 2" xfId="14535" xr:uid="{4B12A9BC-CABF-4DE1-AAB1-217CB87992D0}"/>
    <cellStyle name="Input 2 3 10 2 2" xfId="38570" xr:uid="{96D8E398-45F1-46C9-B0FE-60A16A409897}"/>
    <cellStyle name="Input 2 3 10 3" xfId="19275" xr:uid="{5ADFE9B5-6E97-45AF-9CFB-5EC707DC186A}"/>
    <cellStyle name="Input 2 3 10 3 2" xfId="43304" xr:uid="{C9D06371-28E7-4E16-A808-6B63BAB7BB95}"/>
    <cellStyle name="Input 2 3 10 4" xfId="25018" xr:uid="{7AA5DDB8-D9C5-4911-A058-C8DE508CA901}"/>
    <cellStyle name="Input 2 3 10 4 2" xfId="48816" xr:uid="{DB0270EA-C7DB-4109-BEA1-B494DA16386A}"/>
    <cellStyle name="Input 2 3 10 5" xfId="29626" xr:uid="{94FDFCC6-1833-4CF8-AF5E-74DE27E0D698}"/>
    <cellStyle name="Input 2 3 10 5 2" xfId="53391" xr:uid="{EC610B51-B948-417A-A585-82F570725469}"/>
    <cellStyle name="Input 2 3 10 6" xfId="33715" xr:uid="{1462F8D8-A365-44F0-889B-85EC5296B2E7}"/>
    <cellStyle name="Input 2 3 11" xfId="9897" xr:uid="{FAB6FEF5-2722-47E0-B20C-C3977CE7AB7A}"/>
    <cellStyle name="Input 2 3 11 2" xfId="15276" xr:uid="{28645B2D-CFCC-48EF-BA81-E5C6D8E6D450}"/>
    <cellStyle name="Input 2 3 11 2 2" xfId="39309" xr:uid="{3A19789F-E678-4EBB-8C80-A6E160127029}"/>
    <cellStyle name="Input 2 3 11 3" xfId="20014" xr:uid="{AB29895C-B5CD-4B30-B0B9-2ADB4037E6D1}"/>
    <cellStyle name="Input 2 3 11 3 2" xfId="44043" xr:uid="{D0232052-F74C-4983-A214-75FB75374C7E}"/>
    <cellStyle name="Input 2 3 11 4" xfId="25752" xr:uid="{77BC14B8-F01C-4A02-95FC-AF06DCF538D8}"/>
    <cellStyle name="Input 2 3 11 4 2" xfId="49541" xr:uid="{450F47CB-BB87-4798-B57C-BCB1EB8770BA}"/>
    <cellStyle name="Input 2 3 11 5" xfId="30351" xr:uid="{94FE13CB-93C8-41D1-A7D0-BCCC64974503}"/>
    <cellStyle name="Input 2 3 11 5 2" xfId="54116" xr:uid="{C948C02D-EA9D-414A-BD7F-160FB51C0962}"/>
    <cellStyle name="Input 2 3 11 6" xfId="34445" xr:uid="{D18A8145-9E92-4EC1-B12C-870390032D0D}"/>
    <cellStyle name="Input 2 3 12" xfId="10632" xr:uid="{2AF5C859-4A8B-4CD4-96BF-9B69C8B5321C}"/>
    <cellStyle name="Input 2 3 12 2" xfId="16011" xr:uid="{1B6E2E79-FA31-455D-888C-654D1547F979}"/>
    <cellStyle name="Input 2 3 12 2 2" xfId="40042" xr:uid="{F1B37661-C23D-41D9-9BE8-9BCBF61C4C44}"/>
    <cellStyle name="Input 2 3 12 3" xfId="20747" xr:uid="{DD756B78-A7F6-4E7B-A727-8EB6692FFC3D}"/>
    <cellStyle name="Input 2 3 12 3 2" xfId="44776" xr:uid="{8FF504D0-13EA-4DF4-856B-93251EAFFA0C}"/>
    <cellStyle name="Input 2 3 12 4" xfId="35169" xr:uid="{660493F1-2C62-42E7-8BA7-B1D38EABC5AC}"/>
    <cellStyle name="Input 2 3 13" xfId="11504" xr:uid="{54288325-F84E-47B9-AF12-C8AAFC56C33A}"/>
    <cellStyle name="Input 2 3 13 2" xfId="35918" xr:uid="{F3D6C0D3-D509-48C4-909E-1E8E0722DE8C}"/>
    <cellStyle name="Input 2 3 14" xfId="11669" xr:uid="{4F0C5C2F-9BBD-4113-B013-55A94BF84604}"/>
    <cellStyle name="Input 2 3 14 2" xfId="36013" xr:uid="{3641FC65-D6C8-4A79-84FE-63241D42033D}"/>
    <cellStyle name="Input 2 3 15" xfId="21727" xr:uid="{E9B46DD8-A161-49A2-87FD-4E7ACF5F0E08}"/>
    <cellStyle name="Input 2 3 15 2" xfId="45586" xr:uid="{EF56B925-E57E-435F-8F52-BFB9CF38D354}"/>
    <cellStyle name="Input 2 3 16" xfId="26504" xr:uid="{D31F3304-DF3A-4D62-A237-04114F4654C1}"/>
    <cellStyle name="Input 2 3 16 2" xfId="50272" xr:uid="{A2FD3305-89FD-4DD6-B469-2858A0A2F995}"/>
    <cellStyle name="Input 2 3 17" xfId="5957" xr:uid="{4F413065-AF54-4727-8852-BE1DA63C7005}"/>
    <cellStyle name="Input 2 3 18" xfId="6201" xr:uid="{CD26D029-0378-454B-815E-4D47AE1A73DC}"/>
    <cellStyle name="Input 2 3 2" xfId="1275" xr:uid="{00000000-0005-0000-0000-0000FA040000}"/>
    <cellStyle name="Input 2 3 2 10" xfId="16940" xr:uid="{6BF3EA35-895D-4A9F-A7A1-5A18E64232BC}"/>
    <cellStyle name="Input 2 3 2 10 2" xfId="40969" xr:uid="{D1A80D5B-C576-4244-A0B3-DE04C394AB68}"/>
    <cellStyle name="Input 2 3 2 11" xfId="21912" xr:uid="{D7225654-733E-46F9-B0A5-E882AA5D667D}"/>
    <cellStyle name="Input 2 3 2 11 2" xfId="45752" xr:uid="{FE4DFF24-33A2-4311-954D-0343F4B790E7}"/>
    <cellStyle name="Input 2 3 2 12" xfId="26643" xr:uid="{9AA3F296-9225-4E41-B616-7F883F3CE673}"/>
    <cellStyle name="Input 2 3 2 12 2" xfId="50411" xr:uid="{A7B7A827-5AF7-4C17-B344-C407986121BB}"/>
    <cellStyle name="Input 2 3 2 13" xfId="6631" xr:uid="{FCDF7BC8-53AA-4257-98A5-85248D46629F}"/>
    <cellStyle name="Input 2 3 2 14" xfId="31408" xr:uid="{8FC8E5BA-E192-4F66-B0B2-A75BC9E4BB58}"/>
    <cellStyle name="Input 2 3 2 2" xfId="5760" xr:uid="{6B8B9436-F65F-4C5D-8D61-153DDF605513}"/>
    <cellStyle name="Input 2 3 2 2 10" xfId="26890" xr:uid="{568E555F-ECCD-4E83-921E-89FFB2C735D1}"/>
    <cellStyle name="Input 2 3 2 2 10 2" xfId="50655" xr:uid="{A354839A-658C-47E2-8D17-E7D1820355AA}"/>
    <cellStyle name="Input 2 3 2 2 11" xfId="6914" xr:uid="{47352CA9-1044-4671-A62C-B6A599CC1FA4}"/>
    <cellStyle name="Input 2 3 2 2 12" xfId="31678" xr:uid="{64E076A6-20C4-478C-BE90-7B06264033F1}"/>
    <cellStyle name="Input 2 3 2 2 2" xfId="7717" xr:uid="{21AD81D8-2242-4B0D-90BC-35465222E840}"/>
    <cellStyle name="Input 2 3 2 2 2 2" xfId="13097" xr:uid="{5B924429-5A97-47AD-A34F-00C0F3FF7100}"/>
    <cellStyle name="Input 2 3 2 2 2 2 2" xfId="37308" xr:uid="{DB3BAA3A-7C58-4B5C-9BD3-DE8B64566515}"/>
    <cellStyle name="Input 2 3 2 2 2 3" xfId="18012" xr:uid="{7545B3A1-D8DD-4F15-BF1A-EA402402F692}"/>
    <cellStyle name="Input 2 3 2 2 2 3 2" xfId="42041" xr:uid="{C2F2D717-9903-45E9-A915-054C96C21738}"/>
    <cellStyle name="Input 2 3 2 2 2 4" xfId="23246" xr:uid="{37FC0120-CB41-4D80-80ED-64960E962DD9}"/>
    <cellStyle name="Input 2 3 2 2 2 4 2" xfId="47067" xr:uid="{4BCEBF95-AB4C-412E-9309-E4BB2CAC1322}"/>
    <cellStyle name="Input 2 3 2 2 2 5" xfId="27877" xr:uid="{6A17B6B5-1441-44B3-B976-6F266841D491}"/>
    <cellStyle name="Input 2 3 2 2 2 5 2" xfId="51642" xr:uid="{7C47AC20-16CB-48FD-8830-4A8E5A0FB00E}"/>
    <cellStyle name="Input 2 3 2 2 2 6" xfId="32468" xr:uid="{1462C371-3055-4BCC-AB65-AD620FB8CD0F}"/>
    <cellStyle name="Input 2 3 2 2 3" xfId="8823" xr:uid="{A542AE88-01B2-4482-9CDE-1EAC416CE279}"/>
    <cellStyle name="Input 2 3 2 2 3 2" xfId="14202" xr:uid="{1B2D6332-53A1-45F9-9424-7131F6EC99F1}"/>
    <cellStyle name="Input 2 3 2 2 3 2 2" xfId="38238" xr:uid="{2124F7A7-6E74-4F3E-BA29-AC9CE353A300}"/>
    <cellStyle name="Input 2 3 2 2 3 3" xfId="18943" xr:uid="{46D2647B-70A3-4728-A9E1-3FF7A485324E}"/>
    <cellStyle name="Input 2 3 2 2 3 3 2" xfId="42972" xr:uid="{36AADAF8-077E-4F83-9F3D-3A3184B8C208}"/>
    <cellStyle name="Input 2 3 2 2 3 4" xfId="23991" xr:uid="{DD52BC6F-DBEB-44E8-AD0A-0CF426B5BC0F}"/>
    <cellStyle name="Input 2 3 2 2 3 4 2" xfId="47801" xr:uid="{5AEDE670-09BB-4255-8C86-66E24728154B}"/>
    <cellStyle name="Input 2 3 2 2 3 5" xfId="28611" xr:uid="{F75A4D79-1ACF-4876-8E35-86939716CAE7}"/>
    <cellStyle name="Input 2 3 2 2 3 5 2" xfId="52376" xr:uid="{48F77044-0F0B-4151-B588-84F2A4D4F26C}"/>
    <cellStyle name="Input 2 3 2 2 3 6" xfId="33386" xr:uid="{14AC148C-07F9-42A5-99DA-476CAB2C8847}"/>
    <cellStyle name="Input 2 3 2 2 4" xfId="9604" xr:uid="{A994E81B-93F2-4302-BC0E-8BF74B4B52D6}"/>
    <cellStyle name="Input 2 3 2 2 4 2" xfId="14983" xr:uid="{07F25C74-3D64-4B20-A21B-F4C09D0F7913}"/>
    <cellStyle name="Input 2 3 2 2 4 2 2" xfId="39016" xr:uid="{E9BDF025-8848-4D7C-AC74-8805753FB367}"/>
    <cellStyle name="Input 2 3 2 2 4 3" xfId="19721" xr:uid="{B6E83221-3D82-400C-BDB1-10CA9E318393}"/>
    <cellStyle name="Input 2 3 2 2 4 3 2" xfId="43750" xr:uid="{CAAC1687-2BF5-4F09-A318-C650B3222D65}"/>
    <cellStyle name="Input 2 3 2 2 4 4" xfId="24727" xr:uid="{07AF4704-4441-4658-A194-E3371B6EB387}"/>
    <cellStyle name="Input 2 3 2 2 4 4 2" xfId="48528" xr:uid="{AAFB8413-C075-42A8-BC11-7EA657F176AD}"/>
    <cellStyle name="Input 2 3 2 2 4 5" xfId="29338" xr:uid="{B830A831-6246-45BF-8B1E-EE475657103A}"/>
    <cellStyle name="Input 2 3 2 2 4 5 2" xfId="53103" xr:uid="{40210C62-C32F-4268-8ADB-443A829C9751}"/>
    <cellStyle name="Input 2 3 2 2 4 6" xfId="34155" xr:uid="{B8D37483-0B58-41B3-9B71-774C60C4FDC6}"/>
    <cellStyle name="Input 2 3 2 2 5" xfId="10343" xr:uid="{FAEB8231-DBE4-4BE6-B45D-E709D55EB645}"/>
    <cellStyle name="Input 2 3 2 2 5 2" xfId="15722" xr:uid="{C580E8FE-0F12-442F-A656-0CA199E3F256}"/>
    <cellStyle name="Input 2 3 2 2 5 2 2" xfId="39753" xr:uid="{F46F137A-BE2B-4CC2-BCA6-AFC9590E88AF}"/>
    <cellStyle name="Input 2 3 2 2 5 3" xfId="20458" xr:uid="{C4AD3A02-D40B-4588-91D8-327B124221E0}"/>
    <cellStyle name="Input 2 3 2 2 5 3 2" xfId="44487" xr:uid="{13ACBFAA-097E-44A0-BB4B-BE2624B47E73}"/>
    <cellStyle name="Input 2 3 2 2 5 4" xfId="25463" xr:uid="{83C5796A-2B00-4337-98B7-4E3387D1950D}"/>
    <cellStyle name="Input 2 3 2 2 5 4 2" xfId="49255" xr:uid="{F8BF1686-9247-4F11-AD26-839CC8840794}"/>
    <cellStyle name="Input 2 3 2 2 5 5" xfId="30065" xr:uid="{9A875992-B6F0-4D18-ACF2-9D548CA0C6AA}"/>
    <cellStyle name="Input 2 3 2 2 5 5 2" xfId="53830" xr:uid="{D39EF1B3-0059-41D0-BDE8-E362F294D69F}"/>
    <cellStyle name="Input 2 3 2 2 5 6" xfId="34883" xr:uid="{40F8C5E8-2B37-44CB-9005-99D26F687B74}"/>
    <cellStyle name="Input 2 3 2 2 6" xfId="11076" xr:uid="{D27ED908-8F94-48F4-BD7F-B2E60D6C5346}"/>
    <cellStyle name="Input 2 3 2 2 6 2" xfId="16455" xr:uid="{4F7C71B7-7F50-4ABF-9287-F1F4638AE2F1}"/>
    <cellStyle name="Input 2 3 2 2 6 2 2" xfId="40484" xr:uid="{27DAE5B1-55FF-4166-920C-8A99651092F3}"/>
    <cellStyle name="Input 2 3 2 2 6 3" xfId="21189" xr:uid="{B9F6C9A7-B3ED-4166-9E3A-EAC4B62C8882}"/>
    <cellStyle name="Input 2 3 2 2 6 3 2" xfId="45218" xr:uid="{FBC4E736-03BE-47AF-9F00-85B92729DD61}"/>
    <cellStyle name="Input 2 3 2 2 6 4" xfId="26194" xr:uid="{CEE5AB25-F9F8-4779-9B48-3DB78F8AD1AE}"/>
    <cellStyle name="Input 2 3 2 2 6 4 2" xfId="49977" xr:uid="{1922CA80-D1F5-4BB0-9666-18CB0C9A165D}"/>
    <cellStyle name="Input 2 3 2 2 6 5" xfId="30787" xr:uid="{6A0EE99E-E8D4-486B-9AB5-D2A9142A35D6}"/>
    <cellStyle name="Input 2 3 2 2 6 5 2" xfId="54552" xr:uid="{D79AD11A-59F2-40B7-88FD-83CDDE19490E}"/>
    <cellStyle name="Input 2 3 2 2 6 6" xfId="35605" xr:uid="{351BABF2-B51A-49B8-ACF7-23A1DD44C968}"/>
    <cellStyle name="Input 2 3 2 2 7" xfId="12296" xr:uid="{5436B96E-7BDD-42C1-8E59-8259EC0AF7E9}"/>
    <cellStyle name="Input 2 3 2 2 7 2" xfId="36509" xr:uid="{4F02B94D-2F07-469A-886E-DD017A69AD0D}"/>
    <cellStyle name="Input 2 3 2 2 8" xfId="17213" xr:uid="{83B3AF35-33B9-45C5-A3FA-3656E50A58EE}"/>
    <cellStyle name="Input 2 3 2 2 8 2" xfId="41242" xr:uid="{78358A52-5642-4754-A3A7-73B254231D5C}"/>
    <cellStyle name="Input 2 3 2 2 9" xfId="22187" xr:uid="{D7FC217E-7FFB-4ECF-862B-E8390DFEEA42}"/>
    <cellStyle name="Input 2 3 2 2 9 2" xfId="46022" xr:uid="{A818CF2D-9EDF-4EBA-AB17-89F14A68CE5C}"/>
    <cellStyle name="Input 2 3 2 3" xfId="7138" xr:uid="{DBF351A4-1134-429D-BF21-EA2762967B62}"/>
    <cellStyle name="Input 2 3 2 3 10" xfId="27091" xr:uid="{4BE232C4-A1BB-49E7-8959-8E2CDA43DCC6}"/>
    <cellStyle name="Input 2 3 2 3 10 2" xfId="50856" xr:uid="{F738FBED-C738-429D-BA7E-F7F46500F4E1}"/>
    <cellStyle name="Input 2 3 2 3 11" xfId="31899" xr:uid="{C1783023-B236-46D6-8DBF-47B07AE145C0}"/>
    <cellStyle name="Input 2 3 2 3 2" xfId="7941" xr:uid="{01BCF209-DF68-422A-8DDD-56351D8DE7E6}"/>
    <cellStyle name="Input 2 3 2 3 2 2" xfId="13321" xr:uid="{2BFD24E2-8269-4A7A-ACD8-A8B7AED900F2}"/>
    <cellStyle name="Input 2 3 2 3 2 2 2" xfId="37532" xr:uid="{A682D273-4A0A-4642-A43A-A747F4987888}"/>
    <cellStyle name="Input 2 3 2 3 2 3" xfId="18236" xr:uid="{13FA0B27-E2A2-40C5-91CE-83B36C484D30}"/>
    <cellStyle name="Input 2 3 2 3 2 3 2" xfId="42265" xr:uid="{9E6461E6-F6BF-46FB-A5D8-0F871D5A1898}"/>
    <cellStyle name="Input 2 3 2 3 2 4" xfId="23470" xr:uid="{C6995323-46A9-468E-A5ED-CC2DD1535FF0}"/>
    <cellStyle name="Input 2 3 2 3 2 4 2" xfId="47288" xr:uid="{2ECE4598-6382-4D2B-B3AA-02D402D91DE5}"/>
    <cellStyle name="Input 2 3 2 3 2 5" xfId="28098" xr:uid="{3A0A4AEE-6B3F-427D-A8B2-F8EAABBFAA8B}"/>
    <cellStyle name="Input 2 3 2 3 2 5 2" xfId="51863" xr:uid="{ADF17572-B322-493C-89A7-96F2FA5BB3ED}"/>
    <cellStyle name="Input 2 3 2 3 2 6" xfId="32689" xr:uid="{2AC2979C-68F3-4595-8F9C-4CD7A72387F4}"/>
    <cellStyle name="Input 2 3 2 3 3" xfId="9047" xr:uid="{0372FBDE-9A74-417C-9A06-D67B96866505}"/>
    <cellStyle name="Input 2 3 2 3 3 2" xfId="14426" xr:uid="{2C0A948F-E18D-46CB-A0FE-636C7F58CB90}"/>
    <cellStyle name="Input 2 3 2 3 3 2 2" xfId="38462" xr:uid="{EAD9BEBC-F0B2-4EB9-BB70-3A2F63A16174}"/>
    <cellStyle name="Input 2 3 2 3 3 3" xfId="19167" xr:uid="{B9873E47-7155-4E8A-8250-5FAF3DD9E96B}"/>
    <cellStyle name="Input 2 3 2 3 3 3 2" xfId="43196" xr:uid="{00708A9D-AE54-474D-868B-90955C7D5BD8}"/>
    <cellStyle name="Input 2 3 2 3 3 4" xfId="24215" xr:uid="{BBFE013C-7529-4589-8BB9-770F4294A412}"/>
    <cellStyle name="Input 2 3 2 3 3 4 2" xfId="48022" xr:uid="{86B26972-F73B-4F64-94E0-0FEEB9D07CEB}"/>
    <cellStyle name="Input 2 3 2 3 3 5" xfId="28832" xr:uid="{D3704EFC-3971-4AA5-96DB-95EA7A034F2D}"/>
    <cellStyle name="Input 2 3 2 3 3 5 2" xfId="52597" xr:uid="{66476F95-C769-4764-81C2-A7A8FBDAE2E9}"/>
    <cellStyle name="Input 2 3 2 3 3 6" xfId="33607" xr:uid="{08950134-3DB2-4BB7-992B-44BAA6003968}"/>
    <cellStyle name="Input 2 3 2 3 4" xfId="9828" xr:uid="{2229955A-A7F2-47DB-A098-C4647FAB5514}"/>
    <cellStyle name="Input 2 3 2 3 4 2" xfId="15207" xr:uid="{0CAD0418-9EDA-4960-900C-DDF5021B9EB5}"/>
    <cellStyle name="Input 2 3 2 3 4 2 2" xfId="39240" xr:uid="{FD546A8E-0DC9-4BE4-9ABE-FB50EEAEEBB8}"/>
    <cellStyle name="Input 2 3 2 3 4 3" xfId="19945" xr:uid="{28817244-6793-4DC9-B215-2869BF363AE7}"/>
    <cellStyle name="Input 2 3 2 3 4 3 2" xfId="43974" xr:uid="{15A92B62-AB50-4F85-B7F4-097A3C240D03}"/>
    <cellStyle name="Input 2 3 2 3 4 4" xfId="24951" xr:uid="{512F2719-28BB-4E5F-A07F-42C7C0293CAC}"/>
    <cellStyle name="Input 2 3 2 3 4 4 2" xfId="48749" xr:uid="{30CD4245-2B59-4D81-B240-DC6D94865AE4}"/>
    <cellStyle name="Input 2 3 2 3 4 5" xfId="29559" xr:uid="{35547B0C-435F-431D-8BEA-ADDD2E1B2CCD}"/>
    <cellStyle name="Input 2 3 2 3 4 5 2" xfId="53324" xr:uid="{2F6B2A13-9CDF-4D28-876D-6FC9435FE0FC}"/>
    <cellStyle name="Input 2 3 2 3 4 6" xfId="34376" xr:uid="{C2621137-0D3C-4348-BF2B-EAF4FE173773}"/>
    <cellStyle name="Input 2 3 2 3 5" xfId="10567" xr:uid="{3C75E9E0-4394-4624-8666-33BC1A029348}"/>
    <cellStyle name="Input 2 3 2 3 5 2" xfId="15946" xr:uid="{E9738B29-6335-45BD-A37A-3CFD84E1F1D8}"/>
    <cellStyle name="Input 2 3 2 3 5 2 2" xfId="39977" xr:uid="{0EFDCCA1-C4C7-4C79-9C01-B649CC7FC90D}"/>
    <cellStyle name="Input 2 3 2 3 5 3" xfId="20682" xr:uid="{08E10604-F3F8-49B6-BDEE-D3A98DA15363}"/>
    <cellStyle name="Input 2 3 2 3 5 3 2" xfId="44711" xr:uid="{560FB752-7736-4A8E-833A-1C918D970165}"/>
    <cellStyle name="Input 2 3 2 3 5 4" xfId="25687" xr:uid="{ECEE6DF0-21D8-4015-9AD6-BA109608A6CA}"/>
    <cellStyle name="Input 2 3 2 3 5 4 2" xfId="49476" xr:uid="{E799D86E-ED39-4E93-B6F9-4D5302C45974}"/>
    <cellStyle name="Input 2 3 2 3 5 5" xfId="30286" xr:uid="{4B9CB28B-EFA8-4D49-BE69-FB6AFB77F6C9}"/>
    <cellStyle name="Input 2 3 2 3 5 5 2" xfId="54051" xr:uid="{D59F0873-EDE4-44D0-896A-87B703079E8A}"/>
    <cellStyle name="Input 2 3 2 3 5 6" xfId="35104" xr:uid="{778928D0-2B48-40BD-9C17-5BF6302D1E46}"/>
    <cellStyle name="Input 2 3 2 3 6" xfId="11300" xr:uid="{D98FD593-ABA0-4BF2-82EB-38E8F32C116B}"/>
    <cellStyle name="Input 2 3 2 3 6 2" xfId="16679" xr:uid="{8077AE1C-2FDB-479B-BC72-336A2B32E11C}"/>
    <cellStyle name="Input 2 3 2 3 6 2 2" xfId="40708" xr:uid="{29E1FDAC-D347-433B-9FBB-3F75AA02837B}"/>
    <cellStyle name="Input 2 3 2 3 6 3" xfId="21413" xr:uid="{9E2377AB-1C58-4A73-B07B-E2180D424A6E}"/>
    <cellStyle name="Input 2 3 2 3 6 3 2" xfId="45442" xr:uid="{A279D1F8-BF20-47C8-B034-9A4BF46B6F26}"/>
    <cellStyle name="Input 2 3 2 3 6 4" xfId="26418" xr:uid="{42CEF4AF-3B4A-4EC2-9859-354508A5CA88}"/>
    <cellStyle name="Input 2 3 2 3 6 4 2" xfId="50198" xr:uid="{04B9B667-3807-4973-B596-C55AB75ACE6F}"/>
    <cellStyle name="Input 2 3 2 3 6 5" xfId="31008" xr:uid="{5C110B97-3936-4B96-B968-6F71B37FDD75}"/>
    <cellStyle name="Input 2 3 2 3 6 5 2" xfId="54773" xr:uid="{608D3489-8CBD-479F-88F4-F7D83CD98963}"/>
    <cellStyle name="Input 2 3 2 3 6 6" xfId="35826" xr:uid="{8118B29B-8A85-481F-83FA-6DA2054D2C9E}"/>
    <cellStyle name="Input 2 3 2 3 7" xfId="12520" xr:uid="{964AA70E-525E-43F0-B930-A43472C6DA95}"/>
    <cellStyle name="Input 2 3 2 3 7 2" xfId="36733" xr:uid="{187013DB-76B4-4B93-A83B-4DAADAD7A140}"/>
    <cellStyle name="Input 2 3 2 3 8" xfId="17437" xr:uid="{D1E5F730-4C20-4DD8-9F8B-071870E8221E}"/>
    <cellStyle name="Input 2 3 2 3 8 2" xfId="41466" xr:uid="{FA558659-E433-4B6B-BD34-BDE63BAD525D}"/>
    <cellStyle name="Input 2 3 2 3 9" xfId="22411" xr:uid="{5F86FAEA-E167-45CA-9F27-E1D5C781AFCD}"/>
    <cellStyle name="Input 2 3 2 3 9 2" xfId="46243" xr:uid="{B94F8FC8-306A-486D-87C1-C7F12AB21A2E}"/>
    <cellStyle name="Input 2 3 2 4" xfId="7442" xr:uid="{5CB6FE7F-1041-4C48-B16C-AC1F5DBBFDB3}"/>
    <cellStyle name="Input 2 3 2 4 2" xfId="12822" xr:uid="{FC42D7C0-7C0C-4012-9E39-6E9A6758DB50}"/>
    <cellStyle name="Input 2 3 2 4 2 2" xfId="37035" xr:uid="{042E50CE-6C82-4842-A0EC-45461FA84525}"/>
    <cellStyle name="Input 2 3 2 4 3" xfId="17739" xr:uid="{003A2D80-58ED-4C73-B3F5-9188EC29EEB6}"/>
    <cellStyle name="Input 2 3 2 4 3 2" xfId="41768" xr:uid="{D9363CEF-AC27-4DC7-876E-9A7EE223A2F3}"/>
    <cellStyle name="Input 2 3 2 4 4" xfId="22971" xr:uid="{62B7C5E3-A0D9-4926-85D1-A04545294F5F}"/>
    <cellStyle name="Input 2 3 2 4 4 2" xfId="46795" xr:uid="{BC154125-BEC1-49DA-B602-0A40E9039769}"/>
    <cellStyle name="Input 2 3 2 4 5" xfId="27605" xr:uid="{683FC644-6AB9-4DA2-AED4-9C9009FB33A3}"/>
    <cellStyle name="Input 2 3 2 4 5 2" xfId="51370" xr:uid="{F316F30A-5DB9-4323-83D0-767E607003B2}"/>
    <cellStyle name="Input 2 3 2 4 6" xfId="32198" xr:uid="{9BEBE314-D141-4940-B223-A56A318D4002}"/>
    <cellStyle name="Input 2 3 2 5" xfId="8547" xr:uid="{779D69A8-4AF0-4491-A0FC-F13A174D461A}"/>
    <cellStyle name="Input 2 3 2 5 2" xfId="13926" xr:uid="{DB416447-E6C6-4C7F-94E2-12EFEA257322}"/>
    <cellStyle name="Input 2 3 2 5 2 2" xfId="37964" xr:uid="{7DC4A8D3-1B2F-43B8-8ED6-B601F66457BE}"/>
    <cellStyle name="Input 2 3 2 5 3" xfId="18669" xr:uid="{1E098581-2B31-4683-894F-697FCBBE33D0}"/>
    <cellStyle name="Input 2 3 2 5 3 2" xfId="42698" xr:uid="{AF6C309B-699F-4EFB-BBD1-E3DFBE5EB321}"/>
    <cellStyle name="Input 2 3 2 5 4" xfId="23717" xr:uid="{D7DBF641-D3DD-4F15-9B68-2205E6590D14}"/>
    <cellStyle name="Input 2 3 2 5 4 2" xfId="47530" xr:uid="{68B18C65-1144-496A-8E13-C15A1F7FDB9E}"/>
    <cellStyle name="Input 2 3 2 5 5" xfId="28340" xr:uid="{645E21AE-E589-4F0D-B59D-579AE5B336FC}"/>
    <cellStyle name="Input 2 3 2 5 5 2" xfId="52105" xr:uid="{4A0ED10A-1992-4A62-904F-57482BADBF99}"/>
    <cellStyle name="Input 2 3 2 5 6" xfId="33115" xr:uid="{86A3F43A-7EA8-4588-84B3-0DF74D5EF176}"/>
    <cellStyle name="Input 2 3 2 6" xfId="9328" xr:uid="{ACE8C780-D5CA-4644-B0BA-8467736A9E74}"/>
    <cellStyle name="Input 2 3 2 6 2" xfId="14707" xr:uid="{E33D7990-F7B2-42AF-965C-6EAB913D7F86}"/>
    <cellStyle name="Input 2 3 2 6 2 2" xfId="38742" xr:uid="{FBB285CA-AE9E-4B39-9800-64BCB9398014}"/>
    <cellStyle name="Input 2 3 2 6 3" xfId="19447" xr:uid="{8F929140-CA1C-49F0-82B6-B2734960277B}"/>
    <cellStyle name="Input 2 3 2 6 3 2" xfId="43476" xr:uid="{D773F15A-9FE4-4E26-8293-45639C471652}"/>
    <cellStyle name="Input 2 3 2 6 4" xfId="24454" xr:uid="{5E7FFF5C-B29A-49FC-A60B-2626646605C0}"/>
    <cellStyle name="Input 2 3 2 6 4 2" xfId="48258" xr:uid="{EBB8EF97-2DC0-45E5-9E31-BCEE32914A7C}"/>
    <cellStyle name="Input 2 3 2 6 5" xfId="29068" xr:uid="{70E3426E-C4F0-4649-BBC5-83393278BED9}"/>
    <cellStyle name="Input 2 3 2 6 5 2" xfId="52833" xr:uid="{6827CC67-BFFB-4184-B299-6D509EABB72C}"/>
    <cellStyle name="Input 2 3 2 6 6" xfId="33884" xr:uid="{D7A80432-BA60-4936-920F-A0EC17340987}"/>
    <cellStyle name="Input 2 3 2 7" xfId="10068" xr:uid="{755F0FCA-69DD-47FC-B672-31F9E0EE8FBE}"/>
    <cellStyle name="Input 2 3 2 7 2" xfId="15447" xr:uid="{0BF46EFE-8660-4151-9E59-961486690628}"/>
    <cellStyle name="Input 2 3 2 7 2 2" xfId="39480" xr:uid="{441517B5-E61D-462F-92C7-726F82D3AF1C}"/>
    <cellStyle name="Input 2 3 2 7 3" xfId="20185" xr:uid="{186F5F9C-E85E-45F9-AF98-B611F66B7BE4}"/>
    <cellStyle name="Input 2 3 2 7 3 2" xfId="44214" xr:uid="{6A64E48E-E875-441F-8AC8-469C06F49770}"/>
    <cellStyle name="Input 2 3 2 7 4" xfId="25190" xr:uid="{F6B9DD10-A772-401C-9CE1-9237217FDDCE}"/>
    <cellStyle name="Input 2 3 2 7 4 2" xfId="48985" xr:uid="{18044739-CEB2-4AFC-A059-0B6888F7B837}"/>
    <cellStyle name="Input 2 3 2 7 5" xfId="29795" xr:uid="{68BD5511-7313-480F-B5DB-91E2A7459B83}"/>
    <cellStyle name="Input 2 3 2 7 5 2" xfId="53560" xr:uid="{DB708D15-1F0B-472B-86F0-D9F2A6AC4012}"/>
    <cellStyle name="Input 2 3 2 7 6" xfId="34613" xr:uid="{B6AAE1E5-995A-4837-9D61-F9D383CF2222}"/>
    <cellStyle name="Input 2 3 2 8" xfId="10801" xr:uid="{4CC48D87-70C4-4371-A4EF-DF71CE88584A}"/>
    <cellStyle name="Input 2 3 2 8 2" xfId="16180" xr:uid="{30CAAF23-EB97-4485-A541-B61415E4D495}"/>
    <cellStyle name="Input 2 3 2 8 2 2" xfId="40211" xr:uid="{0043FCD5-1FF0-4379-9A87-9C782BA54048}"/>
    <cellStyle name="Input 2 3 2 8 3" xfId="20916" xr:uid="{46073DED-4D3F-4BD3-86E9-7B6EAD20D5CB}"/>
    <cellStyle name="Input 2 3 2 8 3 2" xfId="44945" xr:uid="{79229A4C-EAAD-4868-816D-19B40F6E45E6}"/>
    <cellStyle name="Input 2 3 2 8 4" xfId="25921" xr:uid="{9BDD57F3-A260-4FDB-AE46-4C0AC5FCA40A}"/>
    <cellStyle name="Input 2 3 2 8 4 2" xfId="49707" xr:uid="{3E2821EA-1370-4964-A86C-FDBD16E95F51}"/>
    <cellStyle name="Input 2 3 2 8 5" xfId="30517" xr:uid="{1855A7F8-DF60-4BC5-AD06-EBA808FC85BA}"/>
    <cellStyle name="Input 2 3 2 8 5 2" xfId="54282" xr:uid="{8F4B53EA-7985-4729-A38C-43846CDBB829}"/>
    <cellStyle name="Input 2 3 2 8 6" xfId="35335" xr:uid="{EF46D07E-EABE-493F-902D-EF65CA6AB8F8}"/>
    <cellStyle name="Input 2 3 2 9" xfId="12018" xr:uid="{D094190C-DB78-4F47-8861-8AEE89B7B708}"/>
    <cellStyle name="Input 2 3 2 9 2" xfId="36233" xr:uid="{11624294-C97E-46EF-8C75-3D9D347A4DF8}"/>
    <cellStyle name="Input 2 3 3" xfId="1276" xr:uid="{00000000-0005-0000-0000-0000FB040000}"/>
    <cellStyle name="Input 2 3 3 10" xfId="16965" xr:uid="{46BA2520-45D6-486C-BC63-7BFBE667E5C3}"/>
    <cellStyle name="Input 2 3 3 10 2" xfId="40994" xr:uid="{073DAA22-88C0-458E-8F20-3CCB0E50642E}"/>
    <cellStyle name="Input 2 3 3 11" xfId="21937" xr:uid="{C8531EE9-EE1A-4C4F-AFA4-027150689392}"/>
    <cellStyle name="Input 2 3 3 11 2" xfId="45777" xr:uid="{A3043189-AD23-4FE1-87EF-36281C21C687}"/>
    <cellStyle name="Input 2 3 3 12" xfId="26662" xr:uid="{2F51BBE6-5F9D-4A4F-BF68-B07E7344BBC5}"/>
    <cellStyle name="Input 2 3 3 12 2" xfId="50430" xr:uid="{3A888A76-0EFF-425F-BB9C-0F6C60AB9512}"/>
    <cellStyle name="Input 2 3 3 13" xfId="31433" xr:uid="{00A256A3-30AA-4380-AED9-3B8405B014FB}"/>
    <cellStyle name="Input 2 3 3 14" xfId="6656" xr:uid="{87F64E83-CF67-44D3-B03C-66D8BA99EFA4}"/>
    <cellStyle name="Input 2 3 3 2" xfId="6939" xr:uid="{54EECC0D-C63F-4E2B-B84D-33129756726F}"/>
    <cellStyle name="Input 2 3 3 2 10" xfId="26911" xr:uid="{C3C731A7-CDDB-44EF-A067-CD40BA0B2EFE}"/>
    <cellStyle name="Input 2 3 3 2 10 2" xfId="50676" xr:uid="{01EFDA73-A5EF-4C94-B019-77293015A216}"/>
    <cellStyle name="Input 2 3 3 2 11" xfId="31703" xr:uid="{8CC4FCFA-A47B-41C4-8055-ABEEF2C4D409}"/>
    <cellStyle name="Input 2 3 3 2 2" xfId="7742" xr:uid="{968795E2-E273-4476-BD4A-4C6C9CEA4A75}"/>
    <cellStyle name="Input 2 3 3 2 2 2" xfId="13122" xr:uid="{7EEB3AB2-0F4E-488C-A8BD-9EB8DF0DF3C5}"/>
    <cellStyle name="Input 2 3 3 2 2 2 2" xfId="37333" xr:uid="{18DFEFB9-180E-4510-A8F7-C57F261456DA}"/>
    <cellStyle name="Input 2 3 3 2 2 3" xfId="18037" xr:uid="{D84EF641-576F-4350-AFC2-0168B203407E}"/>
    <cellStyle name="Input 2 3 3 2 2 3 2" xfId="42066" xr:uid="{50C7B9C3-06DC-494C-A5F0-0B2F3A0F854A}"/>
    <cellStyle name="Input 2 3 3 2 2 4" xfId="23271" xr:uid="{DF2D75B3-5A37-4332-AF0C-57C2F63EC67F}"/>
    <cellStyle name="Input 2 3 3 2 2 4 2" xfId="47092" xr:uid="{CCB62177-DBF8-429F-83F7-6BD13237D9ED}"/>
    <cellStyle name="Input 2 3 3 2 2 5" xfId="27902" xr:uid="{FFA0B66B-1B4A-4C67-8D74-23DB9609AAE4}"/>
    <cellStyle name="Input 2 3 3 2 2 5 2" xfId="51667" xr:uid="{B5CFD573-0B5D-49AD-9DAE-FD34A12D9B4C}"/>
    <cellStyle name="Input 2 3 3 2 2 6" xfId="32493" xr:uid="{DA20620C-3BFF-4CD7-ACF9-9349F985598F}"/>
    <cellStyle name="Input 2 3 3 2 3" xfId="8848" xr:uid="{1FD71DA7-9433-464D-AEF8-526A502E8B7A}"/>
    <cellStyle name="Input 2 3 3 2 3 2" xfId="14227" xr:uid="{465E01B1-4257-439C-BCD5-480E8C5DDBD7}"/>
    <cellStyle name="Input 2 3 3 2 3 2 2" xfId="38263" xr:uid="{4B7E433B-8A35-4C9E-95F9-7116DAA0EC7B}"/>
    <cellStyle name="Input 2 3 3 2 3 3" xfId="18968" xr:uid="{83E544BA-DB21-40A5-8203-A446CFFF01B4}"/>
    <cellStyle name="Input 2 3 3 2 3 3 2" xfId="42997" xr:uid="{CA484855-BCA0-4F3A-A74A-216977C5BA36}"/>
    <cellStyle name="Input 2 3 3 2 3 4" xfId="24016" xr:uid="{9B856280-DE3E-4482-92BA-818F61E9AF00}"/>
    <cellStyle name="Input 2 3 3 2 3 4 2" xfId="47826" xr:uid="{98D8A55C-5E8B-4AAA-88DB-C5D45F212378}"/>
    <cellStyle name="Input 2 3 3 2 3 5" xfId="28636" xr:uid="{94A6370F-C786-4AD9-95D6-47AE191094A8}"/>
    <cellStyle name="Input 2 3 3 2 3 5 2" xfId="52401" xr:uid="{78A39320-CFF0-4D4F-A1A6-AAFAB89E85F9}"/>
    <cellStyle name="Input 2 3 3 2 3 6" xfId="33411" xr:uid="{897F7D4E-5366-4091-ACEE-7C34A2E98BFA}"/>
    <cellStyle name="Input 2 3 3 2 4" xfId="9629" xr:uid="{E988D5A2-FAC8-4AC0-B1AD-F75D3CE1EFE9}"/>
    <cellStyle name="Input 2 3 3 2 4 2" xfId="15008" xr:uid="{A5B79F43-9F3A-486F-8FDC-2116FB107E05}"/>
    <cellStyle name="Input 2 3 3 2 4 2 2" xfId="39041" xr:uid="{CE7E0AFA-062D-4314-AB75-5B2E38437B54}"/>
    <cellStyle name="Input 2 3 3 2 4 3" xfId="19746" xr:uid="{6A8FEA5C-1D4E-4749-B066-A586AD38F2D7}"/>
    <cellStyle name="Input 2 3 3 2 4 3 2" xfId="43775" xr:uid="{20C2BCF7-93DF-43CA-9AAF-E37E81CC9CF9}"/>
    <cellStyle name="Input 2 3 3 2 4 4" xfId="24752" xr:uid="{668F740D-5D60-4BAF-8A23-16EFAE02258B}"/>
    <cellStyle name="Input 2 3 3 2 4 4 2" xfId="48553" xr:uid="{FA4ABA68-D49D-4B22-A8C8-B12811C3D618}"/>
    <cellStyle name="Input 2 3 3 2 4 5" xfId="29363" xr:uid="{259C6AA2-0059-4111-AAD7-58DFBE56320D}"/>
    <cellStyle name="Input 2 3 3 2 4 5 2" xfId="53128" xr:uid="{DA6FBC15-10DA-45F7-A8E0-F152A23970AC}"/>
    <cellStyle name="Input 2 3 3 2 4 6" xfId="34180" xr:uid="{63DBB168-BA49-4BE5-9554-7D580E92B788}"/>
    <cellStyle name="Input 2 3 3 2 5" xfId="10368" xr:uid="{0FE2C66C-B9A1-479C-9995-D5140D7E8C6E}"/>
    <cellStyle name="Input 2 3 3 2 5 2" xfId="15747" xr:uid="{48D8850F-B33A-4A48-BF31-3D57C59DB1E2}"/>
    <cellStyle name="Input 2 3 3 2 5 2 2" xfId="39778" xr:uid="{042424E7-CED5-4404-B2C7-43A623531456}"/>
    <cellStyle name="Input 2 3 3 2 5 3" xfId="20483" xr:uid="{4AF3AB30-D30E-4D57-BC29-D6197C535351}"/>
    <cellStyle name="Input 2 3 3 2 5 3 2" xfId="44512" xr:uid="{19A989F8-46AB-4432-93E6-5114F298D162}"/>
    <cellStyle name="Input 2 3 3 2 5 4" xfId="25488" xr:uid="{7CD4493B-B080-4A9A-9DDB-947EEEA5FAFB}"/>
    <cellStyle name="Input 2 3 3 2 5 4 2" xfId="49280" xr:uid="{1C383ED2-F03E-4F11-841E-02AB5D87929C}"/>
    <cellStyle name="Input 2 3 3 2 5 5" xfId="30090" xr:uid="{84AC0363-7D07-4C35-B208-3210F9AC827D}"/>
    <cellStyle name="Input 2 3 3 2 5 5 2" xfId="53855" xr:uid="{F5D1F3C8-4299-4B60-BAD9-F6A6CF972FD9}"/>
    <cellStyle name="Input 2 3 3 2 5 6" xfId="34908" xr:uid="{DA2FA4F8-FE67-4550-987E-B38B6DD58454}"/>
    <cellStyle name="Input 2 3 3 2 6" xfId="11101" xr:uid="{0C09A522-72F3-4968-84EE-A9B95BD2E483}"/>
    <cellStyle name="Input 2 3 3 2 6 2" xfId="16480" xr:uid="{98722225-81F1-482B-B275-0AD091D3359E}"/>
    <cellStyle name="Input 2 3 3 2 6 2 2" xfId="40509" xr:uid="{51DEA366-1CDF-4F16-AD60-C65E7EDC133D}"/>
    <cellStyle name="Input 2 3 3 2 6 3" xfId="21214" xr:uid="{61B9FFE7-10A2-4530-AB28-D063B7731C94}"/>
    <cellStyle name="Input 2 3 3 2 6 3 2" xfId="45243" xr:uid="{307E03EA-B649-400E-AADD-20E450F8FA80}"/>
    <cellStyle name="Input 2 3 3 2 6 4" xfId="26219" xr:uid="{93E097AC-78CC-4497-8258-A015AB2C8A94}"/>
    <cellStyle name="Input 2 3 3 2 6 4 2" xfId="50002" xr:uid="{7E74659B-1D45-4D0E-ADD0-69292BE9AA85}"/>
    <cellStyle name="Input 2 3 3 2 6 5" xfId="30812" xr:uid="{FA479797-3170-467E-A0EC-5BF1683B63CB}"/>
    <cellStyle name="Input 2 3 3 2 6 5 2" xfId="54577" xr:uid="{E3C7F0D9-5C5E-4208-AC69-41704BA67C01}"/>
    <cellStyle name="Input 2 3 3 2 6 6" xfId="35630" xr:uid="{BC16F59E-1F88-4114-B635-0D9A4162C1B4}"/>
    <cellStyle name="Input 2 3 3 2 7" xfId="12321" xr:uid="{C475EA6B-41EF-4FA6-A1BE-AE9E1A4160CB}"/>
    <cellStyle name="Input 2 3 3 2 7 2" xfId="36534" xr:uid="{87A5FEFC-3C40-4B50-974D-B7631143F730}"/>
    <cellStyle name="Input 2 3 3 2 8" xfId="17238" xr:uid="{429105F0-6026-4C58-A319-505C244D803E}"/>
    <cellStyle name="Input 2 3 3 2 8 2" xfId="41267" xr:uid="{373CA2BC-3E59-4EF6-A527-AEB11D859159}"/>
    <cellStyle name="Input 2 3 3 2 9" xfId="22212" xr:uid="{9E35D948-1E90-4337-926E-33BF06B79FB7}"/>
    <cellStyle name="Input 2 3 3 2 9 2" xfId="46047" xr:uid="{D7F43607-02F1-432A-9F2D-E16594E8DDB8}"/>
    <cellStyle name="Input 2 3 3 3" xfId="7163" xr:uid="{7CDE5540-ADE1-404F-9DBC-EBED8BE41365}"/>
    <cellStyle name="Input 2 3 3 3 10" xfId="27116" xr:uid="{1C81F4C3-1D7B-41BF-80CB-472B3D85AA46}"/>
    <cellStyle name="Input 2 3 3 3 10 2" xfId="50881" xr:uid="{5E40460C-01D8-42E3-9414-826FFEF2FFB5}"/>
    <cellStyle name="Input 2 3 3 3 11" xfId="31924" xr:uid="{71907DD3-5153-4F40-A3C0-F246A016E90D}"/>
    <cellStyle name="Input 2 3 3 3 2" xfId="7966" xr:uid="{D9A5E4BE-2109-4AE9-AD54-599E66F79D9C}"/>
    <cellStyle name="Input 2 3 3 3 2 2" xfId="13346" xr:uid="{24F2AF8D-66EB-455F-B349-1AD9DF3F06B2}"/>
    <cellStyle name="Input 2 3 3 3 2 2 2" xfId="37557" xr:uid="{DD7CE46F-2507-4DE9-AFF1-CBC10E390F24}"/>
    <cellStyle name="Input 2 3 3 3 2 3" xfId="18261" xr:uid="{B097217E-CC31-4FD5-9849-D1DBB3129220}"/>
    <cellStyle name="Input 2 3 3 3 2 3 2" xfId="42290" xr:uid="{00697519-DC5A-461D-BD7E-CBBBBBDE5A72}"/>
    <cellStyle name="Input 2 3 3 3 2 4" xfId="23495" xr:uid="{1EAF0DD0-C472-45E4-A8CF-96E95704303D}"/>
    <cellStyle name="Input 2 3 3 3 2 4 2" xfId="47313" xr:uid="{A59DBB33-9C26-4947-A234-08DC44F045CC}"/>
    <cellStyle name="Input 2 3 3 3 2 5" xfId="28123" xr:uid="{E25F15CB-F99A-425E-91EC-A13E063A5385}"/>
    <cellStyle name="Input 2 3 3 3 2 5 2" xfId="51888" xr:uid="{427BD925-DC98-4287-83FF-FF26EF81B6DE}"/>
    <cellStyle name="Input 2 3 3 3 2 6" xfId="32714" xr:uid="{C7A3841D-0FA0-4745-8C1C-30C70C78DC54}"/>
    <cellStyle name="Input 2 3 3 3 3" xfId="9072" xr:uid="{16FE7FBB-E2C8-4524-B7DD-D92132DEE008}"/>
    <cellStyle name="Input 2 3 3 3 3 2" xfId="14451" xr:uid="{F74A0E66-37C4-4BA6-A287-BE33B2251505}"/>
    <cellStyle name="Input 2 3 3 3 3 2 2" xfId="38487" xr:uid="{065A1F8C-B937-454A-9ACD-023978E241FC}"/>
    <cellStyle name="Input 2 3 3 3 3 3" xfId="19192" xr:uid="{B871B62E-0E22-43C8-AB2C-C30B5E84A41F}"/>
    <cellStyle name="Input 2 3 3 3 3 3 2" xfId="43221" xr:uid="{7A424BB5-CB86-4919-B6D8-42E9CB4A8416}"/>
    <cellStyle name="Input 2 3 3 3 3 4" xfId="24240" xr:uid="{3A226DE9-6D76-4542-874B-B33989A8EC53}"/>
    <cellStyle name="Input 2 3 3 3 3 4 2" xfId="48047" xr:uid="{1438ABBB-F3BF-44B1-B434-A53500D48204}"/>
    <cellStyle name="Input 2 3 3 3 3 5" xfId="28857" xr:uid="{660DEA97-3C9E-499B-9769-39DA742A3A97}"/>
    <cellStyle name="Input 2 3 3 3 3 5 2" xfId="52622" xr:uid="{4246CA3C-1E16-411E-A161-4CE27ED239F8}"/>
    <cellStyle name="Input 2 3 3 3 3 6" xfId="33632" xr:uid="{365B0557-DA77-47B8-89CE-EA5A42A3C3E6}"/>
    <cellStyle name="Input 2 3 3 3 4" xfId="9853" xr:uid="{634BC679-47F1-4A51-A22E-ECB57C0400EE}"/>
    <cellStyle name="Input 2 3 3 3 4 2" xfId="15232" xr:uid="{5CE2CF39-25DF-4DCD-9B07-8DD39F615BED}"/>
    <cellStyle name="Input 2 3 3 3 4 2 2" xfId="39265" xr:uid="{F65BA6F5-70EF-48CC-B864-BB337C8FF662}"/>
    <cellStyle name="Input 2 3 3 3 4 3" xfId="19970" xr:uid="{70ED8038-BF2D-4DD8-9F2A-CF7BB5CDE365}"/>
    <cellStyle name="Input 2 3 3 3 4 3 2" xfId="43999" xr:uid="{F3069A70-80A9-40A8-99E7-EB834DEEEEDC}"/>
    <cellStyle name="Input 2 3 3 3 4 4" xfId="24976" xr:uid="{11504BFA-DF93-4C51-9421-A8AE9097FB23}"/>
    <cellStyle name="Input 2 3 3 3 4 4 2" xfId="48774" xr:uid="{1137E61C-C98D-4E23-9216-6673E5B21CA6}"/>
    <cellStyle name="Input 2 3 3 3 4 5" xfId="29584" xr:uid="{9D3963CD-E02F-434E-B5C9-0D596AB5D3DC}"/>
    <cellStyle name="Input 2 3 3 3 4 5 2" xfId="53349" xr:uid="{733D722E-88D5-4DBA-9C19-2605849DDAEE}"/>
    <cellStyle name="Input 2 3 3 3 4 6" xfId="34401" xr:uid="{0F7399D3-3892-48D7-8C29-8113B0548DBF}"/>
    <cellStyle name="Input 2 3 3 3 5" xfId="10592" xr:uid="{0B0B7BA1-C34D-4EB0-9A64-481EF03EFF43}"/>
    <cellStyle name="Input 2 3 3 3 5 2" xfId="15971" xr:uid="{99763814-9DD4-4AAE-80A0-F05F4730D162}"/>
    <cellStyle name="Input 2 3 3 3 5 2 2" xfId="40002" xr:uid="{4C894C4A-E406-4BD0-9D83-AB6D8D6162F6}"/>
    <cellStyle name="Input 2 3 3 3 5 3" xfId="20707" xr:uid="{B87DF6BD-5E41-4267-B6CE-AC84C9CA2826}"/>
    <cellStyle name="Input 2 3 3 3 5 3 2" xfId="44736" xr:uid="{5822CAB7-4843-4731-85D6-488BE1E57978}"/>
    <cellStyle name="Input 2 3 3 3 5 4" xfId="25712" xr:uid="{46330A2E-AC9B-4030-8D6D-F43D44C9A8AD}"/>
    <cellStyle name="Input 2 3 3 3 5 4 2" xfId="49501" xr:uid="{ABFE7379-8C6E-460E-A61C-D3AB645D376B}"/>
    <cellStyle name="Input 2 3 3 3 5 5" xfId="30311" xr:uid="{7A050BC1-421D-4833-ABA5-338C607C17A5}"/>
    <cellStyle name="Input 2 3 3 3 5 5 2" xfId="54076" xr:uid="{8E75B2E3-9F9A-4FE3-9F4E-4B781D1C709E}"/>
    <cellStyle name="Input 2 3 3 3 5 6" xfId="35129" xr:uid="{DAA61CE0-A132-4556-9B10-0EC8479FAEE2}"/>
    <cellStyle name="Input 2 3 3 3 6" xfId="11325" xr:uid="{8383380E-4A22-4BF4-A255-F5F08BBFBE64}"/>
    <cellStyle name="Input 2 3 3 3 6 2" xfId="16704" xr:uid="{6EE7BD4A-F91C-47E5-BFBF-3321D7A1995B}"/>
    <cellStyle name="Input 2 3 3 3 6 2 2" xfId="40733" xr:uid="{6557AE6D-8B90-4F9D-B809-DDCAC13054BA}"/>
    <cellStyle name="Input 2 3 3 3 6 3" xfId="21438" xr:uid="{3CAC3732-B82A-4CC7-9837-74F3C6CCFEAC}"/>
    <cellStyle name="Input 2 3 3 3 6 3 2" xfId="45467" xr:uid="{E7380924-7578-4931-BAE4-5D9F95E35C1C}"/>
    <cellStyle name="Input 2 3 3 3 6 4" xfId="26443" xr:uid="{1D144E9A-D77F-4A2A-AACC-046D1007227F}"/>
    <cellStyle name="Input 2 3 3 3 6 4 2" xfId="50223" xr:uid="{A686A671-226E-4E24-9CC9-F110DF7DF2C1}"/>
    <cellStyle name="Input 2 3 3 3 6 5" xfId="31033" xr:uid="{5DEAA7E0-FA57-4BA7-8712-3F12B2808A3C}"/>
    <cellStyle name="Input 2 3 3 3 6 5 2" xfId="54798" xr:uid="{24E7C6B8-6D80-438B-AFBC-4684C3EC7002}"/>
    <cellStyle name="Input 2 3 3 3 6 6" xfId="35851" xr:uid="{E34A68AF-257A-4847-BE6F-BD0F6F3621F4}"/>
    <cellStyle name="Input 2 3 3 3 7" xfId="12545" xr:uid="{E9B062DC-13AF-45BB-A736-36F4C85BE34C}"/>
    <cellStyle name="Input 2 3 3 3 7 2" xfId="36758" xr:uid="{EB845BF0-C8B8-44B2-BBFF-D49A1092DC30}"/>
    <cellStyle name="Input 2 3 3 3 8" xfId="17462" xr:uid="{1662D7B8-2EDD-482C-A0A3-1A36C4DA5E11}"/>
    <cellStyle name="Input 2 3 3 3 8 2" xfId="41491" xr:uid="{1AB8899B-5610-41CA-9930-A8F782B40E6C}"/>
    <cellStyle name="Input 2 3 3 3 9" xfId="22436" xr:uid="{5F03C43A-9026-4B08-9CA7-4B55FD3CD75E}"/>
    <cellStyle name="Input 2 3 3 3 9 2" xfId="46268" xr:uid="{80B2F00B-0F38-419E-8E65-DD9DB31E0293}"/>
    <cellStyle name="Input 2 3 3 4" xfId="7467" xr:uid="{EA390FA7-4A2E-47A6-BCAB-173F0126FD43}"/>
    <cellStyle name="Input 2 3 3 4 2" xfId="12847" xr:uid="{1746CC0B-72E9-40D9-A6C1-716EE79D5956}"/>
    <cellStyle name="Input 2 3 3 4 2 2" xfId="37060" xr:uid="{FB2A17F1-2484-4CDA-A7C6-FC599A892968}"/>
    <cellStyle name="Input 2 3 3 4 3" xfId="17764" xr:uid="{92423892-1BC1-42AC-9D9A-0440A62332A0}"/>
    <cellStyle name="Input 2 3 3 4 3 2" xfId="41793" xr:uid="{459B21B5-1D82-4271-AD5A-0C3FE16CB06F}"/>
    <cellStyle name="Input 2 3 3 4 4" xfId="22996" xr:uid="{B9BC9C3D-783C-4A92-99FF-3C98F0FC3B5C}"/>
    <cellStyle name="Input 2 3 3 4 4 2" xfId="46820" xr:uid="{8EA4042D-D3F1-4226-99A8-0B675C1B2E01}"/>
    <cellStyle name="Input 2 3 3 4 5" xfId="27630" xr:uid="{DA4C7BD0-C7CC-4B68-8444-2B845E96AC53}"/>
    <cellStyle name="Input 2 3 3 4 5 2" xfId="51395" xr:uid="{063571F1-6A58-49D2-BC2F-5E5C4A0D4268}"/>
    <cellStyle name="Input 2 3 3 4 6" xfId="32223" xr:uid="{96E73DF3-8A2D-4E83-A9E8-3775AE268100}"/>
    <cellStyle name="Input 2 3 3 5" xfId="8572" xr:uid="{ABDDDC9B-0EA9-4444-9995-E3998748CBD7}"/>
    <cellStyle name="Input 2 3 3 5 2" xfId="13951" xr:uid="{69B3FC82-B4F3-4E66-9035-0BA67A79412E}"/>
    <cellStyle name="Input 2 3 3 5 2 2" xfId="37989" xr:uid="{1C4CBD2F-9C6E-4BC9-8DC4-AAD04C2A586F}"/>
    <cellStyle name="Input 2 3 3 5 3" xfId="18694" xr:uid="{D4B05B9B-E4F1-4668-AAF7-DC0AF57979D4}"/>
    <cellStyle name="Input 2 3 3 5 3 2" xfId="42723" xr:uid="{622C8C73-7B8A-4B8E-8B91-1C9B63F507BE}"/>
    <cellStyle name="Input 2 3 3 5 4" xfId="23742" xr:uid="{A00C0EF7-7DF0-4BAD-BFCC-A77C870DE6D0}"/>
    <cellStyle name="Input 2 3 3 5 4 2" xfId="47555" xr:uid="{4587D48B-D0DE-41E0-B27E-A0C846877C3C}"/>
    <cellStyle name="Input 2 3 3 5 5" xfId="28365" xr:uid="{0BBF9CBA-E85C-4870-AD57-74CC1EE90429}"/>
    <cellStyle name="Input 2 3 3 5 5 2" xfId="52130" xr:uid="{2870AC68-6636-4345-8678-634B30997885}"/>
    <cellStyle name="Input 2 3 3 5 6" xfId="33140" xr:uid="{5BD3E0F1-C140-4FA7-B59B-D9CC68206DAF}"/>
    <cellStyle name="Input 2 3 3 6" xfId="9353" xr:uid="{C47520EE-E4BD-433D-9DAC-2EFED6711BE2}"/>
    <cellStyle name="Input 2 3 3 6 2" xfId="14732" xr:uid="{04E3083F-557D-46F4-875E-7B692B35BAC6}"/>
    <cellStyle name="Input 2 3 3 6 2 2" xfId="38767" xr:uid="{847ADBD5-1103-4306-B0A1-17460CC81C26}"/>
    <cellStyle name="Input 2 3 3 6 3" xfId="19472" xr:uid="{BD4E3303-84C2-4743-916B-071490B23AF4}"/>
    <cellStyle name="Input 2 3 3 6 3 2" xfId="43501" xr:uid="{B7BD0F38-71F3-4839-B274-28B432333B49}"/>
    <cellStyle name="Input 2 3 3 6 4" xfId="24479" xr:uid="{61181EBD-3856-49A9-A4B8-1C1306674521}"/>
    <cellStyle name="Input 2 3 3 6 4 2" xfId="48283" xr:uid="{F685190F-F1A1-41FA-AFF5-CC31384EDC35}"/>
    <cellStyle name="Input 2 3 3 6 5" xfId="29093" xr:uid="{E5F41393-A1B7-43A1-B26B-6219F32DC60C}"/>
    <cellStyle name="Input 2 3 3 6 5 2" xfId="52858" xr:uid="{A4BD7229-907A-4E35-A157-A8322F20A3DF}"/>
    <cellStyle name="Input 2 3 3 6 6" xfId="33909" xr:uid="{15D53D2F-AFCF-4A62-AF92-42CC1C71E18B}"/>
    <cellStyle name="Input 2 3 3 7" xfId="10093" xr:uid="{E70822EF-E0BB-4FC0-9DBA-389D99C701C2}"/>
    <cellStyle name="Input 2 3 3 7 2" xfId="15472" xr:uid="{EAB87408-4430-489D-9608-6AEAD631371A}"/>
    <cellStyle name="Input 2 3 3 7 2 2" xfId="39505" xr:uid="{B1BC68FB-ADD6-48F4-9F57-2B7BC5287148}"/>
    <cellStyle name="Input 2 3 3 7 3" xfId="20210" xr:uid="{CFE39630-34C3-4753-B021-E7ADD8CA4966}"/>
    <cellStyle name="Input 2 3 3 7 3 2" xfId="44239" xr:uid="{5ECBF752-7792-49A9-968B-2400448558E6}"/>
    <cellStyle name="Input 2 3 3 7 4" xfId="25215" xr:uid="{63BDBD01-D717-46F3-9BED-6CD9BF98AA02}"/>
    <cellStyle name="Input 2 3 3 7 4 2" xfId="49010" xr:uid="{A2C9542A-3A48-407C-821C-2B0B1A234479}"/>
    <cellStyle name="Input 2 3 3 7 5" xfId="29820" xr:uid="{29D14259-AFFF-4828-B0B6-EC68A4C19C46}"/>
    <cellStyle name="Input 2 3 3 7 5 2" xfId="53585" xr:uid="{6C4601CA-8A43-4B35-93D6-497CBB404529}"/>
    <cellStyle name="Input 2 3 3 7 6" xfId="34638" xr:uid="{0BA3F8EA-9A37-44AA-B2D4-4B5882BAA54C}"/>
    <cellStyle name="Input 2 3 3 8" xfId="10826" xr:uid="{B7FD8A87-1C86-4D9D-BF12-0B075BC27B0F}"/>
    <cellStyle name="Input 2 3 3 8 2" xfId="16205" xr:uid="{B9657F98-BFE1-4239-884E-1519A8FB98F6}"/>
    <cellStyle name="Input 2 3 3 8 2 2" xfId="40236" xr:uid="{0396185A-34F3-4797-8735-DA2DC9F4EDE6}"/>
    <cellStyle name="Input 2 3 3 8 3" xfId="20941" xr:uid="{3B07CB5A-0295-4CB5-AB00-AD2F9D6212AD}"/>
    <cellStyle name="Input 2 3 3 8 3 2" xfId="44970" xr:uid="{BAB75FC5-7B19-4081-B08C-C2DB5C4A8940}"/>
    <cellStyle name="Input 2 3 3 8 4" xfId="25946" xr:uid="{8782E426-9D8E-4E1B-A6B1-54E0411BE960}"/>
    <cellStyle name="Input 2 3 3 8 4 2" xfId="49732" xr:uid="{F6A71373-1CB8-4B2A-84CF-79FD7632D13C}"/>
    <cellStyle name="Input 2 3 3 8 5" xfId="30542" xr:uid="{7130476A-3223-45A6-B7AC-3CDB5F2E99F1}"/>
    <cellStyle name="Input 2 3 3 8 5 2" xfId="54307" xr:uid="{93E355C9-E92A-4A95-9A0F-2CB2EAEE645D}"/>
    <cellStyle name="Input 2 3 3 8 6" xfId="35360" xr:uid="{74680974-7E84-4DC6-8DF6-41E035E9342C}"/>
    <cellStyle name="Input 2 3 3 9" xfId="12043" xr:uid="{E6CEECDE-ED13-4DE7-9B86-621A58458A46}"/>
    <cellStyle name="Input 2 3 3 9 2" xfId="36258" xr:uid="{F46342AC-2C80-4DE1-978A-77D70DF46C0D}"/>
    <cellStyle name="Input 2 3 4" xfId="1277" xr:uid="{00000000-0005-0000-0000-0000FC040000}"/>
    <cellStyle name="Input 2 3 4 10" xfId="16987" xr:uid="{48F99A8F-54BC-4AE6-B264-7169F0B6F5AA}"/>
    <cellStyle name="Input 2 3 4 10 2" xfId="41016" xr:uid="{C36352EC-AF02-40C9-9FBF-A5B29DD1A847}"/>
    <cellStyle name="Input 2 3 4 11" xfId="21959" xr:uid="{F1595F00-D155-40CB-B159-86B706FEB36C}"/>
    <cellStyle name="Input 2 3 4 11 2" xfId="45799" xr:uid="{6D2B8A9B-1C04-47AA-A28B-DDC6F59CF80C}"/>
    <cellStyle name="Input 2 3 4 12" xfId="26680" xr:uid="{E1ADD894-5778-4119-A158-2D4917702A81}"/>
    <cellStyle name="Input 2 3 4 12 2" xfId="50448" xr:uid="{3F056DB9-F2A4-4856-BD0C-16119F8905C0}"/>
    <cellStyle name="Input 2 3 4 13" xfId="31455" xr:uid="{1D37FD7D-8386-4A58-871E-6364CD86B220}"/>
    <cellStyle name="Input 2 3 4 14" xfId="6678" xr:uid="{C2F58CE9-F6AE-410A-B898-D10D7E0797AF}"/>
    <cellStyle name="Input 2 3 4 15" xfId="3672" xr:uid="{FC861D91-A798-41D8-8E6F-8E6A91813B5F}"/>
    <cellStyle name="Input 2 3 4 2" xfId="6959" xr:uid="{7129005E-E478-4911-AA96-0C442B254994}"/>
    <cellStyle name="Input 2 3 4 2 10" xfId="26927" xr:uid="{2660FA4D-9BC4-44B5-9F83-893C2B8A12B5}"/>
    <cellStyle name="Input 2 3 4 2 10 2" xfId="50692" xr:uid="{B6CAD1C1-85A1-4CC6-A121-7F4A9B57517E}"/>
    <cellStyle name="Input 2 3 4 2 11" xfId="31723" xr:uid="{C2414113-DBA2-43CD-AA9D-4ED8DCB1B44B}"/>
    <cellStyle name="Input 2 3 4 2 2" xfId="7762" xr:uid="{C72A2E5F-E710-4914-A871-0A9748FEF923}"/>
    <cellStyle name="Input 2 3 4 2 2 2" xfId="13142" xr:uid="{528277EF-6316-46FA-8642-EEBA5E6358A5}"/>
    <cellStyle name="Input 2 3 4 2 2 2 2" xfId="37353" xr:uid="{E21A4500-4042-45A1-AE36-DBC026B9EE2A}"/>
    <cellStyle name="Input 2 3 4 2 2 3" xfId="18057" xr:uid="{9FB4EFF8-A4B3-4E60-B36B-92FF7419753C}"/>
    <cellStyle name="Input 2 3 4 2 2 3 2" xfId="42086" xr:uid="{FE716233-9303-413E-92F4-7D6221631037}"/>
    <cellStyle name="Input 2 3 4 2 2 4" xfId="23291" xr:uid="{DCABBCB5-4F5B-4394-8243-A9DC2A1777F2}"/>
    <cellStyle name="Input 2 3 4 2 2 4 2" xfId="47112" xr:uid="{1D701202-3BFA-4DFC-9CB5-995BF35C6092}"/>
    <cellStyle name="Input 2 3 4 2 2 5" xfId="27922" xr:uid="{ABDD544A-2DBE-4A7B-A3B2-F540073A11F5}"/>
    <cellStyle name="Input 2 3 4 2 2 5 2" xfId="51687" xr:uid="{3181DB81-3403-4AB8-8D28-9DDD29307F39}"/>
    <cellStyle name="Input 2 3 4 2 2 6" xfId="32513" xr:uid="{43CB6496-1BC8-4C5F-AF2D-C1E5548BB35C}"/>
    <cellStyle name="Input 2 3 4 2 3" xfId="8868" xr:uid="{CA32AAEB-6C1D-4DEA-B9E2-70A209667C5D}"/>
    <cellStyle name="Input 2 3 4 2 3 2" xfId="14247" xr:uid="{184E2036-BD7D-401A-AFDB-BAF119C3D61D}"/>
    <cellStyle name="Input 2 3 4 2 3 2 2" xfId="38283" xr:uid="{948F38A3-9EA5-44F1-B55B-578EC5EBDD3E}"/>
    <cellStyle name="Input 2 3 4 2 3 3" xfId="18988" xr:uid="{60619DEC-2F74-4A62-86D6-2A83E463A5B8}"/>
    <cellStyle name="Input 2 3 4 2 3 3 2" xfId="43017" xr:uid="{0541C9B3-19CB-4263-A4B4-B2892932EFA9}"/>
    <cellStyle name="Input 2 3 4 2 3 4" xfId="24036" xr:uid="{401A92E3-A71A-4E56-8E26-09655D9FD7FC}"/>
    <cellStyle name="Input 2 3 4 2 3 4 2" xfId="47846" xr:uid="{D2EB95B1-26A4-47C2-B127-FB2EC0C84D01}"/>
    <cellStyle name="Input 2 3 4 2 3 5" xfId="28656" xr:uid="{1719E9A7-FF17-4C4A-B6D7-10968B458EFA}"/>
    <cellStyle name="Input 2 3 4 2 3 5 2" xfId="52421" xr:uid="{2C3D4090-5C09-4CDF-88D0-427E2EA94D4F}"/>
    <cellStyle name="Input 2 3 4 2 3 6" xfId="33431" xr:uid="{B2F3D3E2-D394-4E36-877F-882005F20D2D}"/>
    <cellStyle name="Input 2 3 4 2 4" xfId="9649" xr:uid="{A6615920-9364-4CF6-A650-131A5B70B7B4}"/>
    <cellStyle name="Input 2 3 4 2 4 2" xfId="15028" xr:uid="{89551AF0-15C7-40A7-809C-6B0237EEDB4B}"/>
    <cellStyle name="Input 2 3 4 2 4 2 2" xfId="39061" xr:uid="{EC8C056D-833D-46D2-A540-7BC5E22D43DE}"/>
    <cellStyle name="Input 2 3 4 2 4 3" xfId="19766" xr:uid="{5A027EFF-7827-41FC-B567-8948FBE455A6}"/>
    <cellStyle name="Input 2 3 4 2 4 3 2" xfId="43795" xr:uid="{A7508B77-4DCE-4EEC-9E41-0FEC0A7A149F}"/>
    <cellStyle name="Input 2 3 4 2 4 4" xfId="24772" xr:uid="{1A853789-3B7E-4805-9B23-7D006F2E3E4E}"/>
    <cellStyle name="Input 2 3 4 2 4 4 2" xfId="48573" xr:uid="{35F710E5-C098-490B-AB74-B3FD17125AA5}"/>
    <cellStyle name="Input 2 3 4 2 4 5" xfId="29383" xr:uid="{1D3B7EDC-7978-46DB-A1D0-870F4700E86D}"/>
    <cellStyle name="Input 2 3 4 2 4 5 2" xfId="53148" xr:uid="{8E2F35A4-5232-4418-985D-9A84BDFF5B55}"/>
    <cellStyle name="Input 2 3 4 2 4 6" xfId="34200" xr:uid="{68DE921B-12CE-4E56-8CB7-CBFA1DBE6911}"/>
    <cellStyle name="Input 2 3 4 2 5" xfId="10388" xr:uid="{63918C93-155E-4110-86DC-D08B5C03571A}"/>
    <cellStyle name="Input 2 3 4 2 5 2" xfId="15767" xr:uid="{DFEEDCB3-B937-4A74-8625-602BF3FCC5B8}"/>
    <cellStyle name="Input 2 3 4 2 5 2 2" xfId="39798" xr:uid="{AE8114E8-F587-4476-87E3-5100F15D3056}"/>
    <cellStyle name="Input 2 3 4 2 5 3" xfId="20503" xr:uid="{7C51F721-C27F-407F-BE0B-2E5BCB589758}"/>
    <cellStyle name="Input 2 3 4 2 5 3 2" xfId="44532" xr:uid="{F11B029B-CB20-4ADF-A95B-EAFF64645A8F}"/>
    <cellStyle name="Input 2 3 4 2 5 4" xfId="25508" xr:uid="{45D72841-193E-45A9-8456-AF4C6D4406E4}"/>
    <cellStyle name="Input 2 3 4 2 5 4 2" xfId="49300" xr:uid="{BA57CB52-9380-4161-A1FE-27FBA3F6013E}"/>
    <cellStyle name="Input 2 3 4 2 5 5" xfId="30110" xr:uid="{616D8290-448A-4BBD-B1E1-085C58A66C60}"/>
    <cellStyle name="Input 2 3 4 2 5 5 2" xfId="53875" xr:uid="{9655FCA7-BBA0-4721-9829-ED489142504A}"/>
    <cellStyle name="Input 2 3 4 2 5 6" xfId="34928" xr:uid="{9833EBA9-E201-4F55-85EA-08F144D7AB59}"/>
    <cellStyle name="Input 2 3 4 2 6" xfId="11121" xr:uid="{FFB4B9F1-C2A6-4023-9DB0-6E45DAB80FA1}"/>
    <cellStyle name="Input 2 3 4 2 6 2" xfId="16500" xr:uid="{1F602EBC-AD0D-40B6-AE46-3C939F38BBC8}"/>
    <cellStyle name="Input 2 3 4 2 6 2 2" xfId="40529" xr:uid="{FC274D10-49F3-4E33-B0BC-E52E7CF7952E}"/>
    <cellStyle name="Input 2 3 4 2 6 3" xfId="21234" xr:uid="{3053F370-0CB4-4007-9A36-31C9228477CA}"/>
    <cellStyle name="Input 2 3 4 2 6 3 2" xfId="45263" xr:uid="{82874D79-021E-47E4-89F3-35CFD27691DA}"/>
    <cellStyle name="Input 2 3 4 2 6 4" xfId="26239" xr:uid="{6ED4AFBA-B7B1-4F12-8FEA-2B1E9DB9ACE2}"/>
    <cellStyle name="Input 2 3 4 2 6 4 2" xfId="50022" xr:uid="{25403D93-D519-48B6-BA96-05B4B030C7B9}"/>
    <cellStyle name="Input 2 3 4 2 6 5" xfId="30832" xr:uid="{2973927C-8450-4D2E-83B3-27D51485536C}"/>
    <cellStyle name="Input 2 3 4 2 6 5 2" xfId="54597" xr:uid="{DA869AE4-C050-4CD9-8C92-F8E9887FAA67}"/>
    <cellStyle name="Input 2 3 4 2 6 6" xfId="35650" xr:uid="{C41F11B4-3BD4-42BF-9B4C-D62068B61FDA}"/>
    <cellStyle name="Input 2 3 4 2 7" xfId="12341" xr:uid="{91F34EAB-3ACB-44E0-81DD-D235CECD8C16}"/>
    <cellStyle name="Input 2 3 4 2 7 2" xfId="36554" xr:uid="{8E745652-D9A0-4366-88C8-9BA5C2B8E0F8}"/>
    <cellStyle name="Input 2 3 4 2 8" xfId="17258" xr:uid="{C76D9FBE-2BF0-4479-B5AD-8DA2D6410956}"/>
    <cellStyle name="Input 2 3 4 2 8 2" xfId="41287" xr:uid="{442D3CAC-8904-4B96-9641-9CECCB448FC0}"/>
    <cellStyle name="Input 2 3 4 2 9" xfId="22232" xr:uid="{6ADB147A-78CB-4733-BAD7-946C8523A28D}"/>
    <cellStyle name="Input 2 3 4 2 9 2" xfId="46067" xr:uid="{138C81AD-7249-47C6-BA28-CAA93A9B76F6}"/>
    <cellStyle name="Input 2 3 4 3" xfId="7183" xr:uid="{BE220E40-0D08-4CB2-834A-12D063BD6953}"/>
    <cellStyle name="Input 2 3 4 3 10" xfId="27136" xr:uid="{F96D3265-9B6B-41AC-B331-E640B9DBA2EA}"/>
    <cellStyle name="Input 2 3 4 3 10 2" xfId="50901" xr:uid="{EF2A17E6-066D-4F86-95A9-3B5FE994506B}"/>
    <cellStyle name="Input 2 3 4 3 11" xfId="31944" xr:uid="{8197E71D-4788-40A8-8501-34242789DAD9}"/>
    <cellStyle name="Input 2 3 4 3 2" xfId="7986" xr:uid="{A949EC3B-CF18-4F81-B110-C55504131C38}"/>
    <cellStyle name="Input 2 3 4 3 2 2" xfId="13366" xr:uid="{5736E739-EE00-443A-8A1A-D65A9C7C0A0E}"/>
    <cellStyle name="Input 2 3 4 3 2 2 2" xfId="37577" xr:uid="{B046CA37-E694-4529-9222-6C1DC37DCCEB}"/>
    <cellStyle name="Input 2 3 4 3 2 3" xfId="18281" xr:uid="{76BC82A6-F14D-4217-903E-14514FA0798B}"/>
    <cellStyle name="Input 2 3 4 3 2 3 2" xfId="42310" xr:uid="{4E8A5FB1-7CDD-4613-A8FC-1E31072A25AD}"/>
    <cellStyle name="Input 2 3 4 3 2 4" xfId="23515" xr:uid="{015738A1-C953-461D-BFCF-3AD166FD18B2}"/>
    <cellStyle name="Input 2 3 4 3 2 4 2" xfId="47333" xr:uid="{0CAE4D79-13D1-4D1F-AF76-958BE4788200}"/>
    <cellStyle name="Input 2 3 4 3 2 5" xfId="28143" xr:uid="{EF30D9AA-2E10-46C4-97AD-EBCEB7823A9F}"/>
    <cellStyle name="Input 2 3 4 3 2 5 2" xfId="51908" xr:uid="{3B067985-822B-47A2-A411-AEB46A67959B}"/>
    <cellStyle name="Input 2 3 4 3 2 6" xfId="32734" xr:uid="{88DF966B-F401-471A-8401-042C6B643164}"/>
    <cellStyle name="Input 2 3 4 3 3" xfId="9092" xr:uid="{9ABD5C3F-12BC-4201-9368-FB0FE34D5903}"/>
    <cellStyle name="Input 2 3 4 3 3 2" xfId="14471" xr:uid="{49190ACA-979E-4129-9412-98A434BC85D2}"/>
    <cellStyle name="Input 2 3 4 3 3 2 2" xfId="38507" xr:uid="{BABC4CB1-B43B-4947-8774-9E18E05D8FDA}"/>
    <cellStyle name="Input 2 3 4 3 3 3" xfId="19212" xr:uid="{3E4B877B-9062-4F87-92D2-545427F7910D}"/>
    <cellStyle name="Input 2 3 4 3 3 3 2" xfId="43241" xr:uid="{985E7F2A-58BE-4B24-8F37-F700C3761889}"/>
    <cellStyle name="Input 2 3 4 3 3 4" xfId="24260" xr:uid="{4D286D02-021B-4791-87A4-E9190D94A07C}"/>
    <cellStyle name="Input 2 3 4 3 3 4 2" xfId="48067" xr:uid="{E0244312-AD9E-45EA-B730-D652BB24A74B}"/>
    <cellStyle name="Input 2 3 4 3 3 5" xfId="28877" xr:uid="{818F45F9-CD0A-43E2-82D0-149D6B4B352C}"/>
    <cellStyle name="Input 2 3 4 3 3 5 2" xfId="52642" xr:uid="{4D00710A-2CE6-4E35-B771-240DB90F04FD}"/>
    <cellStyle name="Input 2 3 4 3 3 6" xfId="33652" xr:uid="{7DDE5A1A-7D89-4794-A47A-2A17FA581178}"/>
    <cellStyle name="Input 2 3 4 3 4" xfId="9873" xr:uid="{DE674CEC-58A7-449E-9C0A-7D05B0700A9B}"/>
    <cellStyle name="Input 2 3 4 3 4 2" xfId="15252" xr:uid="{4F33AAFA-D7BD-4455-A1F7-BCAAB224F371}"/>
    <cellStyle name="Input 2 3 4 3 4 2 2" xfId="39285" xr:uid="{89B3D305-3AB4-412E-8CDE-80B8717657EC}"/>
    <cellStyle name="Input 2 3 4 3 4 3" xfId="19990" xr:uid="{E1FA371C-2A75-4766-8467-7F609FA0B8A0}"/>
    <cellStyle name="Input 2 3 4 3 4 3 2" xfId="44019" xr:uid="{2BB62C62-EF16-448A-930E-A8C8AE552170}"/>
    <cellStyle name="Input 2 3 4 3 4 4" xfId="24996" xr:uid="{C5551619-FCDE-4391-AC44-B45892F18E26}"/>
    <cellStyle name="Input 2 3 4 3 4 4 2" xfId="48794" xr:uid="{E44572B1-E174-451A-AC44-BEB655F89C6A}"/>
    <cellStyle name="Input 2 3 4 3 4 5" xfId="29604" xr:uid="{E868FCED-599A-4075-8729-BAD7036850C3}"/>
    <cellStyle name="Input 2 3 4 3 4 5 2" xfId="53369" xr:uid="{C71F41BB-825A-4BAC-8FC0-FA86BFE47B4B}"/>
    <cellStyle name="Input 2 3 4 3 4 6" xfId="34421" xr:uid="{876F0ACD-0BAB-4FE8-878D-624798BE3221}"/>
    <cellStyle name="Input 2 3 4 3 5" xfId="10612" xr:uid="{321BDB58-0873-4C96-A3D9-384F9E426A79}"/>
    <cellStyle name="Input 2 3 4 3 5 2" xfId="15991" xr:uid="{02296C76-A219-479D-B256-57CD308BE851}"/>
    <cellStyle name="Input 2 3 4 3 5 2 2" xfId="40022" xr:uid="{4AE482C6-0D7A-458D-8F62-7EBF366C2187}"/>
    <cellStyle name="Input 2 3 4 3 5 3" xfId="20727" xr:uid="{B96D0D9C-799E-46FE-A69B-55566E54EB99}"/>
    <cellStyle name="Input 2 3 4 3 5 3 2" xfId="44756" xr:uid="{F15D5F42-302E-4A23-846B-6D12E5AEFC85}"/>
    <cellStyle name="Input 2 3 4 3 5 4" xfId="25732" xr:uid="{9538C2F8-4579-43ED-A86E-F2BEB38E0C54}"/>
    <cellStyle name="Input 2 3 4 3 5 4 2" xfId="49521" xr:uid="{AE95DBA6-6545-49BE-BC54-96FED2B67E8F}"/>
    <cellStyle name="Input 2 3 4 3 5 5" xfId="30331" xr:uid="{FB1711E1-8CD9-458E-A119-D3C8EBE1871D}"/>
    <cellStyle name="Input 2 3 4 3 5 5 2" xfId="54096" xr:uid="{D0967A7E-6F8A-4CFC-9B97-49183661F2EF}"/>
    <cellStyle name="Input 2 3 4 3 5 6" xfId="35149" xr:uid="{4332001E-059C-4E52-AC84-5D67FD315883}"/>
    <cellStyle name="Input 2 3 4 3 6" xfId="11345" xr:uid="{051B9D6B-7C1B-4D15-B240-663B663E0960}"/>
    <cellStyle name="Input 2 3 4 3 6 2" xfId="16724" xr:uid="{E2144867-B981-4B67-A2D1-7923FA9E2083}"/>
    <cellStyle name="Input 2 3 4 3 6 2 2" xfId="40753" xr:uid="{42FABE0E-9678-450A-BF26-F3BA770A0A07}"/>
    <cellStyle name="Input 2 3 4 3 6 3" xfId="21458" xr:uid="{DA34A4A5-EFCF-457C-BF93-A278941E2BF8}"/>
    <cellStyle name="Input 2 3 4 3 6 3 2" xfId="45487" xr:uid="{EE18A2E1-4F1B-4EEC-8B23-0DE28C11464B}"/>
    <cellStyle name="Input 2 3 4 3 6 4" xfId="26463" xr:uid="{42F152E8-1586-424C-9D4C-AD43ED51700E}"/>
    <cellStyle name="Input 2 3 4 3 6 4 2" xfId="50243" xr:uid="{99FFAFEA-F98B-448D-BF88-0A9025A978BD}"/>
    <cellStyle name="Input 2 3 4 3 6 5" xfId="31053" xr:uid="{1BE02981-024F-46BC-B3E8-F4A8540B9FB6}"/>
    <cellStyle name="Input 2 3 4 3 6 5 2" xfId="54818" xr:uid="{0C58DC0D-AC28-4E7A-B557-0AC425EB066C}"/>
    <cellStyle name="Input 2 3 4 3 6 6" xfId="35871" xr:uid="{0B8EE7AB-AE45-4900-B85F-B2A8A6D32564}"/>
    <cellStyle name="Input 2 3 4 3 7" xfId="12565" xr:uid="{ADF08C04-2075-4D7D-ADFA-741A26A6A324}"/>
    <cellStyle name="Input 2 3 4 3 7 2" xfId="36778" xr:uid="{0367A495-EF7E-49EF-A18F-70A59F92A87E}"/>
    <cellStyle name="Input 2 3 4 3 8" xfId="17482" xr:uid="{6A2E34F7-A1AD-4F4C-9C63-2D02B9F618FC}"/>
    <cellStyle name="Input 2 3 4 3 8 2" xfId="41511" xr:uid="{3772EE25-B64F-477D-B8FA-54D34B76BEF3}"/>
    <cellStyle name="Input 2 3 4 3 9" xfId="22456" xr:uid="{2145680B-6240-4143-B473-26E9CF5D1129}"/>
    <cellStyle name="Input 2 3 4 3 9 2" xfId="46288" xr:uid="{6B16B354-47DB-478E-92B5-B0ACD80A94D2}"/>
    <cellStyle name="Input 2 3 4 4" xfId="7489" xr:uid="{5B86816E-13A0-43E4-8190-D9A1481E2593}"/>
    <cellStyle name="Input 2 3 4 4 2" xfId="12869" xr:uid="{96CCFF88-A5EA-4197-8347-D9D858A6567E}"/>
    <cellStyle name="Input 2 3 4 4 2 2" xfId="37082" xr:uid="{11018AEF-0292-418D-BE28-FEF838D03163}"/>
    <cellStyle name="Input 2 3 4 4 3" xfId="17786" xr:uid="{B8C8B184-F873-4524-9424-BEFCB2DC8AB0}"/>
    <cellStyle name="Input 2 3 4 4 3 2" xfId="41815" xr:uid="{A43D5EB4-2C02-49DD-BA1B-354EE436FA25}"/>
    <cellStyle name="Input 2 3 4 4 4" xfId="23018" xr:uid="{1C1DDAFD-DD7B-465D-80E6-939EC6FEE4DD}"/>
    <cellStyle name="Input 2 3 4 4 4 2" xfId="46842" xr:uid="{B9D8ED0D-9B43-4831-B387-48107316989D}"/>
    <cellStyle name="Input 2 3 4 4 5" xfId="27652" xr:uid="{89236CC5-BA77-410B-A503-6F0A58FB7EEB}"/>
    <cellStyle name="Input 2 3 4 4 5 2" xfId="51417" xr:uid="{F65AB52F-E8F7-480E-B9AD-901C9F07F514}"/>
    <cellStyle name="Input 2 3 4 4 6" xfId="32245" xr:uid="{B793657B-B669-4AC7-8973-6B237CD3B92A}"/>
    <cellStyle name="Input 2 3 4 5" xfId="8594" xr:uid="{9C3A77A9-46B4-476D-B606-57EACE2B8D27}"/>
    <cellStyle name="Input 2 3 4 5 2" xfId="13973" xr:uid="{140C71B4-D75C-4345-B57F-CD38EDAD78C2}"/>
    <cellStyle name="Input 2 3 4 5 2 2" xfId="38011" xr:uid="{F15119D0-077E-48B0-A8B6-66DDC4F6E8C7}"/>
    <cellStyle name="Input 2 3 4 5 3" xfId="18716" xr:uid="{2C92F9B6-9F20-4CBE-BA00-70B92B83E413}"/>
    <cellStyle name="Input 2 3 4 5 3 2" xfId="42745" xr:uid="{41FFE8C1-85A4-4943-845C-95AA6CA41925}"/>
    <cellStyle name="Input 2 3 4 5 4" xfId="23764" xr:uid="{AAE7F967-93A0-4244-94EE-3ACB74C6E665}"/>
    <cellStyle name="Input 2 3 4 5 4 2" xfId="47577" xr:uid="{9D46FC54-5557-4FFA-AD11-BA7DF758B5FB}"/>
    <cellStyle name="Input 2 3 4 5 5" xfId="28387" xr:uid="{BB5FE304-D904-4C36-9D40-47BFFA17D2CC}"/>
    <cellStyle name="Input 2 3 4 5 5 2" xfId="52152" xr:uid="{85D995FD-8D06-406C-9795-442DD8FAF1B0}"/>
    <cellStyle name="Input 2 3 4 5 6" xfId="33162" xr:uid="{A0FF994E-FC28-4667-B07E-541CA138DE2E}"/>
    <cellStyle name="Input 2 3 4 6" xfId="9375" xr:uid="{5542831D-3444-42DB-9374-2A176384FC65}"/>
    <cellStyle name="Input 2 3 4 6 2" xfId="14754" xr:uid="{A310E785-9305-4C38-840E-480A4B326AB3}"/>
    <cellStyle name="Input 2 3 4 6 2 2" xfId="38789" xr:uid="{FF7A17CE-970B-48D6-98F5-E3264806D5BF}"/>
    <cellStyle name="Input 2 3 4 6 3" xfId="19494" xr:uid="{1A5CF69A-E654-473A-A39D-2EA75A81EA80}"/>
    <cellStyle name="Input 2 3 4 6 3 2" xfId="43523" xr:uid="{EE4C6343-87D7-499B-987B-95BE08604E0A}"/>
    <cellStyle name="Input 2 3 4 6 4" xfId="24501" xr:uid="{DCAFFD41-9283-4E3C-94FB-825EBD2E90BC}"/>
    <cellStyle name="Input 2 3 4 6 4 2" xfId="48305" xr:uid="{98F7D4C4-691A-47F9-885D-82C8A952DE9C}"/>
    <cellStyle name="Input 2 3 4 6 5" xfId="29115" xr:uid="{1C46DF47-A4C9-4780-8EA0-8DA3F87F3727}"/>
    <cellStyle name="Input 2 3 4 6 5 2" xfId="52880" xr:uid="{07DF74A3-E770-4AFD-BA51-A403A60173DE}"/>
    <cellStyle name="Input 2 3 4 6 6" xfId="33931" xr:uid="{CC8154DB-B445-4B04-8F72-1BA65D09B012}"/>
    <cellStyle name="Input 2 3 4 7" xfId="10115" xr:uid="{84FB4DAD-8B5F-4960-8B10-0926A1563127}"/>
    <cellStyle name="Input 2 3 4 7 2" xfId="15494" xr:uid="{756F7BA0-E7F9-40E8-B031-647C193C6E55}"/>
    <cellStyle name="Input 2 3 4 7 2 2" xfId="39527" xr:uid="{03F67042-0C1E-4E1E-9585-A60F5989D535}"/>
    <cellStyle name="Input 2 3 4 7 3" xfId="20232" xr:uid="{72C877BA-8D9A-4359-8770-90C60C30419D}"/>
    <cellStyle name="Input 2 3 4 7 3 2" xfId="44261" xr:uid="{8D52393E-C7F1-42A3-9B14-739B754C1B10}"/>
    <cellStyle name="Input 2 3 4 7 4" xfId="25237" xr:uid="{4C9BDB43-6FF1-4743-9478-B90322271AE6}"/>
    <cellStyle name="Input 2 3 4 7 4 2" xfId="49032" xr:uid="{3252B3C5-1F25-489F-A577-9925956A5D52}"/>
    <cellStyle name="Input 2 3 4 7 5" xfId="29842" xr:uid="{3E997A08-A1D5-4EFF-BB5F-405AC5898C81}"/>
    <cellStyle name="Input 2 3 4 7 5 2" xfId="53607" xr:uid="{F7C04C59-F5CC-4F7A-A158-17A6CFED60C7}"/>
    <cellStyle name="Input 2 3 4 7 6" xfId="34660" xr:uid="{3689F380-AC51-4A7D-8E7C-360FFFFFF95B}"/>
    <cellStyle name="Input 2 3 4 8" xfId="10848" xr:uid="{BD79C8D7-EF60-47E1-9F2E-A3CD1C60CD80}"/>
    <cellStyle name="Input 2 3 4 8 2" xfId="16227" xr:uid="{A6508D08-F62F-47AD-BD55-385AA0E25F93}"/>
    <cellStyle name="Input 2 3 4 8 2 2" xfId="40258" xr:uid="{BAEA0807-6345-4E00-92A6-808E7B7584B9}"/>
    <cellStyle name="Input 2 3 4 8 3" xfId="20963" xr:uid="{1A81F876-A016-4BF2-B126-E97542380847}"/>
    <cellStyle name="Input 2 3 4 8 3 2" xfId="44992" xr:uid="{A92DB317-FA88-448D-84F6-A5202DB6B55E}"/>
    <cellStyle name="Input 2 3 4 8 4" xfId="25968" xr:uid="{159AA868-CB7E-4B57-BE33-2C462019BC6D}"/>
    <cellStyle name="Input 2 3 4 8 4 2" xfId="49754" xr:uid="{DA13A243-7D1A-42E1-82DD-496A48D1A336}"/>
    <cellStyle name="Input 2 3 4 8 5" xfId="30564" xr:uid="{66714420-C479-4FD8-B69F-B3157DA202C0}"/>
    <cellStyle name="Input 2 3 4 8 5 2" xfId="54329" xr:uid="{B4DBC62C-5170-4F27-B8C5-A6B0D1F4E78A}"/>
    <cellStyle name="Input 2 3 4 8 6" xfId="35382" xr:uid="{80AC432A-8F1F-4156-ADD9-CB8E47CA3F6D}"/>
    <cellStyle name="Input 2 3 4 9" xfId="12065" xr:uid="{6C7C0660-961E-4861-BCE3-2AA56DA05032}"/>
    <cellStyle name="Input 2 3 4 9 2" xfId="36280" xr:uid="{8ACC7C11-AAA0-4E0E-828C-83416EE68FC5}"/>
    <cellStyle name="Input 2 3 5" xfId="4715" xr:uid="{2EB79A29-8515-424D-BAB8-477BE720C46E}"/>
    <cellStyle name="Input 2 3 5 10" xfId="26740" xr:uid="{05C267C5-1A7F-4374-91F2-25DA28BF48C5}"/>
    <cellStyle name="Input 2 3 5 10 2" xfId="50506" xr:uid="{11192ACA-3402-4672-83BB-5452706AD79E}"/>
    <cellStyle name="Input 2 3 5 11" xfId="31517" xr:uid="{98D6816B-9104-4E5B-94D4-36DD98F3D5D8}"/>
    <cellStyle name="Input 2 3 5 12" xfId="6750" xr:uid="{54E37E6D-9260-4B24-B9B4-B68122AE8EA9}"/>
    <cellStyle name="Input 2 3 5 2" xfId="7553" xr:uid="{C0348D18-6F95-4397-B4CB-1FC5D3FABD12}"/>
    <cellStyle name="Input 2 3 5 2 2" xfId="12933" xr:uid="{9294AB2F-486E-4DB1-A759-0812313209D9}"/>
    <cellStyle name="Input 2 3 5 2 2 2" xfId="37144" xr:uid="{CA22993F-3F4D-4C5E-84A5-91D0740D250E}"/>
    <cellStyle name="Input 2 3 5 2 3" xfId="17848" xr:uid="{22801CAF-3B03-495B-97E7-16ADE93503D5}"/>
    <cellStyle name="Input 2 3 5 2 3 2" xfId="41877" xr:uid="{67D30BE5-6E24-45EF-B3EC-B5649F7BC469}"/>
    <cellStyle name="Input 2 3 5 2 4" xfId="23082" xr:uid="{B94209EA-1A1B-4CD1-B10C-A67AE611DE60}"/>
    <cellStyle name="Input 2 3 5 2 4 2" xfId="46906" xr:uid="{D7447A82-5AC3-43F6-B58C-5D4AF9019AEA}"/>
    <cellStyle name="Input 2 3 5 2 5" xfId="27716" xr:uid="{67BF0D34-1C5A-4303-B93F-119E5002BB5C}"/>
    <cellStyle name="Input 2 3 5 2 5 2" xfId="51481" xr:uid="{AC986478-2EB6-4E2B-AF95-0B43CD889325}"/>
    <cellStyle name="Input 2 3 5 2 6" xfId="32307" xr:uid="{81709D46-E284-4221-82FC-BA73E8BC1626}"/>
    <cellStyle name="Input 2 3 5 3" xfId="8659" xr:uid="{686EE6CB-A2D5-4F0B-8B3E-2D88002F2926}"/>
    <cellStyle name="Input 2 3 5 3 2" xfId="14038" xr:uid="{6817F28A-8BD9-4D78-BC60-E307B735D3E0}"/>
    <cellStyle name="Input 2 3 5 3 2 2" xfId="38074" xr:uid="{2DACBA5F-30C6-418C-8C30-C723807F5D21}"/>
    <cellStyle name="Input 2 3 5 3 3" xfId="18779" xr:uid="{1DBC16B3-81B1-49F1-A1A3-1792B1F5E09C}"/>
    <cellStyle name="Input 2 3 5 3 3 2" xfId="42808" xr:uid="{682EA25C-0836-442A-99FF-7C4299ED4C67}"/>
    <cellStyle name="Input 2 3 5 3 4" xfId="23827" xr:uid="{66160E43-BC90-48AC-8F31-CF15B8DD5715}"/>
    <cellStyle name="Input 2 3 5 3 4 2" xfId="47640" xr:uid="{416C4228-2FF3-4765-A647-5F12E4528827}"/>
    <cellStyle name="Input 2 3 5 3 5" xfId="28450" xr:uid="{98B6B778-8B79-431E-A144-19688642B06E}"/>
    <cellStyle name="Input 2 3 5 3 5 2" xfId="52215" xr:uid="{C02EA48A-333F-4229-B126-A769841C5AA1}"/>
    <cellStyle name="Input 2 3 5 3 6" xfId="33225" xr:uid="{9C1CC4DA-B043-49E0-875C-CAC6A93C008E}"/>
    <cellStyle name="Input 2 3 5 4" xfId="9440" xr:uid="{D9540135-71D7-4B51-A808-26F675C95A2A}"/>
    <cellStyle name="Input 2 3 5 4 2" xfId="14819" xr:uid="{0B4159E7-DB85-4385-A6FA-3E5DD057F035}"/>
    <cellStyle name="Input 2 3 5 4 2 2" xfId="38852" xr:uid="{DE361BAA-1C20-4CE1-9F90-C702964D13A6}"/>
    <cellStyle name="Input 2 3 5 4 3" xfId="19557" xr:uid="{6C55FD89-3C99-4A04-B3F8-1EC7CFFABA05}"/>
    <cellStyle name="Input 2 3 5 4 3 2" xfId="43586" xr:uid="{DB69DE01-E989-4376-B2B3-3B7239245B53}"/>
    <cellStyle name="Input 2 3 5 4 4" xfId="24563" xr:uid="{1C176A07-096B-4919-8B66-25163BC1E0AE}"/>
    <cellStyle name="Input 2 3 5 4 4 2" xfId="48367" xr:uid="{54F50133-1931-4863-8821-99B133057A8C}"/>
    <cellStyle name="Input 2 3 5 4 5" xfId="29177" xr:uid="{6C2A7839-A7B5-4B63-ACBD-E0A6C581F0DB}"/>
    <cellStyle name="Input 2 3 5 4 5 2" xfId="52942" xr:uid="{275F7F99-B53F-4EB8-99A3-543B654F4558}"/>
    <cellStyle name="Input 2 3 5 4 6" xfId="33994" xr:uid="{85588DF4-DF6F-4B47-907A-5B22C22D546C}"/>
    <cellStyle name="Input 2 3 5 5" xfId="10179" xr:uid="{5DB9C97F-2BAB-4D12-8F05-1E6138B380DD}"/>
    <cellStyle name="Input 2 3 5 5 2" xfId="15558" xr:uid="{952A78C3-389B-4156-BFDF-D7DCFE0FC6F2}"/>
    <cellStyle name="Input 2 3 5 5 2 2" xfId="39589" xr:uid="{006B417A-BC60-4565-BBC6-62A51DC8BD0A}"/>
    <cellStyle name="Input 2 3 5 5 3" xfId="20294" xr:uid="{D177410B-8B7F-4FB0-B052-57D100A9914B}"/>
    <cellStyle name="Input 2 3 5 5 3 2" xfId="44323" xr:uid="{2D633E89-69C6-48D4-99A2-621C3A2A36B8}"/>
    <cellStyle name="Input 2 3 5 5 4" xfId="25299" xr:uid="{49D71C85-7286-417C-BE82-6FC2B57DBFBD}"/>
    <cellStyle name="Input 2 3 5 5 4 2" xfId="49094" xr:uid="{07E7FB30-BA4E-4A44-B4E8-29445FE8A360}"/>
    <cellStyle name="Input 2 3 5 5 5" xfId="29904" xr:uid="{B5ECB207-6158-4C61-B6C9-FC862A3C3E89}"/>
    <cellStyle name="Input 2 3 5 5 5 2" xfId="53669" xr:uid="{84C5ECA3-17DD-4BD3-B1A6-9A3252143AA8}"/>
    <cellStyle name="Input 2 3 5 5 6" xfId="34722" xr:uid="{A48B9AD8-4958-490F-96A3-87B5842103DE}"/>
    <cellStyle name="Input 2 3 5 6" xfId="10912" xr:uid="{A3373AD7-AB87-4BAC-A3F8-8B7624B18870}"/>
    <cellStyle name="Input 2 3 5 6 2" xfId="16291" xr:uid="{8D0CDFC6-896F-4133-B67B-C7E0DA662270}"/>
    <cellStyle name="Input 2 3 5 6 2 2" xfId="40320" xr:uid="{FAC90FA7-2E35-4C64-9B3E-C87FE39A007F}"/>
    <cellStyle name="Input 2 3 5 6 3" xfId="21025" xr:uid="{FCA8BCE8-EDC6-4E84-B857-1A9AD44F3EBA}"/>
    <cellStyle name="Input 2 3 5 6 3 2" xfId="45054" xr:uid="{09405117-3FF2-43F2-95D7-59E697ABE772}"/>
    <cellStyle name="Input 2 3 5 6 4" xfId="26030" xr:uid="{C97E1A78-7BED-4164-95F1-55ACCFF1D47D}"/>
    <cellStyle name="Input 2 3 5 6 4 2" xfId="49816" xr:uid="{DB0999BF-37F3-46A2-AB32-4759D93C5CD2}"/>
    <cellStyle name="Input 2 3 5 6 5" xfId="30626" xr:uid="{A150F93C-FDF2-4F60-8B1D-5AE1706CFCF3}"/>
    <cellStyle name="Input 2 3 5 6 5 2" xfId="54391" xr:uid="{09982D0A-43FD-462E-82CC-D3F6C157204F}"/>
    <cellStyle name="Input 2 3 5 6 6" xfId="35444" xr:uid="{4E06B26E-FF40-4F4B-A453-A2BCBB91384E}"/>
    <cellStyle name="Input 2 3 5 7" xfId="12132" xr:uid="{662A0EF6-B360-4E9A-9C07-41B0681B911F}"/>
    <cellStyle name="Input 2 3 5 7 2" xfId="36345" xr:uid="{6FDED817-A5C0-499F-92C5-97319C602ECD}"/>
    <cellStyle name="Input 2 3 5 8" xfId="17049" xr:uid="{20C3BCF2-FA84-4AE0-AD68-1CB23663D156}"/>
    <cellStyle name="Input 2 3 5 8 2" xfId="41078" xr:uid="{DAE5905C-C7F2-44FD-BADA-106CEABF3A2B}"/>
    <cellStyle name="Input 2 3 5 9" xfId="22023" xr:uid="{DAA60AA9-603E-4613-A375-BB83EFB9C0F7}"/>
    <cellStyle name="Input 2 3 5 9 2" xfId="45861" xr:uid="{3CBD1C1A-FD4A-4FBC-9407-8D5D05CA0F08}"/>
    <cellStyle name="Input 2 3 6" xfId="6708" xr:uid="{361A96B1-B829-482D-834D-AA7732E76C8B}"/>
    <cellStyle name="Input 2 3 6 10" xfId="26698" xr:uid="{71AD947C-5FDE-41E4-9F08-29FF74357E52}"/>
    <cellStyle name="Input 2 3 6 10 2" xfId="50464" xr:uid="{6FAC1DB5-0D83-46CE-8D83-3D74BC7F478E}"/>
    <cellStyle name="Input 2 3 6 11" xfId="31475" xr:uid="{F6176F36-DC84-480C-85F6-4E774A37D918}"/>
    <cellStyle name="Input 2 3 6 2" xfId="7511" xr:uid="{289BE80E-D13E-48AC-9771-ABF05CF522A6}"/>
    <cellStyle name="Input 2 3 6 2 2" xfId="12891" xr:uid="{86C066E8-2970-4EFC-A0D1-0E83C52203E7}"/>
    <cellStyle name="Input 2 3 6 2 2 2" xfId="37102" xr:uid="{0E5E4A65-68B6-43D2-B2B5-50388750ECBD}"/>
    <cellStyle name="Input 2 3 6 2 3" xfId="17806" xr:uid="{E36BF58E-EC0F-4C8F-8F27-2F62B6C81CB7}"/>
    <cellStyle name="Input 2 3 6 2 3 2" xfId="41835" xr:uid="{495C329D-E66F-464E-9F2E-7DF431BFAC8D}"/>
    <cellStyle name="Input 2 3 6 2 4" xfId="23040" xr:uid="{E6F74821-693B-4A48-B571-87F1A0B46519}"/>
    <cellStyle name="Input 2 3 6 2 4 2" xfId="46864" xr:uid="{CB952054-0534-4820-AD5F-E9A816E80E2F}"/>
    <cellStyle name="Input 2 3 6 2 5" xfId="27674" xr:uid="{E4FE9987-8A64-48CF-95BA-9CF9E4BE0B2A}"/>
    <cellStyle name="Input 2 3 6 2 5 2" xfId="51439" xr:uid="{579D596A-BA13-47EB-894E-0103377042FC}"/>
    <cellStyle name="Input 2 3 6 2 6" xfId="32265" xr:uid="{34CB5F3F-D4F9-42DF-8F4F-5C1B08C31EE6}"/>
    <cellStyle name="Input 2 3 6 3" xfId="8617" xr:uid="{065EC386-C2F9-4A50-A6D9-A60E2ECB6E6A}"/>
    <cellStyle name="Input 2 3 6 3 2" xfId="13996" xr:uid="{AC305505-6CA9-4F72-9E4B-1028F9F11F5F}"/>
    <cellStyle name="Input 2 3 6 3 2 2" xfId="38032" xr:uid="{EB65B4C4-BD6D-4408-89F4-D57F28555558}"/>
    <cellStyle name="Input 2 3 6 3 3" xfId="18737" xr:uid="{998CCFB5-090D-4D1A-B7C3-D7EBDA6F2916}"/>
    <cellStyle name="Input 2 3 6 3 3 2" xfId="42766" xr:uid="{3A20B0A1-F9B6-42E2-B55A-5AB32D5290E5}"/>
    <cellStyle name="Input 2 3 6 3 4" xfId="23785" xr:uid="{F264B646-11E2-429B-B0F9-E6192B4DB689}"/>
    <cellStyle name="Input 2 3 6 3 4 2" xfId="47598" xr:uid="{95A541A5-133A-4301-B24C-E22A969A6B35}"/>
    <cellStyle name="Input 2 3 6 3 5" xfId="28408" xr:uid="{92DDE942-E7DE-440C-A26F-E1105C5210DE}"/>
    <cellStyle name="Input 2 3 6 3 5 2" xfId="52173" xr:uid="{76C9CFA4-F9DC-480B-9908-364D8F425DDA}"/>
    <cellStyle name="Input 2 3 6 3 6" xfId="33183" xr:uid="{76668923-AB4D-4374-B7F1-67B7E6162AFB}"/>
    <cellStyle name="Input 2 3 6 4" xfId="9398" xr:uid="{BD1D3CA4-6231-4637-9B78-919EBDE4E94E}"/>
    <cellStyle name="Input 2 3 6 4 2" xfId="14777" xr:uid="{43D4907B-F99B-447E-AF77-C5A9431FC358}"/>
    <cellStyle name="Input 2 3 6 4 2 2" xfId="38810" xr:uid="{5248B2AE-F80B-4896-A912-876ACCCD87F6}"/>
    <cellStyle name="Input 2 3 6 4 3" xfId="19515" xr:uid="{1CA53F43-66CF-4D5B-B885-4C55D66572B6}"/>
    <cellStyle name="Input 2 3 6 4 3 2" xfId="43544" xr:uid="{FD711065-55D9-4995-B8B7-04BBFBB91014}"/>
    <cellStyle name="Input 2 3 6 4 4" xfId="24521" xr:uid="{0FDC4547-FC3B-4314-A131-DD4AC13935C8}"/>
    <cellStyle name="Input 2 3 6 4 4 2" xfId="48325" xr:uid="{F48076E5-2074-4DFB-B217-E9B52876E2D6}"/>
    <cellStyle name="Input 2 3 6 4 5" xfId="29135" xr:uid="{2286F43C-23F2-48E3-8D14-5ED23F87F853}"/>
    <cellStyle name="Input 2 3 6 4 5 2" xfId="52900" xr:uid="{D3684CCD-4D5F-4410-9C41-DF45BC468535}"/>
    <cellStyle name="Input 2 3 6 4 6" xfId="33952" xr:uid="{D96DDA17-71E8-4AB6-AE3C-AF41B8E2A025}"/>
    <cellStyle name="Input 2 3 6 5" xfId="10137" xr:uid="{1412D128-B6AE-434B-AB89-851376FD92A2}"/>
    <cellStyle name="Input 2 3 6 5 2" xfId="15516" xr:uid="{52A5D65C-0CDD-4877-84F7-399532897EEA}"/>
    <cellStyle name="Input 2 3 6 5 2 2" xfId="39547" xr:uid="{CA09C895-F622-420F-959D-E94299B6A879}"/>
    <cellStyle name="Input 2 3 6 5 3" xfId="20252" xr:uid="{68503912-11EF-4A9E-9567-06128F1A3F7D}"/>
    <cellStyle name="Input 2 3 6 5 3 2" xfId="44281" xr:uid="{2BCFA922-41CF-4B88-AEE7-2CF6CCD71518}"/>
    <cellStyle name="Input 2 3 6 5 4" xfId="25257" xr:uid="{2C648735-A058-4CE8-93C7-08CBC2EBB14B}"/>
    <cellStyle name="Input 2 3 6 5 4 2" xfId="49052" xr:uid="{B13AF3B7-8EC6-476E-A462-3A6F7B267AB1}"/>
    <cellStyle name="Input 2 3 6 5 5" xfId="29862" xr:uid="{64502CDE-4661-42BE-9A5D-A166D23B7C3E}"/>
    <cellStyle name="Input 2 3 6 5 5 2" xfId="53627" xr:uid="{426B2B87-C6EC-466F-B9A1-ABE6AC6BDA7F}"/>
    <cellStyle name="Input 2 3 6 5 6" xfId="34680" xr:uid="{98BF7AE2-CB86-498B-954E-92116E1EF938}"/>
    <cellStyle name="Input 2 3 6 6" xfId="10870" xr:uid="{3BC03F12-F1A0-40A1-BD6F-83E662D44FD7}"/>
    <cellStyle name="Input 2 3 6 6 2" xfId="16249" xr:uid="{29D8583D-0248-4ADA-98D9-A054E299549D}"/>
    <cellStyle name="Input 2 3 6 6 2 2" xfId="40278" xr:uid="{5F682CAD-1A40-45CC-AE7E-1D5D1E99F275}"/>
    <cellStyle name="Input 2 3 6 6 3" xfId="20983" xr:uid="{772DD9FF-F8F0-4610-9CB7-70500023CF20}"/>
    <cellStyle name="Input 2 3 6 6 3 2" xfId="45012" xr:uid="{0D578ED0-222B-424E-9A0C-16ED1FED8269}"/>
    <cellStyle name="Input 2 3 6 6 4" xfId="25988" xr:uid="{10789F81-AFCD-4E64-95B1-BA1F2157064B}"/>
    <cellStyle name="Input 2 3 6 6 4 2" xfId="49774" xr:uid="{FDEE0322-B161-4C4F-BCCA-3FF1BF3C1FA7}"/>
    <cellStyle name="Input 2 3 6 6 5" xfId="30584" xr:uid="{065F6ADE-EB59-44AC-9F53-343132B289CE}"/>
    <cellStyle name="Input 2 3 6 6 5 2" xfId="54349" xr:uid="{2AE48118-D3D4-43D3-B629-CC08830B5F8B}"/>
    <cellStyle name="Input 2 3 6 6 6" xfId="35402" xr:uid="{BD7243D2-5D1B-4903-8805-5B75C071C561}"/>
    <cellStyle name="Input 2 3 6 7" xfId="12090" xr:uid="{42F316AA-B2EF-428F-8E4E-4DC10FA9AB86}"/>
    <cellStyle name="Input 2 3 6 7 2" xfId="36303" xr:uid="{6C8B3D40-544B-494E-B007-AEAA7A4656F3}"/>
    <cellStyle name="Input 2 3 6 8" xfId="17007" xr:uid="{FC0F1147-3D1E-4679-9B8F-C103825F8945}"/>
    <cellStyle name="Input 2 3 6 8 2" xfId="41036" xr:uid="{A498114F-B0A4-4522-8B2A-DE21F8981C0A}"/>
    <cellStyle name="Input 2 3 6 9" xfId="21981" xr:uid="{43662060-D367-4C28-90CE-22D0CE31657B}"/>
    <cellStyle name="Input 2 3 6 9 2" xfId="45819" xr:uid="{AF788B18-10BA-4808-A895-FE36E39318D6}"/>
    <cellStyle name="Input 2 3 7" xfId="6447" xr:uid="{BED68B03-3D70-4C10-88BE-CCE58E84AC00}"/>
    <cellStyle name="Input 2 3 7 2" xfId="11833" xr:uid="{EC78A97A-1A01-4C19-946C-9B0D75FE484A}"/>
    <cellStyle name="Input 2 3 7 2 2" xfId="36064" xr:uid="{4BA9BF0B-4C75-48BF-9365-9E0F585D50D0}"/>
    <cellStyle name="Input 2 3 7 3" xfId="16772" xr:uid="{259F1E66-7291-46A5-A330-BE972C6CEDA9}"/>
    <cellStyle name="Input 2 3 7 3 2" xfId="40801" xr:uid="{79E8FD10-C48B-474D-BB3F-E312392F966C}"/>
    <cellStyle name="Input 2 3 7 4" xfId="22797" xr:uid="{40A7D244-B5BC-488F-8D8E-6BA2D1DA499F}"/>
    <cellStyle name="Input 2 3 7 4 2" xfId="46624" xr:uid="{F8B17BB3-4715-4C54-8FCC-843AA02609F7}"/>
    <cellStyle name="Input 2 3 7 5" xfId="27434" xr:uid="{CF296BAF-2BE6-43B6-8314-AF1810F94669}"/>
    <cellStyle name="Input 2 3 7 5 2" xfId="51199" xr:uid="{4ED5332C-8EFF-4288-B70D-EF05942B3240}"/>
    <cellStyle name="Input 2 3 7 6" xfId="31241" xr:uid="{0AE8B354-7C9A-4FA6-9875-D9C5F0EEFDB0}"/>
    <cellStyle name="Input 2 3 8" xfId="7273" xr:uid="{C5C4EF7C-726F-485D-9BB7-872A189262C4}"/>
    <cellStyle name="Input 2 3 8 2" xfId="12653" xr:uid="{43F86CF7-3CA1-45F1-B275-92093CD5F8DF}"/>
    <cellStyle name="Input 2 3 8 2 2" xfId="36866" xr:uid="{99E21193-0C6B-4E01-A9DB-CB3829C202F1}"/>
    <cellStyle name="Input 2 3 8 3" xfId="17570" xr:uid="{95EA7801-8FE1-47CE-9883-C73E03E0D02E}"/>
    <cellStyle name="Input 2 3 8 3 2" xfId="41599" xr:uid="{BE3B7A2A-741A-451A-AD0B-9BDA9C4B914F}"/>
    <cellStyle name="Input 2 3 8 4" xfId="23543" xr:uid="{E9F73735-847B-4638-80B9-40C012CDF5AC}"/>
    <cellStyle name="Input 2 3 8 4 2" xfId="47359" xr:uid="{B37DED27-2108-4BCE-8D8D-A3AF1BAD386B}"/>
    <cellStyle name="Input 2 3 8 5" xfId="28169" xr:uid="{1D3E7FFD-AFA5-4486-866D-715481BF3830}"/>
    <cellStyle name="Input 2 3 8 5 2" xfId="51934" xr:uid="{5C4E1FE2-EBEC-4290-80DE-662FC02FD75C}"/>
    <cellStyle name="Input 2 3 8 6" xfId="32032" xr:uid="{76E541B5-D9B7-4F02-B715-AD3391B111F1}"/>
    <cellStyle name="Input 2 3 9" xfId="8361" xr:uid="{841B4829-8C39-4CE8-85CF-CEAD1AABFB53}"/>
    <cellStyle name="Input 2 3 9 2" xfId="13740" xr:uid="{941AC814-748A-4C2A-9C2D-A727FA4D06E1}"/>
    <cellStyle name="Input 2 3 9 2 2" xfId="37794" xr:uid="{FEFFBFE9-D882-498E-986A-B8FA167D8BAE}"/>
    <cellStyle name="Input 2 3 9 3" xfId="18499" xr:uid="{9BFDA6C0-EE9D-4FEE-ABAA-70799E12EA6A}"/>
    <cellStyle name="Input 2 3 9 3 2" xfId="42528" xr:uid="{3428D013-0357-40FC-AF88-E62422BAC6DF}"/>
    <cellStyle name="Input 2 3 9 4" xfId="24282" xr:uid="{21A27AFF-128E-44C9-AC03-113B88027BC0}"/>
    <cellStyle name="Input 2 3 9 4 2" xfId="48089" xr:uid="{80567802-012B-4D8C-94EE-3E81119C8E52}"/>
    <cellStyle name="Input 2 3 9 5" xfId="28899" xr:uid="{C0DCFB06-8545-49FE-9127-CA2BDB11D008}"/>
    <cellStyle name="Input 2 3 9 5 2" xfId="52664" xr:uid="{6C9EC579-31F5-4C19-B030-25DDD3A62701}"/>
    <cellStyle name="Input 2 3 9 6" xfId="32948" xr:uid="{90AC1C5D-79A8-4C33-8D06-26C5BD1B0640}"/>
    <cellStyle name="Input 2 4" xfId="1278" xr:uid="{00000000-0005-0000-0000-0000FD040000}"/>
    <cellStyle name="Input 2 4 10" xfId="8190" xr:uid="{F66B927C-F376-4DC2-A2A8-51E9A3696845}"/>
    <cellStyle name="Input 2 4 10 2" xfId="13569" xr:uid="{FE2BB8CB-82CA-4733-B523-1ACF53209293}"/>
    <cellStyle name="Input 2 4 10 2 2" xfId="37720" xr:uid="{647028A7-2DEA-4777-9C69-FF8E26608F8A}"/>
    <cellStyle name="Input 2 4 10 3" xfId="18425" xr:uid="{AA2C229B-4BBB-4CF6-8230-C37D483014C5}"/>
    <cellStyle name="Input 2 4 10 3 2" xfId="42454" xr:uid="{47E53C13-9EC7-4F97-AB72-DB72991FEAA9}"/>
    <cellStyle name="Input 2 4 10 4" xfId="22550" xr:uid="{88866F33-06EA-4565-BBD1-0B82B456ECF9}"/>
    <cellStyle name="Input 2 4 10 4 2" xfId="46379" xr:uid="{E5FD0462-6FF6-40AF-B799-0C59D40B43D3}"/>
    <cellStyle name="Input 2 4 10 5" xfId="27225" xr:uid="{60947BEB-7B6A-44D7-87F3-E8F252132665}"/>
    <cellStyle name="Input 2 4 10 5 2" xfId="50990" xr:uid="{D880E91F-4F56-4E5C-ACE0-E7ABD8F0045F}"/>
    <cellStyle name="Input 2 4 10 6" xfId="32876" xr:uid="{FF98ED4A-F240-405A-9F6E-3436E8B787AC}"/>
    <cellStyle name="Input 2 4 11" xfId="8029" xr:uid="{1D0F6A0A-67F1-4F73-81A4-984AC397B0D3}"/>
    <cellStyle name="Input 2 4 11 2" xfId="13409" xr:uid="{12842D6B-2F99-407C-8FA6-3054FB193A68}"/>
    <cellStyle name="Input 2 4 11 2 2" xfId="37604" xr:uid="{49D1243B-2DEB-4347-85FE-9CD6CFE57E59}"/>
    <cellStyle name="Input 2 4 11 3" xfId="18308" xr:uid="{BEE90918-F820-426C-9EF5-58D03FCAE61F}"/>
    <cellStyle name="Input 2 4 11 3 2" xfId="42337" xr:uid="{520CDEC4-1D69-4DB9-ADB0-ED407E7F0A15}"/>
    <cellStyle name="Input 2 4 11 4" xfId="22715" xr:uid="{41A2C661-EEC3-4642-ADE6-D87EBABCFAD7}"/>
    <cellStyle name="Input 2 4 11 4 2" xfId="46542" xr:uid="{AEF80294-C662-4556-A280-104EB1378864}"/>
    <cellStyle name="Input 2 4 11 5" xfId="27352" xr:uid="{641BEC87-1B43-4CCF-B8F7-545F17ACE6C5}"/>
    <cellStyle name="Input 2 4 11 5 2" xfId="51117" xr:uid="{F75501CD-E837-43C4-8CCE-25AD172C54D4}"/>
    <cellStyle name="Input 2 4 11 6" xfId="32761" xr:uid="{039AD926-4B74-430D-94E0-23593058F17C}"/>
    <cellStyle name="Input 2 4 12" xfId="11767" xr:uid="{3996039C-D432-48C5-8159-35579BEF342D}"/>
    <cellStyle name="Input 2 4 12 2" xfId="36047" xr:uid="{B9D7900A-A7AD-4ECF-9BED-52252579A9E3}"/>
    <cellStyle name="Input 2 4 13" xfId="16761" xr:uid="{65274C69-7DFC-4B39-9D6A-E2D330E004A6}"/>
    <cellStyle name="Input 2 4 13 2" xfId="40790" xr:uid="{4AF0549C-2AB1-4F5A-B24B-269CB5D99A85}"/>
    <cellStyle name="Input 2 4 14" xfId="21666" xr:uid="{8A3ED86F-1B89-449C-BD11-BF24718C2B15}"/>
    <cellStyle name="Input 2 4 14 2" xfId="45575" xr:uid="{CF4E4C80-30A0-4C4B-8252-5FF1FFF96273}"/>
    <cellStyle name="Input 2 4 15" xfId="26497" xr:uid="{E9434F2E-20B9-491B-BB27-A0CA801BE54D}"/>
    <cellStyle name="Input 2 4 15 2" xfId="50265" xr:uid="{F8A9DB92-371A-4AE2-95D2-E1B1EF025344}"/>
    <cellStyle name="Input 2 4 16" xfId="6385" xr:uid="{2AC020D1-63A4-40F8-8203-2BBF76080038}"/>
    <cellStyle name="Input 2 4 17" xfId="31230" xr:uid="{999B52B3-665F-487A-ACCB-D7139C3C61E9}"/>
    <cellStyle name="Input 2 4 2" xfId="1279" xr:uid="{00000000-0005-0000-0000-0000FE040000}"/>
    <cellStyle name="Input 2 4 2 10" xfId="16923" xr:uid="{4E14183F-1974-47FD-8712-3274DC63357D}"/>
    <cellStyle name="Input 2 4 2 10 2" xfId="40952" xr:uid="{9E564040-8DBB-42A3-B613-EDCAC1EA2D3C}"/>
    <cellStyle name="Input 2 4 2 11" xfId="21895" xr:uid="{00EDBAE7-A4FA-425B-AF96-E59AFC6AA02A}"/>
    <cellStyle name="Input 2 4 2 11 2" xfId="45735" xr:uid="{5137D995-FFDD-4871-BCCF-D3C3300E6F1B}"/>
    <cellStyle name="Input 2 4 2 12" xfId="26630" xr:uid="{AA276CE1-A04D-47B1-B605-73CD0B2F7D7A}"/>
    <cellStyle name="Input 2 4 2 12 2" xfId="50398" xr:uid="{6FB9E17C-97D6-4BB9-899F-FF2268E0DE84}"/>
    <cellStyle name="Input 2 4 2 13" xfId="6614" xr:uid="{60BA45EB-CDE4-4A5B-B3C5-A8CBCA165C3C}"/>
    <cellStyle name="Input 2 4 2 14" xfId="31391" xr:uid="{CAF3C909-8C19-48AC-8888-B912C0A9CA3B}"/>
    <cellStyle name="Input 2 4 2 15" xfId="5582" xr:uid="{A13035C0-EED5-4C58-9C25-BAE081E98223}"/>
    <cellStyle name="Input 2 4 2 2" xfId="5749" xr:uid="{E61503C5-A608-4097-BD39-A1ACF638EE80}"/>
    <cellStyle name="Input 2 4 2 2 10" xfId="26876" xr:uid="{CE7EB547-9019-4A78-AF29-E2E0CA9613CE}"/>
    <cellStyle name="Input 2 4 2 2 10 2" xfId="50641" xr:uid="{23E01B90-2029-4584-A5D2-27342ABA9E97}"/>
    <cellStyle name="Input 2 4 2 2 11" xfId="6897" xr:uid="{96B86E63-680E-4FDD-A1F0-0E610113ABAF}"/>
    <cellStyle name="Input 2 4 2 2 12" xfId="31661" xr:uid="{E1A27227-8135-4280-9917-5F54E663D08B}"/>
    <cellStyle name="Input 2 4 2 2 2" xfId="7700" xr:uid="{B5EB296D-9744-4FF9-A14A-33DC965ACCC9}"/>
    <cellStyle name="Input 2 4 2 2 2 2" xfId="13080" xr:uid="{8809349F-18F2-418A-8016-AC52E518656D}"/>
    <cellStyle name="Input 2 4 2 2 2 2 2" xfId="37291" xr:uid="{243D3944-A4BB-4811-AF5A-8EE33369ADD6}"/>
    <cellStyle name="Input 2 4 2 2 2 3" xfId="17995" xr:uid="{0386269E-5929-4051-ADE3-FD28B41F7E73}"/>
    <cellStyle name="Input 2 4 2 2 2 3 2" xfId="42024" xr:uid="{F0E3C97B-95D7-4EE4-B904-A0840E80E411}"/>
    <cellStyle name="Input 2 4 2 2 2 4" xfId="23229" xr:uid="{2CDDE26A-B768-4BC2-844C-2842CC987141}"/>
    <cellStyle name="Input 2 4 2 2 2 4 2" xfId="47050" xr:uid="{CD04D121-F1E6-4A5F-A0F3-DDFEB1577DEA}"/>
    <cellStyle name="Input 2 4 2 2 2 5" xfId="27860" xr:uid="{EE463FFB-1324-4E3E-A939-D970D539A94F}"/>
    <cellStyle name="Input 2 4 2 2 2 5 2" xfId="51625" xr:uid="{CB4B6F4B-51F6-4BC0-80EA-B6BA8E05F677}"/>
    <cellStyle name="Input 2 4 2 2 2 6" xfId="32451" xr:uid="{F5034DAC-3073-4016-9022-13731F335B29}"/>
    <cellStyle name="Input 2 4 2 2 3" xfId="8806" xr:uid="{BE07CE18-EA99-43D7-8A89-21D02ACC060D}"/>
    <cellStyle name="Input 2 4 2 2 3 2" xfId="14185" xr:uid="{835F7AA0-F71A-4979-B07A-5831319909D5}"/>
    <cellStyle name="Input 2 4 2 2 3 2 2" xfId="38221" xr:uid="{23363CC9-F8A6-428D-ABD4-797205B902F3}"/>
    <cellStyle name="Input 2 4 2 2 3 3" xfId="18926" xr:uid="{2CE28640-3510-4747-A549-898600DCEC50}"/>
    <cellStyle name="Input 2 4 2 2 3 3 2" xfId="42955" xr:uid="{5B9CF4E8-202B-4559-BA52-F88CCAE82DEB}"/>
    <cellStyle name="Input 2 4 2 2 3 4" xfId="23974" xr:uid="{4774EE11-31BC-448F-9949-E3EBCF91E320}"/>
    <cellStyle name="Input 2 4 2 2 3 4 2" xfId="47784" xr:uid="{EF99F98C-9CF1-4928-9364-D11D6685DE8F}"/>
    <cellStyle name="Input 2 4 2 2 3 5" xfId="28594" xr:uid="{3D7E76E2-538E-4A39-8CFE-3D429AA490BB}"/>
    <cellStyle name="Input 2 4 2 2 3 5 2" xfId="52359" xr:uid="{03054196-7755-4E41-8D14-E97EF6E9FCAC}"/>
    <cellStyle name="Input 2 4 2 2 3 6" xfId="33369" xr:uid="{728EC3BB-0849-484E-AA9D-4A83B9F6F609}"/>
    <cellStyle name="Input 2 4 2 2 4" xfId="9587" xr:uid="{41DCF5F2-8CA7-4C88-BB6F-8DAEBAF157AD}"/>
    <cellStyle name="Input 2 4 2 2 4 2" xfId="14966" xr:uid="{EBE68D4E-6323-42C8-9FBE-94DF1F3818BF}"/>
    <cellStyle name="Input 2 4 2 2 4 2 2" xfId="38999" xr:uid="{43462ADF-22D6-4D41-9E6D-FA8601082FB7}"/>
    <cellStyle name="Input 2 4 2 2 4 3" xfId="19704" xr:uid="{9F70EF47-76A3-4AF0-90C3-3832B8AA9467}"/>
    <cellStyle name="Input 2 4 2 2 4 3 2" xfId="43733" xr:uid="{92F0BEE9-4B53-48F4-924A-3251AD6576B3}"/>
    <cellStyle name="Input 2 4 2 2 4 4" xfId="24710" xr:uid="{34DAD431-F0B5-4C36-8D16-3CE76BB1FC18}"/>
    <cellStyle name="Input 2 4 2 2 4 4 2" xfId="48511" xr:uid="{685EB9DA-0E8B-476B-9EB6-891CA66033A8}"/>
    <cellStyle name="Input 2 4 2 2 4 5" xfId="29321" xr:uid="{4B9905AC-D66D-4EC8-AC5D-36735566B2B4}"/>
    <cellStyle name="Input 2 4 2 2 4 5 2" xfId="53086" xr:uid="{B0ED89F4-1FA4-4E0C-8375-C69A903CCF76}"/>
    <cellStyle name="Input 2 4 2 2 4 6" xfId="34138" xr:uid="{252DB2DF-CA9B-4230-B430-E8393AC647EC}"/>
    <cellStyle name="Input 2 4 2 2 5" xfId="10326" xr:uid="{8998F80B-080C-4F47-BE74-8C448967B84E}"/>
    <cellStyle name="Input 2 4 2 2 5 2" xfId="15705" xr:uid="{FC8E31D8-8863-4A9B-8D00-BC64487C41A1}"/>
    <cellStyle name="Input 2 4 2 2 5 2 2" xfId="39736" xr:uid="{1DB8E69C-9C8F-43F6-BCE1-B07D093C0479}"/>
    <cellStyle name="Input 2 4 2 2 5 3" xfId="20441" xr:uid="{C6AF625B-FFC4-4D0E-80C1-6D8BB05D6F2C}"/>
    <cellStyle name="Input 2 4 2 2 5 3 2" xfId="44470" xr:uid="{C0FBD3E4-9137-4E6F-9B87-28972647D5E5}"/>
    <cellStyle name="Input 2 4 2 2 5 4" xfId="25446" xr:uid="{2B308DED-989E-4562-BE7A-EBD687573C01}"/>
    <cellStyle name="Input 2 4 2 2 5 4 2" xfId="49238" xr:uid="{9190F8E1-9097-4DC1-8E86-105C4453D4B9}"/>
    <cellStyle name="Input 2 4 2 2 5 5" xfId="30048" xr:uid="{FE46E3F9-87E9-4F1B-9977-A3ABD7A9CA3A}"/>
    <cellStyle name="Input 2 4 2 2 5 5 2" xfId="53813" xr:uid="{E172111C-F3E3-4612-BFA5-9790F20B26B1}"/>
    <cellStyle name="Input 2 4 2 2 5 6" xfId="34866" xr:uid="{970A5CD0-B1DD-4230-8A67-88DFA4177A01}"/>
    <cellStyle name="Input 2 4 2 2 6" xfId="11059" xr:uid="{47D57E1E-261D-4EAC-89A4-4B7A65F92913}"/>
    <cellStyle name="Input 2 4 2 2 6 2" xfId="16438" xr:uid="{E41B33E1-87B8-497C-9342-71F46B3E3529}"/>
    <cellStyle name="Input 2 4 2 2 6 2 2" xfId="40467" xr:uid="{808AF7D4-0394-4680-85C8-EF24667A2E9A}"/>
    <cellStyle name="Input 2 4 2 2 6 3" xfId="21172" xr:uid="{D91E1121-D9AE-4C0E-BA91-AB269D70F433}"/>
    <cellStyle name="Input 2 4 2 2 6 3 2" xfId="45201" xr:uid="{38A8FE58-008F-4F6D-8C27-13F858652771}"/>
    <cellStyle name="Input 2 4 2 2 6 4" xfId="26177" xr:uid="{73F0081C-0EE2-443C-9F48-63E14F065DF0}"/>
    <cellStyle name="Input 2 4 2 2 6 4 2" xfId="49960" xr:uid="{4FF56B9D-1758-49B5-B6B5-86D1F7E1D8EE}"/>
    <cellStyle name="Input 2 4 2 2 6 5" xfId="30770" xr:uid="{798B2CEE-847D-4BEC-BF1E-C24E6468F6C2}"/>
    <cellStyle name="Input 2 4 2 2 6 5 2" xfId="54535" xr:uid="{0E5490FA-2B66-42A4-AF2F-3D2B4796E8F2}"/>
    <cellStyle name="Input 2 4 2 2 6 6" xfId="35588" xr:uid="{5ACAE992-9037-42CC-8B5D-5DE5179A1EB8}"/>
    <cellStyle name="Input 2 4 2 2 7" xfId="12279" xr:uid="{DEE930CB-B0AD-4A48-AE9C-ED5C9AD4F3E2}"/>
    <cellStyle name="Input 2 4 2 2 7 2" xfId="36492" xr:uid="{1C68E20B-8A0F-4606-A1F9-DDAD1EDC2043}"/>
    <cellStyle name="Input 2 4 2 2 8" xfId="17196" xr:uid="{B0BBFB59-D04E-435F-958E-7D83A2FF0110}"/>
    <cellStyle name="Input 2 4 2 2 8 2" xfId="41225" xr:uid="{9AB66BDE-9C8D-40E7-AEA2-529D7E62E45D}"/>
    <cellStyle name="Input 2 4 2 2 9" xfId="22170" xr:uid="{28452ADB-8DE5-4A21-A2D0-3B0921E60423}"/>
    <cellStyle name="Input 2 4 2 2 9 2" xfId="46005" xr:uid="{28423ECF-90D9-4F13-AF3E-CDE2DC13E9E5}"/>
    <cellStyle name="Input 2 4 2 3" xfId="7121" xr:uid="{03D58BD3-BF61-49F6-A5AD-4EB2ECAD68BF}"/>
    <cellStyle name="Input 2 4 2 3 10" xfId="27074" xr:uid="{FC541BCC-DB5A-4E90-AFD1-44A9FD9E0DA6}"/>
    <cellStyle name="Input 2 4 2 3 10 2" xfId="50839" xr:uid="{BFEBDC83-170F-47D0-A414-D74D743DCA91}"/>
    <cellStyle name="Input 2 4 2 3 11" xfId="31882" xr:uid="{C549A9CA-C996-4FBE-93D0-1999F3E597BB}"/>
    <cellStyle name="Input 2 4 2 3 2" xfId="7924" xr:uid="{CF62CAED-47EA-4FD3-8724-04DE827C5429}"/>
    <cellStyle name="Input 2 4 2 3 2 2" xfId="13304" xr:uid="{33B2A281-6E73-46CE-9826-5DA2A0F940D3}"/>
    <cellStyle name="Input 2 4 2 3 2 2 2" xfId="37515" xr:uid="{89FF3770-3849-459D-9A4A-EB31BB27CC24}"/>
    <cellStyle name="Input 2 4 2 3 2 3" xfId="18219" xr:uid="{307E140F-D026-412F-8406-142F20252BDA}"/>
    <cellStyle name="Input 2 4 2 3 2 3 2" xfId="42248" xr:uid="{F82AD8B6-D8A6-4364-AD7F-58460EB103E3}"/>
    <cellStyle name="Input 2 4 2 3 2 4" xfId="23453" xr:uid="{875A7357-97C6-4BEF-84CD-5D63DCD93A47}"/>
    <cellStyle name="Input 2 4 2 3 2 4 2" xfId="47271" xr:uid="{85F43AAF-48E7-4470-96AB-F1DF1B15386F}"/>
    <cellStyle name="Input 2 4 2 3 2 5" xfId="28081" xr:uid="{66707A08-D60E-4574-95A5-E1787DAF0B4D}"/>
    <cellStyle name="Input 2 4 2 3 2 5 2" xfId="51846" xr:uid="{9C07D9CC-54B1-4CB6-8D40-21B3AF653920}"/>
    <cellStyle name="Input 2 4 2 3 2 6" xfId="32672" xr:uid="{85B9BD49-3ED8-4226-AEA9-A83C1D796661}"/>
    <cellStyle name="Input 2 4 2 3 3" xfId="9030" xr:uid="{3271F3DD-DA35-45DD-B346-2BB62F1B4F11}"/>
    <cellStyle name="Input 2 4 2 3 3 2" xfId="14409" xr:uid="{3A91A0CE-CDCA-48E9-808D-D44A30AD5752}"/>
    <cellStyle name="Input 2 4 2 3 3 2 2" xfId="38445" xr:uid="{6C36FCCA-1AB0-461C-800A-A02439C76A65}"/>
    <cellStyle name="Input 2 4 2 3 3 3" xfId="19150" xr:uid="{BD1761A9-E66D-4C63-B595-0C6ADFF23AB5}"/>
    <cellStyle name="Input 2 4 2 3 3 3 2" xfId="43179" xr:uid="{37773C35-F7B6-4B87-A957-F5F96A2B080C}"/>
    <cellStyle name="Input 2 4 2 3 3 4" xfId="24198" xr:uid="{40CF1E6D-81CD-47C5-BDEF-0604530C6791}"/>
    <cellStyle name="Input 2 4 2 3 3 4 2" xfId="48005" xr:uid="{454CABFA-FA95-4A6A-B785-1F8145AE3BA3}"/>
    <cellStyle name="Input 2 4 2 3 3 5" xfId="28815" xr:uid="{1670F21C-F7F6-43D7-930A-8E623BA3DC7E}"/>
    <cellStyle name="Input 2 4 2 3 3 5 2" xfId="52580" xr:uid="{AD4CB32F-73E0-4316-9C5D-66452B4F95E5}"/>
    <cellStyle name="Input 2 4 2 3 3 6" xfId="33590" xr:uid="{E7D24932-37AF-4CBB-AD77-F8B9DE20B859}"/>
    <cellStyle name="Input 2 4 2 3 4" xfId="9811" xr:uid="{42DE608D-A70C-4F0E-AC5E-A7C551F7A6E0}"/>
    <cellStyle name="Input 2 4 2 3 4 2" xfId="15190" xr:uid="{3F2DB441-1ED0-4B3A-8B6B-6E79438CB5A5}"/>
    <cellStyle name="Input 2 4 2 3 4 2 2" xfId="39223" xr:uid="{00A3B0B9-BA4F-4D69-87E8-6A7EE59EAF84}"/>
    <cellStyle name="Input 2 4 2 3 4 3" xfId="19928" xr:uid="{C0AEB6A7-1364-4C4B-9E04-582817388C83}"/>
    <cellStyle name="Input 2 4 2 3 4 3 2" xfId="43957" xr:uid="{FBFBB147-0BC5-4D4A-BB26-387924A5E581}"/>
    <cellStyle name="Input 2 4 2 3 4 4" xfId="24934" xr:uid="{580DABB4-0A9E-4D20-90CD-6C187566F921}"/>
    <cellStyle name="Input 2 4 2 3 4 4 2" xfId="48732" xr:uid="{22D787D2-FE8E-475E-8DAE-9646050877CC}"/>
    <cellStyle name="Input 2 4 2 3 4 5" xfId="29542" xr:uid="{87962B34-EF40-4F6F-BC08-C53E64F6DC44}"/>
    <cellStyle name="Input 2 4 2 3 4 5 2" xfId="53307" xr:uid="{DCDA9D8C-59B2-41CA-9FB6-80B3B7D153C0}"/>
    <cellStyle name="Input 2 4 2 3 4 6" xfId="34359" xr:uid="{F4C79722-DC07-46B6-A504-47516EC710E8}"/>
    <cellStyle name="Input 2 4 2 3 5" xfId="10550" xr:uid="{E14E1313-7CFD-495B-B0AB-82A642DECE91}"/>
    <cellStyle name="Input 2 4 2 3 5 2" xfId="15929" xr:uid="{90465FF8-C06B-48A9-AF9C-E45D3742E764}"/>
    <cellStyle name="Input 2 4 2 3 5 2 2" xfId="39960" xr:uid="{7DA87032-B9BB-46D4-9877-868D4317E83C}"/>
    <cellStyle name="Input 2 4 2 3 5 3" xfId="20665" xr:uid="{F72722E9-9723-41CF-9293-AF63DE439361}"/>
    <cellStyle name="Input 2 4 2 3 5 3 2" xfId="44694" xr:uid="{B96C547D-7591-4D58-A17C-2772C1D65A8D}"/>
    <cellStyle name="Input 2 4 2 3 5 4" xfId="25670" xr:uid="{3C295911-AE3E-46F7-80F5-7B75F12B6473}"/>
    <cellStyle name="Input 2 4 2 3 5 4 2" xfId="49459" xr:uid="{D44EF421-3512-4701-B98D-3E18F4E8DE24}"/>
    <cellStyle name="Input 2 4 2 3 5 5" xfId="30269" xr:uid="{3D1CB1C6-05B5-43FF-9D7D-2809BF832CBE}"/>
    <cellStyle name="Input 2 4 2 3 5 5 2" xfId="54034" xr:uid="{2D22C108-8C76-4630-9CA6-A56A2BD262FC}"/>
    <cellStyle name="Input 2 4 2 3 5 6" xfId="35087" xr:uid="{3EFDB605-9581-471C-AB28-E8B70333D706}"/>
    <cellStyle name="Input 2 4 2 3 6" xfId="11283" xr:uid="{347CAEA9-EC0F-4878-BE9C-FD80538AB2F1}"/>
    <cellStyle name="Input 2 4 2 3 6 2" xfId="16662" xr:uid="{032A8D14-E4F2-434F-B661-27571DFA24CF}"/>
    <cellStyle name="Input 2 4 2 3 6 2 2" xfId="40691" xr:uid="{10E88BBA-2F70-434C-A5CE-D7E7852D3CEC}"/>
    <cellStyle name="Input 2 4 2 3 6 3" xfId="21396" xr:uid="{DA7484A9-765B-4B9F-9B6A-401E43781D92}"/>
    <cellStyle name="Input 2 4 2 3 6 3 2" xfId="45425" xr:uid="{FBC0C80E-F89B-4C7C-879E-B0AC0E389940}"/>
    <cellStyle name="Input 2 4 2 3 6 4" xfId="26401" xr:uid="{66073620-E6D4-461D-BF11-7656DFAAA955}"/>
    <cellStyle name="Input 2 4 2 3 6 4 2" xfId="50181" xr:uid="{1D2D9CB7-4D5B-4BC7-B8A8-32FB0E434BBF}"/>
    <cellStyle name="Input 2 4 2 3 6 5" xfId="30991" xr:uid="{D44ED948-8B2C-45AB-983E-915B9BF5F092}"/>
    <cellStyle name="Input 2 4 2 3 6 5 2" xfId="54756" xr:uid="{9648054A-B218-4028-9FE3-723C602B08B6}"/>
    <cellStyle name="Input 2 4 2 3 6 6" xfId="35809" xr:uid="{7B96FBF9-09C6-452E-AE30-7018D2E6C3D9}"/>
    <cellStyle name="Input 2 4 2 3 7" xfId="12503" xr:uid="{D6341D23-96E3-4D0D-8BE3-B8BFAE146794}"/>
    <cellStyle name="Input 2 4 2 3 7 2" xfId="36716" xr:uid="{28C9BA54-2B28-45EA-A93F-6EF7193D27A6}"/>
    <cellStyle name="Input 2 4 2 3 8" xfId="17420" xr:uid="{8D495541-6A01-4532-9099-1427A3BF60F0}"/>
    <cellStyle name="Input 2 4 2 3 8 2" xfId="41449" xr:uid="{EC8F331F-A1FE-4700-A2AE-9EBF4B7E9CB7}"/>
    <cellStyle name="Input 2 4 2 3 9" xfId="22394" xr:uid="{0392CA85-6E59-4016-809D-78A0C3A99732}"/>
    <cellStyle name="Input 2 4 2 3 9 2" xfId="46226" xr:uid="{C8376251-B0A2-4B4A-B4D7-3B6EF2265CAB}"/>
    <cellStyle name="Input 2 4 2 4" xfId="7425" xr:uid="{DA38AE95-7E23-4B5D-B327-FE3854EA61AC}"/>
    <cellStyle name="Input 2 4 2 4 2" xfId="12805" xr:uid="{E243A123-6CBB-40D9-B12D-2CF907737B10}"/>
    <cellStyle name="Input 2 4 2 4 2 2" xfId="37018" xr:uid="{217C5AC0-A711-42C4-8723-962323C9CEFC}"/>
    <cellStyle name="Input 2 4 2 4 3" xfId="17722" xr:uid="{9E048C9C-0E5A-4B19-8200-C878D544978E}"/>
    <cellStyle name="Input 2 4 2 4 3 2" xfId="41751" xr:uid="{FD1BBD1B-D70F-4782-8503-92BE2B48D586}"/>
    <cellStyle name="Input 2 4 2 4 4" xfId="22954" xr:uid="{986D2EB0-60B1-4510-957C-180FB81361DE}"/>
    <cellStyle name="Input 2 4 2 4 4 2" xfId="46778" xr:uid="{639411EF-CE64-40A5-8DCC-85625448D806}"/>
    <cellStyle name="Input 2 4 2 4 5" xfId="27588" xr:uid="{2E01D6DC-EF9C-4650-B84F-372482BB66A5}"/>
    <cellStyle name="Input 2 4 2 4 5 2" xfId="51353" xr:uid="{41595314-6B73-4F97-B0C7-CB300797D5FA}"/>
    <cellStyle name="Input 2 4 2 4 6" xfId="32181" xr:uid="{B74B0D0D-DC87-479B-8689-EAF8ED1F21AC}"/>
    <cellStyle name="Input 2 4 2 5" xfId="8530" xr:uid="{A25EB544-B756-451B-A02A-9A2728A457B3}"/>
    <cellStyle name="Input 2 4 2 5 2" xfId="13909" xr:uid="{BF6D561D-8A8F-41D5-931D-97C9BBC3D564}"/>
    <cellStyle name="Input 2 4 2 5 2 2" xfId="37947" xr:uid="{4B5C23EB-C61C-476F-8376-8640E1A89688}"/>
    <cellStyle name="Input 2 4 2 5 3" xfId="18652" xr:uid="{2BC27AC6-1881-4822-BCB7-66AC08337024}"/>
    <cellStyle name="Input 2 4 2 5 3 2" xfId="42681" xr:uid="{59D6A634-1E94-479D-AE2C-9296EE04C60D}"/>
    <cellStyle name="Input 2 4 2 5 4" xfId="23700" xr:uid="{4398626A-68A0-46DA-8E06-43FD23D2D932}"/>
    <cellStyle name="Input 2 4 2 5 4 2" xfId="47513" xr:uid="{6BBB727F-2432-4261-9BEA-A9FB565018B0}"/>
    <cellStyle name="Input 2 4 2 5 5" xfId="28323" xr:uid="{28284FBD-E6DD-4501-AC2D-674FD1F1309F}"/>
    <cellStyle name="Input 2 4 2 5 5 2" xfId="52088" xr:uid="{AAD8F047-A81C-4D37-B37C-9053B079EE4D}"/>
    <cellStyle name="Input 2 4 2 5 6" xfId="33098" xr:uid="{906C1F82-1957-49BD-BCCE-F6561CA8306B}"/>
    <cellStyle name="Input 2 4 2 6" xfId="9311" xr:uid="{7FCBCCEF-F154-4468-B9EC-CE069CD2042D}"/>
    <cellStyle name="Input 2 4 2 6 2" xfId="14690" xr:uid="{79A62C69-FD31-486A-A892-D059684859C2}"/>
    <cellStyle name="Input 2 4 2 6 2 2" xfId="38725" xr:uid="{15F687BF-8864-4A7C-8B5A-F3A8358739F2}"/>
    <cellStyle name="Input 2 4 2 6 3" xfId="19430" xr:uid="{C668374F-55D2-4E1A-A6A0-6B654A188E6C}"/>
    <cellStyle name="Input 2 4 2 6 3 2" xfId="43459" xr:uid="{999F5E17-872D-4E1D-9777-D4ECC8934B3E}"/>
    <cellStyle name="Input 2 4 2 6 4" xfId="24437" xr:uid="{49A662BC-C528-4025-BEED-EE10F97BC284}"/>
    <cellStyle name="Input 2 4 2 6 4 2" xfId="48241" xr:uid="{A82BCFDD-FFB3-463C-9962-7361897EDE27}"/>
    <cellStyle name="Input 2 4 2 6 5" xfId="29051" xr:uid="{D1654B30-09C7-41EE-AA0E-ACE3233086F3}"/>
    <cellStyle name="Input 2 4 2 6 5 2" xfId="52816" xr:uid="{C201F1A9-FB54-4638-80D2-9C372530B11C}"/>
    <cellStyle name="Input 2 4 2 6 6" xfId="33867" xr:uid="{724EB2F9-2A59-4E5B-AAA5-C260F2520861}"/>
    <cellStyle name="Input 2 4 2 7" xfId="10051" xr:uid="{2234B025-8920-45AF-9B83-B1CC333AC705}"/>
    <cellStyle name="Input 2 4 2 7 2" xfId="15430" xr:uid="{0D1E22EE-5774-4783-B142-A4AC75F87D15}"/>
    <cellStyle name="Input 2 4 2 7 2 2" xfId="39463" xr:uid="{CFCB5389-27E7-4355-AB3A-48EF1B4BB7A6}"/>
    <cellStyle name="Input 2 4 2 7 3" xfId="20168" xr:uid="{E0F25C3E-7DEA-4609-BA4E-CE58416E2A36}"/>
    <cellStyle name="Input 2 4 2 7 3 2" xfId="44197" xr:uid="{8BA68C07-E7F6-4D83-8DE3-DA95AAFDE930}"/>
    <cellStyle name="Input 2 4 2 7 4" xfId="25173" xr:uid="{4C4A686F-A458-4285-9A6A-37CE1A851D93}"/>
    <cellStyle name="Input 2 4 2 7 4 2" xfId="48968" xr:uid="{7B629F92-7284-425A-B3AC-6647122E5D84}"/>
    <cellStyle name="Input 2 4 2 7 5" xfId="29778" xr:uid="{A27E56F3-E532-40A3-9091-6B0A4A1ACAC9}"/>
    <cellStyle name="Input 2 4 2 7 5 2" xfId="53543" xr:uid="{D03D2EB5-1551-4FBD-A517-0B2E28C4642A}"/>
    <cellStyle name="Input 2 4 2 7 6" xfId="34596" xr:uid="{A67547EE-4031-4D5A-BA28-8BDE4ED844E0}"/>
    <cellStyle name="Input 2 4 2 8" xfId="10784" xr:uid="{1D18BAD3-FF4B-4BBF-A434-AB2EAF05F8FF}"/>
    <cellStyle name="Input 2 4 2 8 2" xfId="16163" xr:uid="{EB8D83B0-171B-495B-97F8-E1D314BE37DA}"/>
    <cellStyle name="Input 2 4 2 8 2 2" xfId="40194" xr:uid="{C0DC155E-4814-4019-BCD6-22AB0A28AB98}"/>
    <cellStyle name="Input 2 4 2 8 3" xfId="20899" xr:uid="{A94B50FA-02CA-47D0-8527-DC34F92EC30C}"/>
    <cellStyle name="Input 2 4 2 8 3 2" xfId="44928" xr:uid="{01F0AA38-5823-4F03-A90A-47AEC483BDF8}"/>
    <cellStyle name="Input 2 4 2 8 4" xfId="25904" xr:uid="{E1A5526D-48A7-45AA-AC25-E29439B7BC63}"/>
    <cellStyle name="Input 2 4 2 8 4 2" xfId="49690" xr:uid="{7F216EDF-F5EB-4AD0-A524-D1BC8D3DA842}"/>
    <cellStyle name="Input 2 4 2 8 5" xfId="30500" xr:uid="{9A67055B-AB6B-4C8D-AFF5-5CE7D74A3183}"/>
    <cellStyle name="Input 2 4 2 8 5 2" xfId="54265" xr:uid="{688C6583-A149-45F7-988D-C68F918FF7A3}"/>
    <cellStyle name="Input 2 4 2 8 6" xfId="35318" xr:uid="{E3DCA717-48CE-4678-85DA-D32968D7570B}"/>
    <cellStyle name="Input 2 4 2 9" xfId="12001" xr:uid="{74B064A0-931A-4B11-AB06-A89914050555}"/>
    <cellStyle name="Input 2 4 2 9 2" xfId="36216" xr:uid="{519DAC30-B5A4-4746-AAC1-1EA1D5F9E2B3}"/>
    <cellStyle name="Input 2 4 3" xfId="4716" xr:uid="{3C971095-5DCC-40CC-94B7-CDA3D48C30C3}"/>
    <cellStyle name="Input 2 4 3 10" xfId="16805" xr:uid="{A01DE1F7-A24C-4F02-BBF9-2EA609C161A2}"/>
    <cellStyle name="Input 2 4 3 10 2" xfId="40834" xr:uid="{614CF12D-6B05-45CD-AA76-9C24F2A482FC}"/>
    <cellStyle name="Input 2 4 3 11" xfId="21777" xr:uid="{3A93EF4C-6C42-4D96-BBC2-B7D35DEF4A1A}"/>
    <cellStyle name="Input 2 4 3 11 2" xfId="45620" xr:uid="{87821754-665F-4FFC-8B22-A123907BF0BF}"/>
    <cellStyle name="Input 2 4 3 12" xfId="26530" xr:uid="{98DEA673-01C8-41FD-A255-8D3979299645}"/>
    <cellStyle name="Input 2 4 3 12 2" xfId="50298" xr:uid="{84A78E0E-3066-4501-A9A7-128BE2673876}"/>
    <cellStyle name="Input 2 4 3 13" xfId="31274" xr:uid="{65F5EF90-32E4-4FE0-B4AB-295C57BE4939}"/>
    <cellStyle name="Input 2 4 3 14" xfId="6496" xr:uid="{093B004F-99FB-41A3-92BF-ECF348C24322}"/>
    <cellStyle name="Input 2 4 3 2" xfId="6780" xr:uid="{6F874623-87B5-4D0A-8AB5-935301A4D8D6}"/>
    <cellStyle name="Input 2 4 3 2 10" xfId="26769" xr:uid="{61E47E2B-CE54-4A44-AAB5-9AC156760EF6}"/>
    <cellStyle name="Input 2 4 3 2 10 2" xfId="50535" xr:uid="{C4052061-13CD-464A-B3F6-8C6FB2AE3501}"/>
    <cellStyle name="Input 2 4 3 2 11" xfId="31547" xr:uid="{563A0C9C-72BF-4814-AE4D-AB4BFBD6594F}"/>
    <cellStyle name="Input 2 4 3 2 2" xfId="7583" xr:uid="{DE26DBFA-D7F6-4703-830C-3857B591B665}"/>
    <cellStyle name="Input 2 4 3 2 2 2" xfId="12963" xr:uid="{214067B5-978F-4313-A812-09660F868FFD}"/>
    <cellStyle name="Input 2 4 3 2 2 2 2" xfId="37174" xr:uid="{37A93DA9-A151-4A15-AD30-72D4F0ABECF9}"/>
    <cellStyle name="Input 2 4 3 2 2 3" xfId="17878" xr:uid="{8DED57E1-11D1-4768-AAF1-8F20E33008FD}"/>
    <cellStyle name="Input 2 4 3 2 2 3 2" xfId="41907" xr:uid="{273A0180-68F3-4DCF-9A3D-6445D0ED2534}"/>
    <cellStyle name="Input 2 4 3 2 2 4" xfId="23112" xr:uid="{7B800652-D9E0-4B0F-A989-750BFCBE3D3D}"/>
    <cellStyle name="Input 2 4 3 2 2 4 2" xfId="46936" xr:uid="{B78778F6-F8DE-41D1-B43D-D8A030558673}"/>
    <cellStyle name="Input 2 4 3 2 2 5" xfId="27746" xr:uid="{43B38873-2EF4-474C-8541-0E83024DED2A}"/>
    <cellStyle name="Input 2 4 3 2 2 5 2" xfId="51511" xr:uid="{4B3F62EC-5DAD-4BC0-A0A5-58306D4680F4}"/>
    <cellStyle name="Input 2 4 3 2 2 6" xfId="32337" xr:uid="{182407A7-C5E3-49B3-B8CF-8DB4A2C23008}"/>
    <cellStyle name="Input 2 4 3 2 3" xfId="8689" xr:uid="{66AA0AC5-1208-4CCC-9BA0-EC093A9A4DE9}"/>
    <cellStyle name="Input 2 4 3 2 3 2" xfId="14068" xr:uid="{3741CEB1-045C-4C33-A1B1-21BAAF75732F}"/>
    <cellStyle name="Input 2 4 3 2 3 2 2" xfId="38104" xr:uid="{A8CE3E1B-9384-45AF-9F6B-C49C7B2A7B2A}"/>
    <cellStyle name="Input 2 4 3 2 3 3" xfId="18809" xr:uid="{A3DA03C3-1CB3-479E-AD71-7A64CDAEB18B}"/>
    <cellStyle name="Input 2 4 3 2 3 3 2" xfId="42838" xr:uid="{F299BE63-60A1-40D2-8CDD-CA8B93D4E8A3}"/>
    <cellStyle name="Input 2 4 3 2 3 4" xfId="23857" xr:uid="{06CB17F0-D817-43FE-B283-6031BB45F22B}"/>
    <cellStyle name="Input 2 4 3 2 3 4 2" xfId="47670" xr:uid="{31218484-8D36-40AA-9894-BC7090C4C2BE}"/>
    <cellStyle name="Input 2 4 3 2 3 5" xfId="28480" xr:uid="{82A75EFC-8C51-4637-B75D-FD4589B5DAB0}"/>
    <cellStyle name="Input 2 4 3 2 3 5 2" xfId="52245" xr:uid="{57D24E11-20BE-40E2-8349-0560FD841C04}"/>
    <cellStyle name="Input 2 4 3 2 3 6" xfId="33255" xr:uid="{78081A5E-B3C8-4EDC-BE45-0119A6FEBE8E}"/>
    <cellStyle name="Input 2 4 3 2 4" xfId="9470" xr:uid="{0B009732-E1BF-4E1B-9D98-C078A34E4E6F}"/>
    <cellStyle name="Input 2 4 3 2 4 2" xfId="14849" xr:uid="{49AD07CF-7ABF-48F6-94EC-53CA8FBB35AF}"/>
    <cellStyle name="Input 2 4 3 2 4 2 2" xfId="38882" xr:uid="{EA2727C0-9A98-403F-AA59-7C8EA440B268}"/>
    <cellStyle name="Input 2 4 3 2 4 3" xfId="19587" xr:uid="{4EA78D63-2D6B-49A5-9BE2-409FC9416E5A}"/>
    <cellStyle name="Input 2 4 3 2 4 3 2" xfId="43616" xr:uid="{78017112-E401-4817-92F3-F2F7EC4684BA}"/>
    <cellStyle name="Input 2 4 3 2 4 4" xfId="24593" xr:uid="{0F080D59-14D1-49D1-A316-3BF64598F54D}"/>
    <cellStyle name="Input 2 4 3 2 4 4 2" xfId="48397" xr:uid="{51E6AE86-EBE7-46A7-96EC-91C78404C1F1}"/>
    <cellStyle name="Input 2 4 3 2 4 5" xfId="29207" xr:uid="{FA17577A-4C0E-4848-BEB5-CF520DD5CE31}"/>
    <cellStyle name="Input 2 4 3 2 4 5 2" xfId="52972" xr:uid="{6FC229D9-2C04-4440-BE8F-626FE98DD3F2}"/>
    <cellStyle name="Input 2 4 3 2 4 6" xfId="34024" xr:uid="{C311D8F1-7754-4CE4-B560-D098A8B2930D}"/>
    <cellStyle name="Input 2 4 3 2 5" xfId="10209" xr:uid="{70FE29FD-02FF-480C-B1A2-3E233469FCB5}"/>
    <cellStyle name="Input 2 4 3 2 5 2" xfId="15588" xr:uid="{1777FCC2-95CD-4E89-B51D-ACF9A70EF514}"/>
    <cellStyle name="Input 2 4 3 2 5 2 2" xfId="39619" xr:uid="{834AAF4C-A6CD-48AC-B8C9-0387874568CD}"/>
    <cellStyle name="Input 2 4 3 2 5 3" xfId="20324" xr:uid="{BF594F3B-9C8C-4B9C-B133-36EF9EC83E4A}"/>
    <cellStyle name="Input 2 4 3 2 5 3 2" xfId="44353" xr:uid="{461945A4-51D6-4D27-8818-C64C073A6886}"/>
    <cellStyle name="Input 2 4 3 2 5 4" xfId="25329" xr:uid="{E20CE455-64A8-4453-B258-7A6EA1A02480}"/>
    <cellStyle name="Input 2 4 3 2 5 4 2" xfId="49124" xr:uid="{59B0B3D2-848C-4780-B359-5D8D21D2B921}"/>
    <cellStyle name="Input 2 4 3 2 5 5" xfId="29934" xr:uid="{C273E358-D0FA-45BC-9FD8-854C6F247EBC}"/>
    <cellStyle name="Input 2 4 3 2 5 5 2" xfId="53699" xr:uid="{A916EC0D-B55B-40D2-B46E-34F8B4B2B0E1}"/>
    <cellStyle name="Input 2 4 3 2 5 6" xfId="34752" xr:uid="{89B51238-194C-4348-9B9C-F3ACEB835B25}"/>
    <cellStyle name="Input 2 4 3 2 6" xfId="10942" xr:uid="{58D3C5ED-A960-4863-8AB8-06018E29FEF9}"/>
    <cellStyle name="Input 2 4 3 2 6 2" xfId="16321" xr:uid="{A9E93B35-F8E6-4F4B-9B40-1C722509BF0F}"/>
    <cellStyle name="Input 2 4 3 2 6 2 2" xfId="40350" xr:uid="{6B1866FF-447A-4C3D-AC7E-34C3E14517A3}"/>
    <cellStyle name="Input 2 4 3 2 6 3" xfId="21055" xr:uid="{12640A06-63A7-436D-8FD0-006EF45A084D}"/>
    <cellStyle name="Input 2 4 3 2 6 3 2" xfId="45084" xr:uid="{C872C34D-78C9-43EB-8E9B-3E4DFEA70FA6}"/>
    <cellStyle name="Input 2 4 3 2 6 4" xfId="26060" xr:uid="{E6A96E08-189E-43F2-A8D6-2B02E2F65712}"/>
    <cellStyle name="Input 2 4 3 2 6 4 2" xfId="49846" xr:uid="{6874424E-0043-465D-8164-5F309D379C5E}"/>
    <cellStyle name="Input 2 4 3 2 6 5" xfId="30656" xr:uid="{B885B78C-E718-4FAD-8B9F-D26F14D9AFCD}"/>
    <cellStyle name="Input 2 4 3 2 6 5 2" xfId="54421" xr:uid="{74636156-4EE9-421B-A257-F783EA1D1973}"/>
    <cellStyle name="Input 2 4 3 2 6 6" xfId="35474" xr:uid="{7622480A-2DEC-4550-9E55-6483CEFD6DB7}"/>
    <cellStyle name="Input 2 4 3 2 7" xfId="12162" xr:uid="{97F1A559-0BCD-4858-9CAA-0E7F373E305C}"/>
    <cellStyle name="Input 2 4 3 2 7 2" xfId="36375" xr:uid="{F00B5759-21B2-4C5A-9D46-F4757BCA83EE}"/>
    <cellStyle name="Input 2 4 3 2 8" xfId="17079" xr:uid="{D3EB3AF9-64EB-45C6-B1AB-DF16AA00A8C2}"/>
    <cellStyle name="Input 2 4 3 2 8 2" xfId="41108" xr:uid="{CF07F9D6-57A4-4885-B0B8-F730E9EA132D}"/>
    <cellStyle name="Input 2 4 3 2 9" xfId="22053" xr:uid="{4C1D1B1F-E49D-4188-B27E-3F18ECD086C7}"/>
    <cellStyle name="Input 2 4 3 2 9 2" xfId="45891" xr:uid="{BF665BF5-9B57-4B45-8CE6-47929705ED2B}"/>
    <cellStyle name="Input 2 4 3 3" xfId="7004" xr:uid="{0298B6D0-232D-4A59-8899-4B989C15D95E}"/>
    <cellStyle name="Input 2 4 3 3 10" xfId="26967" xr:uid="{8B96B7AD-FDD1-4287-ABAA-1C8542A295BE}"/>
    <cellStyle name="Input 2 4 3 3 10 2" xfId="50732" xr:uid="{EF4962C3-105C-4D07-9A16-E3EE5B21B106}"/>
    <cellStyle name="Input 2 4 3 3 11" xfId="31768" xr:uid="{5FA37DCF-5D37-4901-A7DA-9E08215B3C46}"/>
    <cellStyle name="Input 2 4 3 3 2" xfId="7807" xr:uid="{C9BDB506-F893-4564-B804-C6D55574C578}"/>
    <cellStyle name="Input 2 4 3 3 2 2" xfId="13187" xr:uid="{09CA3039-4082-49D7-A209-B201A518B48F}"/>
    <cellStyle name="Input 2 4 3 3 2 2 2" xfId="37398" xr:uid="{94AB45C1-2E5D-4062-AB6C-3955254040C4}"/>
    <cellStyle name="Input 2 4 3 3 2 3" xfId="18102" xr:uid="{739097C8-125F-4298-B59D-4AC722F444D3}"/>
    <cellStyle name="Input 2 4 3 3 2 3 2" xfId="42131" xr:uid="{B4688E74-A421-4BBA-A9D9-4665BFA55842}"/>
    <cellStyle name="Input 2 4 3 3 2 4" xfId="23336" xr:uid="{29825FA2-53CD-4A7D-9FBE-99CFE67AC794}"/>
    <cellStyle name="Input 2 4 3 3 2 4 2" xfId="47157" xr:uid="{4997EF5F-7CC3-453D-9183-D6055016163F}"/>
    <cellStyle name="Input 2 4 3 3 2 5" xfId="27967" xr:uid="{098ED1B3-3CD6-463A-9084-6859A4DE2556}"/>
    <cellStyle name="Input 2 4 3 3 2 5 2" xfId="51732" xr:uid="{406600BF-F32F-41C0-8812-42074BAF6E65}"/>
    <cellStyle name="Input 2 4 3 3 2 6" xfId="32558" xr:uid="{6251A911-8BED-41DA-8AB4-D4C1516D84E7}"/>
    <cellStyle name="Input 2 4 3 3 3" xfId="8913" xr:uid="{8A83427F-9CB9-4B9B-9ABF-AEDD6B065C85}"/>
    <cellStyle name="Input 2 4 3 3 3 2" xfId="14292" xr:uid="{0908A21B-CF86-4D2F-BF74-9E232EDCD145}"/>
    <cellStyle name="Input 2 4 3 3 3 2 2" xfId="38328" xr:uid="{879C2E24-E9FE-41A8-A29F-A443A117816B}"/>
    <cellStyle name="Input 2 4 3 3 3 3" xfId="19033" xr:uid="{6EE4DCA5-CE0A-46D5-B182-C99C5B10DD4B}"/>
    <cellStyle name="Input 2 4 3 3 3 3 2" xfId="43062" xr:uid="{6A99712E-171A-4968-97A6-73D61580BD1E}"/>
    <cellStyle name="Input 2 4 3 3 3 4" xfId="24081" xr:uid="{9D979090-95D1-4FEE-ACA8-3FE4A779D0DB}"/>
    <cellStyle name="Input 2 4 3 3 3 4 2" xfId="47891" xr:uid="{1FDBF52E-3BC2-47AA-9F75-051A940F5A4A}"/>
    <cellStyle name="Input 2 4 3 3 3 5" xfId="28701" xr:uid="{5FCE0609-AA17-447E-A410-AD64922D910C}"/>
    <cellStyle name="Input 2 4 3 3 3 5 2" xfId="52466" xr:uid="{09A0FE7B-3262-4639-9D49-4568E2A979BA}"/>
    <cellStyle name="Input 2 4 3 3 3 6" xfId="33476" xr:uid="{ED266299-F32D-4525-A512-336188210F84}"/>
    <cellStyle name="Input 2 4 3 3 4" xfId="9694" xr:uid="{BFB18F5B-C8AE-4889-B44D-7E52A095095A}"/>
    <cellStyle name="Input 2 4 3 3 4 2" xfId="15073" xr:uid="{1EFB8A48-1630-4BAE-94B7-D5A995479FDA}"/>
    <cellStyle name="Input 2 4 3 3 4 2 2" xfId="39106" xr:uid="{87A8E95B-D3FD-41D6-A5E7-898EE5360D85}"/>
    <cellStyle name="Input 2 4 3 3 4 3" xfId="19811" xr:uid="{CB853BDB-B3C0-4D91-BE49-D8151E509B74}"/>
    <cellStyle name="Input 2 4 3 3 4 3 2" xfId="43840" xr:uid="{204620BB-8B20-4BE4-8085-92A55FE9B9B6}"/>
    <cellStyle name="Input 2 4 3 3 4 4" xfId="24817" xr:uid="{293895EB-BF31-4BC6-9994-AF86DEB32D5C}"/>
    <cellStyle name="Input 2 4 3 3 4 4 2" xfId="48618" xr:uid="{A3357DD3-3083-44DC-BDB6-672EBAED5426}"/>
    <cellStyle name="Input 2 4 3 3 4 5" xfId="29428" xr:uid="{01C9BC78-BD3C-4297-AEF4-EB83C4B20211}"/>
    <cellStyle name="Input 2 4 3 3 4 5 2" xfId="53193" xr:uid="{A11D29F5-11FA-4594-9216-5F94567238B4}"/>
    <cellStyle name="Input 2 4 3 3 4 6" xfId="34245" xr:uid="{67AF7BCC-4E6B-4BCB-BA4F-E1F3504B3580}"/>
    <cellStyle name="Input 2 4 3 3 5" xfId="10433" xr:uid="{BFA88E9E-5F64-4CF4-8ADD-28196F1899C1}"/>
    <cellStyle name="Input 2 4 3 3 5 2" xfId="15812" xr:uid="{E9CA9DD8-F882-47AD-9857-CE06107F870A}"/>
    <cellStyle name="Input 2 4 3 3 5 2 2" xfId="39843" xr:uid="{6A6696A1-AA56-4B79-B133-70B1B08B9C52}"/>
    <cellStyle name="Input 2 4 3 3 5 3" xfId="20548" xr:uid="{FDFAC639-A537-420B-8BED-A5FE50BB117B}"/>
    <cellStyle name="Input 2 4 3 3 5 3 2" xfId="44577" xr:uid="{5A022A9D-4C58-44C9-B3BF-CC60F5A1B679}"/>
    <cellStyle name="Input 2 4 3 3 5 4" xfId="25553" xr:uid="{C981D40F-BF96-432F-BEF9-F3F14CC0DE5D}"/>
    <cellStyle name="Input 2 4 3 3 5 4 2" xfId="49345" xr:uid="{5C08F6F7-FF03-4F6C-8F6C-60EDCFA20382}"/>
    <cellStyle name="Input 2 4 3 3 5 5" xfId="30155" xr:uid="{89A63E92-0DBE-48AD-BB01-959AD7B21271}"/>
    <cellStyle name="Input 2 4 3 3 5 5 2" xfId="53920" xr:uid="{7C63D2C7-A2A9-4C96-A0E1-D6646D841096}"/>
    <cellStyle name="Input 2 4 3 3 5 6" xfId="34973" xr:uid="{E64C003A-043D-44C0-B3CC-16D9DEB2A65A}"/>
    <cellStyle name="Input 2 4 3 3 6" xfId="11166" xr:uid="{611BB384-71A6-4B26-8097-A8A62D8D7487}"/>
    <cellStyle name="Input 2 4 3 3 6 2" xfId="16545" xr:uid="{82E7CFA5-2475-44C5-9BEA-6558893EDD3B}"/>
    <cellStyle name="Input 2 4 3 3 6 2 2" xfId="40574" xr:uid="{3C4B3338-7235-4E5A-B56B-E422715B8E17}"/>
    <cellStyle name="Input 2 4 3 3 6 3" xfId="21279" xr:uid="{6988B0F5-1675-423A-BBFD-C538C4887771}"/>
    <cellStyle name="Input 2 4 3 3 6 3 2" xfId="45308" xr:uid="{63E5476E-4392-474A-A43A-A45A2CA48F05}"/>
    <cellStyle name="Input 2 4 3 3 6 4" xfId="26284" xr:uid="{F0015AF2-BDE3-447C-ADC9-FB0D121D3A39}"/>
    <cellStyle name="Input 2 4 3 3 6 4 2" xfId="50067" xr:uid="{C05DB336-B024-4290-AEA8-2B60FCCCCB84}"/>
    <cellStyle name="Input 2 4 3 3 6 5" xfId="30877" xr:uid="{1958F3DD-209E-42D0-A5E0-61E0D06E9C0D}"/>
    <cellStyle name="Input 2 4 3 3 6 5 2" xfId="54642" xr:uid="{A017EB38-9CFE-47AA-9A3C-20830727DE89}"/>
    <cellStyle name="Input 2 4 3 3 6 6" xfId="35695" xr:uid="{9376C03A-066C-4DBE-8014-6E2EA8646605}"/>
    <cellStyle name="Input 2 4 3 3 7" xfId="12386" xr:uid="{CBF8698E-DD45-4015-971B-F5D3D352CFE3}"/>
    <cellStyle name="Input 2 4 3 3 7 2" xfId="36599" xr:uid="{B19BEFBF-5FDF-42B8-A5C8-F606B7AAEEE7}"/>
    <cellStyle name="Input 2 4 3 3 8" xfId="17303" xr:uid="{620950E5-A39E-4957-8DF6-8DD52F802CB1}"/>
    <cellStyle name="Input 2 4 3 3 8 2" xfId="41332" xr:uid="{D198492E-E263-4174-BD55-EABB46A558B0}"/>
    <cellStyle name="Input 2 4 3 3 9" xfId="22277" xr:uid="{F688DE61-A0DD-4202-AFBC-86B71E2BF895}"/>
    <cellStyle name="Input 2 4 3 3 9 2" xfId="46112" xr:uid="{7D11896C-F336-4ACD-BF61-CADF1039B017}"/>
    <cellStyle name="Input 2 4 3 4" xfId="7307" xr:uid="{EF52AC1B-4D40-480B-A049-6EBD48CCED9C}"/>
    <cellStyle name="Input 2 4 3 4 2" xfId="12687" xr:uid="{BD6C572A-409F-4BE8-9D00-F73B4260AFDF}"/>
    <cellStyle name="Input 2 4 3 4 2 2" xfId="36900" xr:uid="{21790F49-5797-4807-AD5B-892D0DC50BA1}"/>
    <cellStyle name="Input 2 4 3 4 3" xfId="17604" xr:uid="{F92691E2-430A-4B0C-A387-7D378CED8008}"/>
    <cellStyle name="Input 2 4 3 4 3 2" xfId="41633" xr:uid="{E9127ED0-B519-4F10-A45D-C85635286FDA}"/>
    <cellStyle name="Input 2 4 3 4 4" xfId="22836" xr:uid="{CF792079-ACA2-4478-8A73-07558572BBF5}"/>
    <cellStyle name="Input 2 4 3 4 4 2" xfId="46663" xr:uid="{D4137EF6-27E1-4F1C-96C4-F70A6F643F35}"/>
    <cellStyle name="Input 2 4 3 4 5" xfId="27473" xr:uid="{FBB5499F-D7AB-4673-A00D-BA808B805781}"/>
    <cellStyle name="Input 2 4 3 4 5 2" xfId="51238" xr:uid="{1D8F3758-4C08-4148-B26F-AA7096269F33}"/>
    <cellStyle name="Input 2 4 3 4 6" xfId="32066" xr:uid="{E0772134-46C3-43EB-B4A4-4F34DF6F2FF2}"/>
    <cellStyle name="Input 2 4 3 5" xfId="8412" xr:uid="{449BD431-5CE3-420E-A6E9-C9EAB22140D4}"/>
    <cellStyle name="Input 2 4 3 5 2" xfId="13791" xr:uid="{6ADE1C40-1C6B-47ED-B3F6-A8C63A38C026}"/>
    <cellStyle name="Input 2 4 3 5 2 2" xfId="37829" xr:uid="{E680C27A-CE48-426F-9362-5987690EE480}"/>
    <cellStyle name="Input 2 4 3 5 3" xfId="18534" xr:uid="{4EB05339-E4E8-467A-8B6F-4F92257B5F36}"/>
    <cellStyle name="Input 2 4 3 5 3 2" xfId="42563" xr:uid="{901A1013-3DE2-4A10-9B13-CCB750893BFB}"/>
    <cellStyle name="Input 2 4 3 5 4" xfId="23582" xr:uid="{5719322E-2596-4FAC-985A-21716E3A55BA}"/>
    <cellStyle name="Input 2 4 3 5 4 2" xfId="47398" xr:uid="{90DE752A-CEEB-4530-AF7F-F20951FE13FF}"/>
    <cellStyle name="Input 2 4 3 5 5" xfId="28208" xr:uid="{FB6EC569-1DA2-4C9B-A0DA-37E1FB809C40}"/>
    <cellStyle name="Input 2 4 3 5 5 2" xfId="51973" xr:uid="{0FF32AD3-1BB0-4B14-8A4B-A2EED3C9CF78}"/>
    <cellStyle name="Input 2 4 3 5 6" xfId="32983" xr:uid="{1A32DAD9-E712-46B9-96F4-E293DFE2DDAD}"/>
    <cellStyle name="Input 2 4 3 6" xfId="9193" xr:uid="{BC86D7A1-4E1E-4BE9-9C33-3CFA8FF3BD6B}"/>
    <cellStyle name="Input 2 4 3 6 2" xfId="14572" xr:uid="{6070BC1A-A168-4704-A2A4-9E2C892A38C5}"/>
    <cellStyle name="Input 2 4 3 6 2 2" xfId="38607" xr:uid="{26816B4A-A637-4D17-94F9-E76758976A03}"/>
    <cellStyle name="Input 2 4 3 6 3" xfId="19312" xr:uid="{34E74BF6-A9BB-463C-9190-F247465E1581}"/>
    <cellStyle name="Input 2 4 3 6 3 2" xfId="43341" xr:uid="{39E76484-9B13-4A5F-88EB-5830CED39620}"/>
    <cellStyle name="Input 2 4 3 6 4" xfId="24319" xr:uid="{BC9283AF-C181-46DD-A949-85F740162BFD}"/>
    <cellStyle name="Input 2 4 3 6 4 2" xfId="48126" xr:uid="{36334538-11E6-4C31-8046-4FC6CD38209A}"/>
    <cellStyle name="Input 2 4 3 6 5" xfId="28936" xr:uid="{7BFDFC1E-B6EB-43EA-94C7-5EC28D277DB4}"/>
    <cellStyle name="Input 2 4 3 6 5 2" xfId="52701" xr:uid="{59EDD0F3-0627-4E42-93ED-427C5DE50203}"/>
    <cellStyle name="Input 2 4 3 6 6" xfId="33752" xr:uid="{8A50EC2D-5280-49E5-AB1D-4FD56E593053}"/>
    <cellStyle name="Input 2 4 3 7" xfId="9933" xr:uid="{5A13E8F5-6FC8-4FCE-8541-F37074C9A0C6}"/>
    <cellStyle name="Input 2 4 3 7 2" xfId="15312" xr:uid="{7A1B42A4-8772-4546-B139-6607B0914012}"/>
    <cellStyle name="Input 2 4 3 7 2 2" xfId="39345" xr:uid="{276B523E-88EB-4003-B22B-06F5A0D0249A}"/>
    <cellStyle name="Input 2 4 3 7 3" xfId="20050" xr:uid="{BA2EB325-7812-4FFF-A8FB-3138F96A0C9A}"/>
    <cellStyle name="Input 2 4 3 7 3 2" xfId="44079" xr:uid="{EFD2714E-0E5B-4792-80A2-B751A9E0D66C}"/>
    <cellStyle name="Input 2 4 3 7 4" xfId="25055" xr:uid="{68E0B60F-FD72-446D-AF20-533150790BA4}"/>
    <cellStyle name="Input 2 4 3 7 4 2" xfId="48853" xr:uid="{E93E4B1C-D062-41EC-96FA-638FAB9A67CD}"/>
    <cellStyle name="Input 2 4 3 7 5" xfId="29663" xr:uid="{679631BC-D548-4D83-B104-B66975243252}"/>
    <cellStyle name="Input 2 4 3 7 5 2" xfId="53428" xr:uid="{AC021458-1371-4641-B4F1-0B2B7148C330}"/>
    <cellStyle name="Input 2 4 3 7 6" xfId="34481" xr:uid="{2774E85E-424B-41A3-98CF-B7F0480BD943}"/>
    <cellStyle name="Input 2 4 3 8" xfId="10666" xr:uid="{34FCF3C6-1186-4A35-9237-B995DE6D8046}"/>
    <cellStyle name="Input 2 4 3 8 2" xfId="16045" xr:uid="{B4ED50EC-11FA-4428-88E6-847BFAEB2EC3}"/>
    <cellStyle name="Input 2 4 3 8 2 2" xfId="40076" xr:uid="{707FE615-F194-4037-970F-58D0928DED51}"/>
    <cellStyle name="Input 2 4 3 8 3" xfId="20781" xr:uid="{FD5D1866-6A6F-4451-8904-FA9927BBADC5}"/>
    <cellStyle name="Input 2 4 3 8 3 2" xfId="44810" xr:uid="{84AD5682-6884-4F31-A00E-ECBCC80CDABF}"/>
    <cellStyle name="Input 2 4 3 8 4" xfId="25786" xr:uid="{963A995B-36AD-4836-BB11-F918A4C4775F}"/>
    <cellStyle name="Input 2 4 3 8 4 2" xfId="49575" xr:uid="{83AD2EDC-2353-4ED6-8C01-8514A3BCB348}"/>
    <cellStyle name="Input 2 4 3 8 5" xfId="30385" xr:uid="{770F17C6-88B5-476F-AEF4-1B077EE284C0}"/>
    <cellStyle name="Input 2 4 3 8 5 2" xfId="54150" xr:uid="{CBC6449F-286A-425E-BE9F-28FA705E813B}"/>
    <cellStyle name="Input 2 4 3 8 6" xfId="35203" xr:uid="{B3508DC6-89CB-4A45-8B7C-3AA43840F67C}"/>
    <cellStyle name="Input 2 4 3 9" xfId="11883" xr:uid="{EF39949E-5D93-4CFB-B220-A856D0A94C25}"/>
    <cellStyle name="Input 2 4 3 9 2" xfId="36098" xr:uid="{4808DA57-62CF-4B87-A1D3-87FD8F296C76}"/>
    <cellStyle name="Input 2 4 4" xfId="6606" xr:uid="{229A7467-11DE-4AA4-BC6E-E10CE952BF18}"/>
    <cellStyle name="Input 2 4 4 10" xfId="16915" xr:uid="{666DF7B0-AF70-40DE-9A66-F15EFF36C8B0}"/>
    <cellStyle name="Input 2 4 4 10 2" xfId="40944" xr:uid="{FFFC99D2-E40F-4DEF-86C1-66746697D0FB}"/>
    <cellStyle name="Input 2 4 4 11" xfId="21887" xr:uid="{D4CBA559-4CC3-42E7-B623-49FA2B8BEF22}"/>
    <cellStyle name="Input 2 4 4 11 2" xfId="45727" xr:uid="{E3D7F28E-6E12-4F74-86C4-A51953F7C065}"/>
    <cellStyle name="Input 2 4 4 12" xfId="26622" xr:uid="{A13DC71A-D198-40C3-9716-E56DEBD2FF4B}"/>
    <cellStyle name="Input 2 4 4 12 2" xfId="50390" xr:uid="{684B73DE-291C-49A7-9852-D3C21591DCF0}"/>
    <cellStyle name="Input 2 4 4 13" xfId="31383" xr:uid="{3B758C2D-2B33-4ED6-A6F6-D53FB4D8262F}"/>
    <cellStyle name="Input 2 4 4 2" xfId="6889" xr:uid="{94A93E17-2988-4990-AD5C-0AC50AA7658C}"/>
    <cellStyle name="Input 2 4 4 2 10" xfId="26868" xr:uid="{303F7699-D303-444D-BB95-BE8658BFD25D}"/>
    <cellStyle name="Input 2 4 4 2 10 2" xfId="50633" xr:uid="{05301C88-6658-42C4-838B-BF81D65B1133}"/>
    <cellStyle name="Input 2 4 4 2 11" xfId="31653" xr:uid="{CA87379D-D347-4DCF-95BE-FAFFF4FD4D17}"/>
    <cellStyle name="Input 2 4 4 2 2" xfId="7692" xr:uid="{99CF4AB8-FDA8-4B73-8E73-1BD679E22626}"/>
    <cellStyle name="Input 2 4 4 2 2 2" xfId="13072" xr:uid="{04646937-C24B-4A18-85F3-E42B70C81195}"/>
    <cellStyle name="Input 2 4 4 2 2 2 2" xfId="37283" xr:uid="{172D96C3-F282-46EC-9489-001177048D43}"/>
    <cellStyle name="Input 2 4 4 2 2 3" xfId="17987" xr:uid="{7B417B95-25BB-4F00-889F-531C6280858A}"/>
    <cellStyle name="Input 2 4 4 2 2 3 2" xfId="42016" xr:uid="{D582905F-8E66-436A-B312-1A601041B5C4}"/>
    <cellStyle name="Input 2 4 4 2 2 4" xfId="23221" xr:uid="{A1F2D579-FA6D-4201-8A16-64CE50500131}"/>
    <cellStyle name="Input 2 4 4 2 2 4 2" xfId="47042" xr:uid="{86612CAF-3E2E-4DEA-9A6D-3B40B0D7AEB8}"/>
    <cellStyle name="Input 2 4 4 2 2 5" xfId="27852" xr:uid="{750EE7DF-3C0E-4C35-B829-0F069353AEEB}"/>
    <cellStyle name="Input 2 4 4 2 2 5 2" xfId="51617" xr:uid="{1E435974-DD96-4DB6-BECE-074AC005CCDD}"/>
    <cellStyle name="Input 2 4 4 2 2 6" xfId="32443" xr:uid="{B1C2EE89-889C-4158-BF98-518F5B7847E3}"/>
    <cellStyle name="Input 2 4 4 2 3" xfId="8798" xr:uid="{4FDB4D3C-F78C-48E6-ACB4-B373EDFD71D8}"/>
    <cellStyle name="Input 2 4 4 2 3 2" xfId="14177" xr:uid="{0A3C6A1B-DFCD-48C5-99E6-4E43AFDD1650}"/>
    <cellStyle name="Input 2 4 4 2 3 2 2" xfId="38213" xr:uid="{4D0A7229-2EA3-4D25-96BC-ED6F3C8077AD}"/>
    <cellStyle name="Input 2 4 4 2 3 3" xfId="18918" xr:uid="{78320150-AA38-4C01-A529-6CE477DCCF0B}"/>
    <cellStyle name="Input 2 4 4 2 3 3 2" xfId="42947" xr:uid="{CEDF8DB3-56FF-4D53-BC7B-E2CF7A30A40F}"/>
    <cellStyle name="Input 2 4 4 2 3 4" xfId="23966" xr:uid="{EA12B6B6-2A23-4906-A964-7389D9C005D1}"/>
    <cellStyle name="Input 2 4 4 2 3 4 2" xfId="47776" xr:uid="{D0AF121D-4C10-49E5-9940-ED57A15F5083}"/>
    <cellStyle name="Input 2 4 4 2 3 5" xfId="28586" xr:uid="{96BA16CE-9A8C-403F-99D4-ECCE2F0A5AD3}"/>
    <cellStyle name="Input 2 4 4 2 3 5 2" xfId="52351" xr:uid="{03176BFB-3695-49BE-B6A4-6095473E7BB3}"/>
    <cellStyle name="Input 2 4 4 2 3 6" xfId="33361" xr:uid="{5A29764F-0195-480F-9C76-B90081409499}"/>
    <cellStyle name="Input 2 4 4 2 4" xfId="9579" xr:uid="{59E32879-FC76-4550-A1B3-F34A772546A8}"/>
    <cellStyle name="Input 2 4 4 2 4 2" xfId="14958" xr:uid="{D433723D-C2BA-4FC9-A0A8-B5DC7C9800C0}"/>
    <cellStyle name="Input 2 4 4 2 4 2 2" xfId="38991" xr:uid="{4D08C2F4-0C85-4AD4-8360-EA8124A6F260}"/>
    <cellStyle name="Input 2 4 4 2 4 3" xfId="19696" xr:uid="{F24760E2-B72B-4A3F-9DB5-359F47B21E9F}"/>
    <cellStyle name="Input 2 4 4 2 4 3 2" xfId="43725" xr:uid="{F60D3FC6-EFAD-411A-AF8A-64E584DE5165}"/>
    <cellStyle name="Input 2 4 4 2 4 4" xfId="24702" xr:uid="{23140E83-78A3-4343-99E5-CE5F47E98872}"/>
    <cellStyle name="Input 2 4 4 2 4 4 2" xfId="48503" xr:uid="{A3F6F58C-D034-46F4-B951-1D5C1C0577F2}"/>
    <cellStyle name="Input 2 4 4 2 4 5" xfId="29313" xr:uid="{7E9204F7-BD7C-45E5-8A19-8099409D3E9F}"/>
    <cellStyle name="Input 2 4 4 2 4 5 2" xfId="53078" xr:uid="{34E332B3-3910-4085-9863-8289CB7C5B82}"/>
    <cellStyle name="Input 2 4 4 2 4 6" xfId="34130" xr:uid="{707094A3-553C-458C-BF43-B2C8A384995D}"/>
    <cellStyle name="Input 2 4 4 2 5" xfId="10318" xr:uid="{49EE8234-E68F-4EB1-8CE8-06D94C9F06AF}"/>
    <cellStyle name="Input 2 4 4 2 5 2" xfId="15697" xr:uid="{C2170476-E54A-4D14-9985-AAB34EA7EB9C}"/>
    <cellStyle name="Input 2 4 4 2 5 2 2" xfId="39728" xr:uid="{7A4730E5-8885-4291-A09A-6740B3854829}"/>
    <cellStyle name="Input 2 4 4 2 5 3" xfId="20433" xr:uid="{4BEA4475-915B-4E38-BEAE-8025ECE98021}"/>
    <cellStyle name="Input 2 4 4 2 5 3 2" xfId="44462" xr:uid="{FDB344CA-D37A-41CA-9D89-42150B2861E1}"/>
    <cellStyle name="Input 2 4 4 2 5 4" xfId="25438" xr:uid="{FABAB300-AF65-4982-AEB3-B5113A111DBA}"/>
    <cellStyle name="Input 2 4 4 2 5 4 2" xfId="49230" xr:uid="{531FF6B6-2787-4C8C-8ADB-17E69A4B2133}"/>
    <cellStyle name="Input 2 4 4 2 5 5" xfId="30040" xr:uid="{0EB0F1E7-7BD1-43D0-BA34-897EEDD82F3B}"/>
    <cellStyle name="Input 2 4 4 2 5 5 2" xfId="53805" xr:uid="{7963F5C0-346B-4D10-95DE-C7E808EC0B6F}"/>
    <cellStyle name="Input 2 4 4 2 5 6" xfId="34858" xr:uid="{4EE2C40E-B9EC-4380-A470-8E849E289C21}"/>
    <cellStyle name="Input 2 4 4 2 6" xfId="11051" xr:uid="{E5A1A79E-686C-4FD7-B981-75B0F77EC262}"/>
    <cellStyle name="Input 2 4 4 2 6 2" xfId="16430" xr:uid="{DF17FFD7-49B5-4AA4-BC05-A591DC9976D2}"/>
    <cellStyle name="Input 2 4 4 2 6 2 2" xfId="40459" xr:uid="{41ADBC27-F84F-4F91-83CF-B69C2860D39A}"/>
    <cellStyle name="Input 2 4 4 2 6 3" xfId="21164" xr:uid="{2C7D3322-9D18-4357-AAC6-471A86472630}"/>
    <cellStyle name="Input 2 4 4 2 6 3 2" xfId="45193" xr:uid="{233FB62B-96E4-4BBB-9B96-06E5C968C563}"/>
    <cellStyle name="Input 2 4 4 2 6 4" xfId="26169" xr:uid="{C3180F8B-9CBF-4630-89EC-14EA562D574C}"/>
    <cellStyle name="Input 2 4 4 2 6 4 2" xfId="49952" xr:uid="{02A79246-B468-4115-A092-A90C8BFF0723}"/>
    <cellStyle name="Input 2 4 4 2 6 5" xfId="30762" xr:uid="{B3CE4D5A-6C21-4D9E-8E78-E6C12F86F2C3}"/>
    <cellStyle name="Input 2 4 4 2 6 5 2" xfId="54527" xr:uid="{D00AF634-6B2B-4DD1-9479-688A457493E8}"/>
    <cellStyle name="Input 2 4 4 2 6 6" xfId="35580" xr:uid="{8CCD868F-7971-4763-AC35-3DC8FC6E8EC9}"/>
    <cellStyle name="Input 2 4 4 2 7" xfId="12271" xr:uid="{280B742C-5E76-42A4-BB56-0CF9F2A3C52A}"/>
    <cellStyle name="Input 2 4 4 2 7 2" xfId="36484" xr:uid="{BE6B40AC-B2FF-4D7F-A722-D0DF2222FEC5}"/>
    <cellStyle name="Input 2 4 4 2 8" xfId="17188" xr:uid="{B7DBA9F3-E7F0-4703-A0E3-20A0F404C8EB}"/>
    <cellStyle name="Input 2 4 4 2 8 2" xfId="41217" xr:uid="{6B460432-7396-40AC-9849-463DDDF298C0}"/>
    <cellStyle name="Input 2 4 4 2 9" xfId="22162" xr:uid="{16F3CE72-20C3-4D6C-8098-8E420625619C}"/>
    <cellStyle name="Input 2 4 4 2 9 2" xfId="45997" xr:uid="{1CC465F8-1C89-4C52-89BF-31ACF6A294BF}"/>
    <cellStyle name="Input 2 4 4 3" xfId="7113" xr:uid="{EDB2E306-29F0-4E03-83C8-8031D1CE9838}"/>
    <cellStyle name="Input 2 4 4 3 10" xfId="27066" xr:uid="{FFA60632-FDCC-4408-B8AD-B7B8D8725955}"/>
    <cellStyle name="Input 2 4 4 3 10 2" xfId="50831" xr:uid="{80A01505-3BC5-4909-B192-2380016AEE7D}"/>
    <cellStyle name="Input 2 4 4 3 11" xfId="31874" xr:uid="{1A7BD6A2-5665-4CC5-8B0E-9D1DDE83E4DA}"/>
    <cellStyle name="Input 2 4 4 3 2" xfId="7916" xr:uid="{3F7700A8-0DA4-43B0-8669-96988CA4710F}"/>
    <cellStyle name="Input 2 4 4 3 2 2" xfId="13296" xr:uid="{EA8971A6-EFCC-4E0D-A16D-022B0D13B100}"/>
    <cellStyle name="Input 2 4 4 3 2 2 2" xfId="37507" xr:uid="{32855AAE-69AC-4008-8148-F91ACA9B8EFF}"/>
    <cellStyle name="Input 2 4 4 3 2 3" xfId="18211" xr:uid="{642FAB22-8C8B-4537-96E3-394E6D54948C}"/>
    <cellStyle name="Input 2 4 4 3 2 3 2" xfId="42240" xr:uid="{AB9134C1-95A2-4DF1-9E09-DDE2DE25B40B}"/>
    <cellStyle name="Input 2 4 4 3 2 4" xfId="23445" xr:uid="{024F0E9F-04CA-4E67-B2BB-0EDCA13F499E}"/>
    <cellStyle name="Input 2 4 4 3 2 4 2" xfId="47263" xr:uid="{F1F13A8C-87F7-4A1E-B805-72CCA2F8D03C}"/>
    <cellStyle name="Input 2 4 4 3 2 5" xfId="28073" xr:uid="{2B6712E9-0913-4755-B2D8-5C6A812B9B9B}"/>
    <cellStyle name="Input 2 4 4 3 2 5 2" xfId="51838" xr:uid="{BE6BE6C7-7271-4BEA-862E-29AC355A169F}"/>
    <cellStyle name="Input 2 4 4 3 2 6" xfId="32664" xr:uid="{F8ACCD0A-C84D-4802-BB8C-D554839D4963}"/>
    <cellStyle name="Input 2 4 4 3 3" xfId="9022" xr:uid="{CA5FC525-C2C6-45FA-8307-BE57A7533C7A}"/>
    <cellStyle name="Input 2 4 4 3 3 2" xfId="14401" xr:uid="{C8325ADD-0158-4571-91D0-1976DCFD9535}"/>
    <cellStyle name="Input 2 4 4 3 3 2 2" xfId="38437" xr:uid="{7625705D-3C25-4820-BAAF-1349BAD3F972}"/>
    <cellStyle name="Input 2 4 4 3 3 3" xfId="19142" xr:uid="{8D603CED-4EFC-405D-AEC0-24B443353708}"/>
    <cellStyle name="Input 2 4 4 3 3 3 2" xfId="43171" xr:uid="{8123C4DB-063F-441E-B92F-EAC0E8658572}"/>
    <cellStyle name="Input 2 4 4 3 3 4" xfId="24190" xr:uid="{89BF6A3C-C484-42A7-9745-ECCE127896C0}"/>
    <cellStyle name="Input 2 4 4 3 3 4 2" xfId="47997" xr:uid="{1EC950EF-B352-468E-B02C-0CC05232422A}"/>
    <cellStyle name="Input 2 4 4 3 3 5" xfId="28807" xr:uid="{36808E3A-A183-4DB6-B76C-E374E4459830}"/>
    <cellStyle name="Input 2 4 4 3 3 5 2" xfId="52572" xr:uid="{BCEAE5BA-9D22-43F6-A272-9C88EF353DE0}"/>
    <cellStyle name="Input 2 4 4 3 3 6" xfId="33582" xr:uid="{E86D73FF-8AFA-42E8-AB05-0A24DAC04C01}"/>
    <cellStyle name="Input 2 4 4 3 4" xfId="9803" xr:uid="{0890109B-1168-4226-B5F1-167F4C083CBC}"/>
    <cellStyle name="Input 2 4 4 3 4 2" xfId="15182" xr:uid="{8517C7D7-2784-4316-96C7-18542E071524}"/>
    <cellStyle name="Input 2 4 4 3 4 2 2" xfId="39215" xr:uid="{9394CFDF-52E3-4024-8237-739A2B56E4C8}"/>
    <cellStyle name="Input 2 4 4 3 4 3" xfId="19920" xr:uid="{EF526ECB-9187-41D2-966C-B91D1E114A51}"/>
    <cellStyle name="Input 2 4 4 3 4 3 2" xfId="43949" xr:uid="{6A6DE322-E2CA-4720-BBD0-C2E268788E44}"/>
    <cellStyle name="Input 2 4 4 3 4 4" xfId="24926" xr:uid="{E621ECF9-0F06-43E2-B273-F57C66126206}"/>
    <cellStyle name="Input 2 4 4 3 4 4 2" xfId="48724" xr:uid="{14D48395-FAC7-46D8-923D-A46045D2EA06}"/>
    <cellStyle name="Input 2 4 4 3 4 5" xfId="29534" xr:uid="{01236254-6136-4646-9B3F-00864854CBB9}"/>
    <cellStyle name="Input 2 4 4 3 4 5 2" xfId="53299" xr:uid="{037DC1FE-8402-42CD-A3AC-BAACD7C39ECA}"/>
    <cellStyle name="Input 2 4 4 3 4 6" xfId="34351" xr:uid="{6A7DDE0E-8F82-40FD-BF53-D2C00C3D8CD6}"/>
    <cellStyle name="Input 2 4 4 3 5" xfId="10542" xr:uid="{7824229A-1CDF-489D-9FEE-935B6B59F7F0}"/>
    <cellStyle name="Input 2 4 4 3 5 2" xfId="15921" xr:uid="{303609CC-2BA1-488A-9F96-281D91F20E7C}"/>
    <cellStyle name="Input 2 4 4 3 5 2 2" xfId="39952" xr:uid="{459EAA49-5010-4285-9395-48D324DCEB89}"/>
    <cellStyle name="Input 2 4 4 3 5 3" xfId="20657" xr:uid="{7803D086-F1FD-4C03-BEC4-F2717D62E573}"/>
    <cellStyle name="Input 2 4 4 3 5 3 2" xfId="44686" xr:uid="{61E9D665-2668-4011-AE01-6D6104B954F8}"/>
    <cellStyle name="Input 2 4 4 3 5 4" xfId="25662" xr:uid="{A8808D1C-13CE-4E51-9ADE-6563B1A3C6A9}"/>
    <cellStyle name="Input 2 4 4 3 5 4 2" xfId="49451" xr:uid="{5C0C66F6-74BB-4579-ADFB-95E41C53644E}"/>
    <cellStyle name="Input 2 4 4 3 5 5" xfId="30261" xr:uid="{8BD08D4C-F6F5-4F05-B511-4F5DD9B0F73E}"/>
    <cellStyle name="Input 2 4 4 3 5 5 2" xfId="54026" xr:uid="{DF876BE0-7241-4589-971F-615D0CEB52AF}"/>
    <cellStyle name="Input 2 4 4 3 5 6" xfId="35079" xr:uid="{73D61B07-A36A-4A06-9F51-8AB04D8E881D}"/>
    <cellStyle name="Input 2 4 4 3 6" xfId="11275" xr:uid="{87A604A4-7D5B-4475-9BA7-3A2BCE717D76}"/>
    <cellStyle name="Input 2 4 4 3 6 2" xfId="16654" xr:uid="{6818AEB9-CAC4-4C51-8712-3228ABDFF1FD}"/>
    <cellStyle name="Input 2 4 4 3 6 2 2" xfId="40683" xr:uid="{2B306117-E0DB-488F-82A2-4FA236F2ED54}"/>
    <cellStyle name="Input 2 4 4 3 6 3" xfId="21388" xr:uid="{2F8FD69C-E534-45C2-9356-DCFFC6F21B36}"/>
    <cellStyle name="Input 2 4 4 3 6 3 2" xfId="45417" xr:uid="{3F7B7F7B-CEBE-48A9-9913-5CD875BD7EB7}"/>
    <cellStyle name="Input 2 4 4 3 6 4" xfId="26393" xr:uid="{1DF4D844-D85E-4193-B2B3-0FFD1E6136FF}"/>
    <cellStyle name="Input 2 4 4 3 6 4 2" xfId="50173" xr:uid="{5D8AD9F6-C213-4E42-A280-18B03EB2B141}"/>
    <cellStyle name="Input 2 4 4 3 6 5" xfId="30983" xr:uid="{583EA5C1-4AD1-4780-9638-07A871A390B7}"/>
    <cellStyle name="Input 2 4 4 3 6 5 2" xfId="54748" xr:uid="{9EFA9E53-FE51-481D-8A6E-869ED170E75F}"/>
    <cellStyle name="Input 2 4 4 3 6 6" xfId="35801" xr:uid="{2BAD8ACD-35A9-470B-91B0-B65BF46FCD7E}"/>
    <cellStyle name="Input 2 4 4 3 7" xfId="12495" xr:uid="{E654EE83-1388-4831-8B5B-9C8197F96863}"/>
    <cellStyle name="Input 2 4 4 3 7 2" xfId="36708" xr:uid="{7C342FF8-D133-47D4-AC37-6521284D4BE5}"/>
    <cellStyle name="Input 2 4 4 3 8" xfId="17412" xr:uid="{5FDD9AAA-BA19-4D7B-A155-454AEB2A496A}"/>
    <cellStyle name="Input 2 4 4 3 8 2" xfId="41441" xr:uid="{86F7C22C-AA58-4770-9847-9E68D6890585}"/>
    <cellStyle name="Input 2 4 4 3 9" xfId="22386" xr:uid="{2E06892C-EBBE-4DFE-A856-4F65BEC5DB03}"/>
    <cellStyle name="Input 2 4 4 3 9 2" xfId="46218" xr:uid="{BCAC4D69-3642-4333-A254-BA305F174A26}"/>
    <cellStyle name="Input 2 4 4 4" xfId="7417" xr:uid="{71B338A7-F3F2-4930-B843-082E2AF5A374}"/>
    <cellStyle name="Input 2 4 4 4 2" xfId="12797" xr:uid="{6D2F8C9C-A64E-4BB9-9B9A-12C250097992}"/>
    <cellStyle name="Input 2 4 4 4 2 2" xfId="37010" xr:uid="{66F71770-F436-49EE-9286-D58672D34B3A}"/>
    <cellStyle name="Input 2 4 4 4 3" xfId="17714" xr:uid="{DA59896F-70E4-442B-9A34-96ED40477A04}"/>
    <cellStyle name="Input 2 4 4 4 3 2" xfId="41743" xr:uid="{BB72FB20-E14A-4DCB-9A9A-DA3357502C6C}"/>
    <cellStyle name="Input 2 4 4 4 4" xfId="22946" xr:uid="{EBF74F6C-43CB-4EED-8097-2FDDA675B10F}"/>
    <cellStyle name="Input 2 4 4 4 4 2" xfId="46770" xr:uid="{42C3A5DF-FB58-4B63-87C5-228C452E8106}"/>
    <cellStyle name="Input 2 4 4 4 5" xfId="27580" xr:uid="{14CFC950-4832-42BE-8CDC-59E69B86DA09}"/>
    <cellStyle name="Input 2 4 4 4 5 2" xfId="51345" xr:uid="{A3C3D1EC-3516-486B-A481-DE67E60CA262}"/>
    <cellStyle name="Input 2 4 4 4 6" xfId="32173" xr:uid="{7A6F36B0-C43A-4D6B-B6D2-7116F9B98579}"/>
    <cellStyle name="Input 2 4 4 5" xfId="8522" xr:uid="{C6161101-AFAB-4506-A37B-179B8F52E512}"/>
    <cellStyle name="Input 2 4 4 5 2" xfId="13901" xr:uid="{CD3A64AF-7669-43FF-A8BA-64A97046EFE3}"/>
    <cellStyle name="Input 2 4 4 5 2 2" xfId="37939" xr:uid="{7FA0B03D-BE6F-4861-A90A-E0449EE20B73}"/>
    <cellStyle name="Input 2 4 4 5 3" xfId="18644" xr:uid="{ACDA761F-ADA2-4176-ADCD-E76F406C0892}"/>
    <cellStyle name="Input 2 4 4 5 3 2" xfId="42673" xr:uid="{2958A624-0A88-4893-B9E4-92E247E3B704}"/>
    <cellStyle name="Input 2 4 4 5 4" xfId="23692" xr:uid="{6A65AFED-8F61-448D-BDFC-8D528AFBB5AE}"/>
    <cellStyle name="Input 2 4 4 5 4 2" xfId="47505" xr:uid="{56016B94-1A9C-4877-8F4D-EE265EDC0651}"/>
    <cellStyle name="Input 2 4 4 5 5" xfId="28315" xr:uid="{606AA9AD-9B9D-4484-BE79-651986BE5D41}"/>
    <cellStyle name="Input 2 4 4 5 5 2" xfId="52080" xr:uid="{114A66F9-C3E7-490F-9663-21E1FC1F7F42}"/>
    <cellStyle name="Input 2 4 4 5 6" xfId="33090" xr:uid="{EA9C48DB-558E-4D01-8686-AE03EE5408FC}"/>
    <cellStyle name="Input 2 4 4 6" xfId="9303" xr:uid="{1F5FA9DA-0F1E-4077-AE5F-2B7795E009A0}"/>
    <cellStyle name="Input 2 4 4 6 2" xfId="14682" xr:uid="{4F05F436-1F2E-4C91-B172-3B6F9954DEDD}"/>
    <cellStyle name="Input 2 4 4 6 2 2" xfId="38717" xr:uid="{B0E3F2BB-E36A-499E-ADDF-7ECDD2D6E76F}"/>
    <cellStyle name="Input 2 4 4 6 3" xfId="19422" xr:uid="{BC975493-0FA5-425B-998C-F250FDC54CF3}"/>
    <cellStyle name="Input 2 4 4 6 3 2" xfId="43451" xr:uid="{005AE1BB-3141-4774-8BA1-145C6091ABD2}"/>
    <cellStyle name="Input 2 4 4 6 4" xfId="24429" xr:uid="{F23BE2AE-1838-49B5-BC0B-A7B9AABEFEE2}"/>
    <cellStyle name="Input 2 4 4 6 4 2" xfId="48233" xr:uid="{98B6AB9A-E1CA-47A0-B553-51AA1F768D04}"/>
    <cellStyle name="Input 2 4 4 6 5" xfId="29043" xr:uid="{18304E80-4B30-4A76-ADC8-10F288200B06}"/>
    <cellStyle name="Input 2 4 4 6 5 2" xfId="52808" xr:uid="{1BAA2CD9-5323-4A0A-918E-67292913BC9C}"/>
    <cellStyle name="Input 2 4 4 6 6" xfId="33859" xr:uid="{7FFCE7AC-6028-4586-8820-915947188F63}"/>
    <cellStyle name="Input 2 4 4 7" xfId="10043" xr:uid="{2916E656-2EAC-4230-8AC9-5188EFDA9CE6}"/>
    <cellStyle name="Input 2 4 4 7 2" xfId="15422" xr:uid="{06EA1A50-E1B8-492C-8522-A97A80AA1CD0}"/>
    <cellStyle name="Input 2 4 4 7 2 2" xfId="39455" xr:uid="{C2B8E40A-A4A9-49AE-A441-6EF4A6BFACC9}"/>
    <cellStyle name="Input 2 4 4 7 3" xfId="20160" xr:uid="{382D73CD-D775-4EC1-8DC7-EA5E0038D5C8}"/>
    <cellStyle name="Input 2 4 4 7 3 2" xfId="44189" xr:uid="{A6F9CBC9-ED61-4FAE-AD9C-ECB93033A055}"/>
    <cellStyle name="Input 2 4 4 7 4" xfId="25165" xr:uid="{63F3EA91-FF52-4698-808F-02E585BF70A4}"/>
    <cellStyle name="Input 2 4 4 7 4 2" xfId="48960" xr:uid="{F8808A02-AC67-4395-8C5A-FD4D08ECC010}"/>
    <cellStyle name="Input 2 4 4 7 5" xfId="29770" xr:uid="{CE26A5D4-D544-42E6-9A10-52F74C076704}"/>
    <cellStyle name="Input 2 4 4 7 5 2" xfId="53535" xr:uid="{43E4FA66-F9FF-4355-8944-D384E96C5A53}"/>
    <cellStyle name="Input 2 4 4 7 6" xfId="34588" xr:uid="{71B8930E-FC99-4E52-9CA8-3DF2AC0736E4}"/>
    <cellStyle name="Input 2 4 4 8" xfId="10776" xr:uid="{E82CB33E-A627-4932-9E35-D88D29F7E286}"/>
    <cellStyle name="Input 2 4 4 8 2" xfId="16155" xr:uid="{29D684F6-7D08-423F-8DD0-3A5591682DF8}"/>
    <cellStyle name="Input 2 4 4 8 2 2" xfId="40186" xr:uid="{D07A0F56-310E-4234-A5B7-EE3A4E6B88BA}"/>
    <cellStyle name="Input 2 4 4 8 3" xfId="20891" xr:uid="{CDCC5495-4189-45F2-9138-C9FDD54906B3}"/>
    <cellStyle name="Input 2 4 4 8 3 2" xfId="44920" xr:uid="{8F1D506F-23BF-477F-A5A8-E7AB9B103CF5}"/>
    <cellStyle name="Input 2 4 4 8 4" xfId="25896" xr:uid="{F8D5D6FC-447E-4481-B8DE-0C914436CC30}"/>
    <cellStyle name="Input 2 4 4 8 4 2" xfId="49682" xr:uid="{390C1B3B-AF77-4ECE-A997-92621BC81E60}"/>
    <cellStyle name="Input 2 4 4 8 5" xfId="30492" xr:uid="{98BD2B34-BE9D-463E-9151-ED9B1F8E112E}"/>
    <cellStyle name="Input 2 4 4 8 5 2" xfId="54257" xr:uid="{85DEEA10-A8B3-4B51-A121-2AD9144B74F9}"/>
    <cellStyle name="Input 2 4 4 8 6" xfId="35310" xr:uid="{4D04205A-FE96-48F1-A253-A81973298DA1}"/>
    <cellStyle name="Input 2 4 4 9" xfId="11993" xr:uid="{EABA751B-56D9-4C25-9356-7F14C4632745}"/>
    <cellStyle name="Input 2 4 4 9 2" xfId="36208" xr:uid="{CDBC61EC-9250-4574-991D-D425E883CE17}"/>
    <cellStyle name="Input 2 4 5" xfId="6739" xr:uid="{A8BAF468-4BE2-401F-96FE-E1891B1805A9}"/>
    <cellStyle name="Input 2 4 5 10" xfId="26729" xr:uid="{C4E6045F-7103-4434-A26C-328812629AB6}"/>
    <cellStyle name="Input 2 4 5 10 2" xfId="50495" xr:uid="{9BB27FD1-0FD8-4005-A060-BF60D15D4C9C}"/>
    <cellStyle name="Input 2 4 5 11" xfId="31506" xr:uid="{E12AEFDE-F189-4FF5-B251-F9184DBBDFE1}"/>
    <cellStyle name="Input 2 4 5 2" xfId="7542" xr:uid="{2C5CEE65-8243-4E73-8862-0143FF7790C4}"/>
    <cellStyle name="Input 2 4 5 2 2" xfId="12922" xr:uid="{C6C78835-5170-46A9-ABD9-0363B1C0DD7B}"/>
    <cellStyle name="Input 2 4 5 2 2 2" xfId="37133" xr:uid="{FE14D6D7-AA31-464D-8763-6BF19FB4DA9A}"/>
    <cellStyle name="Input 2 4 5 2 3" xfId="17837" xr:uid="{F75B1B0D-CBC6-4214-ABFB-A440DCA4C29E}"/>
    <cellStyle name="Input 2 4 5 2 3 2" xfId="41866" xr:uid="{953F8B63-3424-4CED-ACEF-97B6F6B1B319}"/>
    <cellStyle name="Input 2 4 5 2 4" xfId="23071" xr:uid="{53FE9349-5DB7-46D0-B6C8-920143A1AD49}"/>
    <cellStyle name="Input 2 4 5 2 4 2" xfId="46895" xr:uid="{EF88DDFF-3D29-43D1-945E-15BD4841A199}"/>
    <cellStyle name="Input 2 4 5 2 5" xfId="27705" xr:uid="{9431EA16-4AAE-45C7-9A81-E6F6C563F61A}"/>
    <cellStyle name="Input 2 4 5 2 5 2" xfId="51470" xr:uid="{3E3F9FED-5CF1-4A14-962D-046249518F84}"/>
    <cellStyle name="Input 2 4 5 2 6" xfId="32296" xr:uid="{590E2E26-156E-45C0-B9DE-FBDE09F2624C}"/>
    <cellStyle name="Input 2 4 5 3" xfId="8648" xr:uid="{13DE69DB-F6D6-4F3B-BBE4-9E1D54CB39CC}"/>
    <cellStyle name="Input 2 4 5 3 2" xfId="14027" xr:uid="{EFE68D4B-9181-4087-9134-7AD5C7372A32}"/>
    <cellStyle name="Input 2 4 5 3 2 2" xfId="38063" xr:uid="{51E983E3-DBD3-49A3-9EF0-AF1011A66F27}"/>
    <cellStyle name="Input 2 4 5 3 3" xfId="18768" xr:uid="{D4C0E180-B9D9-4CD6-8D64-058F4C4F367A}"/>
    <cellStyle name="Input 2 4 5 3 3 2" xfId="42797" xr:uid="{C796DA9D-0747-4447-80E4-BE495096CC25}"/>
    <cellStyle name="Input 2 4 5 3 4" xfId="23816" xr:uid="{B206EB47-72FB-45CC-9F9E-83262236FD9D}"/>
    <cellStyle name="Input 2 4 5 3 4 2" xfId="47629" xr:uid="{94FED784-7A8B-4D8E-80EB-35DCD4844F12}"/>
    <cellStyle name="Input 2 4 5 3 5" xfId="28439" xr:uid="{579A0955-18BD-4030-9D33-6ED89A2E8A3D}"/>
    <cellStyle name="Input 2 4 5 3 5 2" xfId="52204" xr:uid="{21759B75-B710-4F0C-8842-84863740F4FF}"/>
    <cellStyle name="Input 2 4 5 3 6" xfId="33214" xr:uid="{AB2B9D25-7657-475F-8B4D-AEA9BCE761EE}"/>
    <cellStyle name="Input 2 4 5 4" xfId="9429" xr:uid="{EE1DA938-53C5-4C67-B0AC-ADB07A2AF78C}"/>
    <cellStyle name="Input 2 4 5 4 2" xfId="14808" xr:uid="{ACAD5C9F-BB6F-4CE5-81EB-EC114597E52E}"/>
    <cellStyle name="Input 2 4 5 4 2 2" xfId="38841" xr:uid="{DF0639C6-AB51-4F0B-923B-6B565DDC421F}"/>
    <cellStyle name="Input 2 4 5 4 3" xfId="19546" xr:uid="{4D4C5830-C473-47F1-B7C7-DA1E3C411489}"/>
    <cellStyle name="Input 2 4 5 4 3 2" xfId="43575" xr:uid="{E6C8366E-F177-49B9-9C39-8C701CF4814E}"/>
    <cellStyle name="Input 2 4 5 4 4" xfId="24552" xr:uid="{04659688-FF7E-4086-BBB4-287F3AC8BB59}"/>
    <cellStyle name="Input 2 4 5 4 4 2" xfId="48356" xr:uid="{227F3255-BFA5-4E20-AAC9-D7FE8EE0BB5A}"/>
    <cellStyle name="Input 2 4 5 4 5" xfId="29166" xr:uid="{9540F60F-37BD-4157-B1D8-97E222297D5F}"/>
    <cellStyle name="Input 2 4 5 4 5 2" xfId="52931" xr:uid="{B37EE1DF-A1AC-43ED-84FC-78AD56D42619}"/>
    <cellStyle name="Input 2 4 5 4 6" xfId="33983" xr:uid="{B57DBD61-5979-4A06-8E63-892160BDB479}"/>
    <cellStyle name="Input 2 4 5 5" xfId="10168" xr:uid="{1E2E1161-715C-4554-939D-CDCCF6993CF5}"/>
    <cellStyle name="Input 2 4 5 5 2" xfId="15547" xr:uid="{02631D2A-70A6-429F-BF57-5A9C16F70857}"/>
    <cellStyle name="Input 2 4 5 5 2 2" xfId="39578" xr:uid="{525A7417-0E70-4DD5-B547-110A1118B517}"/>
    <cellStyle name="Input 2 4 5 5 3" xfId="20283" xr:uid="{927EA66E-2127-40FF-8E3D-D721C32C0F39}"/>
    <cellStyle name="Input 2 4 5 5 3 2" xfId="44312" xr:uid="{94D038BF-E207-4F33-B6FE-FB8ACF549BF3}"/>
    <cellStyle name="Input 2 4 5 5 4" xfId="25288" xr:uid="{3A8AF52C-19B0-427D-A068-A832F296929A}"/>
    <cellStyle name="Input 2 4 5 5 4 2" xfId="49083" xr:uid="{D8E22FE0-5BD0-47A8-8881-909E5A8BC08B}"/>
    <cellStyle name="Input 2 4 5 5 5" xfId="29893" xr:uid="{BD8A73FA-FBBC-4132-BA35-DED664CC48A2}"/>
    <cellStyle name="Input 2 4 5 5 5 2" xfId="53658" xr:uid="{59AC33A4-86CF-4376-B981-98A7FB9C4B0B}"/>
    <cellStyle name="Input 2 4 5 5 6" xfId="34711" xr:uid="{58BA0831-F89A-4BE6-82B7-840C7A5E2B60}"/>
    <cellStyle name="Input 2 4 5 6" xfId="10901" xr:uid="{A229024D-C11C-4137-983D-05F4C2AEA1FE}"/>
    <cellStyle name="Input 2 4 5 6 2" xfId="16280" xr:uid="{AC02701A-5020-49B2-A6B3-5A379342AFB0}"/>
    <cellStyle name="Input 2 4 5 6 2 2" xfId="40309" xr:uid="{567A5FA2-C257-4D97-BDF8-46C113273F64}"/>
    <cellStyle name="Input 2 4 5 6 3" xfId="21014" xr:uid="{E70633DB-8F7A-4613-B3F8-9F51998BDF39}"/>
    <cellStyle name="Input 2 4 5 6 3 2" xfId="45043" xr:uid="{99354F73-470E-4C63-8820-AD2121D91FF4}"/>
    <cellStyle name="Input 2 4 5 6 4" xfId="26019" xr:uid="{F9D7A80F-4A35-4876-965D-8AC17B21BED3}"/>
    <cellStyle name="Input 2 4 5 6 4 2" xfId="49805" xr:uid="{DC58EA22-E889-42BF-877E-F0B59EB89A4F}"/>
    <cellStyle name="Input 2 4 5 6 5" xfId="30615" xr:uid="{A8F1D344-44BB-42B1-B38E-67D8B14A1369}"/>
    <cellStyle name="Input 2 4 5 6 5 2" xfId="54380" xr:uid="{91A59BA0-DD80-461E-ABD7-6660736EA71A}"/>
    <cellStyle name="Input 2 4 5 6 6" xfId="35433" xr:uid="{0DF73488-D83A-43F4-9C63-AD4327C47F37}"/>
    <cellStyle name="Input 2 4 5 7" xfId="12121" xr:uid="{6308A779-AE0F-40B1-A738-1316ED3D3C23}"/>
    <cellStyle name="Input 2 4 5 7 2" xfId="36334" xr:uid="{4670D614-9579-4EFC-B809-50022640EC43}"/>
    <cellStyle name="Input 2 4 5 8" xfId="17038" xr:uid="{27539F50-8A9D-4FB1-8FC7-85CCD793EA56}"/>
    <cellStyle name="Input 2 4 5 8 2" xfId="41067" xr:uid="{A7BF609E-9E74-4F4F-8A84-C0DBFC764B41}"/>
    <cellStyle name="Input 2 4 5 9" xfId="22012" xr:uid="{3AB384A2-2473-4178-AA1B-DCE946B8F5D6}"/>
    <cellStyle name="Input 2 4 5 9 2" xfId="45850" xr:uid="{C1CD0890-4BBD-4EEA-B76A-BD0BE0BD139C}"/>
    <cellStyle name="Input 2 4 6" xfId="6735" xr:uid="{BA3970BC-7121-4FE5-9159-8C96C7A42DBE}"/>
    <cellStyle name="Input 2 4 6 10" xfId="26725" xr:uid="{BF0F1DB2-2F34-4BC4-9340-C77DC5C083CE}"/>
    <cellStyle name="Input 2 4 6 10 2" xfId="50491" xr:uid="{BC50C66E-E542-4876-8290-E72683CDCF3D}"/>
    <cellStyle name="Input 2 4 6 11" xfId="31502" xr:uid="{D773130C-FC4C-4E93-8E6A-55110A752AC2}"/>
    <cellStyle name="Input 2 4 6 2" xfId="7538" xr:uid="{67A9B261-76A8-43EE-AEE0-ED1CE45F03D4}"/>
    <cellStyle name="Input 2 4 6 2 2" xfId="12918" xr:uid="{0B8B2A49-0749-4914-B468-EEE7310E22BE}"/>
    <cellStyle name="Input 2 4 6 2 2 2" xfId="37129" xr:uid="{B75F5789-A956-44D1-B24B-EB86A66F81DC}"/>
    <cellStyle name="Input 2 4 6 2 3" xfId="17833" xr:uid="{A8F4A690-77FE-4401-9AC9-E44EA2A75174}"/>
    <cellStyle name="Input 2 4 6 2 3 2" xfId="41862" xr:uid="{873F7CFC-790A-42DF-AD85-C363969652CC}"/>
    <cellStyle name="Input 2 4 6 2 4" xfId="23067" xr:uid="{3F2F1F04-F989-41EF-A12B-3A0F33A8C956}"/>
    <cellStyle name="Input 2 4 6 2 4 2" xfId="46891" xr:uid="{2CE54968-D00D-4250-A4E7-2D8FA2E9B882}"/>
    <cellStyle name="Input 2 4 6 2 5" xfId="27701" xr:uid="{CC753155-8082-4C76-AB25-1F3753234D5C}"/>
    <cellStyle name="Input 2 4 6 2 5 2" xfId="51466" xr:uid="{28043832-B85B-4CE0-B7FD-3C3841B99C61}"/>
    <cellStyle name="Input 2 4 6 2 6" xfId="32292" xr:uid="{7DAF5E15-E103-444C-B301-44138406AD2A}"/>
    <cellStyle name="Input 2 4 6 3" xfId="8644" xr:uid="{973B12D4-10A7-44F4-BA4C-FA01C4846384}"/>
    <cellStyle name="Input 2 4 6 3 2" xfId="14023" xr:uid="{98DAF685-2769-4DC0-B04E-5ED9D3FF776B}"/>
    <cellStyle name="Input 2 4 6 3 2 2" xfId="38059" xr:uid="{3434D3A1-33CA-465F-AF20-3ED945C2353F}"/>
    <cellStyle name="Input 2 4 6 3 3" xfId="18764" xr:uid="{FEF79739-173C-4659-9A9F-86E0095391E0}"/>
    <cellStyle name="Input 2 4 6 3 3 2" xfId="42793" xr:uid="{76A1926B-EBDE-4362-B274-A422EE30B452}"/>
    <cellStyle name="Input 2 4 6 3 4" xfId="23812" xr:uid="{006AC281-9F50-4CA1-8A3B-1DCC61FE1258}"/>
    <cellStyle name="Input 2 4 6 3 4 2" xfId="47625" xr:uid="{8353594B-8D82-4FC4-BCCB-4757F5487F37}"/>
    <cellStyle name="Input 2 4 6 3 5" xfId="28435" xr:uid="{E496C948-7448-4084-BC94-1C73366B0663}"/>
    <cellStyle name="Input 2 4 6 3 5 2" xfId="52200" xr:uid="{E977317C-EC35-46D5-9D52-FBC4E2BF6A2F}"/>
    <cellStyle name="Input 2 4 6 3 6" xfId="33210" xr:uid="{18BAE26F-9429-43CB-AB31-16AF5CA10B7A}"/>
    <cellStyle name="Input 2 4 6 4" xfId="9425" xr:uid="{841B1119-F8C7-4350-B949-6B7DDFAB8B74}"/>
    <cellStyle name="Input 2 4 6 4 2" xfId="14804" xr:uid="{A7031A03-4703-4E22-9D0F-F4AB7D41D3D7}"/>
    <cellStyle name="Input 2 4 6 4 2 2" xfId="38837" xr:uid="{1EB546C1-310A-4929-827D-7A2111C41309}"/>
    <cellStyle name="Input 2 4 6 4 3" xfId="19542" xr:uid="{0ADD33C1-C3A1-436B-AB0E-D0C80350F49C}"/>
    <cellStyle name="Input 2 4 6 4 3 2" xfId="43571" xr:uid="{7CB1D714-3D0F-4946-BC1B-AF0800D33BDB}"/>
    <cellStyle name="Input 2 4 6 4 4" xfId="24548" xr:uid="{C071C02D-7038-4997-974C-19412EBA0073}"/>
    <cellStyle name="Input 2 4 6 4 4 2" xfId="48352" xr:uid="{7E0EBE47-BFD2-4C41-BA37-0EFF20CD3898}"/>
    <cellStyle name="Input 2 4 6 4 5" xfId="29162" xr:uid="{C5D5DFF3-5006-42DC-BCC0-2C5E8951CD9C}"/>
    <cellStyle name="Input 2 4 6 4 5 2" xfId="52927" xr:uid="{BD9400A3-8A21-440D-8F4E-7F52BC7BDCB0}"/>
    <cellStyle name="Input 2 4 6 4 6" xfId="33979" xr:uid="{1BC675E3-4E38-48A0-9ED8-3325F3350054}"/>
    <cellStyle name="Input 2 4 6 5" xfId="10164" xr:uid="{7F8E0B64-697F-4CAF-B468-D9C57B770E7A}"/>
    <cellStyle name="Input 2 4 6 5 2" xfId="15543" xr:uid="{F3427F5D-CF43-42B2-9AFC-694E11DDC11D}"/>
    <cellStyle name="Input 2 4 6 5 2 2" xfId="39574" xr:uid="{1ED66D6F-FA62-4790-9F24-9BF6B05B72AF}"/>
    <cellStyle name="Input 2 4 6 5 3" xfId="20279" xr:uid="{E5F024D7-C04E-4644-A4CB-039204427D29}"/>
    <cellStyle name="Input 2 4 6 5 3 2" xfId="44308" xr:uid="{CFBC40EC-53F0-45CE-85C4-D5CE1568B112}"/>
    <cellStyle name="Input 2 4 6 5 4" xfId="25284" xr:uid="{D775791C-50A8-47E1-83A5-C3E4E47B22E3}"/>
    <cellStyle name="Input 2 4 6 5 4 2" xfId="49079" xr:uid="{6D065EB2-3B9D-430C-98DA-B16C13F78339}"/>
    <cellStyle name="Input 2 4 6 5 5" xfId="29889" xr:uid="{2FB75057-5B8B-47A7-BBD7-B13D8CEC535B}"/>
    <cellStyle name="Input 2 4 6 5 5 2" xfId="53654" xr:uid="{3DF1EF92-F2B9-4075-891D-BEA7FFF3CE53}"/>
    <cellStyle name="Input 2 4 6 5 6" xfId="34707" xr:uid="{47B5FDE0-8A31-4D72-9C6A-6E09065FA4C8}"/>
    <cellStyle name="Input 2 4 6 6" xfId="10897" xr:uid="{3AC9AE4A-190C-456A-AF57-7305DF105A0B}"/>
    <cellStyle name="Input 2 4 6 6 2" xfId="16276" xr:uid="{16598576-A89D-48AE-B184-CB1772B8B571}"/>
    <cellStyle name="Input 2 4 6 6 2 2" xfId="40305" xr:uid="{B7F05D59-B15A-4E7C-B85F-BFD6470CDFBB}"/>
    <cellStyle name="Input 2 4 6 6 3" xfId="21010" xr:uid="{D0C58110-98C6-4395-8F5B-7900F2F16663}"/>
    <cellStyle name="Input 2 4 6 6 3 2" xfId="45039" xr:uid="{88953F9F-F60F-4450-8040-2C2DF7D8C0E7}"/>
    <cellStyle name="Input 2 4 6 6 4" xfId="26015" xr:uid="{BC0B1F16-546C-4048-8BBA-ED4FC0F044C7}"/>
    <cellStyle name="Input 2 4 6 6 4 2" xfId="49801" xr:uid="{FC9228D3-B75E-43D8-AB33-6BAC56C64367}"/>
    <cellStyle name="Input 2 4 6 6 5" xfId="30611" xr:uid="{4C05B8FB-3350-4F60-BCE0-B3C220F71D64}"/>
    <cellStyle name="Input 2 4 6 6 5 2" xfId="54376" xr:uid="{597071F0-8F1C-4027-83CC-DA50FC0BFD59}"/>
    <cellStyle name="Input 2 4 6 6 6" xfId="35429" xr:uid="{B38E8D93-8A5F-4AD1-8591-04A47ADC8D8E}"/>
    <cellStyle name="Input 2 4 6 7" xfId="12117" xr:uid="{DFE4297D-E3AA-4C2C-82BD-B0DBE5C53D2F}"/>
    <cellStyle name="Input 2 4 6 7 2" xfId="36330" xr:uid="{9503CD7D-BF84-4F21-B0AA-E504E1AE3610}"/>
    <cellStyle name="Input 2 4 6 8" xfId="17034" xr:uid="{EE501951-C9D4-47F2-9E77-AE506E1874B1}"/>
    <cellStyle name="Input 2 4 6 8 2" xfId="41063" xr:uid="{1B14A9F8-56EB-4D9D-9F1D-589A4D934DB7}"/>
    <cellStyle name="Input 2 4 6 9" xfId="22008" xr:uid="{B1F616FA-50C4-44D2-922F-0DD5C856CE31}"/>
    <cellStyle name="Input 2 4 6 9 2" xfId="45846" xr:uid="{3CF458E0-B196-4701-895F-2CDD6F2EEB9F}"/>
    <cellStyle name="Input 2 4 7" xfId="7262" xr:uid="{573EF7A7-3FFA-41F1-B272-C459FB28F097}"/>
    <cellStyle name="Input 2 4 7 2" xfId="12642" xr:uid="{88BED5D4-C1F0-4CF3-AB97-6A5B4B052152}"/>
    <cellStyle name="Input 2 4 7 2 2" xfId="36855" xr:uid="{75048C06-9DAD-47C5-A521-0FFDB530FF96}"/>
    <cellStyle name="Input 2 4 7 3" xfId="17559" xr:uid="{E059D707-A573-407D-BEB8-73AD4F9BCE46}"/>
    <cellStyle name="Input 2 4 7 3 2" xfId="41588" xr:uid="{18F8F3EF-B8C4-4575-820C-8C32D898F56C}"/>
    <cellStyle name="Input 2 4 7 4" xfId="22751" xr:uid="{46004528-D22D-471B-988A-96F3CE0FBBCD}"/>
    <cellStyle name="Input 2 4 7 4 2" xfId="46578" xr:uid="{6D15F03B-F883-4830-95D0-468B68F8D395}"/>
    <cellStyle name="Input 2 4 7 5" xfId="27388" xr:uid="{901B2A94-24EB-454C-8A8E-A6542912B37A}"/>
    <cellStyle name="Input 2 4 7 5 2" xfId="51153" xr:uid="{C2A80C8D-EF55-4A91-A493-749EC0933D69}"/>
    <cellStyle name="Input 2 4 7 6" xfId="32021" xr:uid="{C1ED3408-0D9E-4CD1-8D1D-876E4B8D06A6}"/>
    <cellStyle name="Input 2 4 8" xfId="8286" xr:uid="{C623A5B7-39D1-48DC-A0D8-AEDF50564C1A}"/>
    <cellStyle name="Input 2 4 8 2" xfId="13665" xr:uid="{C9E65542-E73B-435B-899F-BAD4AE27FB5F}"/>
    <cellStyle name="Input 2 4 8 2 2" xfId="37768" xr:uid="{F1D3F20C-1B29-484D-BC26-F4999384A20B}"/>
    <cellStyle name="Input 2 4 8 3" xfId="18473" xr:uid="{2FD902EF-A0F7-4F36-BC24-A95D3D88B3E5}"/>
    <cellStyle name="Input 2 4 8 3 2" xfId="42502" xr:uid="{304B2940-E34C-447A-AB60-BB324634F263}"/>
    <cellStyle name="Input 2 4 8 4" xfId="22509" xr:uid="{DCB88255-88CB-465F-BEAE-35FA8E5BC99D}"/>
    <cellStyle name="Input 2 4 8 4 2" xfId="46340" xr:uid="{706C9B83-2013-425E-B37E-DAC6CE480FC0}"/>
    <cellStyle name="Input 2 4 8 5" xfId="27188" xr:uid="{B9EE1F3B-C4F5-4188-A076-A539811AFD73}"/>
    <cellStyle name="Input 2 4 8 5 2" xfId="50953" xr:uid="{DF129E54-24FF-43AE-BF23-387A5496D9C3}"/>
    <cellStyle name="Input 2 4 8 6" xfId="32923" xr:uid="{1434DEE3-94E9-4149-AD90-1905164776E0}"/>
    <cellStyle name="Input 2 4 9" xfId="9124" xr:uid="{C9D27007-8287-4501-8846-CE89BA2AFE05}"/>
    <cellStyle name="Input 2 4 9 2" xfId="14503" xr:uid="{6557B295-D362-4173-B412-6857A0CDE206}"/>
    <cellStyle name="Input 2 4 9 2 2" xfId="38539" xr:uid="{26F9FDD9-2B06-4BFD-9C85-D17B9511D98E}"/>
    <cellStyle name="Input 2 4 9 3" xfId="19244" xr:uid="{14D1F070-CF90-4010-ADEE-64D17B2F757C}"/>
    <cellStyle name="Input 2 4 9 3 2" xfId="43273" xr:uid="{4DE3A35A-68F0-4E12-B294-2EA9FEDF20D7}"/>
    <cellStyle name="Input 2 4 9 4" xfId="22668" xr:uid="{346D87BB-1CDA-4898-9D1B-FE70C8562F87}"/>
    <cellStyle name="Input 2 4 9 4 2" xfId="46496" xr:uid="{D43AA5A0-D129-4AB2-BF6E-DC8E48497E41}"/>
    <cellStyle name="Input 2 4 9 5" xfId="27316" xr:uid="{FA449F50-913F-4B68-9530-1AA02B06932E}"/>
    <cellStyle name="Input 2 4 9 5 2" xfId="51081" xr:uid="{54A9A634-14B3-49AA-8FBA-5DB9E46D224A}"/>
    <cellStyle name="Input 2 4 9 6" xfId="33684" xr:uid="{950A35E1-C286-43D9-B0DB-364F9CCE947C}"/>
    <cellStyle name="Input 2 5" xfId="1280" xr:uid="{00000000-0005-0000-0000-0000FF040000}"/>
    <cellStyle name="Input 2 5 2" xfId="4717" xr:uid="{50A44544-2500-4608-A4B7-95F54A37902A}"/>
    <cellStyle name="Input 2 5 2 2" xfId="36811" xr:uid="{316E3BC7-D283-4FF6-B92E-BA6BFECC87FF}"/>
    <cellStyle name="Input 2 5 2 3" xfId="12598" xr:uid="{91E612BD-0664-45C5-8894-D51047C17F97}"/>
    <cellStyle name="Input 2 5 3" xfId="17515" xr:uid="{5D790238-3C84-4EB0-85A0-3CD1A07A929B}"/>
    <cellStyle name="Input 2 5 3 2" xfId="41544" xr:uid="{E74D7D45-BF99-4EC3-8D6D-5D62E8BE12A4}"/>
    <cellStyle name="Input 2 5 4" xfId="22580" xr:uid="{9D62245D-6A39-49E3-B313-FC1D415A734E}"/>
    <cellStyle name="Input 2 5 4 2" xfId="46409" xr:uid="{798BFFD9-C92A-4015-9C09-A230DA676121}"/>
    <cellStyle name="Input 2 5 5" xfId="7218" xr:uid="{DF8CA36E-7F58-4049-BAC0-E1A85169B9F7}"/>
    <cellStyle name="Input 2 5 6" xfId="31977" xr:uid="{877A8018-2736-4FD4-9083-40F259FFA5AF}"/>
    <cellStyle name="Input 2 5 7" xfId="3671" xr:uid="{31BA6F09-84E6-4F61-844F-F76E2FEEECB1}"/>
    <cellStyle name="Input 2 6" xfId="1281" xr:uid="{00000000-0005-0000-0000-000000050000}"/>
    <cellStyle name="Input 2 6 2" xfId="5711" xr:uid="{8089D9DB-A170-44DE-B6FD-A74371D7A431}"/>
    <cellStyle name="Input 2 6 2 2" xfId="13670" xr:uid="{F35A2764-E3D1-45C8-B40F-7234669A6A46}"/>
    <cellStyle name="Input 2 6 2 3" xfId="37773" xr:uid="{7A346E7B-4A11-487E-9B97-38B02CF91558}"/>
    <cellStyle name="Input 2 6 3" xfId="18478" xr:uid="{9A2A8A56-0202-4F51-9DDC-52352E13CFEC}"/>
    <cellStyle name="Input 2 6 3 2" xfId="42507" xr:uid="{64690309-8BB8-430D-B6C0-35A7493266D0}"/>
    <cellStyle name="Input 2 6 4" xfId="22782" xr:uid="{00083FD5-1D1B-4DAF-B50B-FDD06305B330}"/>
    <cellStyle name="Input 2 6 4 2" xfId="46609" xr:uid="{6BE458A5-9298-4793-8272-2D8DA7B650B3}"/>
    <cellStyle name="Input 2 6 5" xfId="27419" xr:uid="{A9299F7E-5C47-4B11-BD14-02B0701B77F5}"/>
    <cellStyle name="Input 2 6 5 2" xfId="51184" xr:uid="{4FB421EF-5FB9-4CF1-969A-CF6AF31FBC0D}"/>
    <cellStyle name="Input 2 6 6" xfId="8291" xr:uid="{28F935B0-168D-40BA-A526-21226BABA41C}"/>
    <cellStyle name="Input 2 6 7" xfId="32928" xr:uid="{EDC599DA-AAA1-4CEC-A2AE-C411622A462F}"/>
    <cellStyle name="Input 2 6 8" xfId="5450" xr:uid="{2DFB27CC-0A40-41A1-892D-955C8C6BE6D5}"/>
    <cellStyle name="Input 2 7" xfId="1282" xr:uid="{00000000-0005-0000-0000-000001050000}"/>
    <cellStyle name="Input 2 7 2" xfId="14530" xr:uid="{4119FDD1-E837-4958-B75B-9B24D3A897A3}"/>
    <cellStyle name="Input 2 7 2 2" xfId="38565" xr:uid="{947853EF-0A1F-4CB2-8731-B776110A0D57}"/>
    <cellStyle name="Input 2 7 3" xfId="19270" xr:uid="{03EC4E13-B555-422C-A78E-1A9969B391EF}"/>
    <cellStyle name="Input 2 7 3 2" xfId="43299" xr:uid="{DBD892E6-F76D-41A8-A273-7DB706290148}"/>
    <cellStyle name="Input 2 7 4" xfId="22600" xr:uid="{346BF0DA-87BD-4C71-BCD6-63116209D505}"/>
    <cellStyle name="Input 2 7 4 2" xfId="46429" xr:uid="{0DA3C824-168D-49C8-AF29-2BF5CFB46813}"/>
    <cellStyle name="Input 2 7 5" xfId="27251" xr:uid="{0E24D847-242F-4DAD-8846-8A7485576AB1}"/>
    <cellStyle name="Input 2 7 5 2" xfId="51016" xr:uid="{2A8B9A6A-3F66-402F-BAD2-4EB53FA45EAF}"/>
    <cellStyle name="Input 2 7 6" xfId="9151" xr:uid="{F3892D75-E899-4E8B-A5CA-377DAAAE29A6}"/>
    <cellStyle name="Input 2 7 7" xfId="33710" xr:uid="{BEA422B0-C0A8-4CE5-864E-E7D40D60FBEB}"/>
    <cellStyle name="Input 2 7 8" xfId="5229" xr:uid="{3CEA8545-A7D2-4C53-A365-3F85CC499FAF}"/>
    <cellStyle name="Input 2 8" xfId="9129" xr:uid="{D6E50E95-9F46-4634-B42A-D8742304DF3C}"/>
    <cellStyle name="Input 2 8 2" xfId="14508" xr:uid="{06811432-E7E9-4D0D-946A-D5907BAA2669}"/>
    <cellStyle name="Input 2 8 2 2" xfId="38544" xr:uid="{82750BBD-2A9A-442F-A8C0-21D25392DCD3}"/>
    <cellStyle name="Input 2 8 3" xfId="19249" xr:uid="{630478A5-8B34-49B7-B291-9E984F31B865}"/>
    <cellStyle name="Input 2 8 3 2" xfId="43278" xr:uid="{375D9A96-7728-4390-9063-76C2D19E70DE}"/>
    <cellStyle name="Input 2 8 4" xfId="22608" xr:uid="{61F5D497-BB41-406D-BC5E-E247BD9AE5B5}"/>
    <cellStyle name="Input 2 8 4 2" xfId="46437" xr:uid="{79B5F4B5-62FD-45B5-BB22-C8B8FDA5E675}"/>
    <cellStyle name="Input 2 8 5" xfId="27259" xr:uid="{B360B97B-C6BF-4776-A345-3C7B0DDEE9B1}"/>
    <cellStyle name="Input 2 8 5 2" xfId="51024" xr:uid="{6660954A-25C2-468A-8214-938F170042F1}"/>
    <cellStyle name="Input 2 8 6" xfId="33689" xr:uid="{B187CB5F-2770-419D-AFEF-2CBB2935A4E2}"/>
    <cellStyle name="Input 2 9" xfId="11423" xr:uid="{D12DFE8E-32FC-4EC8-A3E5-434F6FC4F889}"/>
    <cellStyle name="Input 2 9 2" xfId="22733" xr:uid="{870C2B9D-46D9-4C0B-BF8B-AFC211D511B1}"/>
    <cellStyle name="Input 2 9 2 2" xfId="46560" xr:uid="{3F8DE2B8-EC92-4DCE-8B1A-902E9D369EAE}"/>
    <cellStyle name="Input 2 9 3" xfId="27370" xr:uid="{36020C38-F86F-4846-8F41-7BEE2B796D75}"/>
    <cellStyle name="Input 2 9 3 2" xfId="51135" xr:uid="{23B88AF3-8748-46AF-9ED5-2ED5DE0D5007}"/>
    <cellStyle name="Input 2 9 4" xfId="35901" xr:uid="{A26C8A8B-6F5E-4C99-8D91-48DB184AE1F9}"/>
    <cellStyle name="Input 20" xfId="1283" xr:uid="{00000000-0005-0000-0000-000002050000}"/>
    <cellStyle name="Input 20 10" xfId="11716" xr:uid="{BAD68A8D-52DF-4487-8B55-730A39591274}"/>
    <cellStyle name="Input 20 10 2" xfId="36036" xr:uid="{4785B25D-53AA-4053-8FC2-8EE3981364CE}"/>
    <cellStyle name="Input 20 11" xfId="21546" xr:uid="{7AF75D50-E3C6-415F-9039-2A2B906241DF}"/>
    <cellStyle name="Input 20 11 2" xfId="45526" xr:uid="{22A24D45-D28F-42AF-8294-5C6D5C95521D}"/>
    <cellStyle name="Input 20 12" xfId="6187" xr:uid="{F4A0C240-FAB9-43ED-AF50-EE0343B74C81}"/>
    <cellStyle name="Input 20 13" xfId="6373" xr:uid="{913963F8-FE05-40B9-B763-9C62C6FAFC06}"/>
    <cellStyle name="Input 20 2" xfId="1284" xr:uid="{00000000-0005-0000-0000-000003050000}"/>
    <cellStyle name="Input 20 2 10" xfId="16834" xr:uid="{4981EB51-052A-4B62-8118-E6DEFEA84491}"/>
    <cellStyle name="Input 20 2 10 2" xfId="40863" xr:uid="{FE72F03E-28AC-40BA-B205-768567F546DF}"/>
    <cellStyle name="Input 20 2 11" xfId="21806" xr:uid="{9AEA8FF2-A716-492A-AE9E-93B775973B17}"/>
    <cellStyle name="Input 20 2 11 2" xfId="45647" xr:uid="{E4EADA80-6362-4C9A-9F20-F2BDEC9BE8A9}"/>
    <cellStyle name="Input 20 2 12" xfId="26552" xr:uid="{E8555BED-5352-464E-BE50-B7A793818FAF}"/>
    <cellStyle name="Input 20 2 12 2" xfId="50320" xr:uid="{D7475081-0D00-4ACA-BFC0-7E5C5AE7516C}"/>
    <cellStyle name="Input 20 2 13" xfId="6525" xr:uid="{7732D9AE-B1CE-468A-8523-1DDC54C018CC}"/>
    <cellStyle name="Input 20 2 14" xfId="31303" xr:uid="{FA598B6F-9183-4041-978C-E872F39E5EE8}"/>
    <cellStyle name="Input 20 2 15" xfId="3670" xr:uid="{92BA2CE6-F65C-4705-806C-13AB1B61B17A}"/>
    <cellStyle name="Input 20 2 2" xfId="1285" xr:uid="{00000000-0005-0000-0000-000004050000}"/>
    <cellStyle name="Input 20 2 2 10" xfId="26795" xr:uid="{4AEC6A3A-C5D3-4C29-8D1C-E93C8990FFFB}"/>
    <cellStyle name="Input 20 2 2 10 2" xfId="50560" xr:uid="{7D06BE57-99A9-499B-98DB-F76B89ECD753}"/>
    <cellStyle name="Input 20 2 2 11" xfId="6809" xr:uid="{1D32E7C7-0011-4055-9ACB-5F809031CD62}"/>
    <cellStyle name="Input 20 2 2 12" xfId="31574" xr:uid="{B94FCB3F-866A-45F0-9183-87F03D9FAC8E}"/>
    <cellStyle name="Input 20 2 2 13" xfId="5712" xr:uid="{05D14079-6883-4246-AC83-1ADBC7C994F3}"/>
    <cellStyle name="Input 20 2 2 14" xfId="3669" xr:uid="{913F5B30-A87C-44BC-8270-ACB6EFD7F85E}"/>
    <cellStyle name="Input 20 2 2 2" xfId="7612" xr:uid="{77A7DE05-DDA7-4414-B897-F38140829DF9}"/>
    <cellStyle name="Input 20 2 2 2 2" xfId="12992" xr:uid="{8027D898-339E-4A64-9A31-4479DFE9E536}"/>
    <cellStyle name="Input 20 2 2 2 2 2" xfId="37203" xr:uid="{59B240DE-EA06-4F98-9A7E-D3FB01B042F3}"/>
    <cellStyle name="Input 20 2 2 2 3" xfId="17907" xr:uid="{10968500-25DD-4015-B125-DC78BD6D9D0A}"/>
    <cellStyle name="Input 20 2 2 2 3 2" xfId="41936" xr:uid="{81CA4834-B6A3-4ABF-84F7-CAA6F12BDE85}"/>
    <cellStyle name="Input 20 2 2 2 4" xfId="23141" xr:uid="{54B2CAD7-B2B0-4805-8356-787039A52326}"/>
    <cellStyle name="Input 20 2 2 2 4 2" xfId="46963" xr:uid="{56A2887E-45A6-468E-B322-3D0C906D48BC}"/>
    <cellStyle name="Input 20 2 2 2 5" xfId="27773" xr:uid="{237144EB-6E26-49D6-9968-D15FD8D44BFA}"/>
    <cellStyle name="Input 20 2 2 2 5 2" xfId="51538" xr:uid="{89DA5427-73CC-4089-91A4-42B91AA710A9}"/>
    <cellStyle name="Input 20 2 2 2 6" xfId="32364" xr:uid="{C1F62AA9-039A-4B10-A61D-7AED86A8E288}"/>
    <cellStyle name="Input 20 2 2 3" xfId="8718" xr:uid="{050B7097-EDC0-4268-AD74-20A55255A5EA}"/>
    <cellStyle name="Input 20 2 2 3 2" xfId="14097" xr:uid="{3E114BA1-2C0B-435B-8E7E-4D88F35411A2}"/>
    <cellStyle name="Input 20 2 2 3 2 2" xfId="38133" xr:uid="{79F235D3-63CF-421C-8420-C6DD7ED49F96}"/>
    <cellStyle name="Input 20 2 2 3 3" xfId="18838" xr:uid="{6ED5B100-6369-4818-9BEC-B110BA5E7C12}"/>
    <cellStyle name="Input 20 2 2 3 3 2" xfId="42867" xr:uid="{E2A79C1A-FEC5-4F2F-BB17-40FBB24E65F4}"/>
    <cellStyle name="Input 20 2 2 3 4" xfId="23886" xr:uid="{CF4C1A19-281D-429E-9A72-D03743E81128}"/>
    <cellStyle name="Input 20 2 2 3 4 2" xfId="47697" xr:uid="{E82FB423-16DF-4E77-947E-0D83A9B58C35}"/>
    <cellStyle name="Input 20 2 2 3 5" xfId="28507" xr:uid="{E9209EF8-5955-4CC1-99A1-CA0119A1FD10}"/>
    <cellStyle name="Input 20 2 2 3 5 2" xfId="52272" xr:uid="{7FB8D7CD-7707-4FAF-B0AB-28C106EA198C}"/>
    <cellStyle name="Input 20 2 2 3 6" xfId="33282" xr:uid="{770EC97F-A3BA-45B1-8313-83A32D986335}"/>
    <cellStyle name="Input 20 2 2 4" xfId="9499" xr:uid="{AC2E19D8-DD4B-4452-A387-712E6D742CE3}"/>
    <cellStyle name="Input 20 2 2 4 2" xfId="14878" xr:uid="{7A2C66B9-2C60-454C-B102-7826ACBC44ED}"/>
    <cellStyle name="Input 20 2 2 4 2 2" xfId="38911" xr:uid="{E74192D8-36CC-47B4-A3FB-162899CBFAA4}"/>
    <cellStyle name="Input 20 2 2 4 3" xfId="19616" xr:uid="{0B725047-B49E-4DD0-872E-581AFD70382C}"/>
    <cellStyle name="Input 20 2 2 4 3 2" xfId="43645" xr:uid="{55128631-4A34-47CC-9E32-D89060A2359E}"/>
    <cellStyle name="Input 20 2 2 4 4" xfId="24622" xr:uid="{5E6325A3-91A8-4213-8A91-5E6DE7D9A3BA}"/>
    <cellStyle name="Input 20 2 2 4 4 2" xfId="48424" xr:uid="{8756A855-27B1-4E42-9B09-D3AE93996E1C}"/>
    <cellStyle name="Input 20 2 2 4 5" xfId="29234" xr:uid="{2A248362-8DFF-4EE7-9AE6-13899030F82D}"/>
    <cellStyle name="Input 20 2 2 4 5 2" xfId="52999" xr:uid="{9A1770FD-3FEE-4159-ADA2-F14FCEFA5146}"/>
    <cellStyle name="Input 20 2 2 4 6" xfId="34051" xr:uid="{CAF92104-FAE4-45C2-8463-625CC0FBD189}"/>
    <cellStyle name="Input 20 2 2 5" xfId="10238" xr:uid="{5CACD9EC-D846-4D88-B8A4-49B93437A6C6}"/>
    <cellStyle name="Input 20 2 2 5 2" xfId="15617" xr:uid="{2C8ACB92-3084-4853-BEB5-3254947938E3}"/>
    <cellStyle name="Input 20 2 2 5 2 2" xfId="39648" xr:uid="{F5FF3B2C-121F-4704-B9B6-9F40133787B9}"/>
    <cellStyle name="Input 20 2 2 5 3" xfId="20353" xr:uid="{7A28F934-4218-46CE-9788-BCEDAD2C25DF}"/>
    <cellStyle name="Input 20 2 2 5 3 2" xfId="44382" xr:uid="{324DC8AD-0297-41E1-A310-C7251DF4C440}"/>
    <cellStyle name="Input 20 2 2 5 4" xfId="25358" xr:uid="{166FE5E0-F5EC-405C-A7A3-2EB7D0CA9684}"/>
    <cellStyle name="Input 20 2 2 5 4 2" xfId="49151" xr:uid="{80889323-E454-4017-B59E-22DDFF09120E}"/>
    <cellStyle name="Input 20 2 2 5 5" xfId="29961" xr:uid="{206966DF-4A84-4656-9CB7-6C4B3178FC76}"/>
    <cellStyle name="Input 20 2 2 5 5 2" xfId="53726" xr:uid="{3968013D-0427-47A8-9AF2-861FC39F3F93}"/>
    <cellStyle name="Input 20 2 2 5 6" xfId="34779" xr:uid="{F8F7075E-F863-406A-AE45-273F67A0D32D}"/>
    <cellStyle name="Input 20 2 2 6" xfId="10971" xr:uid="{2BD494C5-6209-4741-8D0B-59DD2456AB3D}"/>
    <cellStyle name="Input 20 2 2 6 2" xfId="16350" xr:uid="{7356D58A-EDFF-4F17-8635-572F029A81C9}"/>
    <cellStyle name="Input 20 2 2 6 2 2" xfId="40379" xr:uid="{076E8F45-7460-4B2F-AFB3-B37F22AD534A}"/>
    <cellStyle name="Input 20 2 2 6 3" xfId="21084" xr:uid="{E24066D8-1F38-4C3E-A38B-55BB97131F06}"/>
    <cellStyle name="Input 20 2 2 6 3 2" xfId="45113" xr:uid="{5CDAEEE9-AEC2-45C5-9CC4-682B2EDC94B6}"/>
    <cellStyle name="Input 20 2 2 6 4" xfId="26089" xr:uid="{30326095-2F90-437B-82B4-D33385F84FB4}"/>
    <cellStyle name="Input 20 2 2 6 4 2" xfId="49873" xr:uid="{0B4DB877-6A01-421E-8992-67EBD2298147}"/>
    <cellStyle name="Input 20 2 2 6 5" xfId="30683" xr:uid="{1244F73E-C958-4832-9C6B-C9F6EC6D916B}"/>
    <cellStyle name="Input 20 2 2 6 5 2" xfId="54448" xr:uid="{C93C6BCD-AEFC-4F2B-BEBC-7477753225D7}"/>
    <cellStyle name="Input 20 2 2 6 6" xfId="35501" xr:uid="{EB7EFAE8-D589-4D05-9B0C-016F443F9827}"/>
    <cellStyle name="Input 20 2 2 7" xfId="12191" xr:uid="{EF2173DB-36F7-4923-8C5B-24A7DEE9EC7E}"/>
    <cellStyle name="Input 20 2 2 7 2" xfId="36404" xr:uid="{78A6BBEF-9D78-4903-BA50-54C802BE21BE}"/>
    <cellStyle name="Input 20 2 2 8" xfId="17108" xr:uid="{AB3418E0-FAD7-4854-9EF6-AF818014B7B6}"/>
    <cellStyle name="Input 20 2 2 8 2" xfId="41137" xr:uid="{6E9EA4BF-1785-4087-87B4-C24BDBFE1DFD}"/>
    <cellStyle name="Input 20 2 2 9" xfId="22082" xr:uid="{3B381C09-EEA9-45E3-A07E-F064AD557A6E}"/>
    <cellStyle name="Input 20 2 2 9 2" xfId="45918" xr:uid="{6C17D250-F7D7-4970-9DD2-611BD9A0845B}"/>
    <cellStyle name="Input 20 2 3" xfId="7033" xr:uid="{B9F87252-56F4-455D-B486-9717DFF31800}"/>
    <cellStyle name="Input 20 2 3 10" xfId="26991" xr:uid="{4CA3B204-09F9-4A9A-8C2B-AE7E19F30125}"/>
    <cellStyle name="Input 20 2 3 10 2" xfId="50756" xr:uid="{87FD7435-0DC8-4D6D-BB1B-92184D1299C5}"/>
    <cellStyle name="Input 20 2 3 11" xfId="31795" xr:uid="{647F99C4-FACA-4777-B48A-18CD4A38D178}"/>
    <cellStyle name="Input 20 2 3 2" xfId="7836" xr:uid="{5EBA6B68-A270-4E11-ADF2-4FFB23A63395}"/>
    <cellStyle name="Input 20 2 3 2 2" xfId="13216" xr:uid="{C8804CC8-209D-482F-9448-086B169C8B71}"/>
    <cellStyle name="Input 20 2 3 2 2 2" xfId="37427" xr:uid="{86685F49-0E8D-4D2E-BEC4-9F020CA3A316}"/>
    <cellStyle name="Input 20 2 3 2 3" xfId="18131" xr:uid="{1CA43A7C-94E1-4F06-93C3-DA15447E6747}"/>
    <cellStyle name="Input 20 2 3 2 3 2" xfId="42160" xr:uid="{4B2F2AB1-BE01-4F49-8DA5-81BE85B35FD7}"/>
    <cellStyle name="Input 20 2 3 2 4" xfId="23365" xr:uid="{D4400652-7F37-482C-A7A2-8DA7B8EF6917}"/>
    <cellStyle name="Input 20 2 3 2 4 2" xfId="47184" xr:uid="{A39266E4-EF42-4DC3-B173-C2B557B38694}"/>
    <cellStyle name="Input 20 2 3 2 5" xfId="27994" xr:uid="{6D923810-07FE-4691-A4D6-5D472A9391A8}"/>
    <cellStyle name="Input 20 2 3 2 5 2" xfId="51759" xr:uid="{FF076728-C124-4806-A86C-DF1CF1C48941}"/>
    <cellStyle name="Input 20 2 3 2 6" xfId="32585" xr:uid="{8A6A10D8-1A8A-4899-B1D3-E3DE3B8826E7}"/>
    <cellStyle name="Input 20 2 3 3" xfId="8942" xr:uid="{D8DD66EE-A021-4112-8946-4F049E4EA879}"/>
    <cellStyle name="Input 20 2 3 3 2" xfId="14321" xr:uid="{C0CE2F00-EE9F-4290-9B2E-58AEE0FDFC39}"/>
    <cellStyle name="Input 20 2 3 3 2 2" xfId="38357" xr:uid="{0F5E27EB-7C73-444B-8D66-23DC3A5AC07D}"/>
    <cellStyle name="Input 20 2 3 3 3" xfId="19062" xr:uid="{02F1C2C9-1513-42E0-8852-A2E1BF339F55}"/>
    <cellStyle name="Input 20 2 3 3 3 2" xfId="43091" xr:uid="{DB9E325B-EB63-4645-BFBF-481B888C1582}"/>
    <cellStyle name="Input 20 2 3 3 4" xfId="24110" xr:uid="{BCB98698-A369-4CA2-9B2F-E097CB7387F0}"/>
    <cellStyle name="Input 20 2 3 3 4 2" xfId="47918" xr:uid="{E88FB050-CCA5-498A-B9D1-DB56D8CDEF84}"/>
    <cellStyle name="Input 20 2 3 3 5" xfId="28728" xr:uid="{107C618A-F3CE-479C-B60F-D0606D5D8C9B}"/>
    <cellStyle name="Input 20 2 3 3 5 2" xfId="52493" xr:uid="{9DBB5931-935D-470E-9421-3EDB842BF761}"/>
    <cellStyle name="Input 20 2 3 3 6" xfId="33503" xr:uid="{BBD9AE1F-0C9A-4C30-AF6A-43E1E6B5BF4D}"/>
    <cellStyle name="Input 20 2 3 4" xfId="9723" xr:uid="{B628F160-D7EF-42C3-A06A-3A18A1B26AD9}"/>
    <cellStyle name="Input 20 2 3 4 2" xfId="15102" xr:uid="{7298BDCD-E27D-4B59-8346-672B46105516}"/>
    <cellStyle name="Input 20 2 3 4 2 2" xfId="39135" xr:uid="{B824873C-FF56-4C38-AAA8-3F9CC728EAD2}"/>
    <cellStyle name="Input 20 2 3 4 3" xfId="19840" xr:uid="{6062EAAF-ED9A-4A2B-9024-652DC2994FFD}"/>
    <cellStyle name="Input 20 2 3 4 3 2" xfId="43869" xr:uid="{7A53D5BE-F84B-46CE-BBAF-C1177C76878D}"/>
    <cellStyle name="Input 20 2 3 4 4" xfId="24846" xr:uid="{F1792235-2053-4BCD-AD88-CCBC761F0B21}"/>
    <cellStyle name="Input 20 2 3 4 4 2" xfId="48645" xr:uid="{0EEDAEF2-454F-4ACB-9B16-E9CD8FE5DA93}"/>
    <cellStyle name="Input 20 2 3 4 5" xfId="29455" xr:uid="{046F5976-98D5-49DE-AAFE-8F18F2E6A648}"/>
    <cellStyle name="Input 20 2 3 4 5 2" xfId="53220" xr:uid="{B0C1AE34-EF84-4C60-B819-2EC03623C018}"/>
    <cellStyle name="Input 20 2 3 4 6" xfId="34272" xr:uid="{F32CC5A8-83AB-48E9-8CF0-857754D512EE}"/>
    <cellStyle name="Input 20 2 3 5" xfId="10462" xr:uid="{3DE140C2-6B3C-4248-A9F4-425064B1328B}"/>
    <cellStyle name="Input 20 2 3 5 2" xfId="15841" xr:uid="{0E89D248-025D-4A76-B073-78C6D9B4BEBE}"/>
    <cellStyle name="Input 20 2 3 5 2 2" xfId="39872" xr:uid="{79B710A4-36BB-4B3F-987B-FACD5F6C3FD5}"/>
    <cellStyle name="Input 20 2 3 5 3" xfId="20577" xr:uid="{3BA27893-5E8B-40F0-B0A5-B1640A3FC0EC}"/>
    <cellStyle name="Input 20 2 3 5 3 2" xfId="44606" xr:uid="{8B422C36-29C5-4C0E-A46F-8116E4751E2A}"/>
    <cellStyle name="Input 20 2 3 5 4" xfId="25582" xr:uid="{372B9B60-096C-4858-AE9B-96EE803867D9}"/>
    <cellStyle name="Input 20 2 3 5 4 2" xfId="49372" xr:uid="{FF61B161-CBC5-42AB-B751-59C71238A239}"/>
    <cellStyle name="Input 20 2 3 5 5" xfId="30182" xr:uid="{22C01D4D-84CD-4199-A123-A65BFFA37C62}"/>
    <cellStyle name="Input 20 2 3 5 5 2" xfId="53947" xr:uid="{0DE3B585-BCE6-4040-A7AB-716865A36D98}"/>
    <cellStyle name="Input 20 2 3 5 6" xfId="35000" xr:uid="{45F38778-1200-4E3C-BDB1-608738CE549C}"/>
    <cellStyle name="Input 20 2 3 6" xfId="11195" xr:uid="{889F369E-540E-44A7-B5DB-82DD09857910}"/>
    <cellStyle name="Input 20 2 3 6 2" xfId="16574" xr:uid="{98B84A1C-6D1D-4BA7-8480-513B35F03E2D}"/>
    <cellStyle name="Input 20 2 3 6 2 2" xfId="40603" xr:uid="{28F8CFF8-034C-46DC-BA9D-83B82E6FA458}"/>
    <cellStyle name="Input 20 2 3 6 3" xfId="21308" xr:uid="{5BF3B358-909C-48FB-8062-1453F5B3C31A}"/>
    <cellStyle name="Input 20 2 3 6 3 2" xfId="45337" xr:uid="{4DE0C97D-A9C7-4608-A363-2890C31986CA}"/>
    <cellStyle name="Input 20 2 3 6 4" xfId="26313" xr:uid="{031F0166-4329-42CD-B086-FC953819A262}"/>
    <cellStyle name="Input 20 2 3 6 4 2" xfId="50094" xr:uid="{8F9F1A14-F263-42A6-AF0B-3C54E75FCB21}"/>
    <cellStyle name="Input 20 2 3 6 5" xfId="30904" xr:uid="{2DB0EC2B-F33F-4E57-BB4B-DFF48FD3692E}"/>
    <cellStyle name="Input 20 2 3 6 5 2" xfId="54669" xr:uid="{1919D5EF-3658-43E4-BDBD-3F715917B189}"/>
    <cellStyle name="Input 20 2 3 6 6" xfId="35722" xr:uid="{4DDA34E3-5B47-468C-9D2A-6F75B20CE007}"/>
    <cellStyle name="Input 20 2 3 7" xfId="12415" xr:uid="{FEE80E66-A400-4F4C-B713-D9F9E69CCFA8}"/>
    <cellStyle name="Input 20 2 3 7 2" xfId="36628" xr:uid="{CA557460-6A2D-4B34-A62B-26DED7953040}"/>
    <cellStyle name="Input 20 2 3 8" xfId="17332" xr:uid="{70FEDBF6-17AE-4DBA-913A-725539B1C129}"/>
    <cellStyle name="Input 20 2 3 8 2" xfId="41361" xr:uid="{3EE92CE0-1E60-4E19-B232-F9C2466E8645}"/>
    <cellStyle name="Input 20 2 3 9" xfId="22306" xr:uid="{01160AAC-21DF-4D52-898B-B46F85121BDC}"/>
    <cellStyle name="Input 20 2 3 9 2" xfId="46139" xr:uid="{A38C7767-E791-434C-87EE-78A070A9510D}"/>
    <cellStyle name="Input 20 2 4" xfId="7336" xr:uid="{E8E66C21-95D8-4DCF-810D-70752713F3F3}"/>
    <cellStyle name="Input 20 2 4 2" xfId="12716" xr:uid="{3044D7E6-E1C9-4513-A330-86DC8DC73E2B}"/>
    <cellStyle name="Input 20 2 4 2 2" xfId="36929" xr:uid="{B60A1592-8A35-4560-AD80-BA7545D75175}"/>
    <cellStyle name="Input 20 2 4 3" xfId="17633" xr:uid="{7D382C49-B453-4CF8-AF10-A12F80E2FED7}"/>
    <cellStyle name="Input 20 2 4 3 2" xfId="41662" xr:uid="{9D1F66FA-B8A5-4F79-A89C-84DD11E573D4}"/>
    <cellStyle name="Input 20 2 4 4" xfId="22865" xr:uid="{104A04A8-8F86-4DEC-97BF-AE25B0C0FB60}"/>
    <cellStyle name="Input 20 2 4 4 2" xfId="46690" xr:uid="{05D87681-108F-45A1-8321-46F7A73F17D8}"/>
    <cellStyle name="Input 20 2 4 5" xfId="27500" xr:uid="{CAE0F0D0-09AC-4D54-965D-76F7337EFA0E}"/>
    <cellStyle name="Input 20 2 4 5 2" xfId="51265" xr:uid="{194AE7F1-237A-4274-8981-3CD722ABA618}"/>
    <cellStyle name="Input 20 2 4 6" xfId="32093" xr:uid="{25853EC3-9982-4D41-946F-CEC8AE1D634D}"/>
    <cellStyle name="Input 20 2 5" xfId="8441" xr:uid="{E5763CAC-0A8B-4620-8D29-9E1828A42121}"/>
    <cellStyle name="Input 20 2 5 2" xfId="13820" xr:uid="{7D879297-7F2A-4A16-AB5E-9C21E549B616}"/>
    <cellStyle name="Input 20 2 5 2 2" xfId="37858" xr:uid="{B9FE22FD-D9ED-4B6A-A915-7B20024F0738}"/>
    <cellStyle name="Input 20 2 5 3" xfId="18563" xr:uid="{91061A0D-DB51-402D-BF1C-D036C7248144}"/>
    <cellStyle name="Input 20 2 5 3 2" xfId="42592" xr:uid="{CD1B92D7-B353-4A3D-BB40-016975E3D8AC}"/>
    <cellStyle name="Input 20 2 5 4" xfId="23611" xr:uid="{EBC56295-CD39-4F6A-85C0-FA98D90AA84E}"/>
    <cellStyle name="Input 20 2 5 4 2" xfId="47425" xr:uid="{2382890D-5DE4-4A19-9968-F5B35A0A978D}"/>
    <cellStyle name="Input 20 2 5 5" xfId="28235" xr:uid="{4A3E539F-FDA1-4ED1-B01B-95653B21EBA1}"/>
    <cellStyle name="Input 20 2 5 5 2" xfId="52000" xr:uid="{7D2D38C3-0846-41B5-B6AB-FD1061D19F09}"/>
    <cellStyle name="Input 20 2 5 6" xfId="33010" xr:uid="{F38E589B-C333-41FC-8F6F-803F3A82A1DD}"/>
    <cellStyle name="Input 20 2 6" xfId="9222" xr:uid="{BE856921-90D1-465F-A73A-CF2A50EEAA0E}"/>
    <cellStyle name="Input 20 2 6 2" xfId="14601" xr:uid="{0E813FAA-9F56-4242-9AB4-59BF173409B8}"/>
    <cellStyle name="Input 20 2 6 2 2" xfId="38636" xr:uid="{5AC3B0FE-1318-4F45-9764-4F96D15BF5FB}"/>
    <cellStyle name="Input 20 2 6 3" xfId="19341" xr:uid="{6BF96A91-9510-4585-B136-380E78F35B14}"/>
    <cellStyle name="Input 20 2 6 3 2" xfId="43370" xr:uid="{A25FE2C2-0743-4816-A392-7E4D6BBE2006}"/>
    <cellStyle name="Input 20 2 6 4" xfId="24348" xr:uid="{AA82B47C-18C1-42F3-B924-6F6AAFB23E45}"/>
    <cellStyle name="Input 20 2 6 4 2" xfId="48153" xr:uid="{0D5DC43B-83DF-441A-9E8E-4E88A06CDC03}"/>
    <cellStyle name="Input 20 2 6 5" xfId="28963" xr:uid="{ABE12E5E-F8C5-4400-B178-B02696B6AAC8}"/>
    <cellStyle name="Input 20 2 6 5 2" xfId="52728" xr:uid="{A54CED1A-2A34-419E-8F5B-0856C94B6E5C}"/>
    <cellStyle name="Input 20 2 6 6" xfId="33779" xr:uid="{6787776D-4923-404C-884C-08EFDF8118F2}"/>
    <cellStyle name="Input 20 2 7" xfId="9962" xr:uid="{AC6C3A40-DE68-4635-865F-5B2B8EDB0879}"/>
    <cellStyle name="Input 20 2 7 2" xfId="15341" xr:uid="{D8D1AAE9-2AB5-45D5-A660-12C86D53E7E0}"/>
    <cellStyle name="Input 20 2 7 2 2" xfId="39374" xr:uid="{AD77FDAE-76AB-41F4-81D6-E6C8C514D084}"/>
    <cellStyle name="Input 20 2 7 3" xfId="20079" xr:uid="{3424CAB5-6768-431A-BB83-DCE5E3D722F8}"/>
    <cellStyle name="Input 20 2 7 3 2" xfId="44108" xr:uid="{5B5990FD-C839-40CF-8633-9439829A019A}"/>
    <cellStyle name="Input 20 2 7 4" xfId="25084" xr:uid="{6FA33064-4162-48A1-A75D-9D7F61E2BAA6}"/>
    <cellStyle name="Input 20 2 7 4 2" xfId="48880" xr:uid="{90D10491-E1A1-4CFA-82FC-E3017EAD8357}"/>
    <cellStyle name="Input 20 2 7 5" xfId="29690" xr:uid="{0E3B16C8-D84C-4C10-A929-43DD1A0C31FC}"/>
    <cellStyle name="Input 20 2 7 5 2" xfId="53455" xr:uid="{322C9E1F-6944-42EB-8692-E75F32D1C5A7}"/>
    <cellStyle name="Input 20 2 7 6" xfId="34508" xr:uid="{332E247D-C37E-42A3-927B-2D0EF16763D4}"/>
    <cellStyle name="Input 20 2 8" xfId="10695" xr:uid="{E1A10962-7694-477D-ABAC-46EFD2A136CD}"/>
    <cellStyle name="Input 20 2 8 2" xfId="16074" xr:uid="{3FA6FD1B-B91F-44C5-B965-1F3BDE8DACF6}"/>
    <cellStyle name="Input 20 2 8 2 2" xfId="40105" xr:uid="{0E8413FD-0251-47BD-AA68-E73021A11617}"/>
    <cellStyle name="Input 20 2 8 3" xfId="20810" xr:uid="{098B62F3-2EA8-4863-BBFD-81F8A81A2C23}"/>
    <cellStyle name="Input 20 2 8 3 2" xfId="44839" xr:uid="{4DF65325-38B6-4AF4-9944-B96CAA86610D}"/>
    <cellStyle name="Input 20 2 8 4" xfId="25815" xr:uid="{31AA2222-3682-4ACB-942B-23B7BFE6DB7F}"/>
    <cellStyle name="Input 20 2 8 4 2" xfId="49602" xr:uid="{BAA536CE-83DB-4201-9205-1E5DE4CC7D7C}"/>
    <cellStyle name="Input 20 2 8 5" xfId="30412" xr:uid="{DAFE427C-BA1A-43D8-B456-01EF6CEF302C}"/>
    <cellStyle name="Input 20 2 8 5 2" xfId="54177" xr:uid="{91E24469-4E2C-48D1-A408-924F97F40B7A}"/>
    <cellStyle name="Input 20 2 8 6" xfId="35230" xr:uid="{E24C7701-1A22-44B6-A0C1-30DC8E809F2A}"/>
    <cellStyle name="Input 20 2 9" xfId="11912" xr:uid="{E13F4FC2-3A11-4741-9DD0-85BA20E72F5A}"/>
    <cellStyle name="Input 20 2 9 2" xfId="36127" xr:uid="{4A35DEE3-54F5-4646-8123-B18D912263B3}"/>
    <cellStyle name="Input 20 3" xfId="1286" xr:uid="{00000000-0005-0000-0000-000005050000}"/>
    <cellStyle name="Input 20 3 10" xfId="16869" xr:uid="{ACFA99BF-26E6-427C-B7D2-0A987BE1FE88}"/>
    <cellStyle name="Input 20 3 10 2" xfId="40898" xr:uid="{74563AAA-A46F-49EE-8793-D3D3BCFD0DF5}"/>
    <cellStyle name="Input 20 3 11" xfId="21841" xr:uid="{046512AF-4427-4A2E-A4E7-713F9ADA8D81}"/>
    <cellStyle name="Input 20 3 11 2" xfId="45682" xr:uid="{6E3D2110-F6A8-46B4-8FBC-7BE514A02940}"/>
    <cellStyle name="Input 20 3 12" xfId="26585" xr:uid="{6412AB94-C79A-4542-8E73-217C24C21E3C}"/>
    <cellStyle name="Input 20 3 12 2" xfId="50353" xr:uid="{D4018BC5-6320-464A-BF1E-CC6B43863937}"/>
    <cellStyle name="Input 20 3 13" xfId="6560" xr:uid="{C58E120C-B2EC-437B-A10C-EF0BC60AC8E6}"/>
    <cellStyle name="Input 20 3 14" xfId="31338" xr:uid="{484861C0-5598-4CBE-9A07-268006DFEE1D}"/>
    <cellStyle name="Input 20 3 15" xfId="5228" xr:uid="{3ED5CA4D-18D9-4C6A-9C54-F9775AFD5566}"/>
    <cellStyle name="Input 20 3 2" xfId="6844" xr:uid="{935E3C88-EA57-420C-A4C7-2373625CA9EA}"/>
    <cellStyle name="Input 20 3 2 10" xfId="26828" xr:uid="{C302774C-EC3D-4B97-B84D-A014C52B2EFF}"/>
    <cellStyle name="Input 20 3 2 10 2" xfId="50593" xr:uid="{28347C5B-625B-401A-918D-A25C9472CD51}"/>
    <cellStyle name="Input 20 3 2 11" xfId="31609" xr:uid="{216A491E-5699-43EC-83BE-CF23B0B1EFB4}"/>
    <cellStyle name="Input 20 3 2 2" xfId="7647" xr:uid="{D1E87310-497C-43D7-9B16-9346950A60F9}"/>
    <cellStyle name="Input 20 3 2 2 2" xfId="13027" xr:uid="{CB7FEEAA-CA48-4688-B9C4-6A6A94B69474}"/>
    <cellStyle name="Input 20 3 2 2 2 2" xfId="37238" xr:uid="{89828B09-AFFC-4B90-96D7-738C5987F337}"/>
    <cellStyle name="Input 20 3 2 2 3" xfId="17942" xr:uid="{ACD45AC6-B583-44A5-A230-7F46AFF3B360}"/>
    <cellStyle name="Input 20 3 2 2 3 2" xfId="41971" xr:uid="{36F64639-B6E3-4634-AC94-F4404318BADA}"/>
    <cellStyle name="Input 20 3 2 2 4" xfId="23176" xr:uid="{F8A7DC74-D468-4F76-9F43-1C93A44A1E63}"/>
    <cellStyle name="Input 20 3 2 2 4 2" xfId="46998" xr:uid="{0D4F6091-D9B8-4B3D-8649-763D1A1114D4}"/>
    <cellStyle name="Input 20 3 2 2 5" xfId="27808" xr:uid="{DB57B96C-A186-4921-B437-0A792FBBFB58}"/>
    <cellStyle name="Input 20 3 2 2 5 2" xfId="51573" xr:uid="{D4D11BD1-048C-4442-A7BE-9C9797CEDD2E}"/>
    <cellStyle name="Input 20 3 2 2 6" xfId="32399" xr:uid="{1CCAF01A-A8AA-42CD-B4F4-E66DE8367B8C}"/>
    <cellStyle name="Input 20 3 2 3" xfId="8753" xr:uid="{3ED299E5-8CDB-49E1-98BF-31D43B693EE4}"/>
    <cellStyle name="Input 20 3 2 3 2" xfId="14132" xr:uid="{D887D5BA-DBAB-490F-8942-8D7084774CDC}"/>
    <cellStyle name="Input 20 3 2 3 2 2" xfId="38168" xr:uid="{3F2F4DD5-ED55-4134-A902-1D4A108CA6ED}"/>
    <cellStyle name="Input 20 3 2 3 3" xfId="18873" xr:uid="{7735DCF3-D176-41BA-AC0D-9B01D0D83A05}"/>
    <cellStyle name="Input 20 3 2 3 3 2" xfId="42902" xr:uid="{8AC55FDF-91DA-4010-B658-6586C703D77A}"/>
    <cellStyle name="Input 20 3 2 3 4" xfId="23921" xr:uid="{BC83F7F9-1F06-4657-AC52-59CF14CF1639}"/>
    <cellStyle name="Input 20 3 2 3 4 2" xfId="47732" xr:uid="{148CE9BA-0C82-4DD7-B14C-D68011A4A2A8}"/>
    <cellStyle name="Input 20 3 2 3 5" xfId="28542" xr:uid="{8DCF31B9-9BFD-41CC-8ACA-AD5184C43255}"/>
    <cellStyle name="Input 20 3 2 3 5 2" xfId="52307" xr:uid="{BA4ACF36-AF97-4019-AA3D-E63867681402}"/>
    <cellStyle name="Input 20 3 2 3 6" xfId="33317" xr:uid="{A8BD9B71-62BB-4E2A-8436-9AC2EBB9AD1B}"/>
    <cellStyle name="Input 20 3 2 4" xfId="9534" xr:uid="{A6059C72-208E-4F23-A0A9-DACA04D63332}"/>
    <cellStyle name="Input 20 3 2 4 2" xfId="14913" xr:uid="{BB344D60-11E6-4B32-9786-AEFBB3BFD8D0}"/>
    <cellStyle name="Input 20 3 2 4 2 2" xfId="38946" xr:uid="{37163CE9-F4C5-4C38-9DEB-95DE611CA1A9}"/>
    <cellStyle name="Input 20 3 2 4 3" xfId="19651" xr:uid="{8059ED02-234A-478A-A932-6EEAC9D27CB4}"/>
    <cellStyle name="Input 20 3 2 4 3 2" xfId="43680" xr:uid="{8E83D6AE-BA4A-426D-972A-322D3A65F4A7}"/>
    <cellStyle name="Input 20 3 2 4 4" xfId="24657" xr:uid="{6881FDB1-8204-468B-8BBE-F010450F65C5}"/>
    <cellStyle name="Input 20 3 2 4 4 2" xfId="48459" xr:uid="{25E34B70-0598-4FF9-8BBB-0D15902430FA}"/>
    <cellStyle name="Input 20 3 2 4 5" xfId="29269" xr:uid="{0859D127-E7D8-42C5-914D-63A940C9C8C3}"/>
    <cellStyle name="Input 20 3 2 4 5 2" xfId="53034" xr:uid="{00F6713C-86FC-40DD-B3B2-DAAFD6F3E048}"/>
    <cellStyle name="Input 20 3 2 4 6" xfId="34086" xr:uid="{8719A89A-9125-4F3A-90EC-C10552B3077B}"/>
    <cellStyle name="Input 20 3 2 5" xfId="10273" xr:uid="{7F33A848-151A-47D6-96EC-A57AC709D8AC}"/>
    <cellStyle name="Input 20 3 2 5 2" xfId="15652" xr:uid="{C7E8E80A-BED2-47A1-9A28-AF00CC2D9490}"/>
    <cellStyle name="Input 20 3 2 5 2 2" xfId="39683" xr:uid="{6CC9781A-22CA-4317-A8BD-9067EE6950FB}"/>
    <cellStyle name="Input 20 3 2 5 3" xfId="20388" xr:uid="{C1200E79-70F9-4987-B05C-72534E60C242}"/>
    <cellStyle name="Input 20 3 2 5 3 2" xfId="44417" xr:uid="{6BD0089A-F38C-46B6-9201-2F8DCBD089C7}"/>
    <cellStyle name="Input 20 3 2 5 4" xfId="25393" xr:uid="{9259F525-0F61-4452-88ED-A55181AED702}"/>
    <cellStyle name="Input 20 3 2 5 4 2" xfId="49186" xr:uid="{078EB05C-C411-4FCB-B14B-775F5A9E65B8}"/>
    <cellStyle name="Input 20 3 2 5 5" xfId="29996" xr:uid="{CBB18793-0771-4218-AB7B-669EE32A784D}"/>
    <cellStyle name="Input 20 3 2 5 5 2" xfId="53761" xr:uid="{327901B1-1CCA-46EA-B5A6-5D9339299AEC}"/>
    <cellStyle name="Input 20 3 2 5 6" xfId="34814" xr:uid="{51339DE6-0D82-48B9-BE00-10CB5D53139D}"/>
    <cellStyle name="Input 20 3 2 6" xfId="11006" xr:uid="{5E8B1964-51A4-4601-B16E-FA51BB08D07E}"/>
    <cellStyle name="Input 20 3 2 6 2" xfId="16385" xr:uid="{9D030810-F8EB-436F-BC59-2CA8AA5FB879}"/>
    <cellStyle name="Input 20 3 2 6 2 2" xfId="40414" xr:uid="{0B343578-821E-47D9-ABBF-C349C33A88D0}"/>
    <cellStyle name="Input 20 3 2 6 3" xfId="21119" xr:uid="{AA8194CF-8502-418A-B84D-538B3FD8D17B}"/>
    <cellStyle name="Input 20 3 2 6 3 2" xfId="45148" xr:uid="{659C36A9-C8F4-499E-89DB-60B3DB390747}"/>
    <cellStyle name="Input 20 3 2 6 4" xfId="26124" xr:uid="{C53AF7ED-0060-423E-80BE-182BB143ABA5}"/>
    <cellStyle name="Input 20 3 2 6 4 2" xfId="49908" xr:uid="{A9B1DCDD-6165-4D87-8738-C3AAE6C9ABAB}"/>
    <cellStyle name="Input 20 3 2 6 5" xfId="30718" xr:uid="{9DB4C3B0-D7B2-4CFC-9B99-C5D2A3937EF1}"/>
    <cellStyle name="Input 20 3 2 6 5 2" xfId="54483" xr:uid="{294E8F43-A26E-4EAC-B320-C8BA7E625A3C}"/>
    <cellStyle name="Input 20 3 2 6 6" xfId="35536" xr:uid="{AADBA771-B38C-4A44-9A99-0AC59FC47CC6}"/>
    <cellStyle name="Input 20 3 2 7" xfId="12226" xr:uid="{99C6BA71-4637-43AC-B95C-41C84884332E}"/>
    <cellStyle name="Input 20 3 2 7 2" xfId="36439" xr:uid="{F31A81E2-16F2-4FEA-9110-FF9C9F608112}"/>
    <cellStyle name="Input 20 3 2 8" xfId="17143" xr:uid="{B12EE537-F3B6-4FAE-B251-CD9967871DB0}"/>
    <cellStyle name="Input 20 3 2 8 2" xfId="41172" xr:uid="{FB937ED5-72E5-4D75-B04F-C04EC1667DFD}"/>
    <cellStyle name="Input 20 3 2 9" xfId="22117" xr:uid="{3B0E950F-3352-43F8-801D-CBBED0B98364}"/>
    <cellStyle name="Input 20 3 2 9 2" xfId="45953" xr:uid="{E81F8DA5-E89B-4FB1-8705-7001B1EB2011}"/>
    <cellStyle name="Input 20 3 3" xfId="7068" xr:uid="{6D3E667B-7C63-428F-B936-AB22BDDD4519}"/>
    <cellStyle name="Input 20 3 3 10" xfId="27026" xr:uid="{77D2EABC-7EE9-480F-BEFC-D37D6154B232}"/>
    <cellStyle name="Input 20 3 3 10 2" xfId="50791" xr:uid="{EAC082FF-83A9-44BF-8952-7AFECC9E39D1}"/>
    <cellStyle name="Input 20 3 3 11" xfId="31830" xr:uid="{E4007905-BD2F-4CC2-8E4F-2C3C3B296A52}"/>
    <cellStyle name="Input 20 3 3 2" xfId="7871" xr:uid="{B8AAF7A8-0721-42E8-A803-AFD484088F5A}"/>
    <cellStyle name="Input 20 3 3 2 2" xfId="13251" xr:uid="{57CB9323-C795-40BB-BE25-40D696D20D7A}"/>
    <cellStyle name="Input 20 3 3 2 2 2" xfId="37462" xr:uid="{ADF0CB30-0C9C-415D-9985-19216FB801C8}"/>
    <cellStyle name="Input 20 3 3 2 3" xfId="18166" xr:uid="{E237B791-4990-4C51-8F67-8DEF8ADC379E}"/>
    <cellStyle name="Input 20 3 3 2 3 2" xfId="42195" xr:uid="{42817021-1886-48A3-8FB1-8B7D3AAA53AD}"/>
    <cellStyle name="Input 20 3 3 2 4" xfId="23400" xr:uid="{C9BEC7AE-63DE-4BC8-9993-603219EAF127}"/>
    <cellStyle name="Input 20 3 3 2 4 2" xfId="47219" xr:uid="{3DC1DA7B-EF0F-45E6-8F2B-81AEF7F6851C}"/>
    <cellStyle name="Input 20 3 3 2 5" xfId="28029" xr:uid="{5F13D19E-E12B-4D0C-A040-EAC7EA29D100}"/>
    <cellStyle name="Input 20 3 3 2 5 2" xfId="51794" xr:uid="{933B98F6-1B40-48E2-A8F6-631332A3108D}"/>
    <cellStyle name="Input 20 3 3 2 6" xfId="32620" xr:uid="{E836A20D-F06E-48B1-977A-D7E37DB4E015}"/>
    <cellStyle name="Input 20 3 3 3" xfId="8977" xr:uid="{66C21C21-B697-4145-B8FE-E16274AB1A81}"/>
    <cellStyle name="Input 20 3 3 3 2" xfId="14356" xr:uid="{6940ECE6-C5F6-4805-89E4-689E63BBB2FB}"/>
    <cellStyle name="Input 20 3 3 3 2 2" xfId="38392" xr:uid="{30F6ACED-B664-4410-9580-C8708ADD0AC0}"/>
    <cellStyle name="Input 20 3 3 3 3" xfId="19097" xr:uid="{5C014653-99D3-44FF-94BD-8BCD8B425927}"/>
    <cellStyle name="Input 20 3 3 3 3 2" xfId="43126" xr:uid="{5A6D9FE9-4967-4B48-B282-9FD4649A09F0}"/>
    <cellStyle name="Input 20 3 3 3 4" xfId="24145" xr:uid="{EE0426C4-333C-45C1-A864-9946AB68DE67}"/>
    <cellStyle name="Input 20 3 3 3 4 2" xfId="47953" xr:uid="{FEE1EC4F-2A74-406B-BE6F-B893AB9A8C79}"/>
    <cellStyle name="Input 20 3 3 3 5" xfId="28763" xr:uid="{5433B131-A259-4767-A244-28337B3F63C8}"/>
    <cellStyle name="Input 20 3 3 3 5 2" xfId="52528" xr:uid="{7B05DD6A-E625-40DB-8610-7246424220C0}"/>
    <cellStyle name="Input 20 3 3 3 6" xfId="33538" xr:uid="{F586BFA3-EF62-49A0-9235-1C92E4115C2B}"/>
    <cellStyle name="Input 20 3 3 4" xfId="9758" xr:uid="{5196834A-7E43-413B-A71D-FF0391122E7F}"/>
    <cellStyle name="Input 20 3 3 4 2" xfId="15137" xr:uid="{294BA7A1-7A9C-4DEF-B9B8-8DE2C21314DB}"/>
    <cellStyle name="Input 20 3 3 4 2 2" xfId="39170" xr:uid="{FE0A10A2-038D-41DF-AEA2-7B10FCB631D7}"/>
    <cellStyle name="Input 20 3 3 4 3" xfId="19875" xr:uid="{71E316A2-F84F-4799-94E7-6128BE046F31}"/>
    <cellStyle name="Input 20 3 3 4 3 2" xfId="43904" xr:uid="{01DA8C0E-1DCE-4319-9DAE-FA19C8D67C03}"/>
    <cellStyle name="Input 20 3 3 4 4" xfId="24881" xr:uid="{5E99400F-84E6-42E3-BE85-5317EA8FDEB7}"/>
    <cellStyle name="Input 20 3 3 4 4 2" xfId="48680" xr:uid="{32C8E165-47DC-42C3-94FA-60517B67618C}"/>
    <cellStyle name="Input 20 3 3 4 5" xfId="29490" xr:uid="{C1F143CC-6D2E-4A20-BC0F-CD3AF717EB3A}"/>
    <cellStyle name="Input 20 3 3 4 5 2" xfId="53255" xr:uid="{F8B62294-36B2-4341-A939-32B66873BCCD}"/>
    <cellStyle name="Input 20 3 3 4 6" xfId="34307" xr:uid="{569AC430-C34E-48BD-AC6C-98D20AF543D5}"/>
    <cellStyle name="Input 20 3 3 5" xfId="10497" xr:uid="{28D5AF1D-13D1-4D81-9C28-8EC562EF5ED2}"/>
    <cellStyle name="Input 20 3 3 5 2" xfId="15876" xr:uid="{27075DC7-D315-4759-BC0A-68D0734C9572}"/>
    <cellStyle name="Input 20 3 3 5 2 2" xfId="39907" xr:uid="{B7A5C6C4-7124-45EB-93EA-74838E4A9B9A}"/>
    <cellStyle name="Input 20 3 3 5 3" xfId="20612" xr:uid="{39770027-4B35-4FE6-8A23-99B76A7112D6}"/>
    <cellStyle name="Input 20 3 3 5 3 2" xfId="44641" xr:uid="{B3518448-EBFD-4840-BC77-CF50771E93F4}"/>
    <cellStyle name="Input 20 3 3 5 4" xfId="25617" xr:uid="{30E22F02-E0D5-443D-B76C-941A8570CBC5}"/>
    <cellStyle name="Input 20 3 3 5 4 2" xfId="49407" xr:uid="{3C2467CA-4FB7-43B5-866E-4B80A5E77B18}"/>
    <cellStyle name="Input 20 3 3 5 5" xfId="30217" xr:uid="{501F1FD5-A924-4063-BD9B-D3D513DCDB9F}"/>
    <cellStyle name="Input 20 3 3 5 5 2" xfId="53982" xr:uid="{6E0C7A12-0664-44A2-83C7-C768EB39FD14}"/>
    <cellStyle name="Input 20 3 3 5 6" xfId="35035" xr:uid="{0AB3CF68-825F-4292-A323-5701CA885FE0}"/>
    <cellStyle name="Input 20 3 3 6" xfId="11230" xr:uid="{7814CA8A-7C9B-401B-9A84-5B4DFF963DE7}"/>
    <cellStyle name="Input 20 3 3 6 2" xfId="16609" xr:uid="{7A908799-4404-4A5C-B449-C0E98F0EB286}"/>
    <cellStyle name="Input 20 3 3 6 2 2" xfId="40638" xr:uid="{4B5B3119-A8FB-4862-815B-AB6E887B9EFB}"/>
    <cellStyle name="Input 20 3 3 6 3" xfId="21343" xr:uid="{5D325C8B-F53E-4F97-9C8E-FAA551C722F3}"/>
    <cellStyle name="Input 20 3 3 6 3 2" xfId="45372" xr:uid="{629E52D1-8863-4BFA-8D29-2D279B5AB749}"/>
    <cellStyle name="Input 20 3 3 6 4" xfId="26348" xr:uid="{EB911FB2-0CFB-4D3E-99B2-1E3A6F21C321}"/>
    <cellStyle name="Input 20 3 3 6 4 2" xfId="50129" xr:uid="{271367E0-739C-4B14-810F-40439270AA27}"/>
    <cellStyle name="Input 20 3 3 6 5" xfId="30939" xr:uid="{63B22ADA-3935-460E-BF15-A6BA5027C2A5}"/>
    <cellStyle name="Input 20 3 3 6 5 2" xfId="54704" xr:uid="{EE695F4A-CBA1-4775-801F-428DA3128112}"/>
    <cellStyle name="Input 20 3 3 6 6" xfId="35757" xr:uid="{2ACF872F-45E9-4D12-9681-767443BCAD28}"/>
    <cellStyle name="Input 20 3 3 7" xfId="12450" xr:uid="{1CA58BDF-5347-4B23-A61B-1B3C3CA0528F}"/>
    <cellStyle name="Input 20 3 3 7 2" xfId="36663" xr:uid="{D372D403-F3E6-42F4-92A4-386DD8A37FFC}"/>
    <cellStyle name="Input 20 3 3 8" xfId="17367" xr:uid="{2FB5197E-153E-4146-B6BB-B7B4D83E47BB}"/>
    <cellStyle name="Input 20 3 3 8 2" xfId="41396" xr:uid="{6942C865-335E-4774-8A51-18EAB9A76C5E}"/>
    <cellStyle name="Input 20 3 3 9" xfId="22341" xr:uid="{691862E0-7A4A-47E5-AC2A-9E7AB3814A54}"/>
    <cellStyle name="Input 20 3 3 9 2" xfId="46174" xr:uid="{B08C2F61-73BF-4068-9A8D-97B5FB70ABE0}"/>
    <cellStyle name="Input 20 3 4" xfId="7371" xr:uid="{949BE0E8-3AB2-48F9-865E-CB78633EC577}"/>
    <cellStyle name="Input 20 3 4 2" xfId="12751" xr:uid="{6E5EDBEB-1283-4FA5-BCA8-CCD3821FD294}"/>
    <cellStyle name="Input 20 3 4 2 2" xfId="36964" xr:uid="{092233AB-2E6E-498A-9216-0AA5ED83777B}"/>
    <cellStyle name="Input 20 3 4 3" xfId="17668" xr:uid="{305ADC93-FD30-4E9D-8319-980637DF6202}"/>
    <cellStyle name="Input 20 3 4 3 2" xfId="41697" xr:uid="{8A4C039F-D72E-4679-AE22-C434129374AB}"/>
    <cellStyle name="Input 20 3 4 4" xfId="22900" xr:uid="{B7464CF1-5701-4786-B7E8-9696360C55A6}"/>
    <cellStyle name="Input 20 3 4 4 2" xfId="46725" xr:uid="{14B77707-87FB-43D2-A372-207586758389}"/>
    <cellStyle name="Input 20 3 4 5" xfId="27535" xr:uid="{B1B9C5AA-4446-4145-B358-D696CD6CE963}"/>
    <cellStyle name="Input 20 3 4 5 2" xfId="51300" xr:uid="{454CC8B8-CF5A-4BE9-AA70-AFA3CAD3EB95}"/>
    <cellStyle name="Input 20 3 4 6" xfId="32128" xr:uid="{9CE874FB-7D5E-4B48-9BF4-AC4211158058}"/>
    <cellStyle name="Input 20 3 5" xfId="8476" xr:uid="{0E8F1E05-E99F-426C-B9E9-06579D154A7F}"/>
    <cellStyle name="Input 20 3 5 2" xfId="13855" xr:uid="{7AF2E981-81DC-4A58-B671-D66DE4B8F636}"/>
    <cellStyle name="Input 20 3 5 2 2" xfId="37893" xr:uid="{E1870B75-06D6-41EF-A2F9-AA263F948C0E}"/>
    <cellStyle name="Input 20 3 5 3" xfId="18598" xr:uid="{ADB58AA3-F69E-4235-A748-F98E3FEFB4D9}"/>
    <cellStyle name="Input 20 3 5 3 2" xfId="42627" xr:uid="{99F92484-35EF-4C6C-A4DE-6D6611B66788}"/>
    <cellStyle name="Input 20 3 5 4" xfId="23646" xr:uid="{B0372777-C119-4EDA-8AC1-7CFA276D1179}"/>
    <cellStyle name="Input 20 3 5 4 2" xfId="47460" xr:uid="{31C9D758-B0F8-4EA3-9860-8835C16CE828}"/>
    <cellStyle name="Input 20 3 5 5" xfId="28270" xr:uid="{CEBD6DCA-4C14-4B09-A30E-179216404718}"/>
    <cellStyle name="Input 20 3 5 5 2" xfId="52035" xr:uid="{67598330-8C5F-4C35-8813-6703D0D33660}"/>
    <cellStyle name="Input 20 3 5 6" xfId="33045" xr:uid="{B548D49B-86F5-49B7-A5D8-22939E0955F1}"/>
    <cellStyle name="Input 20 3 6" xfId="9257" xr:uid="{E53466C8-5D73-497C-B801-E9562554F7B4}"/>
    <cellStyle name="Input 20 3 6 2" xfId="14636" xr:uid="{74A173F0-C56C-46FE-974E-40DBEFD5C198}"/>
    <cellStyle name="Input 20 3 6 2 2" xfId="38671" xr:uid="{721684FD-AEA7-4A37-AA01-8C99732FF8CE}"/>
    <cellStyle name="Input 20 3 6 3" xfId="19376" xr:uid="{13522E20-20DC-41AF-BF5B-7DC3C25D0D67}"/>
    <cellStyle name="Input 20 3 6 3 2" xfId="43405" xr:uid="{70A00D0E-59B6-43AF-8271-5C874FFAE071}"/>
    <cellStyle name="Input 20 3 6 4" xfId="24383" xr:uid="{D5EBD8B0-DFAF-46BF-BE03-835A0146AD8C}"/>
    <cellStyle name="Input 20 3 6 4 2" xfId="48188" xr:uid="{00659192-1725-4228-8CF9-3BC452A3305D}"/>
    <cellStyle name="Input 20 3 6 5" xfId="28998" xr:uid="{D6022DB5-2960-44DC-A28A-FE317D54C55A}"/>
    <cellStyle name="Input 20 3 6 5 2" xfId="52763" xr:uid="{E3063618-36FE-47A6-A4A4-4211CFB02E67}"/>
    <cellStyle name="Input 20 3 6 6" xfId="33814" xr:uid="{333D2262-832B-413A-99B1-5581C7C3F4DB}"/>
    <cellStyle name="Input 20 3 7" xfId="9997" xr:uid="{EA114E60-4557-4B54-80D8-741E0A430FC7}"/>
    <cellStyle name="Input 20 3 7 2" xfId="15376" xr:uid="{27A5F3B0-387A-484C-BDC5-BD45AAC25F0D}"/>
    <cellStyle name="Input 20 3 7 2 2" xfId="39409" xr:uid="{C9F3A7C7-F142-4653-8989-697B90A7C274}"/>
    <cellStyle name="Input 20 3 7 3" xfId="20114" xr:uid="{1D1EFE8C-B548-4ECD-A1C0-8AD6670D3610}"/>
    <cellStyle name="Input 20 3 7 3 2" xfId="44143" xr:uid="{9F4690C4-3A04-40DF-B4AE-E97593674BF4}"/>
    <cellStyle name="Input 20 3 7 4" xfId="25119" xr:uid="{600467FC-1B68-4C63-B550-83280B5E90CC}"/>
    <cellStyle name="Input 20 3 7 4 2" xfId="48915" xr:uid="{73500F71-1A21-48B5-8C66-2A0F615F022B}"/>
    <cellStyle name="Input 20 3 7 5" xfId="29725" xr:uid="{374CABE4-0E06-4D83-9B13-B0E4E31344B2}"/>
    <cellStyle name="Input 20 3 7 5 2" xfId="53490" xr:uid="{71C3611C-D33F-43E4-9873-0391F77194A0}"/>
    <cellStyle name="Input 20 3 7 6" xfId="34543" xr:uid="{9A059AA9-088A-42C7-9CD8-1B0D5CD85FB8}"/>
    <cellStyle name="Input 20 3 8" xfId="10730" xr:uid="{893D8FB2-38BF-45D2-8E8A-84032F51656A}"/>
    <cellStyle name="Input 20 3 8 2" xfId="16109" xr:uid="{E1607FA2-3682-48CB-A29B-21F9CEB622BB}"/>
    <cellStyle name="Input 20 3 8 2 2" xfId="40140" xr:uid="{3D4063D6-6F89-402D-BE8B-4EF236E42DD9}"/>
    <cellStyle name="Input 20 3 8 3" xfId="20845" xr:uid="{078A6860-226B-4401-AE7C-043AE47D131E}"/>
    <cellStyle name="Input 20 3 8 3 2" xfId="44874" xr:uid="{F8F5B997-0180-48A9-8118-9419BD87475D}"/>
    <cellStyle name="Input 20 3 8 4" xfId="25850" xr:uid="{91831104-F3AD-4637-B1E8-B27CBF8741C3}"/>
    <cellStyle name="Input 20 3 8 4 2" xfId="49637" xr:uid="{0EA656CD-774A-48EF-9ABB-CD847E968EFF}"/>
    <cellStyle name="Input 20 3 8 5" xfId="30447" xr:uid="{D6806BCE-9B51-4895-B31B-E48A7215E6F4}"/>
    <cellStyle name="Input 20 3 8 5 2" xfId="54212" xr:uid="{D4E4B353-6EF8-4126-91BF-FFDF3CEC235F}"/>
    <cellStyle name="Input 20 3 8 6" xfId="35265" xr:uid="{EBE5AE4A-2F7B-429F-988E-E0E43CCE9552}"/>
    <cellStyle name="Input 20 3 9" xfId="11947" xr:uid="{7836F2A4-D9D4-44EC-876F-776274BA6C37}"/>
    <cellStyle name="Input 20 3 9 2" xfId="36162" xr:uid="{E4164CD5-1BAF-4D09-9BDD-CD4DA0702989}"/>
    <cellStyle name="Input 20 4" xfId="6608" xr:uid="{A2C57C0E-5A6A-4C6D-AAFF-1F9E58EDC84E}"/>
    <cellStyle name="Input 20 4 10" xfId="16917" xr:uid="{32584924-E308-4E0C-9DE0-3D489503B2D1}"/>
    <cellStyle name="Input 20 4 10 2" xfId="40946" xr:uid="{280B772D-F258-4A0D-8DAC-E392EC43C9D1}"/>
    <cellStyle name="Input 20 4 11" xfId="21889" xr:uid="{4C3C4626-81F4-4FA9-BC5E-3935C4C0C632}"/>
    <cellStyle name="Input 20 4 11 2" xfId="45729" xr:uid="{DE3A56E7-334C-4917-8377-4D53649CB6B3}"/>
    <cellStyle name="Input 20 4 12" xfId="26624" xr:uid="{CD370DA9-58CD-41C8-BEBA-4CDF024184FD}"/>
    <cellStyle name="Input 20 4 12 2" xfId="50392" xr:uid="{9867492E-2819-4930-AB82-26D7CB878B33}"/>
    <cellStyle name="Input 20 4 13" xfId="31385" xr:uid="{88DE71EC-911C-4E4D-8ADD-2925193322E9}"/>
    <cellStyle name="Input 20 4 2" xfId="6891" xr:uid="{0F861B96-4C86-4D53-952B-58C2FF7EBCA5}"/>
    <cellStyle name="Input 20 4 2 10" xfId="26870" xr:uid="{0D737104-FEAF-494D-9106-765CCFB61EA1}"/>
    <cellStyle name="Input 20 4 2 10 2" xfId="50635" xr:uid="{E7D0E223-F160-489D-87C0-AE2DBB1131BD}"/>
    <cellStyle name="Input 20 4 2 11" xfId="31655" xr:uid="{9F4427A4-961D-4F10-A458-0D597019269B}"/>
    <cellStyle name="Input 20 4 2 2" xfId="7694" xr:uid="{E8A71AB3-8200-4EFA-931E-3D3926A58BF7}"/>
    <cellStyle name="Input 20 4 2 2 2" xfId="13074" xr:uid="{D0A8353C-26D5-48B2-948E-3F5C39E0EFD1}"/>
    <cellStyle name="Input 20 4 2 2 2 2" xfId="37285" xr:uid="{FF633461-0D68-415A-81CE-99929CCDA439}"/>
    <cellStyle name="Input 20 4 2 2 3" xfId="17989" xr:uid="{1662C702-C039-4777-8328-AA713F15532B}"/>
    <cellStyle name="Input 20 4 2 2 3 2" xfId="42018" xr:uid="{5543FAD0-BEE5-4D0C-89B7-B3E8DC922963}"/>
    <cellStyle name="Input 20 4 2 2 4" xfId="23223" xr:uid="{2F12058F-966C-49DA-A3CA-0B3958E16F7E}"/>
    <cellStyle name="Input 20 4 2 2 4 2" xfId="47044" xr:uid="{99F93C7A-D84E-4223-89A6-B258B662B437}"/>
    <cellStyle name="Input 20 4 2 2 5" xfId="27854" xr:uid="{53DED298-2B23-428D-B1AD-0856DCF66EC9}"/>
    <cellStyle name="Input 20 4 2 2 5 2" xfId="51619" xr:uid="{910F6D2A-D506-47CB-9C11-D985657301DB}"/>
    <cellStyle name="Input 20 4 2 2 6" xfId="32445" xr:uid="{9ED98FC4-095F-48A7-81C1-E963B3967DE2}"/>
    <cellStyle name="Input 20 4 2 3" xfId="8800" xr:uid="{8D97CB88-6198-4E41-BE2B-BEBD9EEBA4B6}"/>
    <cellStyle name="Input 20 4 2 3 2" xfId="14179" xr:uid="{CA5A8091-B68C-46C5-8B78-5F0C6FF03035}"/>
    <cellStyle name="Input 20 4 2 3 2 2" xfId="38215" xr:uid="{0AE95B0E-FBC3-447E-8D81-77CE5982C862}"/>
    <cellStyle name="Input 20 4 2 3 3" xfId="18920" xr:uid="{6A9019B7-BB8A-422F-8319-21BC2529D365}"/>
    <cellStyle name="Input 20 4 2 3 3 2" xfId="42949" xr:uid="{4A2BBB9C-3189-49E5-AA20-21ABD6BA458A}"/>
    <cellStyle name="Input 20 4 2 3 4" xfId="23968" xr:uid="{FDF4F0CF-C277-4091-A1FB-C9AEF9B6A1B1}"/>
    <cellStyle name="Input 20 4 2 3 4 2" xfId="47778" xr:uid="{38CB5E60-D3F3-4236-BA3B-7396AA653DE1}"/>
    <cellStyle name="Input 20 4 2 3 5" xfId="28588" xr:uid="{EF40133E-84E7-4EE5-85A6-A77A25121CE0}"/>
    <cellStyle name="Input 20 4 2 3 5 2" xfId="52353" xr:uid="{C5F3C58B-5C97-467B-8A94-036DF3DBD67D}"/>
    <cellStyle name="Input 20 4 2 3 6" xfId="33363" xr:uid="{31C99AE6-6A21-4FD7-B3CD-BE544E5AC0AC}"/>
    <cellStyle name="Input 20 4 2 4" xfId="9581" xr:uid="{F81A2B0D-5CFC-400A-B351-515DB1502FD7}"/>
    <cellStyle name="Input 20 4 2 4 2" xfId="14960" xr:uid="{1F1E1AA4-0DAC-40DF-9DA9-E825C30577C6}"/>
    <cellStyle name="Input 20 4 2 4 2 2" xfId="38993" xr:uid="{FD1539C9-3742-4038-A5EB-FF1D1E90F211}"/>
    <cellStyle name="Input 20 4 2 4 3" xfId="19698" xr:uid="{AD91D306-A8BC-4692-977E-E4BCBE82A054}"/>
    <cellStyle name="Input 20 4 2 4 3 2" xfId="43727" xr:uid="{2270B7A0-F99D-4787-9049-FCF2B67F7452}"/>
    <cellStyle name="Input 20 4 2 4 4" xfId="24704" xr:uid="{9A35FA47-785F-4254-83EB-995222A7275A}"/>
    <cellStyle name="Input 20 4 2 4 4 2" xfId="48505" xr:uid="{29A5FA86-9222-4640-99ED-0F1C03BD666C}"/>
    <cellStyle name="Input 20 4 2 4 5" xfId="29315" xr:uid="{B68C0E6D-FF9A-4951-BCCE-211F8967B41A}"/>
    <cellStyle name="Input 20 4 2 4 5 2" xfId="53080" xr:uid="{5A80C013-52F3-4274-A03B-A2B8BF880955}"/>
    <cellStyle name="Input 20 4 2 4 6" xfId="34132" xr:uid="{5177AE61-A0F6-4E88-955A-5FD9EDCAE063}"/>
    <cellStyle name="Input 20 4 2 5" xfId="10320" xr:uid="{366B2A9B-26EE-4C20-B682-9FE671D35209}"/>
    <cellStyle name="Input 20 4 2 5 2" xfId="15699" xr:uid="{95263A3E-EFC9-4E01-8060-D7594B3E17AC}"/>
    <cellStyle name="Input 20 4 2 5 2 2" xfId="39730" xr:uid="{ECDEB87A-448D-4273-972E-3587370F0C6C}"/>
    <cellStyle name="Input 20 4 2 5 3" xfId="20435" xr:uid="{D49425FD-8092-4182-9918-120095A3BC88}"/>
    <cellStyle name="Input 20 4 2 5 3 2" xfId="44464" xr:uid="{BDAF540B-4197-4082-BE08-D48F63F69DBA}"/>
    <cellStyle name="Input 20 4 2 5 4" xfId="25440" xr:uid="{23A86E00-8C9B-4A8A-B640-090C5C135E01}"/>
    <cellStyle name="Input 20 4 2 5 4 2" xfId="49232" xr:uid="{E58306D3-145D-4D4D-856D-718230FC17F0}"/>
    <cellStyle name="Input 20 4 2 5 5" xfId="30042" xr:uid="{4EBAB1B6-7A7F-4DA7-9AAA-A2D967293E05}"/>
    <cellStyle name="Input 20 4 2 5 5 2" xfId="53807" xr:uid="{EDDCBD6F-977F-47E0-86C7-A8B55F7FA7FD}"/>
    <cellStyle name="Input 20 4 2 5 6" xfId="34860" xr:uid="{D006C24C-8146-48FA-B93A-F69857F91A92}"/>
    <cellStyle name="Input 20 4 2 6" xfId="11053" xr:uid="{08393C69-EA30-4636-AABA-ED9E5C6E7FB4}"/>
    <cellStyle name="Input 20 4 2 6 2" xfId="16432" xr:uid="{4CE997B6-3AB8-4FBA-A172-B132F65C562C}"/>
    <cellStyle name="Input 20 4 2 6 2 2" xfId="40461" xr:uid="{4BBC3863-14CD-4044-9A6D-4F64044E1928}"/>
    <cellStyle name="Input 20 4 2 6 3" xfId="21166" xr:uid="{9ADE3A77-02FB-4E25-9F99-53A28E63202E}"/>
    <cellStyle name="Input 20 4 2 6 3 2" xfId="45195" xr:uid="{E3FBE646-F83C-4F5C-9489-5B78606E8CB9}"/>
    <cellStyle name="Input 20 4 2 6 4" xfId="26171" xr:uid="{A82E66FD-7B34-47E3-B3E3-8AB38DFF296D}"/>
    <cellStyle name="Input 20 4 2 6 4 2" xfId="49954" xr:uid="{7A041C34-0716-4C5B-BB4F-B9E36A0B6540}"/>
    <cellStyle name="Input 20 4 2 6 5" xfId="30764" xr:uid="{4AB1A75A-D3DF-4892-9690-59EDE3EDB856}"/>
    <cellStyle name="Input 20 4 2 6 5 2" xfId="54529" xr:uid="{BFA3FEF0-A23A-4DDB-B6EC-B0749A3501ED}"/>
    <cellStyle name="Input 20 4 2 6 6" xfId="35582" xr:uid="{DA35F641-08FA-44AC-835E-78ED26C3D4B7}"/>
    <cellStyle name="Input 20 4 2 7" xfId="12273" xr:uid="{DA0E8CC0-3A15-4EB5-B24F-A6DF421B7089}"/>
    <cellStyle name="Input 20 4 2 7 2" xfId="36486" xr:uid="{4A7F2959-D3A6-4BFE-982C-44966EA883FB}"/>
    <cellStyle name="Input 20 4 2 8" xfId="17190" xr:uid="{16C188F9-7EA1-4A5E-9B00-206DC6298B61}"/>
    <cellStyle name="Input 20 4 2 8 2" xfId="41219" xr:uid="{95E71CCF-C2F9-4302-9328-9314169627DC}"/>
    <cellStyle name="Input 20 4 2 9" xfId="22164" xr:uid="{685BC0ED-3652-48EB-82DE-9A37AD4D18D5}"/>
    <cellStyle name="Input 20 4 2 9 2" xfId="45999" xr:uid="{F07108A1-9658-4E71-B3D7-DA4E285DF4BE}"/>
    <cellStyle name="Input 20 4 3" xfId="7115" xr:uid="{4B30BD2B-202B-4504-A651-E9EA0A9552D1}"/>
    <cellStyle name="Input 20 4 3 10" xfId="27068" xr:uid="{688B757A-E48E-4596-83BF-0B21957E3588}"/>
    <cellStyle name="Input 20 4 3 10 2" xfId="50833" xr:uid="{13A83D24-FC5C-4B4F-A2A5-007FBE3811EA}"/>
    <cellStyle name="Input 20 4 3 11" xfId="31876" xr:uid="{EE311D9B-BDCE-4F36-A4A0-C09B99593606}"/>
    <cellStyle name="Input 20 4 3 2" xfId="7918" xr:uid="{C54A7949-B0B9-414F-A221-6571DCA36BB5}"/>
    <cellStyle name="Input 20 4 3 2 2" xfId="13298" xr:uid="{2790C191-B02B-4718-A136-BC885C750744}"/>
    <cellStyle name="Input 20 4 3 2 2 2" xfId="37509" xr:uid="{85CA2615-02FC-4494-8C35-6D5BCB3BF6C1}"/>
    <cellStyle name="Input 20 4 3 2 3" xfId="18213" xr:uid="{CE19C9D5-9E19-4051-954E-67EF1F7A8211}"/>
    <cellStyle name="Input 20 4 3 2 3 2" xfId="42242" xr:uid="{F2CB0D94-8E2A-4DC1-BF66-52E59CFA8A93}"/>
    <cellStyle name="Input 20 4 3 2 4" xfId="23447" xr:uid="{FB646878-3640-478D-9020-02A7D4DD7EAF}"/>
    <cellStyle name="Input 20 4 3 2 4 2" xfId="47265" xr:uid="{007E9792-FEE7-4956-8734-1AAFD9AC163A}"/>
    <cellStyle name="Input 20 4 3 2 5" xfId="28075" xr:uid="{ABBD853C-D21A-4FCD-9B46-DF6AE4C038C3}"/>
    <cellStyle name="Input 20 4 3 2 5 2" xfId="51840" xr:uid="{94EF1121-54AB-4F50-B583-3C23EBC6A0E9}"/>
    <cellStyle name="Input 20 4 3 2 6" xfId="32666" xr:uid="{C79E7486-C106-4497-ABFC-7A5BFDE294A4}"/>
    <cellStyle name="Input 20 4 3 3" xfId="9024" xr:uid="{F2E22F5A-36F7-4089-9AC7-D1B3657138F1}"/>
    <cellStyle name="Input 20 4 3 3 2" xfId="14403" xr:uid="{48948417-0EDC-494D-B6A4-E6D0A2543E88}"/>
    <cellStyle name="Input 20 4 3 3 2 2" xfId="38439" xr:uid="{A428E95B-7D64-4B9E-92DC-EA01E160C2A2}"/>
    <cellStyle name="Input 20 4 3 3 3" xfId="19144" xr:uid="{56615956-C7BB-4989-8AEB-6F645FA66B6C}"/>
    <cellStyle name="Input 20 4 3 3 3 2" xfId="43173" xr:uid="{CE83BB2B-1418-40AC-BEE4-229A1FD8C7B6}"/>
    <cellStyle name="Input 20 4 3 3 4" xfId="24192" xr:uid="{0AFAEBC9-44D9-4DA4-A1F2-1992448D1620}"/>
    <cellStyle name="Input 20 4 3 3 4 2" xfId="47999" xr:uid="{8989F620-1EAF-41C2-8D51-19CB241F1CBD}"/>
    <cellStyle name="Input 20 4 3 3 5" xfId="28809" xr:uid="{0481DA91-6108-40A3-8084-9C36201988C1}"/>
    <cellStyle name="Input 20 4 3 3 5 2" xfId="52574" xr:uid="{3950E872-DDC4-4C72-A4BA-16086C23B294}"/>
    <cellStyle name="Input 20 4 3 3 6" xfId="33584" xr:uid="{FBE60EBA-4F9D-4049-921A-0387C719DBCB}"/>
    <cellStyle name="Input 20 4 3 4" xfId="9805" xr:uid="{2736BC91-0674-469C-BCC2-F80527497B79}"/>
    <cellStyle name="Input 20 4 3 4 2" xfId="15184" xr:uid="{ABD5AE6F-1259-4E7D-86E2-37F2BED714BA}"/>
    <cellStyle name="Input 20 4 3 4 2 2" xfId="39217" xr:uid="{72362363-AC9C-465D-ADDA-5EFC400A3460}"/>
    <cellStyle name="Input 20 4 3 4 3" xfId="19922" xr:uid="{ACDD25AF-4EF2-433C-BF2E-A68148D4E8B4}"/>
    <cellStyle name="Input 20 4 3 4 3 2" xfId="43951" xr:uid="{B16849B7-7848-429B-BD01-EF4CE81E6FAC}"/>
    <cellStyle name="Input 20 4 3 4 4" xfId="24928" xr:uid="{F6578321-FABE-4683-8920-9E442545E4DB}"/>
    <cellStyle name="Input 20 4 3 4 4 2" xfId="48726" xr:uid="{5256A255-CE85-4431-B500-B4873D7BAFB4}"/>
    <cellStyle name="Input 20 4 3 4 5" xfId="29536" xr:uid="{AC0D11D0-3893-4A99-9B5B-8041A1A00568}"/>
    <cellStyle name="Input 20 4 3 4 5 2" xfId="53301" xr:uid="{2598CE1C-1B53-4606-9A44-7BC1143BE78A}"/>
    <cellStyle name="Input 20 4 3 4 6" xfId="34353" xr:uid="{F5A4F9BE-F096-45D4-87C0-2BCD8C9C0A87}"/>
    <cellStyle name="Input 20 4 3 5" xfId="10544" xr:uid="{8DA4C55D-939F-43BB-A5FD-AD6BAD9C7E8C}"/>
    <cellStyle name="Input 20 4 3 5 2" xfId="15923" xr:uid="{7B23BA3E-5EA4-4AE8-BA65-C532DE95BA68}"/>
    <cellStyle name="Input 20 4 3 5 2 2" xfId="39954" xr:uid="{18DD1C98-722E-4387-BF3E-D2AC43AA58FB}"/>
    <cellStyle name="Input 20 4 3 5 3" xfId="20659" xr:uid="{55209AFB-5CC7-4CCB-BABB-7003D067EC8B}"/>
    <cellStyle name="Input 20 4 3 5 3 2" xfId="44688" xr:uid="{E4A85309-893D-44D5-AE07-FA915975D381}"/>
    <cellStyle name="Input 20 4 3 5 4" xfId="25664" xr:uid="{054A69AD-E9C1-4182-BEB8-C3B005F76687}"/>
    <cellStyle name="Input 20 4 3 5 4 2" xfId="49453" xr:uid="{868CB8C2-DAAE-40A9-A003-FE6F66DB4593}"/>
    <cellStyle name="Input 20 4 3 5 5" xfId="30263" xr:uid="{DB0C3717-3C39-4995-8EFE-B656F2D8AAB4}"/>
    <cellStyle name="Input 20 4 3 5 5 2" xfId="54028" xr:uid="{AC578CB8-1800-4E05-A37A-93E6D596C2E2}"/>
    <cellStyle name="Input 20 4 3 5 6" xfId="35081" xr:uid="{1983AC84-31D9-45BE-A2FB-9174322F032F}"/>
    <cellStyle name="Input 20 4 3 6" xfId="11277" xr:uid="{513C980E-875A-4C5C-B85E-99F2B36D79DF}"/>
    <cellStyle name="Input 20 4 3 6 2" xfId="16656" xr:uid="{6FB3CB55-223E-459C-A1F8-CA07A62517AF}"/>
    <cellStyle name="Input 20 4 3 6 2 2" xfId="40685" xr:uid="{44D1312E-9FB5-4953-AF5A-4B6CDC59DBDC}"/>
    <cellStyle name="Input 20 4 3 6 3" xfId="21390" xr:uid="{F35CA39B-DBAA-4724-909F-5C977C22E7FB}"/>
    <cellStyle name="Input 20 4 3 6 3 2" xfId="45419" xr:uid="{773E38C2-15C2-4EF1-82D7-BAF8E4780082}"/>
    <cellStyle name="Input 20 4 3 6 4" xfId="26395" xr:uid="{137F6B85-B3A5-4956-B759-CFDE0717F2BB}"/>
    <cellStyle name="Input 20 4 3 6 4 2" xfId="50175" xr:uid="{695E5A45-AB31-457F-89BD-95CD546F776B}"/>
    <cellStyle name="Input 20 4 3 6 5" xfId="30985" xr:uid="{5AD19696-BEF4-48B4-8047-9635B343BD78}"/>
    <cellStyle name="Input 20 4 3 6 5 2" xfId="54750" xr:uid="{74EBEF95-BB46-4351-A7B6-41E650C6DA8B}"/>
    <cellStyle name="Input 20 4 3 6 6" xfId="35803" xr:uid="{AC30F38E-EE8C-437F-9588-E7E695864D58}"/>
    <cellStyle name="Input 20 4 3 7" xfId="12497" xr:uid="{8769353A-AEC4-4EA3-A0B1-8A7358C4A82F}"/>
    <cellStyle name="Input 20 4 3 7 2" xfId="36710" xr:uid="{091A3D89-7660-4482-B6D1-58C37EB9F74F}"/>
    <cellStyle name="Input 20 4 3 8" xfId="17414" xr:uid="{9740B706-CD7D-41E7-B425-1C3873987B42}"/>
    <cellStyle name="Input 20 4 3 8 2" xfId="41443" xr:uid="{987D5EDE-7303-4FC4-AF1F-3CF654B6B2FB}"/>
    <cellStyle name="Input 20 4 3 9" xfId="22388" xr:uid="{CD9707A0-9932-476F-9FBE-FC9F042984C0}"/>
    <cellStyle name="Input 20 4 3 9 2" xfId="46220" xr:uid="{6D6433AC-6478-4708-925B-CEF0DE3210FE}"/>
    <cellStyle name="Input 20 4 4" xfId="7419" xr:uid="{7864248C-9B79-40D8-9814-BF89065CBE38}"/>
    <cellStyle name="Input 20 4 4 2" xfId="12799" xr:uid="{FA1718D3-640F-4EFF-99C6-264687F93627}"/>
    <cellStyle name="Input 20 4 4 2 2" xfId="37012" xr:uid="{44A427A7-1427-4734-9A0A-6F54114A9D19}"/>
    <cellStyle name="Input 20 4 4 3" xfId="17716" xr:uid="{800B3DA0-5040-45EC-85FB-D346C2C0BCF6}"/>
    <cellStyle name="Input 20 4 4 3 2" xfId="41745" xr:uid="{C39AE18E-E175-489F-B0AE-A21A3E6BA7A6}"/>
    <cellStyle name="Input 20 4 4 4" xfId="22948" xr:uid="{51E0EB2F-71F5-4869-957A-518190F163A1}"/>
    <cellStyle name="Input 20 4 4 4 2" xfId="46772" xr:uid="{CAF3E56E-5189-4591-A2FD-48D2418D1A5F}"/>
    <cellStyle name="Input 20 4 4 5" xfId="27582" xr:uid="{B5910C9E-F6F8-410A-A14C-91DC8AE4F08E}"/>
    <cellStyle name="Input 20 4 4 5 2" xfId="51347" xr:uid="{D4695D51-0404-4640-BD10-A0815189A574}"/>
    <cellStyle name="Input 20 4 4 6" xfId="32175" xr:uid="{2F7D3C6C-4C04-40CF-9129-3A5F0A6EB3F1}"/>
    <cellStyle name="Input 20 4 5" xfId="8524" xr:uid="{6BF0C2FA-9994-4935-B0B9-A6A47F50B04F}"/>
    <cellStyle name="Input 20 4 5 2" xfId="13903" xr:uid="{3A33D587-2CD1-498B-AE2A-96E7DAB60D10}"/>
    <cellStyle name="Input 20 4 5 2 2" xfId="37941" xr:uid="{BB46F7AC-07A1-4ACC-A1DB-81FBDF0E5BA3}"/>
    <cellStyle name="Input 20 4 5 3" xfId="18646" xr:uid="{4D2F7A82-1C02-4796-8FFB-BE65FACE7438}"/>
    <cellStyle name="Input 20 4 5 3 2" xfId="42675" xr:uid="{D230A112-33D7-4FC8-BC14-92EFD246E04D}"/>
    <cellStyle name="Input 20 4 5 4" xfId="23694" xr:uid="{A966F9EE-7900-4424-84FA-16F6C98C881E}"/>
    <cellStyle name="Input 20 4 5 4 2" xfId="47507" xr:uid="{1FE96EFB-493E-40C5-BCD9-C87533622836}"/>
    <cellStyle name="Input 20 4 5 5" xfId="28317" xr:uid="{D283CD5B-3C40-49FF-BBB2-78D3E4C932E3}"/>
    <cellStyle name="Input 20 4 5 5 2" xfId="52082" xr:uid="{D5F0AB48-3191-47F6-B556-6F5F5991F554}"/>
    <cellStyle name="Input 20 4 5 6" xfId="33092" xr:uid="{EF96755C-FEFF-4A0C-9503-C754102F7EB3}"/>
    <cellStyle name="Input 20 4 6" xfId="9305" xr:uid="{3D2A698A-0B5C-434B-A2D2-19C5BC171ADD}"/>
    <cellStyle name="Input 20 4 6 2" xfId="14684" xr:uid="{BD1A9882-6E21-46A1-8C61-B9F455CE4E52}"/>
    <cellStyle name="Input 20 4 6 2 2" xfId="38719" xr:uid="{D3E7738C-0279-43AC-B5C5-8225F331761D}"/>
    <cellStyle name="Input 20 4 6 3" xfId="19424" xr:uid="{CAC1AC88-38A7-4CDD-A80F-9ED600CF1837}"/>
    <cellStyle name="Input 20 4 6 3 2" xfId="43453" xr:uid="{A27A2334-4CF1-4B0B-B3B7-3B64CCB146C7}"/>
    <cellStyle name="Input 20 4 6 4" xfId="24431" xr:uid="{FE7F037A-0A85-4633-8DE6-C33E48696F74}"/>
    <cellStyle name="Input 20 4 6 4 2" xfId="48235" xr:uid="{D896E6D4-A598-4FDE-A61D-4DA85D65C755}"/>
    <cellStyle name="Input 20 4 6 5" xfId="29045" xr:uid="{000FD41B-C874-43F1-8146-294BFD5E3C4F}"/>
    <cellStyle name="Input 20 4 6 5 2" xfId="52810" xr:uid="{4C2EA872-9D91-46A5-BC42-50F3DD9EC425}"/>
    <cellStyle name="Input 20 4 6 6" xfId="33861" xr:uid="{EB6A8D44-F704-4E3C-B032-4B3E1AFEB84B}"/>
    <cellStyle name="Input 20 4 7" xfId="10045" xr:uid="{2196490A-C913-4579-A985-F166E1E83F13}"/>
    <cellStyle name="Input 20 4 7 2" xfId="15424" xr:uid="{87917EE3-0C8C-4C29-9B76-4F8D3EB99B5F}"/>
    <cellStyle name="Input 20 4 7 2 2" xfId="39457" xr:uid="{1CB40737-AFEA-45F8-92E2-781B881A742D}"/>
    <cellStyle name="Input 20 4 7 3" xfId="20162" xr:uid="{F76255BA-8B79-4705-A3B9-7D5D3BDC60EC}"/>
    <cellStyle name="Input 20 4 7 3 2" xfId="44191" xr:uid="{2B6BFA3A-B5CB-4BC8-9F0E-91E2B8EB1A37}"/>
    <cellStyle name="Input 20 4 7 4" xfId="25167" xr:uid="{7AD4EE28-36B5-45FC-B43B-5B2D50F08562}"/>
    <cellStyle name="Input 20 4 7 4 2" xfId="48962" xr:uid="{BA393999-A26A-4DE8-AEFC-E85274FF987E}"/>
    <cellStyle name="Input 20 4 7 5" xfId="29772" xr:uid="{915B4743-D2B1-4A99-8140-85025129A53E}"/>
    <cellStyle name="Input 20 4 7 5 2" xfId="53537" xr:uid="{35EBCB70-586D-4B85-81C1-0F0BBCF73CD5}"/>
    <cellStyle name="Input 20 4 7 6" xfId="34590" xr:uid="{71D5AE5C-E966-43A4-BF7D-2E814A0341F6}"/>
    <cellStyle name="Input 20 4 8" xfId="10778" xr:uid="{74487280-913D-4411-9E5C-01F26B857DAF}"/>
    <cellStyle name="Input 20 4 8 2" xfId="16157" xr:uid="{3A446484-CC02-4229-9FE5-34FB884908F7}"/>
    <cellStyle name="Input 20 4 8 2 2" xfId="40188" xr:uid="{7E26A9C9-2D1F-4242-A2D6-779F122D6F75}"/>
    <cellStyle name="Input 20 4 8 3" xfId="20893" xr:uid="{03AE47F0-6D6F-4A91-A576-60F8694B9AD6}"/>
    <cellStyle name="Input 20 4 8 3 2" xfId="44922" xr:uid="{E26FC3AE-C47B-42AE-B665-F7D0A731E33B}"/>
    <cellStyle name="Input 20 4 8 4" xfId="25898" xr:uid="{7449B3C1-81E2-4A29-B49B-5DA4A8CAB7D5}"/>
    <cellStyle name="Input 20 4 8 4 2" xfId="49684" xr:uid="{1AD0C007-8343-4709-96C8-56AF9E60245E}"/>
    <cellStyle name="Input 20 4 8 5" xfId="30494" xr:uid="{C69A6A6E-E601-4BE8-82CD-52C7A10C2EA8}"/>
    <cellStyle name="Input 20 4 8 5 2" xfId="54259" xr:uid="{5BE3D4AD-9932-4986-A9F9-F76CD549158D}"/>
    <cellStyle name="Input 20 4 8 6" xfId="35312" xr:uid="{B5AFDBC1-D777-48A8-8A4F-D45EFFA58C78}"/>
    <cellStyle name="Input 20 4 9" xfId="11995" xr:uid="{BC2DCE72-4B73-42CB-B198-BB3919A20A42}"/>
    <cellStyle name="Input 20 4 9 2" xfId="36210" xr:uid="{70856A1E-3E54-4322-8B46-F02066B87941}"/>
    <cellStyle name="Input 20 5" xfId="7219" xr:uid="{05B48EE6-B785-4107-A06F-000EB0A3A16F}"/>
    <cellStyle name="Input 20 5 2" xfId="12599" xr:uid="{5643FD95-DA86-4240-AC22-48CBF0BDC393}"/>
    <cellStyle name="Input 20 5 2 2" xfId="36812" xr:uid="{346612AF-587D-49F9-B5F3-7AC2505759E7}"/>
    <cellStyle name="Input 20 5 3" xfId="17516" xr:uid="{AF23FF94-EA69-4BB5-BBE4-31AAD7B47F68}"/>
    <cellStyle name="Input 20 5 3 2" xfId="41545" xr:uid="{A081A690-9196-4A79-947C-B9271C3D9E22}"/>
    <cellStyle name="Input 20 5 4" xfId="22581" xr:uid="{685F62DB-2D2B-4F67-958A-39372C5186B5}"/>
    <cellStyle name="Input 20 5 4 2" xfId="46410" xr:uid="{30BA272C-8AB3-49A0-B8BD-9DF49B564F11}"/>
    <cellStyle name="Input 20 5 5" xfId="31978" xr:uid="{F6F16A3A-903F-409B-80D8-095EF2A17A67}"/>
    <cellStyle name="Input 20 6" xfId="8138" xr:uid="{204FF461-BF93-42EC-A263-D8A2509E1348}"/>
    <cellStyle name="Input 20 6 2" xfId="13517" xr:uid="{AF248851-3962-4916-9278-E83213048DCD}"/>
    <cellStyle name="Input 20 6 2 2" xfId="37687" xr:uid="{47FB53E4-738B-448A-A216-3C0C689AE550}"/>
    <cellStyle name="Input 20 6 3" xfId="18392" xr:uid="{A8CCCDE0-E17E-4C36-9062-F51ABE92CB1A}"/>
    <cellStyle name="Input 20 6 3 2" xfId="42421" xr:uid="{D4486FC4-81AA-4027-9B92-58AC2B0F003F}"/>
    <cellStyle name="Input 20 6 4" xfId="22620" xr:uid="{533878A9-EC95-490A-849B-168EF4A51FE4}"/>
    <cellStyle name="Input 20 6 4 2" xfId="46449" xr:uid="{11A3DEEC-2C96-4F86-B803-4DB8966D32AF}"/>
    <cellStyle name="Input 20 6 5" xfId="27271" xr:uid="{6D6B45C8-DFBC-4201-9D67-1D4F65AEE6BA}"/>
    <cellStyle name="Input 20 6 5 2" xfId="51036" xr:uid="{54B7A473-2D86-4DFC-B951-861F3EBCCF31}"/>
    <cellStyle name="Input 20 6 6" xfId="32844" xr:uid="{95A65E01-CFDB-428B-93F3-D274480BA74B}"/>
    <cellStyle name="Input 20 7" xfId="8113" xr:uid="{F3B22659-5825-4A9B-81AC-24487515D006}"/>
    <cellStyle name="Input 20 7 2" xfId="13492" xr:uid="{4A9DCE77-25F0-47C5-993F-18B27DFD87B1}"/>
    <cellStyle name="Input 20 7 2 2" xfId="37666" xr:uid="{8AD9B20C-4F75-4267-ACE5-AA811925B7AF}"/>
    <cellStyle name="Input 20 7 3" xfId="18371" xr:uid="{1A93D9EF-754F-4B7D-B383-FEFEA4CCA980}"/>
    <cellStyle name="Input 20 7 3 2" xfId="42400" xr:uid="{1EF947B2-FE4D-4B8B-81D8-C871E14C2B4A}"/>
    <cellStyle name="Input 20 7 4" xfId="22757" xr:uid="{AAE2DB9E-71AC-4A78-975A-C5100E628703}"/>
    <cellStyle name="Input 20 7 4 2" xfId="46584" xr:uid="{2CC092B1-118B-4AF2-84E9-90FA123491C4}"/>
    <cellStyle name="Input 20 7 5" xfId="27394" xr:uid="{D5329F57-A5AC-498D-BFDB-E24C03530CFB}"/>
    <cellStyle name="Input 20 7 5 2" xfId="51159" xr:uid="{2F6C223F-C333-4DD5-B85C-EA05E62743D5}"/>
    <cellStyle name="Input 20 7 6" xfId="32823" xr:uid="{045F61F4-8D10-4780-B50B-50355570B5F2}"/>
    <cellStyle name="Input 20 8" xfId="9893" xr:uid="{9286F5A4-D5FF-421C-8CE5-103E5250D626}"/>
    <cellStyle name="Input 20 8 2" xfId="15272" xr:uid="{D228322C-BEC9-462E-B6E0-DEF6AEA2D45A}"/>
    <cellStyle name="Input 20 8 2 2" xfId="39305" xr:uid="{81AC41B7-C4F5-4676-B40B-95ED11DFBB13}"/>
    <cellStyle name="Input 20 8 3" xfId="20010" xr:uid="{1D09EB94-D6F7-42CB-AA75-ED8EEB1CD1F8}"/>
    <cellStyle name="Input 20 8 3 2" xfId="44039" xr:uid="{A896B397-9DF7-4AE6-91A3-2551248BEC7B}"/>
    <cellStyle name="Input 20 8 4" xfId="22607" xr:uid="{987B06BD-7FD0-416D-9E77-FDC5F223E80A}"/>
    <cellStyle name="Input 20 8 4 2" xfId="46436" xr:uid="{B3A81179-899D-41DA-80CA-0DC80DB31836}"/>
    <cellStyle name="Input 20 8 5" xfId="27258" xr:uid="{8D93D1F5-00EE-4B01-B22B-7CC442CBD34A}"/>
    <cellStyle name="Input 20 8 5 2" xfId="51023" xr:uid="{20364E1C-BEAB-4B43-88D8-C9C5683955F1}"/>
    <cellStyle name="Input 20 8 6" xfId="34441" xr:uid="{94FFDE7B-D088-4D54-BDBB-5676FFB20672}"/>
    <cellStyle name="Input 20 9" xfId="11637" xr:uid="{2EF95F18-4471-4220-9437-64D3F5F31286}"/>
    <cellStyle name="Input 20 9 2" xfId="22482" xr:uid="{41F518BB-DC15-47E4-8356-F3222B3C3096}"/>
    <cellStyle name="Input 20 9 2 2" xfId="46314" xr:uid="{2F543812-AA19-481C-BFD8-67A12FDC85EE}"/>
    <cellStyle name="Input 20 9 3" xfId="27162" xr:uid="{2D56E688-C02A-4E53-8E8B-D89FD744839C}"/>
    <cellStyle name="Input 20 9 3 2" xfId="50927" xr:uid="{4827E30A-6255-49F2-BAA1-3CCE38582AEA}"/>
    <cellStyle name="Input 20 9 4" xfId="35988" xr:uid="{6026D32D-D22E-4270-83B1-489AD0EA45D9}"/>
    <cellStyle name="Input 21" xfId="1287" xr:uid="{00000000-0005-0000-0000-000006050000}"/>
    <cellStyle name="Input 21 10" xfId="11603" xr:uid="{F63FD257-2CEF-421A-A8BC-E8300F4BE54E}"/>
    <cellStyle name="Input 21 10 2" xfId="35971" xr:uid="{E3BEC8AE-62E2-44F8-845D-A27880E40408}"/>
    <cellStyle name="Input 21 11" xfId="21547" xr:uid="{566BF9EE-0271-40C7-B16A-CC88EF11A84D}"/>
    <cellStyle name="Input 21 11 2" xfId="45527" xr:uid="{0F453AD2-64E6-4C57-BC8C-577F37815E3A}"/>
    <cellStyle name="Input 21 12" xfId="6188" xr:uid="{C5806EA0-FEE0-4459-852F-17E9C522C82A}"/>
    <cellStyle name="Input 21 13" xfId="5849" xr:uid="{8E889ACD-F480-47D7-B7A6-94822FA2B602}"/>
    <cellStyle name="Input 21 2" xfId="1288" xr:uid="{00000000-0005-0000-0000-000007050000}"/>
    <cellStyle name="Input 21 2 10" xfId="16835" xr:uid="{DA6E7D7A-895E-4F77-8FEC-F021B23B1D9E}"/>
    <cellStyle name="Input 21 2 10 2" xfId="40864" xr:uid="{2B404194-DA47-4F9C-981D-FB211BBEC362}"/>
    <cellStyle name="Input 21 2 11" xfId="21807" xr:uid="{79175483-97F9-4555-A9BF-2DE8350A9C7E}"/>
    <cellStyle name="Input 21 2 11 2" xfId="45648" xr:uid="{1C7A86B3-026C-4752-9220-AA6E2BF27B41}"/>
    <cellStyle name="Input 21 2 12" xfId="26553" xr:uid="{8048E776-0956-4190-AC3B-4D365F323593}"/>
    <cellStyle name="Input 21 2 12 2" xfId="50321" xr:uid="{55AFBEF9-6CDC-4B7B-A9B2-846C0A929559}"/>
    <cellStyle name="Input 21 2 13" xfId="6526" xr:uid="{8124FB95-85D9-47E6-8296-74C569BFF9C6}"/>
    <cellStyle name="Input 21 2 14" xfId="31304" xr:uid="{53121C4B-1EAB-4168-BA28-AAF1C462BB0D}"/>
    <cellStyle name="Input 21 2 15" xfId="3668" xr:uid="{6AD73338-F862-4250-B059-DB5C0B6E21D9}"/>
    <cellStyle name="Input 21 2 2" xfId="1289" xr:uid="{00000000-0005-0000-0000-000008050000}"/>
    <cellStyle name="Input 21 2 2 10" xfId="26796" xr:uid="{3B2C349A-64BB-4C93-81D7-1D5E712F9B48}"/>
    <cellStyle name="Input 21 2 2 10 2" xfId="50561" xr:uid="{C5910E48-4680-42CB-994E-0DAD6A5E1DA7}"/>
    <cellStyle name="Input 21 2 2 11" xfId="6810" xr:uid="{5F14FE20-5707-4C9A-83E1-FB938FAFB3CA}"/>
    <cellStyle name="Input 21 2 2 12" xfId="31575" xr:uid="{94B4D088-4287-4F3B-8DA9-68ABA5AC275E}"/>
    <cellStyle name="Input 21 2 2 13" xfId="5713" xr:uid="{50DD89EF-C560-4E46-91A6-B4A2E09DB916}"/>
    <cellStyle name="Input 21 2 2 14" xfId="3667" xr:uid="{89D6FEFC-3205-4D9E-9790-D1A7E9DB3BEC}"/>
    <cellStyle name="Input 21 2 2 2" xfId="7613" xr:uid="{35B216BE-C3DB-4894-A4B7-66029B0D2A36}"/>
    <cellStyle name="Input 21 2 2 2 2" xfId="12993" xr:uid="{AC7F206D-A23D-4384-8119-F7640CB3B010}"/>
    <cellStyle name="Input 21 2 2 2 2 2" xfId="37204" xr:uid="{836B97F4-40E7-40FE-B685-F56795318A5A}"/>
    <cellStyle name="Input 21 2 2 2 3" xfId="17908" xr:uid="{F10CD81C-FE12-43D7-ADA0-6B82F1FBB2E2}"/>
    <cellStyle name="Input 21 2 2 2 3 2" xfId="41937" xr:uid="{520A4FC4-99E1-416D-9245-D23978242387}"/>
    <cellStyle name="Input 21 2 2 2 4" xfId="23142" xr:uid="{E1AB6818-D25C-4E4D-8423-5FE14740B622}"/>
    <cellStyle name="Input 21 2 2 2 4 2" xfId="46964" xr:uid="{E39657E1-BDFD-4D38-8467-90FA6F1012B0}"/>
    <cellStyle name="Input 21 2 2 2 5" xfId="27774" xr:uid="{167C0A2C-0B2F-4BD7-BA95-92E9C305EFA4}"/>
    <cellStyle name="Input 21 2 2 2 5 2" xfId="51539" xr:uid="{2F54796D-C7E1-4B81-86D9-5ED1107D77FE}"/>
    <cellStyle name="Input 21 2 2 2 6" xfId="32365" xr:uid="{1EC8A016-D655-461E-99EF-36834C95D458}"/>
    <cellStyle name="Input 21 2 2 3" xfId="8719" xr:uid="{4F58B46C-E7E0-4585-BB4D-728721DC9B7A}"/>
    <cellStyle name="Input 21 2 2 3 2" xfId="14098" xr:uid="{3389C180-A6EF-42C9-A1D9-68362745832D}"/>
    <cellStyle name="Input 21 2 2 3 2 2" xfId="38134" xr:uid="{C08943A2-C1D7-4456-A519-DD29857EF2AD}"/>
    <cellStyle name="Input 21 2 2 3 3" xfId="18839" xr:uid="{1B6A4766-B686-439B-BB4C-6F1BB1320E25}"/>
    <cellStyle name="Input 21 2 2 3 3 2" xfId="42868" xr:uid="{90AD341D-906B-45C4-AA98-073C1D6E8A2E}"/>
    <cellStyle name="Input 21 2 2 3 4" xfId="23887" xr:uid="{0EE21EE5-C58E-4862-BDBB-29F679651C7A}"/>
    <cellStyle name="Input 21 2 2 3 4 2" xfId="47698" xr:uid="{368E553F-58F1-46E5-85D8-AC5511E74A94}"/>
    <cellStyle name="Input 21 2 2 3 5" xfId="28508" xr:uid="{8B99AED5-7BB8-40C2-8E2E-4106313A29B0}"/>
    <cellStyle name="Input 21 2 2 3 5 2" xfId="52273" xr:uid="{C6329043-81D1-4B1A-A1F2-4206F099AB95}"/>
    <cellStyle name="Input 21 2 2 3 6" xfId="33283" xr:uid="{72F7B60C-28C3-4F47-82B6-A47BD301E5F1}"/>
    <cellStyle name="Input 21 2 2 4" xfId="9500" xr:uid="{F4B3F001-181A-4A92-B787-F6BE91DCBC66}"/>
    <cellStyle name="Input 21 2 2 4 2" xfId="14879" xr:uid="{59DDAEBB-EBE7-4EEC-A498-20D1AA7056C8}"/>
    <cellStyle name="Input 21 2 2 4 2 2" xfId="38912" xr:uid="{F32317B3-52B4-43B3-BF22-A3A4D1361EBA}"/>
    <cellStyle name="Input 21 2 2 4 3" xfId="19617" xr:uid="{A5C761B0-4DAE-4754-8328-6DF0B753E9B0}"/>
    <cellStyle name="Input 21 2 2 4 3 2" xfId="43646" xr:uid="{80CFCA78-F7EE-4AFB-8AA5-849D9686129D}"/>
    <cellStyle name="Input 21 2 2 4 4" xfId="24623" xr:uid="{6C005D8B-6A7D-4E3D-B554-78F25E1611FE}"/>
    <cellStyle name="Input 21 2 2 4 4 2" xfId="48425" xr:uid="{A38B4243-A8D1-4D91-911B-6D4D8B0AD4D5}"/>
    <cellStyle name="Input 21 2 2 4 5" xfId="29235" xr:uid="{924DE824-F038-4C03-ADEB-5B7959976840}"/>
    <cellStyle name="Input 21 2 2 4 5 2" xfId="53000" xr:uid="{F8474F89-C325-4259-8FA6-F9B69177D28A}"/>
    <cellStyle name="Input 21 2 2 4 6" xfId="34052" xr:uid="{4EA48B05-7528-48D0-99BE-A9CC53732ABA}"/>
    <cellStyle name="Input 21 2 2 5" xfId="10239" xr:uid="{32947B76-B05F-47C8-A7F0-EC9C2A785505}"/>
    <cellStyle name="Input 21 2 2 5 2" xfId="15618" xr:uid="{681C8C04-0F8C-4CB0-9085-7115EF747D45}"/>
    <cellStyle name="Input 21 2 2 5 2 2" xfId="39649" xr:uid="{A69AA3B0-874A-4565-BE3D-8B858F842F12}"/>
    <cellStyle name="Input 21 2 2 5 3" xfId="20354" xr:uid="{DD899E10-720D-4998-A394-703114AA47DC}"/>
    <cellStyle name="Input 21 2 2 5 3 2" xfId="44383" xr:uid="{3AC43DCE-D405-4223-AC49-3C81356439E4}"/>
    <cellStyle name="Input 21 2 2 5 4" xfId="25359" xr:uid="{32948941-6330-4197-A3AC-FDE0D8B504E1}"/>
    <cellStyle name="Input 21 2 2 5 4 2" xfId="49152" xr:uid="{DDDCA262-15C0-4EBB-A239-872CCC78A31C}"/>
    <cellStyle name="Input 21 2 2 5 5" xfId="29962" xr:uid="{DED02303-9F23-400F-99DF-4FC72716FE70}"/>
    <cellStyle name="Input 21 2 2 5 5 2" xfId="53727" xr:uid="{85FDEA44-0BCB-4EA0-986B-7F56E0777F3A}"/>
    <cellStyle name="Input 21 2 2 5 6" xfId="34780" xr:uid="{4F85F655-4600-418C-B3D1-AD82D2C0AE12}"/>
    <cellStyle name="Input 21 2 2 6" xfId="10972" xr:uid="{70C58575-012F-44B0-8CA6-3FC005BF3786}"/>
    <cellStyle name="Input 21 2 2 6 2" xfId="16351" xr:uid="{B219E868-4FF7-48AD-B028-0CCD56E461CE}"/>
    <cellStyle name="Input 21 2 2 6 2 2" xfId="40380" xr:uid="{26BFDFB0-70DA-49A4-BD5B-120034A918FB}"/>
    <cellStyle name="Input 21 2 2 6 3" xfId="21085" xr:uid="{F23DF853-42BC-4A6F-A1F7-6DF82554EE29}"/>
    <cellStyle name="Input 21 2 2 6 3 2" xfId="45114" xr:uid="{F6C0E4D2-90DE-4F33-BB48-959926E020DF}"/>
    <cellStyle name="Input 21 2 2 6 4" xfId="26090" xr:uid="{152225AF-4F36-4B90-80F1-66A56DE38146}"/>
    <cellStyle name="Input 21 2 2 6 4 2" xfId="49874" xr:uid="{664ED46E-BE04-4AA4-B68D-9C6884C60BA8}"/>
    <cellStyle name="Input 21 2 2 6 5" xfId="30684" xr:uid="{6585441B-F066-4930-A33A-5A1E553BF029}"/>
    <cellStyle name="Input 21 2 2 6 5 2" xfId="54449" xr:uid="{F11EF489-6C22-45AC-BB33-3FFC1AD36D18}"/>
    <cellStyle name="Input 21 2 2 6 6" xfId="35502" xr:uid="{ECAF2137-3240-43AF-83B2-2E708743AFB9}"/>
    <cellStyle name="Input 21 2 2 7" xfId="12192" xr:uid="{3F92A085-F8F2-4A31-AAC2-49415A0BED8D}"/>
    <cellStyle name="Input 21 2 2 7 2" xfId="36405" xr:uid="{2EF079CA-A397-4FAD-A0C8-91A5F5786C14}"/>
    <cellStyle name="Input 21 2 2 8" xfId="17109" xr:uid="{E1746F8A-3307-4A14-B327-3177D9F7F89E}"/>
    <cellStyle name="Input 21 2 2 8 2" xfId="41138" xr:uid="{CD57EF86-E182-43D7-8B8B-F4DF16CC2262}"/>
    <cellStyle name="Input 21 2 2 9" xfId="22083" xr:uid="{7F8796A2-2BE7-4371-844A-06414426DB2A}"/>
    <cellStyle name="Input 21 2 2 9 2" xfId="45919" xr:uid="{AF0AA15C-F165-4FCA-93D5-A8B2B85E198E}"/>
    <cellStyle name="Input 21 2 3" xfId="7034" xr:uid="{A8C94037-1436-4ED4-A9FD-D9BEE7C2A3C8}"/>
    <cellStyle name="Input 21 2 3 10" xfId="26992" xr:uid="{9BBF380B-72B9-49D7-B10E-BBBABCB735CD}"/>
    <cellStyle name="Input 21 2 3 10 2" xfId="50757" xr:uid="{D738F2F9-8DF3-4735-B589-3AC9C0EB0480}"/>
    <cellStyle name="Input 21 2 3 11" xfId="31796" xr:uid="{534C27FE-EBCA-4F73-8DC8-BB47DA99A2FB}"/>
    <cellStyle name="Input 21 2 3 2" xfId="7837" xr:uid="{57FCDE90-9F30-4E4D-866F-CDDBE81D70A2}"/>
    <cellStyle name="Input 21 2 3 2 2" xfId="13217" xr:uid="{EB90F601-30F3-4586-8BE3-8E981BAF0856}"/>
    <cellStyle name="Input 21 2 3 2 2 2" xfId="37428" xr:uid="{1C5A612B-76F1-4C42-9C2A-2B241F0659A8}"/>
    <cellStyle name="Input 21 2 3 2 3" xfId="18132" xr:uid="{ADF88D91-4DC1-404B-8EE9-5C57A8B4C876}"/>
    <cellStyle name="Input 21 2 3 2 3 2" xfId="42161" xr:uid="{63076000-4D9E-4231-BA01-A940D0DACACA}"/>
    <cellStyle name="Input 21 2 3 2 4" xfId="23366" xr:uid="{DB194802-3D16-4087-AACC-EFFEA4E572B5}"/>
    <cellStyle name="Input 21 2 3 2 4 2" xfId="47185" xr:uid="{24B92A35-BB4E-4EC6-BE3A-33FD7C5756CA}"/>
    <cellStyle name="Input 21 2 3 2 5" xfId="27995" xr:uid="{477FF2C8-A1AD-4227-9E3E-20D8FD003D42}"/>
    <cellStyle name="Input 21 2 3 2 5 2" xfId="51760" xr:uid="{3894D0A8-8521-4DB0-B823-48E709B9ACD7}"/>
    <cellStyle name="Input 21 2 3 2 6" xfId="32586" xr:uid="{FDDE82F2-AB2F-4E67-9F15-A321C2FFE674}"/>
    <cellStyle name="Input 21 2 3 3" xfId="8943" xr:uid="{33066C54-0FCE-443F-B46D-16697AF7FB73}"/>
    <cellStyle name="Input 21 2 3 3 2" xfId="14322" xr:uid="{5AF3F058-A284-4B1A-9AA3-844A2EB991FB}"/>
    <cellStyle name="Input 21 2 3 3 2 2" xfId="38358" xr:uid="{96177E05-EBCC-473B-9EFB-51CEFB61D5F9}"/>
    <cellStyle name="Input 21 2 3 3 3" xfId="19063" xr:uid="{891E496B-0707-48FA-801B-5AD52838D0BB}"/>
    <cellStyle name="Input 21 2 3 3 3 2" xfId="43092" xr:uid="{C9EB2A3E-F0B5-46D1-AE9E-5AE762D71D71}"/>
    <cellStyle name="Input 21 2 3 3 4" xfId="24111" xr:uid="{C5DEA98E-0FC0-4BD1-9027-9C9B8713AB98}"/>
    <cellStyle name="Input 21 2 3 3 4 2" xfId="47919" xr:uid="{5C7B0685-8FFF-4B55-85D6-85A7EE8BC788}"/>
    <cellStyle name="Input 21 2 3 3 5" xfId="28729" xr:uid="{3D050C9D-BB65-4474-8D0B-0CFE5B52AD95}"/>
    <cellStyle name="Input 21 2 3 3 5 2" xfId="52494" xr:uid="{D4AA041E-2A01-4D67-94BB-D6F6848A2DE9}"/>
    <cellStyle name="Input 21 2 3 3 6" xfId="33504" xr:uid="{86299FBC-C47F-4CF4-AFB2-D198EBC5121C}"/>
    <cellStyle name="Input 21 2 3 4" xfId="9724" xr:uid="{ABF6BC82-1FAB-4E10-B5EB-3D4B0BB5EF93}"/>
    <cellStyle name="Input 21 2 3 4 2" xfId="15103" xr:uid="{23A47950-5EAB-45DF-9EAB-784C88F6D9DF}"/>
    <cellStyle name="Input 21 2 3 4 2 2" xfId="39136" xr:uid="{5E8D3FDE-8964-48D5-8BC6-BEBBE362E7CB}"/>
    <cellStyle name="Input 21 2 3 4 3" xfId="19841" xr:uid="{19516CBA-B1D3-4CA3-A299-7A14809B858F}"/>
    <cellStyle name="Input 21 2 3 4 3 2" xfId="43870" xr:uid="{3C2D3059-CAB0-46FB-A3B2-F10C998D3D1E}"/>
    <cellStyle name="Input 21 2 3 4 4" xfId="24847" xr:uid="{791FE664-7DD4-41CD-A64F-E0C1ED97EA96}"/>
    <cellStyle name="Input 21 2 3 4 4 2" xfId="48646" xr:uid="{9A9B09D5-0BC6-490A-A097-98BC7FCD797A}"/>
    <cellStyle name="Input 21 2 3 4 5" xfId="29456" xr:uid="{7AF3371D-F454-4CE7-9E67-C03282DC5C84}"/>
    <cellStyle name="Input 21 2 3 4 5 2" xfId="53221" xr:uid="{80B4939F-192D-4351-91D8-53EA6A78A2B2}"/>
    <cellStyle name="Input 21 2 3 4 6" xfId="34273" xr:uid="{7A3B8BA6-A46A-40E1-AB7C-093F3FD83D92}"/>
    <cellStyle name="Input 21 2 3 5" xfId="10463" xr:uid="{FDBB201B-191D-49D6-8418-6F2C83206EBB}"/>
    <cellStyle name="Input 21 2 3 5 2" xfId="15842" xr:uid="{0EF8BCAD-DB0D-4BF8-864E-97038524C00B}"/>
    <cellStyle name="Input 21 2 3 5 2 2" xfId="39873" xr:uid="{005F0D34-DE26-4F0E-B6CA-56268C61DF0A}"/>
    <cellStyle name="Input 21 2 3 5 3" xfId="20578" xr:uid="{3A71C977-9116-4DB9-B635-F70EAA1E686C}"/>
    <cellStyle name="Input 21 2 3 5 3 2" xfId="44607" xr:uid="{330F7F9D-4758-4E54-B323-6F7FB98B982D}"/>
    <cellStyle name="Input 21 2 3 5 4" xfId="25583" xr:uid="{BEA809A8-D71E-4B50-8543-1FCE7B4F9F92}"/>
    <cellStyle name="Input 21 2 3 5 4 2" xfId="49373" xr:uid="{02E32BFB-19C4-4322-B351-98C73BF4B1B4}"/>
    <cellStyle name="Input 21 2 3 5 5" xfId="30183" xr:uid="{CEF8E924-4CD4-46D3-A6FA-A645257002C9}"/>
    <cellStyle name="Input 21 2 3 5 5 2" xfId="53948" xr:uid="{BCC838D5-32DA-46FA-94F2-069256BD107D}"/>
    <cellStyle name="Input 21 2 3 5 6" xfId="35001" xr:uid="{26746077-BE6F-4F2C-B399-4A237D45BF83}"/>
    <cellStyle name="Input 21 2 3 6" xfId="11196" xr:uid="{F78EFD9F-F140-453F-B477-6AB7EF8E93EF}"/>
    <cellStyle name="Input 21 2 3 6 2" xfId="16575" xr:uid="{9B024632-AAEC-4819-BBF7-57F029ABAFF0}"/>
    <cellStyle name="Input 21 2 3 6 2 2" xfId="40604" xr:uid="{B56E722B-8715-4EC5-AC6C-BA25F4E998C3}"/>
    <cellStyle name="Input 21 2 3 6 3" xfId="21309" xr:uid="{9B25BD41-A89D-4B23-80D5-143E50E64123}"/>
    <cellStyle name="Input 21 2 3 6 3 2" xfId="45338" xr:uid="{A38AA303-FA21-45A4-9A86-FA6C9EA9EA0D}"/>
    <cellStyle name="Input 21 2 3 6 4" xfId="26314" xr:uid="{C2C2F312-90AF-4A2D-A42F-02896CECA510}"/>
    <cellStyle name="Input 21 2 3 6 4 2" xfId="50095" xr:uid="{96840666-5F9C-459B-B0C0-B27DB0794863}"/>
    <cellStyle name="Input 21 2 3 6 5" xfId="30905" xr:uid="{683F29EA-E757-4CDD-983A-74D9196E1322}"/>
    <cellStyle name="Input 21 2 3 6 5 2" xfId="54670" xr:uid="{9DBEC6F3-2079-4772-9805-3C989E90DEA9}"/>
    <cellStyle name="Input 21 2 3 6 6" xfId="35723" xr:uid="{1EFCD097-CCB6-44BC-9C26-109E0B921BC0}"/>
    <cellStyle name="Input 21 2 3 7" xfId="12416" xr:uid="{D27126EB-1FEF-48A6-B135-58A716D1F011}"/>
    <cellStyle name="Input 21 2 3 7 2" xfId="36629" xr:uid="{A90A7C35-3C37-4B42-B05E-1BE22003F96C}"/>
    <cellStyle name="Input 21 2 3 8" xfId="17333" xr:uid="{7A1A4303-2DE2-43CB-8ECF-36934B22A094}"/>
    <cellStyle name="Input 21 2 3 8 2" xfId="41362" xr:uid="{AF44B2F3-E179-4C0D-82ED-2B096A1CE18C}"/>
    <cellStyle name="Input 21 2 3 9" xfId="22307" xr:uid="{F147DA44-C9B3-4323-824D-6019DEA49144}"/>
    <cellStyle name="Input 21 2 3 9 2" xfId="46140" xr:uid="{386A963F-1CBD-4C5B-A7E0-43AABF414870}"/>
    <cellStyle name="Input 21 2 4" xfId="7337" xr:uid="{FEED9DDD-3E0E-46D7-B9D8-E9BB64727F8E}"/>
    <cellStyle name="Input 21 2 4 2" xfId="12717" xr:uid="{C166DC47-B2F0-4A15-97FD-75929D8D6525}"/>
    <cellStyle name="Input 21 2 4 2 2" xfId="36930" xr:uid="{0D42EEBA-9DA0-4E77-B0F5-E90FBAE8EA70}"/>
    <cellStyle name="Input 21 2 4 3" xfId="17634" xr:uid="{43C7A520-FC11-472A-9BCD-46AE9018C625}"/>
    <cellStyle name="Input 21 2 4 3 2" xfId="41663" xr:uid="{CA5A8E7B-E9D7-432A-A1D8-CEFBDD84BC38}"/>
    <cellStyle name="Input 21 2 4 4" xfId="22866" xr:uid="{15E544EC-BEC5-4C10-9E7E-AEF27A1CFA7F}"/>
    <cellStyle name="Input 21 2 4 4 2" xfId="46691" xr:uid="{3495307A-9FFB-44F6-AF57-4A458457111A}"/>
    <cellStyle name="Input 21 2 4 5" xfId="27501" xr:uid="{B0D65D01-47EE-418D-9D94-617BE3476B3F}"/>
    <cellStyle name="Input 21 2 4 5 2" xfId="51266" xr:uid="{21582C90-4340-4ECB-BCC5-B59077723371}"/>
    <cellStyle name="Input 21 2 4 6" xfId="32094" xr:uid="{E396AD76-4891-4FD5-B937-340DF72D0D2E}"/>
    <cellStyle name="Input 21 2 5" xfId="8442" xr:uid="{82647B26-F3F9-40E8-B436-E7E81F96529C}"/>
    <cellStyle name="Input 21 2 5 2" xfId="13821" xr:uid="{CC5C19BE-8B2C-4060-B7A4-1B9D62FCE8C2}"/>
    <cellStyle name="Input 21 2 5 2 2" xfId="37859" xr:uid="{480BC32F-E2BC-4898-BC6C-D6991496B592}"/>
    <cellStyle name="Input 21 2 5 3" xfId="18564" xr:uid="{AB60D07C-9D3B-4A4C-ACF1-92E147BDD7DA}"/>
    <cellStyle name="Input 21 2 5 3 2" xfId="42593" xr:uid="{285AC6B4-FDF0-4C81-A7D3-DC359DDBA670}"/>
    <cellStyle name="Input 21 2 5 4" xfId="23612" xr:uid="{9378B0C5-4BF5-4F79-9166-2B0A0C32B19D}"/>
    <cellStyle name="Input 21 2 5 4 2" xfId="47426" xr:uid="{1B7C48EA-2AB3-4C60-9AFE-E8F7281BC8AE}"/>
    <cellStyle name="Input 21 2 5 5" xfId="28236" xr:uid="{A7259B65-BBB3-4FB8-8CDC-D2F62025DF96}"/>
    <cellStyle name="Input 21 2 5 5 2" xfId="52001" xr:uid="{67F059E6-4E98-4EC0-836E-73AB9259FF30}"/>
    <cellStyle name="Input 21 2 5 6" xfId="33011" xr:uid="{E237EF8D-FFFF-4343-8E3C-5B275AEC4716}"/>
    <cellStyle name="Input 21 2 6" xfId="9223" xr:uid="{39A0FB6E-A674-4340-B6FD-533BA828FC2C}"/>
    <cellStyle name="Input 21 2 6 2" xfId="14602" xr:uid="{796ECA68-3094-4C37-895F-690755EFC5C0}"/>
    <cellStyle name="Input 21 2 6 2 2" xfId="38637" xr:uid="{311FF1E5-AE7C-4F0C-AA84-8FF24A2BA667}"/>
    <cellStyle name="Input 21 2 6 3" xfId="19342" xr:uid="{13C62A11-6478-4A90-ADF1-73F2CF86D185}"/>
    <cellStyle name="Input 21 2 6 3 2" xfId="43371" xr:uid="{C26BFE5F-D6EC-4FD9-A3CE-B61D1C0C8101}"/>
    <cellStyle name="Input 21 2 6 4" xfId="24349" xr:uid="{259EABAC-FAAF-4BC4-826D-4EE8C753341D}"/>
    <cellStyle name="Input 21 2 6 4 2" xfId="48154" xr:uid="{49FB45F7-2955-4F8B-B2CA-2E1C0B9C1AD6}"/>
    <cellStyle name="Input 21 2 6 5" xfId="28964" xr:uid="{CCD467AD-5089-4E8B-98EE-AFFA9A6BB2F4}"/>
    <cellStyle name="Input 21 2 6 5 2" xfId="52729" xr:uid="{73024BC0-9584-49DF-9BA9-ACE47BF66022}"/>
    <cellStyle name="Input 21 2 6 6" xfId="33780" xr:uid="{33426FC6-4F3D-461A-9041-16E0F75E46A0}"/>
    <cellStyle name="Input 21 2 7" xfId="9963" xr:uid="{D07461C2-D38E-4B0A-8EB0-108BE7CD2417}"/>
    <cellStyle name="Input 21 2 7 2" xfId="15342" xr:uid="{F68F7F7B-3F34-4692-96E7-7BC0F74D4C65}"/>
    <cellStyle name="Input 21 2 7 2 2" xfId="39375" xr:uid="{87D70F65-BF86-42AA-98AC-AB3C395A9B93}"/>
    <cellStyle name="Input 21 2 7 3" xfId="20080" xr:uid="{0B461404-0C45-464F-8AF5-483A2DD7B369}"/>
    <cellStyle name="Input 21 2 7 3 2" xfId="44109" xr:uid="{7242A27C-5BE9-453C-9CC3-33304AFB0253}"/>
    <cellStyle name="Input 21 2 7 4" xfId="25085" xr:uid="{F2B5DB0D-75E4-45A8-A230-454E532A49A6}"/>
    <cellStyle name="Input 21 2 7 4 2" xfId="48881" xr:uid="{4247C3D0-7680-4E8E-B180-6119000BDF26}"/>
    <cellStyle name="Input 21 2 7 5" xfId="29691" xr:uid="{684C5433-0F21-479C-8591-15AFA95C942F}"/>
    <cellStyle name="Input 21 2 7 5 2" xfId="53456" xr:uid="{F86062C8-21FB-4FC4-AC55-F063D51FEE60}"/>
    <cellStyle name="Input 21 2 7 6" xfId="34509" xr:uid="{7A1F4194-49EF-4E58-877A-A858809B63A7}"/>
    <cellStyle name="Input 21 2 8" xfId="10696" xr:uid="{3B3BE90F-7AC6-4819-900C-BB15DC17F1F9}"/>
    <cellStyle name="Input 21 2 8 2" xfId="16075" xr:uid="{29983CE1-EB2E-4B95-A165-AA11912C8504}"/>
    <cellStyle name="Input 21 2 8 2 2" xfId="40106" xr:uid="{500C1EB3-6BD5-4F4B-BAE8-4882A579AD4E}"/>
    <cellStyle name="Input 21 2 8 3" xfId="20811" xr:uid="{79F50ADA-3ECD-4C3F-95A0-DCF52425C141}"/>
    <cellStyle name="Input 21 2 8 3 2" xfId="44840" xr:uid="{6B819440-EA0D-4539-9A4C-6B3FAE02AFB2}"/>
    <cellStyle name="Input 21 2 8 4" xfId="25816" xr:uid="{A5892BB9-D583-4348-953F-5F3B3F1FD321}"/>
    <cellStyle name="Input 21 2 8 4 2" xfId="49603" xr:uid="{DF12464F-245C-4EC1-9216-A6285ABE0A0A}"/>
    <cellStyle name="Input 21 2 8 5" xfId="30413" xr:uid="{81437736-9748-4E85-9FE4-7B1374366443}"/>
    <cellStyle name="Input 21 2 8 5 2" xfId="54178" xr:uid="{28DE9D7B-2C63-4743-9EAD-E2774DE8FDCC}"/>
    <cellStyle name="Input 21 2 8 6" xfId="35231" xr:uid="{4F994536-6D23-4044-9255-33EA82358386}"/>
    <cellStyle name="Input 21 2 9" xfId="11913" xr:uid="{75893C11-4EB6-490B-8D72-426B2588DE70}"/>
    <cellStyle name="Input 21 2 9 2" xfId="36128" xr:uid="{87B77170-2D73-4AF1-90C8-5C0E4B651FCB}"/>
    <cellStyle name="Input 21 3" xfId="1290" xr:uid="{00000000-0005-0000-0000-000009050000}"/>
    <cellStyle name="Input 21 3 10" xfId="16868" xr:uid="{22A4D978-8CF6-4F3F-BD65-70E547B6E99D}"/>
    <cellStyle name="Input 21 3 10 2" xfId="40897" xr:uid="{8C231B7A-E8AD-42D5-89A4-18A14AA99235}"/>
    <cellStyle name="Input 21 3 11" xfId="21840" xr:uid="{DD1AEC04-5DEF-44DD-9BB4-0939602178BC}"/>
    <cellStyle name="Input 21 3 11 2" xfId="45681" xr:uid="{4DBF417F-7DE3-40DD-8A2C-7460643FFB4F}"/>
    <cellStyle name="Input 21 3 12" xfId="26584" xr:uid="{95419632-1DE0-49E7-B67A-56A77970A19B}"/>
    <cellStyle name="Input 21 3 12 2" xfId="50352" xr:uid="{4EF2365B-5F3D-41D0-83D3-4404A3B5650F}"/>
    <cellStyle name="Input 21 3 13" xfId="6559" xr:uid="{DE2843A5-2FE4-432C-8A20-A92819A6FB84}"/>
    <cellStyle name="Input 21 3 14" xfId="31337" xr:uid="{F6BAAEFA-63D3-4322-B804-50A9BE0C2D77}"/>
    <cellStyle name="Input 21 3 15" xfId="5227" xr:uid="{48CFD6E1-40D3-4BA6-9F60-79D53F2AE33A}"/>
    <cellStyle name="Input 21 3 2" xfId="6843" xr:uid="{6B073EB1-DA0C-434F-B4FA-E27BD8AA8469}"/>
    <cellStyle name="Input 21 3 2 10" xfId="26827" xr:uid="{0F580563-E51C-4AA5-83CE-0415FA31395B}"/>
    <cellStyle name="Input 21 3 2 10 2" xfId="50592" xr:uid="{6056D7F5-DCEA-4301-9CA3-63B3B65C01F7}"/>
    <cellStyle name="Input 21 3 2 11" xfId="31608" xr:uid="{7E380576-99F3-48F2-B9A7-2B77404FDBA2}"/>
    <cellStyle name="Input 21 3 2 2" xfId="7646" xr:uid="{C8419DB9-C928-45AB-B1E5-88DD5A4FC747}"/>
    <cellStyle name="Input 21 3 2 2 2" xfId="13026" xr:uid="{D3C0F413-8F24-4ACE-A797-CA28775DB816}"/>
    <cellStyle name="Input 21 3 2 2 2 2" xfId="37237" xr:uid="{46AABFA1-0F56-4C87-96EC-70CE9D2B1555}"/>
    <cellStyle name="Input 21 3 2 2 3" xfId="17941" xr:uid="{79DCAFDE-E485-4E85-9B4B-40FF26A939F4}"/>
    <cellStyle name="Input 21 3 2 2 3 2" xfId="41970" xr:uid="{1FC1D0CD-7BD8-4B12-9D85-910BBBDE4C4F}"/>
    <cellStyle name="Input 21 3 2 2 4" xfId="23175" xr:uid="{80490203-D478-4475-BE68-0B8D04355E10}"/>
    <cellStyle name="Input 21 3 2 2 4 2" xfId="46997" xr:uid="{DA4CBD9A-985E-4623-B55D-05A9ADA97B76}"/>
    <cellStyle name="Input 21 3 2 2 5" xfId="27807" xr:uid="{72B1EFAB-8C68-42AA-9B8B-B1244FA9A699}"/>
    <cellStyle name="Input 21 3 2 2 5 2" xfId="51572" xr:uid="{751F9435-DD8A-4F34-8970-A967BB29FB6A}"/>
    <cellStyle name="Input 21 3 2 2 6" xfId="32398" xr:uid="{23C62604-4BA0-4CA3-B5FC-402E32524679}"/>
    <cellStyle name="Input 21 3 2 3" xfId="8752" xr:uid="{408D4948-6D3C-4070-8D81-0F140A5C1D80}"/>
    <cellStyle name="Input 21 3 2 3 2" xfId="14131" xr:uid="{4B93CD37-0D1A-41B2-8691-EFFA2B0FB1DE}"/>
    <cellStyle name="Input 21 3 2 3 2 2" xfId="38167" xr:uid="{7858F9B0-55AD-49F9-AF9C-773A0A0923A5}"/>
    <cellStyle name="Input 21 3 2 3 3" xfId="18872" xr:uid="{4106E500-5E28-4873-BA4D-4BF4D02BEBE6}"/>
    <cellStyle name="Input 21 3 2 3 3 2" xfId="42901" xr:uid="{CE202B13-5752-463B-8619-1A8C90AF035C}"/>
    <cellStyle name="Input 21 3 2 3 4" xfId="23920" xr:uid="{8630FC89-06FC-4DAF-AC56-1DF87A6144E4}"/>
    <cellStyle name="Input 21 3 2 3 4 2" xfId="47731" xr:uid="{5C573DE4-E89C-441A-A84D-C80729332777}"/>
    <cellStyle name="Input 21 3 2 3 5" xfId="28541" xr:uid="{7771C13E-7693-4DF9-A20F-BBEBD54C2634}"/>
    <cellStyle name="Input 21 3 2 3 5 2" xfId="52306" xr:uid="{56566D5A-2DB9-4936-B7D5-1DC2A51DDD9A}"/>
    <cellStyle name="Input 21 3 2 3 6" xfId="33316" xr:uid="{B9491C27-49BC-4251-8DC3-ADF960001FD7}"/>
    <cellStyle name="Input 21 3 2 4" xfId="9533" xr:uid="{81498B7F-DBFA-4806-8C2B-5A0AAB183680}"/>
    <cellStyle name="Input 21 3 2 4 2" xfId="14912" xr:uid="{6A4390E0-33FB-4773-8FC8-8EF80E364FBA}"/>
    <cellStyle name="Input 21 3 2 4 2 2" xfId="38945" xr:uid="{8A16BEC9-E37D-47DE-8595-AA69751F00A8}"/>
    <cellStyle name="Input 21 3 2 4 3" xfId="19650" xr:uid="{36755CBF-2919-4096-9E62-20607AC04A32}"/>
    <cellStyle name="Input 21 3 2 4 3 2" xfId="43679" xr:uid="{29995D23-FC26-4FEC-8C44-077D990D9635}"/>
    <cellStyle name="Input 21 3 2 4 4" xfId="24656" xr:uid="{DB810A3D-7CC8-457C-ACE6-EC18E8A181AE}"/>
    <cellStyle name="Input 21 3 2 4 4 2" xfId="48458" xr:uid="{AB728B2F-ADEF-4A50-BE11-FADA6A2C4813}"/>
    <cellStyle name="Input 21 3 2 4 5" xfId="29268" xr:uid="{5BEA9B1C-2B44-459C-9C81-9252C950A7AC}"/>
    <cellStyle name="Input 21 3 2 4 5 2" xfId="53033" xr:uid="{5CB32666-3AA1-41AD-B0E9-59DC4F52B181}"/>
    <cellStyle name="Input 21 3 2 4 6" xfId="34085" xr:uid="{9454A92F-E59F-4EF5-AAAD-A9380EDDBD0D}"/>
    <cellStyle name="Input 21 3 2 5" xfId="10272" xr:uid="{D0997978-B95F-48C0-B77E-6E863AA97938}"/>
    <cellStyle name="Input 21 3 2 5 2" xfId="15651" xr:uid="{F52A9656-C99B-4E1B-9637-228A08B6F0FB}"/>
    <cellStyle name="Input 21 3 2 5 2 2" xfId="39682" xr:uid="{701D3058-AD25-4184-B1B8-77657EBA97A3}"/>
    <cellStyle name="Input 21 3 2 5 3" xfId="20387" xr:uid="{638718EE-8771-45FA-8CD5-91C650B8D3C6}"/>
    <cellStyle name="Input 21 3 2 5 3 2" xfId="44416" xr:uid="{CCF01EFB-8F5F-4EB2-B273-525D8010A053}"/>
    <cellStyle name="Input 21 3 2 5 4" xfId="25392" xr:uid="{A95896A2-AF63-46E2-82DF-81F96EFEBAFD}"/>
    <cellStyle name="Input 21 3 2 5 4 2" xfId="49185" xr:uid="{F4354885-AD3B-465E-B90F-B52F0AD403AF}"/>
    <cellStyle name="Input 21 3 2 5 5" xfId="29995" xr:uid="{56A8C028-2BAB-4023-9849-4F3FEC8709BF}"/>
    <cellStyle name="Input 21 3 2 5 5 2" xfId="53760" xr:uid="{41809D54-6AB7-4674-956A-66F0D65A49F9}"/>
    <cellStyle name="Input 21 3 2 5 6" xfId="34813" xr:uid="{BA0FF61D-9409-4E03-8573-B83A71F9E16C}"/>
    <cellStyle name="Input 21 3 2 6" xfId="11005" xr:uid="{ADFF1833-B4B1-4035-B4B4-C5C88E8AA568}"/>
    <cellStyle name="Input 21 3 2 6 2" xfId="16384" xr:uid="{2AF1BBB8-ACE6-4AE3-9F00-CFDCFA47D27F}"/>
    <cellStyle name="Input 21 3 2 6 2 2" xfId="40413" xr:uid="{1DD47AAA-D816-4C65-ACB6-F32476C18E08}"/>
    <cellStyle name="Input 21 3 2 6 3" xfId="21118" xr:uid="{7EB9BC04-D1FB-4D02-8276-F8431A2D1943}"/>
    <cellStyle name="Input 21 3 2 6 3 2" xfId="45147" xr:uid="{4BBD0B79-549D-4FD6-AEDA-685BC82ABF41}"/>
    <cellStyle name="Input 21 3 2 6 4" xfId="26123" xr:uid="{978EED2E-B1F2-4B58-B3E1-8FD3D2FC7660}"/>
    <cellStyle name="Input 21 3 2 6 4 2" xfId="49907" xr:uid="{B474E0E3-E70D-4733-92CC-FC25320BB790}"/>
    <cellStyle name="Input 21 3 2 6 5" xfId="30717" xr:uid="{FF42B4B8-515A-483C-A018-27A67D34E805}"/>
    <cellStyle name="Input 21 3 2 6 5 2" xfId="54482" xr:uid="{F367CE88-BA16-4DF8-AA17-5BFE321900AC}"/>
    <cellStyle name="Input 21 3 2 6 6" xfId="35535" xr:uid="{0F7B08A5-C53D-42F6-B56A-3968DF224001}"/>
    <cellStyle name="Input 21 3 2 7" xfId="12225" xr:uid="{754A5336-A8EA-463C-8AB3-3E669F5A2727}"/>
    <cellStyle name="Input 21 3 2 7 2" xfId="36438" xr:uid="{C9E7E325-A547-435D-8331-A6A96D9B15DE}"/>
    <cellStyle name="Input 21 3 2 8" xfId="17142" xr:uid="{85D76620-375F-417B-A290-0E70C85B862B}"/>
    <cellStyle name="Input 21 3 2 8 2" xfId="41171" xr:uid="{F9EB21F6-359F-4F86-BA88-8A93C9D95323}"/>
    <cellStyle name="Input 21 3 2 9" xfId="22116" xr:uid="{E2DF9148-8194-4BB6-BAD5-EAA1CAF76103}"/>
    <cellStyle name="Input 21 3 2 9 2" xfId="45952" xr:uid="{E80D018B-0C81-431F-A5B5-4E74014FEF28}"/>
    <cellStyle name="Input 21 3 3" xfId="7067" xr:uid="{65FB6184-5C7D-4DA9-8D0F-A585B70DDFBC}"/>
    <cellStyle name="Input 21 3 3 10" xfId="27025" xr:uid="{F54A36C1-55BA-4021-AB84-E3D61507015B}"/>
    <cellStyle name="Input 21 3 3 10 2" xfId="50790" xr:uid="{0D198AF2-919C-47B1-B4D5-88A3114C4F63}"/>
    <cellStyle name="Input 21 3 3 11" xfId="31829" xr:uid="{05275B27-68B3-4E31-9FC9-CC51EF376996}"/>
    <cellStyle name="Input 21 3 3 2" xfId="7870" xr:uid="{05772135-3A4F-4D1C-9CA2-5FACB250A72B}"/>
    <cellStyle name="Input 21 3 3 2 2" xfId="13250" xr:uid="{37CCEA70-E22E-4634-8DDA-CCDE05B81CEC}"/>
    <cellStyle name="Input 21 3 3 2 2 2" xfId="37461" xr:uid="{29BFD38D-03F1-46F1-9305-76B1F1234937}"/>
    <cellStyle name="Input 21 3 3 2 3" xfId="18165" xr:uid="{C1F672D6-43FE-404D-BAA4-2DB9AB382095}"/>
    <cellStyle name="Input 21 3 3 2 3 2" xfId="42194" xr:uid="{0D1A72E1-46E7-43DE-8703-D9DD7D7ECE9D}"/>
    <cellStyle name="Input 21 3 3 2 4" xfId="23399" xr:uid="{1CEBCEFE-1604-4FA3-960E-C1076C609FB4}"/>
    <cellStyle name="Input 21 3 3 2 4 2" xfId="47218" xr:uid="{3DFF71A7-18E8-452B-88A8-3DD86BCBF179}"/>
    <cellStyle name="Input 21 3 3 2 5" xfId="28028" xr:uid="{7AB7BD03-0C51-4390-A6A0-A79D46104A0E}"/>
    <cellStyle name="Input 21 3 3 2 5 2" xfId="51793" xr:uid="{7B0DD2EA-22E8-46C7-8822-6B151C6451E8}"/>
    <cellStyle name="Input 21 3 3 2 6" xfId="32619" xr:uid="{53336283-BB4A-4C26-ACC2-DC22918AC22C}"/>
    <cellStyle name="Input 21 3 3 3" xfId="8976" xr:uid="{47BCCAF2-65AC-4B12-8E04-E648B342B77A}"/>
    <cellStyle name="Input 21 3 3 3 2" xfId="14355" xr:uid="{F0D4BFDF-5B99-4203-97DC-32C3DFE2BE65}"/>
    <cellStyle name="Input 21 3 3 3 2 2" xfId="38391" xr:uid="{3FC19B22-22CC-40C7-A390-6F3BD756BDF2}"/>
    <cellStyle name="Input 21 3 3 3 3" xfId="19096" xr:uid="{DF3BCEC7-993B-40B8-8463-C2D3C37EDC48}"/>
    <cellStyle name="Input 21 3 3 3 3 2" xfId="43125" xr:uid="{33EABDBD-F251-4EED-99E2-CE1346D5147D}"/>
    <cellStyle name="Input 21 3 3 3 4" xfId="24144" xr:uid="{B669495B-26F4-415C-9D52-6963C1BEE931}"/>
    <cellStyle name="Input 21 3 3 3 4 2" xfId="47952" xr:uid="{DE41052B-4DFC-49C5-B8C8-6483F591CFC8}"/>
    <cellStyle name="Input 21 3 3 3 5" xfId="28762" xr:uid="{1EC0D80E-7148-482A-8D67-42095308097D}"/>
    <cellStyle name="Input 21 3 3 3 5 2" xfId="52527" xr:uid="{6CEA7BED-DCD7-4083-834A-0484175EABEF}"/>
    <cellStyle name="Input 21 3 3 3 6" xfId="33537" xr:uid="{A717FACD-86FE-4888-B581-AFF4FB2D7068}"/>
    <cellStyle name="Input 21 3 3 4" xfId="9757" xr:uid="{BEB076BD-E2A0-4E92-A300-2090E6DEE266}"/>
    <cellStyle name="Input 21 3 3 4 2" xfId="15136" xr:uid="{E7ED18CF-D961-4487-998B-C2F364D68313}"/>
    <cellStyle name="Input 21 3 3 4 2 2" xfId="39169" xr:uid="{367D5454-1FFA-4AD5-870C-2C54EACDF43B}"/>
    <cellStyle name="Input 21 3 3 4 3" xfId="19874" xr:uid="{82456358-547D-4212-9BA8-FE896943C46B}"/>
    <cellStyle name="Input 21 3 3 4 3 2" xfId="43903" xr:uid="{0D8E7FFD-4A4E-448C-8A23-4D434801093A}"/>
    <cellStyle name="Input 21 3 3 4 4" xfId="24880" xr:uid="{7B7DB5F1-826E-4E5A-9AF4-7E2702901A28}"/>
    <cellStyle name="Input 21 3 3 4 4 2" xfId="48679" xr:uid="{73AE4BCC-2607-48A9-8D67-6FB6BA694BDA}"/>
    <cellStyle name="Input 21 3 3 4 5" xfId="29489" xr:uid="{45EE6C26-5CFE-4C3D-A577-11E36EB74F05}"/>
    <cellStyle name="Input 21 3 3 4 5 2" xfId="53254" xr:uid="{71A19316-643F-413E-8A82-22334BB286FC}"/>
    <cellStyle name="Input 21 3 3 4 6" xfId="34306" xr:uid="{A6086C63-F5C3-4D53-AE58-CDBCC49B0B91}"/>
    <cellStyle name="Input 21 3 3 5" xfId="10496" xr:uid="{02464DB9-08AD-4EA1-9C21-1FECF1BE5FAA}"/>
    <cellStyle name="Input 21 3 3 5 2" xfId="15875" xr:uid="{6BA9A35E-178D-4D41-ACE2-E75B7CD4C8B5}"/>
    <cellStyle name="Input 21 3 3 5 2 2" xfId="39906" xr:uid="{3F3E5BBB-B863-483C-9B49-3F665244DFF1}"/>
    <cellStyle name="Input 21 3 3 5 3" xfId="20611" xr:uid="{08F602A2-1C75-4E63-8DA0-704446F45B8A}"/>
    <cellStyle name="Input 21 3 3 5 3 2" xfId="44640" xr:uid="{F4541A7C-E9AD-4325-88D2-29C02E383CD0}"/>
    <cellStyle name="Input 21 3 3 5 4" xfId="25616" xr:uid="{F45BF635-20D1-459F-9878-081E9267818F}"/>
    <cellStyle name="Input 21 3 3 5 4 2" xfId="49406" xr:uid="{255A824D-A034-4E5B-AFF9-0AE1D95DAED1}"/>
    <cellStyle name="Input 21 3 3 5 5" xfId="30216" xr:uid="{6E771E1A-1487-4173-9EFB-F8807F7C5247}"/>
    <cellStyle name="Input 21 3 3 5 5 2" xfId="53981" xr:uid="{6B30E530-F43E-4968-8787-183B4475BCF8}"/>
    <cellStyle name="Input 21 3 3 5 6" xfId="35034" xr:uid="{37B09BB0-74B5-4FD0-933B-6DE84299FF40}"/>
    <cellStyle name="Input 21 3 3 6" xfId="11229" xr:uid="{075C8DDE-40F4-4C41-A08F-48F0786F65AE}"/>
    <cellStyle name="Input 21 3 3 6 2" xfId="16608" xr:uid="{23F781C8-1717-4571-92BB-90D6B3FE3DA6}"/>
    <cellStyle name="Input 21 3 3 6 2 2" xfId="40637" xr:uid="{6859E492-CE7A-4DCF-83C5-5B62F6E39C25}"/>
    <cellStyle name="Input 21 3 3 6 3" xfId="21342" xr:uid="{8AE32DC7-2D57-4B65-B059-A9597F184DD9}"/>
    <cellStyle name="Input 21 3 3 6 3 2" xfId="45371" xr:uid="{ED80EC0D-0B6B-4C2B-A182-80F9EA290CB3}"/>
    <cellStyle name="Input 21 3 3 6 4" xfId="26347" xr:uid="{814561FC-234D-46F8-943B-2D1705054886}"/>
    <cellStyle name="Input 21 3 3 6 4 2" xfId="50128" xr:uid="{7260C468-FB8B-4A11-B743-BF09DEA2F0F0}"/>
    <cellStyle name="Input 21 3 3 6 5" xfId="30938" xr:uid="{DD3151FF-5183-42A5-B8AF-36EC11F5D864}"/>
    <cellStyle name="Input 21 3 3 6 5 2" xfId="54703" xr:uid="{FCB8815A-88A6-48FF-810F-216B410145C7}"/>
    <cellStyle name="Input 21 3 3 6 6" xfId="35756" xr:uid="{06C7E113-C190-47A4-9947-CADC3B28B453}"/>
    <cellStyle name="Input 21 3 3 7" xfId="12449" xr:uid="{E2AFE56C-D98D-4450-9818-7ED78078B505}"/>
    <cellStyle name="Input 21 3 3 7 2" xfId="36662" xr:uid="{341ABEA4-5698-49D4-8D3D-42F5BBD03E2E}"/>
    <cellStyle name="Input 21 3 3 8" xfId="17366" xr:uid="{CB97D9AC-ECB9-4746-AE11-E4B41042B7A2}"/>
    <cellStyle name="Input 21 3 3 8 2" xfId="41395" xr:uid="{358E77EF-37B3-4434-9CEA-7740DBB5B090}"/>
    <cellStyle name="Input 21 3 3 9" xfId="22340" xr:uid="{E2457099-DCC8-4FC1-B27D-F165A0148C20}"/>
    <cellStyle name="Input 21 3 3 9 2" xfId="46173" xr:uid="{67D7EB45-2925-44C2-A7BD-6B61BAD8ECC5}"/>
    <cellStyle name="Input 21 3 4" xfId="7370" xr:uid="{482D06B5-3618-4EA7-9151-934616EFBE3B}"/>
    <cellStyle name="Input 21 3 4 2" xfId="12750" xr:uid="{5CA44FB5-18F5-4384-892E-27C4AD48C51A}"/>
    <cellStyle name="Input 21 3 4 2 2" xfId="36963" xr:uid="{FBEB1810-4FDC-4796-9C5B-2AEDA62EBA3C}"/>
    <cellStyle name="Input 21 3 4 3" xfId="17667" xr:uid="{4BAE6EE8-60D2-4A2A-8EBB-ADD994B19BE1}"/>
    <cellStyle name="Input 21 3 4 3 2" xfId="41696" xr:uid="{36B329FD-39EF-411B-9ECD-7DEBEE29E8F5}"/>
    <cellStyle name="Input 21 3 4 4" xfId="22899" xr:uid="{A9E9105C-08DE-4439-986B-4980F74D20C7}"/>
    <cellStyle name="Input 21 3 4 4 2" xfId="46724" xr:uid="{79241E8E-3774-4A29-909C-C1EBD54093E0}"/>
    <cellStyle name="Input 21 3 4 5" xfId="27534" xr:uid="{764D5EBC-E2A5-4A67-A946-9180EA6084ED}"/>
    <cellStyle name="Input 21 3 4 5 2" xfId="51299" xr:uid="{4A50EF90-4E4B-46FE-8741-AE11F4355C98}"/>
    <cellStyle name="Input 21 3 4 6" xfId="32127" xr:uid="{ECB54AE9-9832-4023-A5EC-0DA32DBF2B6F}"/>
    <cellStyle name="Input 21 3 5" xfId="8475" xr:uid="{CA625D39-27FF-4EDE-84D3-4D0C5C8AD0B5}"/>
    <cellStyle name="Input 21 3 5 2" xfId="13854" xr:uid="{D478EAE2-0466-411C-BEBD-1748404AF035}"/>
    <cellStyle name="Input 21 3 5 2 2" xfId="37892" xr:uid="{8EDCF991-16F4-47D5-ADE1-D56B95FA05E8}"/>
    <cellStyle name="Input 21 3 5 3" xfId="18597" xr:uid="{268D6000-484F-4EFC-98C2-427075DCACED}"/>
    <cellStyle name="Input 21 3 5 3 2" xfId="42626" xr:uid="{3A573FE2-050B-4CA7-9580-5DBA1189D344}"/>
    <cellStyle name="Input 21 3 5 4" xfId="23645" xr:uid="{9217251F-9FF3-492D-B034-5DA5D5E4BA54}"/>
    <cellStyle name="Input 21 3 5 4 2" xfId="47459" xr:uid="{40A48AD9-B6F2-4649-8B9A-ED3F87EC9684}"/>
    <cellStyle name="Input 21 3 5 5" xfId="28269" xr:uid="{D8185474-7147-4A26-820F-E0C3E4DC0D27}"/>
    <cellStyle name="Input 21 3 5 5 2" xfId="52034" xr:uid="{550E99CC-EF26-463E-BB8B-326A8A06F824}"/>
    <cellStyle name="Input 21 3 5 6" xfId="33044" xr:uid="{E3E3180A-6674-4E93-BD15-57167B1BDF69}"/>
    <cellStyle name="Input 21 3 6" xfId="9256" xr:uid="{5D2F9C9B-EBE0-4E7C-AE7E-C4B298E9514F}"/>
    <cellStyle name="Input 21 3 6 2" xfId="14635" xr:uid="{99981449-ADA8-4A82-B464-D707B8079F55}"/>
    <cellStyle name="Input 21 3 6 2 2" xfId="38670" xr:uid="{18255D59-30F9-4B71-A341-A82B1F2C4030}"/>
    <cellStyle name="Input 21 3 6 3" xfId="19375" xr:uid="{1C84A9B0-4A56-40A7-B4E9-F4C181643884}"/>
    <cellStyle name="Input 21 3 6 3 2" xfId="43404" xr:uid="{8839B6AB-5C28-4B08-97A3-11C6413ADCC6}"/>
    <cellStyle name="Input 21 3 6 4" xfId="24382" xr:uid="{3554CA37-DDF9-4176-A2CF-69BB2FC8EEC4}"/>
    <cellStyle name="Input 21 3 6 4 2" xfId="48187" xr:uid="{B4D7420C-DE7B-45DD-AA51-D40A565D31E2}"/>
    <cellStyle name="Input 21 3 6 5" xfId="28997" xr:uid="{AF0FB1C3-20E5-4BF4-966C-7C3A70631E71}"/>
    <cellStyle name="Input 21 3 6 5 2" xfId="52762" xr:uid="{C31C4F9C-A0E3-4768-8B61-E32385F677A4}"/>
    <cellStyle name="Input 21 3 6 6" xfId="33813" xr:uid="{3BC6F762-AF7D-4EED-9F60-3C6CE4AB20C5}"/>
    <cellStyle name="Input 21 3 7" xfId="9996" xr:uid="{3456EFFB-9267-4F3F-8181-41F88FFEA070}"/>
    <cellStyle name="Input 21 3 7 2" xfId="15375" xr:uid="{FE0541CD-76AF-460A-A8F9-571AA92FE969}"/>
    <cellStyle name="Input 21 3 7 2 2" xfId="39408" xr:uid="{590A097D-91C0-423D-B824-951FC87A92AE}"/>
    <cellStyle name="Input 21 3 7 3" xfId="20113" xr:uid="{CDC4FE18-1A5E-4A89-BBD9-1238429C8EFC}"/>
    <cellStyle name="Input 21 3 7 3 2" xfId="44142" xr:uid="{36BD4CCB-4107-4CED-923D-599DEEBF83B8}"/>
    <cellStyle name="Input 21 3 7 4" xfId="25118" xr:uid="{5DA0DC16-6BEF-4F73-877C-5E56E602923B}"/>
    <cellStyle name="Input 21 3 7 4 2" xfId="48914" xr:uid="{02AC962A-768C-4F59-AFC0-85D8B7DA398B}"/>
    <cellStyle name="Input 21 3 7 5" xfId="29724" xr:uid="{6E04D170-58B5-489B-BA26-6571EEE39B8B}"/>
    <cellStyle name="Input 21 3 7 5 2" xfId="53489" xr:uid="{C33E58F5-32B0-4D19-9971-AD58FD6C2381}"/>
    <cellStyle name="Input 21 3 7 6" xfId="34542" xr:uid="{CD372DA4-F117-4A11-B128-EECAA89AF676}"/>
    <cellStyle name="Input 21 3 8" xfId="10729" xr:uid="{C92D3D79-11C9-4B5B-9CB9-584C1E45E2F9}"/>
    <cellStyle name="Input 21 3 8 2" xfId="16108" xr:uid="{5CF6E82E-202F-4E4E-BD8D-9773E89CC096}"/>
    <cellStyle name="Input 21 3 8 2 2" xfId="40139" xr:uid="{413333D5-640E-470F-A10C-940D9335B3E4}"/>
    <cellStyle name="Input 21 3 8 3" xfId="20844" xr:uid="{7ED8F9F8-79FA-4D27-9D85-95646C14A558}"/>
    <cellStyle name="Input 21 3 8 3 2" xfId="44873" xr:uid="{B61F4496-BDE9-4DE8-9750-D9BCC02AF21A}"/>
    <cellStyle name="Input 21 3 8 4" xfId="25849" xr:uid="{02A531A0-4815-40C9-83D3-AE3E003BC90C}"/>
    <cellStyle name="Input 21 3 8 4 2" xfId="49636" xr:uid="{5D8F6981-D2DA-48F0-82C0-E489BD797E05}"/>
    <cellStyle name="Input 21 3 8 5" xfId="30446" xr:uid="{BFD74D98-26BB-42C8-96F1-1531F5E0223C}"/>
    <cellStyle name="Input 21 3 8 5 2" xfId="54211" xr:uid="{C9B10715-0236-4EE1-A2BF-621B84E6DEE8}"/>
    <cellStyle name="Input 21 3 8 6" xfId="35264" xr:uid="{08842BA5-D34B-48EF-A107-8CB6D8BFCA2A}"/>
    <cellStyle name="Input 21 3 9" xfId="11946" xr:uid="{B23E4B32-465C-4BA5-80A2-37B9DB27283E}"/>
    <cellStyle name="Input 21 3 9 2" xfId="36161" xr:uid="{CC0B9555-A3D0-4BDA-ADDC-371827AEF1A6}"/>
    <cellStyle name="Input 21 4" xfId="6507" xr:uid="{CEBBCAF0-F613-429B-8531-FAFBF8494CD9}"/>
    <cellStyle name="Input 21 4 10" xfId="16816" xr:uid="{FC5FB280-6ED0-462A-B2AB-33AB0496A05F}"/>
    <cellStyle name="Input 21 4 10 2" xfId="40845" xr:uid="{27FBD1D6-6F5F-43A3-BC10-1180C53BBA3B}"/>
    <cellStyle name="Input 21 4 11" xfId="21788" xr:uid="{F33B1D85-05AB-48F6-BEAE-A0FC6424390C}"/>
    <cellStyle name="Input 21 4 11 2" xfId="45630" xr:uid="{9E3823B3-3764-4005-8311-795FECC158C3}"/>
    <cellStyle name="Input 21 4 12" xfId="26536" xr:uid="{0A9E2AF4-723D-4293-ADC9-47943A2E466E}"/>
    <cellStyle name="Input 21 4 12 2" xfId="50304" xr:uid="{22F4ADB3-5CBC-4C1B-8E70-5BA1F44E6D3B}"/>
    <cellStyle name="Input 21 4 13" xfId="31285" xr:uid="{1D21AFC8-48D0-4218-A068-55354EE00023}"/>
    <cellStyle name="Input 21 4 2" xfId="6791" xr:uid="{16A224A7-D112-4E6B-9879-A3A67A26FD3C}"/>
    <cellStyle name="Input 21 4 2 10" xfId="26779" xr:uid="{03EB8008-6BEE-4433-A73C-558513454036}"/>
    <cellStyle name="Input 21 4 2 10 2" xfId="50544" xr:uid="{B5F2AD64-1D6A-4467-BF0A-D1354C87B933}"/>
    <cellStyle name="Input 21 4 2 11" xfId="31557" xr:uid="{54628220-D9FA-4577-98BE-D0ED92898813}"/>
    <cellStyle name="Input 21 4 2 2" xfId="7594" xr:uid="{AB8FB958-3688-48EC-947D-8B3FCB19FC81}"/>
    <cellStyle name="Input 21 4 2 2 2" xfId="12974" xr:uid="{9953A57D-232C-45B1-A360-0BBC989F2BD4}"/>
    <cellStyle name="Input 21 4 2 2 2 2" xfId="37185" xr:uid="{3F7AC6FE-45FF-4082-97D9-ACCEB481EA85}"/>
    <cellStyle name="Input 21 4 2 2 3" xfId="17889" xr:uid="{6637B92C-9F30-47F4-BBDF-EE20F6495E97}"/>
    <cellStyle name="Input 21 4 2 2 3 2" xfId="41918" xr:uid="{C5797265-A52F-4D61-89D5-60210ABF7536}"/>
    <cellStyle name="Input 21 4 2 2 4" xfId="23123" xr:uid="{9AE39C4C-EAF7-48AF-AAD0-B65D71089722}"/>
    <cellStyle name="Input 21 4 2 2 4 2" xfId="46946" xr:uid="{38A5891A-67CC-4E62-A25D-4F830D374B88}"/>
    <cellStyle name="Input 21 4 2 2 5" xfId="27756" xr:uid="{F920F7D5-8607-4171-9E13-0A51AE2172E5}"/>
    <cellStyle name="Input 21 4 2 2 5 2" xfId="51521" xr:uid="{EC3FDCB0-144A-493B-A6CA-ABCDF6D0F2E7}"/>
    <cellStyle name="Input 21 4 2 2 6" xfId="32347" xr:uid="{58145659-39F8-44A1-B14C-33F3C6766108}"/>
    <cellStyle name="Input 21 4 2 3" xfId="8700" xr:uid="{1129E619-8291-4A09-B8E7-5743610FC69F}"/>
    <cellStyle name="Input 21 4 2 3 2" xfId="14079" xr:uid="{6F31AF11-38E2-4370-9836-4C748A2F33EF}"/>
    <cellStyle name="Input 21 4 2 3 2 2" xfId="38115" xr:uid="{B64B3F74-CDDD-44F4-906E-54FA62C73802}"/>
    <cellStyle name="Input 21 4 2 3 3" xfId="18820" xr:uid="{2C212838-7F61-45CA-AA82-0B49833A2553}"/>
    <cellStyle name="Input 21 4 2 3 3 2" xfId="42849" xr:uid="{567D270E-EC08-415F-B0C1-A1BE8B5E79A2}"/>
    <cellStyle name="Input 21 4 2 3 4" xfId="23868" xr:uid="{F7AA162A-0DBD-4CB3-92F4-94F577406CC5}"/>
    <cellStyle name="Input 21 4 2 3 4 2" xfId="47680" xr:uid="{4298178B-6280-4566-BF9F-4AC309B6D970}"/>
    <cellStyle name="Input 21 4 2 3 5" xfId="28490" xr:uid="{C0C7C0DF-6094-4A71-AC9E-633B11CD7445}"/>
    <cellStyle name="Input 21 4 2 3 5 2" xfId="52255" xr:uid="{B5BC0B53-405B-4FFE-A82A-3656AD6C9758}"/>
    <cellStyle name="Input 21 4 2 3 6" xfId="33265" xr:uid="{B8D4C189-E235-44D2-8D55-71B5785B4DEA}"/>
    <cellStyle name="Input 21 4 2 4" xfId="9481" xr:uid="{014B7913-D45B-4338-A508-490CDB819AD4}"/>
    <cellStyle name="Input 21 4 2 4 2" xfId="14860" xr:uid="{FD9A482D-79D3-40AD-935C-D83A0AD434CA}"/>
    <cellStyle name="Input 21 4 2 4 2 2" xfId="38893" xr:uid="{93CB5B3A-783E-40CF-AC49-73D2E78CE567}"/>
    <cellStyle name="Input 21 4 2 4 3" xfId="19598" xr:uid="{9C05687F-A9FC-48DE-8733-6A3F787BC64B}"/>
    <cellStyle name="Input 21 4 2 4 3 2" xfId="43627" xr:uid="{8EB1CAE9-9E88-4525-8CA8-5889E36052CD}"/>
    <cellStyle name="Input 21 4 2 4 4" xfId="24604" xr:uid="{0D7BB7A3-67CD-45DA-8F20-D3390D5ECE2E}"/>
    <cellStyle name="Input 21 4 2 4 4 2" xfId="48407" xr:uid="{7725307C-373D-47AC-8500-0381D35AF373}"/>
    <cellStyle name="Input 21 4 2 4 5" xfId="29217" xr:uid="{802DC2F1-EC19-4F7C-A9F5-771289E1317E}"/>
    <cellStyle name="Input 21 4 2 4 5 2" xfId="52982" xr:uid="{A03BBDEB-C753-4740-B9D3-68D339986669}"/>
    <cellStyle name="Input 21 4 2 4 6" xfId="34034" xr:uid="{26239DBB-5A2E-4EFB-A47C-CD6AFAB03F3D}"/>
    <cellStyle name="Input 21 4 2 5" xfId="10220" xr:uid="{BC019718-BEB3-4FF0-B6DB-83DEDCD7DCD5}"/>
    <cellStyle name="Input 21 4 2 5 2" xfId="15599" xr:uid="{540DAF0F-9D4D-4D8E-AFCE-33B2D6BEF67D}"/>
    <cellStyle name="Input 21 4 2 5 2 2" xfId="39630" xr:uid="{3CE73DB5-F503-45BB-AF1C-AB8AC0F9307E}"/>
    <cellStyle name="Input 21 4 2 5 3" xfId="20335" xr:uid="{C1DA1E52-5BA1-4F00-9138-1FB076783219}"/>
    <cellStyle name="Input 21 4 2 5 3 2" xfId="44364" xr:uid="{055844B3-2E46-422A-B371-6CDFB199C755}"/>
    <cellStyle name="Input 21 4 2 5 4" xfId="25340" xr:uid="{D3A091AA-750D-4C9E-8F10-4DE2ECB5C1FA}"/>
    <cellStyle name="Input 21 4 2 5 4 2" xfId="49134" xr:uid="{FE8EE356-6CF0-4BA0-9B16-05599F579D56}"/>
    <cellStyle name="Input 21 4 2 5 5" xfId="29944" xr:uid="{A75ADF09-7F1D-45F7-A94C-80580C0D6EE9}"/>
    <cellStyle name="Input 21 4 2 5 5 2" xfId="53709" xr:uid="{90910BFA-9201-4224-9A53-C9A0FC610DD8}"/>
    <cellStyle name="Input 21 4 2 5 6" xfId="34762" xr:uid="{089CD7AA-2BFC-4D21-985B-E4BCBC236CDE}"/>
    <cellStyle name="Input 21 4 2 6" xfId="10953" xr:uid="{9743A44F-A296-49C6-B523-9916DAF810F9}"/>
    <cellStyle name="Input 21 4 2 6 2" xfId="16332" xr:uid="{31BD58E1-4601-4753-9D5E-CB899BDD47E4}"/>
    <cellStyle name="Input 21 4 2 6 2 2" xfId="40361" xr:uid="{90DB0F10-A66F-4F59-BDFE-3FCC1F216CC6}"/>
    <cellStyle name="Input 21 4 2 6 3" xfId="21066" xr:uid="{8441D1FD-5B67-4733-A3EF-1BB601550A7D}"/>
    <cellStyle name="Input 21 4 2 6 3 2" xfId="45095" xr:uid="{64AC2386-B7D4-44FB-97F5-C06EA40A5EF3}"/>
    <cellStyle name="Input 21 4 2 6 4" xfId="26071" xr:uid="{F008DACD-4402-4237-A560-0D83C0D456E0}"/>
    <cellStyle name="Input 21 4 2 6 4 2" xfId="49856" xr:uid="{C48FDB58-15C4-42CD-946B-2D1386123BB2}"/>
    <cellStyle name="Input 21 4 2 6 5" xfId="30666" xr:uid="{87871623-81E1-49F6-87E4-45A2F75F7FA3}"/>
    <cellStyle name="Input 21 4 2 6 5 2" xfId="54431" xr:uid="{40F0FF98-3839-4786-B4D5-0A858FB35AA9}"/>
    <cellStyle name="Input 21 4 2 6 6" xfId="35484" xr:uid="{DC68D82A-C1B9-4052-A493-A4A104B83240}"/>
    <cellStyle name="Input 21 4 2 7" xfId="12173" xr:uid="{E1C4C45C-B3A5-4727-AEE9-66C6C602FC83}"/>
    <cellStyle name="Input 21 4 2 7 2" xfId="36386" xr:uid="{2A1375C2-18B7-42DD-A53E-5BAD55A082B6}"/>
    <cellStyle name="Input 21 4 2 8" xfId="17090" xr:uid="{16AF3318-173F-4CB6-8307-D76BA92125D2}"/>
    <cellStyle name="Input 21 4 2 8 2" xfId="41119" xr:uid="{534392D1-4DFC-4DDD-ADD2-322BA1A1D223}"/>
    <cellStyle name="Input 21 4 2 9" xfId="22064" xr:uid="{E1C9D27C-A01F-4A89-B024-AEE4A29A88E6}"/>
    <cellStyle name="Input 21 4 2 9 2" xfId="45901" xr:uid="{FB6CA795-FDBD-4CDE-A55E-AB595EB41BD0}"/>
    <cellStyle name="Input 21 4 3" xfId="7015" xr:uid="{9F29C799-9B39-4D0B-AF34-72E0BA60623E}"/>
    <cellStyle name="Input 21 4 3 10" xfId="26974" xr:uid="{25DDFA2E-635B-41F6-BD5A-8E68FE7F684C}"/>
    <cellStyle name="Input 21 4 3 10 2" xfId="50739" xr:uid="{860D643C-B30F-49AB-A198-3C2B0A466F27}"/>
    <cellStyle name="Input 21 4 3 11" xfId="31778" xr:uid="{C0D56F26-A22D-4D00-9176-7F2645D554FD}"/>
    <cellStyle name="Input 21 4 3 2" xfId="7818" xr:uid="{E3E4A57C-BF49-4C28-9931-6BF61ADF3B22}"/>
    <cellStyle name="Input 21 4 3 2 2" xfId="13198" xr:uid="{5A9B4A12-C7CE-489C-AE5B-57D6289A39E5}"/>
    <cellStyle name="Input 21 4 3 2 2 2" xfId="37409" xr:uid="{320A5556-393D-4B72-86AF-2514C1ED0BF7}"/>
    <cellStyle name="Input 21 4 3 2 3" xfId="18113" xr:uid="{0CCDF16B-431E-4E8D-8E13-F6936600AB13}"/>
    <cellStyle name="Input 21 4 3 2 3 2" xfId="42142" xr:uid="{A4149F8A-0A44-4596-BDA7-6218450C781F}"/>
    <cellStyle name="Input 21 4 3 2 4" xfId="23347" xr:uid="{70D62BFE-92F0-468F-AF28-F745EB697938}"/>
    <cellStyle name="Input 21 4 3 2 4 2" xfId="47167" xr:uid="{F9709852-C9B4-4737-92E7-D7D0608FE4E3}"/>
    <cellStyle name="Input 21 4 3 2 5" xfId="27977" xr:uid="{EB3D025E-CB91-43EA-BAC4-B350E68AEE10}"/>
    <cellStyle name="Input 21 4 3 2 5 2" xfId="51742" xr:uid="{468537DD-8066-4999-9F2B-625D1609F34B}"/>
    <cellStyle name="Input 21 4 3 2 6" xfId="32568" xr:uid="{FDA232FE-AD16-47C1-936D-9B19CA2AE5D6}"/>
    <cellStyle name="Input 21 4 3 3" xfId="8924" xr:uid="{2BF46FF1-DD5F-4AF5-B07B-438959FFC611}"/>
    <cellStyle name="Input 21 4 3 3 2" xfId="14303" xr:uid="{7BC1E64F-D4F2-49A0-A746-D6F71D7F3215}"/>
    <cellStyle name="Input 21 4 3 3 2 2" xfId="38339" xr:uid="{53392968-403E-412B-AF6F-CF79AA1813D5}"/>
    <cellStyle name="Input 21 4 3 3 3" xfId="19044" xr:uid="{770197F7-1DC4-4248-AD34-E02890D3EC32}"/>
    <cellStyle name="Input 21 4 3 3 3 2" xfId="43073" xr:uid="{B6DFB980-B6BA-4C5A-8D74-CDD1C9ACCA8E}"/>
    <cellStyle name="Input 21 4 3 3 4" xfId="24092" xr:uid="{C33426DC-170D-499F-8625-1D8E65D7C46E}"/>
    <cellStyle name="Input 21 4 3 3 4 2" xfId="47901" xr:uid="{0F5D883D-F90C-48AD-A618-1F6734AB6EBC}"/>
    <cellStyle name="Input 21 4 3 3 5" xfId="28711" xr:uid="{85932C2A-251C-40B7-AE57-125917920A96}"/>
    <cellStyle name="Input 21 4 3 3 5 2" xfId="52476" xr:uid="{760B717E-55D4-4783-8D60-EA12BA6EA6E0}"/>
    <cellStyle name="Input 21 4 3 3 6" xfId="33486" xr:uid="{7E6576CC-C176-4384-80E4-146070A7323D}"/>
    <cellStyle name="Input 21 4 3 4" xfId="9705" xr:uid="{10375A36-7B8A-4B5F-8472-B4981D80DF7B}"/>
    <cellStyle name="Input 21 4 3 4 2" xfId="15084" xr:uid="{B6696D28-F81F-42CA-B87D-67B3D609CAB1}"/>
    <cellStyle name="Input 21 4 3 4 2 2" xfId="39117" xr:uid="{80D88B3A-A794-45C2-B2E0-5A39F3F4F9E4}"/>
    <cellStyle name="Input 21 4 3 4 3" xfId="19822" xr:uid="{22BB7FAD-72CB-42EE-BBC7-851108AF35A9}"/>
    <cellStyle name="Input 21 4 3 4 3 2" xfId="43851" xr:uid="{D5D2C52C-0E57-4F9B-B07C-4A53206CB734}"/>
    <cellStyle name="Input 21 4 3 4 4" xfId="24828" xr:uid="{E2C69181-EF92-4814-8155-4183DA6614FA}"/>
    <cellStyle name="Input 21 4 3 4 4 2" xfId="48628" xr:uid="{8994BAB9-2306-408F-ADF7-F6CE474D1FF8}"/>
    <cellStyle name="Input 21 4 3 4 5" xfId="29438" xr:uid="{F3F1329F-9153-4FB0-A16A-FE7A09290965}"/>
    <cellStyle name="Input 21 4 3 4 5 2" xfId="53203" xr:uid="{38D3A5EB-226E-4714-A5B0-F6353F4F1554}"/>
    <cellStyle name="Input 21 4 3 4 6" xfId="34255" xr:uid="{41D86816-1A62-43E4-91AB-4D8125384AB5}"/>
    <cellStyle name="Input 21 4 3 5" xfId="10444" xr:uid="{269FBEC5-D55F-4ECE-90C1-A32E34D996FA}"/>
    <cellStyle name="Input 21 4 3 5 2" xfId="15823" xr:uid="{495BF2D0-A161-483D-B231-B655176E76F4}"/>
    <cellStyle name="Input 21 4 3 5 2 2" xfId="39854" xr:uid="{368285DA-1B81-4182-9C20-5ACF9667DE91}"/>
    <cellStyle name="Input 21 4 3 5 3" xfId="20559" xr:uid="{E26E108B-B3E5-4CDD-B26C-A85F4705B9DF}"/>
    <cellStyle name="Input 21 4 3 5 3 2" xfId="44588" xr:uid="{9602371C-8845-40A8-B2F3-E56004AFF2E2}"/>
    <cellStyle name="Input 21 4 3 5 4" xfId="25564" xr:uid="{32FDBBF5-744B-4558-9322-E85DA1D98FA0}"/>
    <cellStyle name="Input 21 4 3 5 4 2" xfId="49355" xr:uid="{B6666B95-96BA-49D9-A20E-067015DACB71}"/>
    <cellStyle name="Input 21 4 3 5 5" xfId="30165" xr:uid="{B752A625-3D65-4088-AB8F-CB684860159B}"/>
    <cellStyle name="Input 21 4 3 5 5 2" xfId="53930" xr:uid="{325E38F3-5556-44AC-A6F3-B03654E7FEFA}"/>
    <cellStyle name="Input 21 4 3 5 6" xfId="34983" xr:uid="{A07522CE-7FE0-4843-8C38-1F583E471C8F}"/>
    <cellStyle name="Input 21 4 3 6" xfId="11177" xr:uid="{90CF830C-141D-4B19-B7DA-4F0589E1831A}"/>
    <cellStyle name="Input 21 4 3 6 2" xfId="16556" xr:uid="{E958E9E8-DBA5-44CA-96B5-46A910A3225A}"/>
    <cellStyle name="Input 21 4 3 6 2 2" xfId="40585" xr:uid="{E8BA67D0-4703-4CEB-911D-1BBAA3862433}"/>
    <cellStyle name="Input 21 4 3 6 3" xfId="21290" xr:uid="{78924155-0649-4A42-AF3F-3A0BA52A2CF0}"/>
    <cellStyle name="Input 21 4 3 6 3 2" xfId="45319" xr:uid="{51A13EEF-B7B0-473C-AD99-CC52A3770899}"/>
    <cellStyle name="Input 21 4 3 6 4" xfId="26295" xr:uid="{E645457E-3252-4ED0-B1D9-9D19AEABCE99}"/>
    <cellStyle name="Input 21 4 3 6 4 2" xfId="50077" xr:uid="{089B9EEE-7C10-406D-8865-9F5F804D5D6C}"/>
    <cellStyle name="Input 21 4 3 6 5" xfId="30887" xr:uid="{C5DB4146-DAD9-4419-A9F4-5BE8552623FF}"/>
    <cellStyle name="Input 21 4 3 6 5 2" xfId="54652" xr:uid="{2684A3CE-A785-410D-8FCA-FFF6D80B26B3}"/>
    <cellStyle name="Input 21 4 3 6 6" xfId="35705" xr:uid="{1EF95694-BCD2-46D1-BEDC-6D89D20794F6}"/>
    <cellStyle name="Input 21 4 3 7" xfId="12397" xr:uid="{3E519EC3-F325-4769-8263-3580823EF471}"/>
    <cellStyle name="Input 21 4 3 7 2" xfId="36610" xr:uid="{5227E369-9CA3-42A0-AD53-EB57A14F539B}"/>
    <cellStyle name="Input 21 4 3 8" xfId="17314" xr:uid="{67E37B38-96E0-4D96-9129-20304AFFA0E7}"/>
    <cellStyle name="Input 21 4 3 8 2" xfId="41343" xr:uid="{14ABA333-6842-424E-89F7-8258B88AAD86}"/>
    <cellStyle name="Input 21 4 3 9" xfId="22288" xr:uid="{0F19431D-F8EB-4E47-8D01-37EFBFF29A39}"/>
    <cellStyle name="Input 21 4 3 9 2" xfId="46122" xr:uid="{0D0E8980-FB05-408A-B1E3-A81B6768247A}"/>
    <cellStyle name="Input 21 4 4" xfId="7318" xr:uid="{AA943641-70DC-4343-9B58-E7004EFAE4BF}"/>
    <cellStyle name="Input 21 4 4 2" xfId="12698" xr:uid="{1EB804BF-1948-46A9-A75F-B2FDC48F8A52}"/>
    <cellStyle name="Input 21 4 4 2 2" xfId="36911" xr:uid="{D6381159-A3C9-4FCB-B90B-62202A014BD5}"/>
    <cellStyle name="Input 21 4 4 3" xfId="17615" xr:uid="{F13FE9A3-3310-4C9E-811D-3F0CBFA50E75}"/>
    <cellStyle name="Input 21 4 4 3 2" xfId="41644" xr:uid="{07674037-1C40-4A64-BCA5-57530116E131}"/>
    <cellStyle name="Input 21 4 4 4" xfId="22847" xr:uid="{5DAAD399-C4C4-4F5F-93E5-BC1455B42892}"/>
    <cellStyle name="Input 21 4 4 4 2" xfId="46673" xr:uid="{DC58AC82-2680-44CC-B1B2-135D9D560B82}"/>
    <cellStyle name="Input 21 4 4 5" xfId="27483" xr:uid="{AC77696F-F8D3-4C4F-A247-0E65105965C7}"/>
    <cellStyle name="Input 21 4 4 5 2" xfId="51248" xr:uid="{A702E7FC-3374-42BE-A272-35FDE2BD682E}"/>
    <cellStyle name="Input 21 4 4 6" xfId="32076" xr:uid="{2D9174CD-2405-4161-A1EC-F36531B3E28A}"/>
    <cellStyle name="Input 21 4 5" xfId="8423" xr:uid="{AF67AA68-E17C-44EE-902D-E70CE4E516B5}"/>
    <cellStyle name="Input 21 4 5 2" xfId="13802" xr:uid="{58A1709A-698A-4D74-A702-21F3030CD078}"/>
    <cellStyle name="Input 21 4 5 2 2" xfId="37840" xr:uid="{23FAC85F-23B4-4221-9C61-67B974618E69}"/>
    <cellStyle name="Input 21 4 5 3" xfId="18545" xr:uid="{348E06C6-C4FB-4E04-9444-1108376AF2F7}"/>
    <cellStyle name="Input 21 4 5 3 2" xfId="42574" xr:uid="{DAA16DCD-8E8D-4080-AE43-F08E528575A5}"/>
    <cellStyle name="Input 21 4 5 4" xfId="23593" xr:uid="{3A14857A-4C64-45CB-B0CA-251BE03AB76A}"/>
    <cellStyle name="Input 21 4 5 4 2" xfId="47408" xr:uid="{8657D25C-77A3-4458-A61D-18231C8E0037}"/>
    <cellStyle name="Input 21 4 5 5" xfId="28218" xr:uid="{2387982A-37B9-4560-8480-B0D2EA1E4821}"/>
    <cellStyle name="Input 21 4 5 5 2" xfId="51983" xr:uid="{4E87DCBE-4B51-417D-B994-DB85EC6DA773}"/>
    <cellStyle name="Input 21 4 5 6" xfId="32993" xr:uid="{C5EB8189-55FF-4495-B3FF-5530E9D4D139}"/>
    <cellStyle name="Input 21 4 6" xfId="9204" xr:uid="{00C345C2-DC26-4FC0-891A-9F1DB2BC97A7}"/>
    <cellStyle name="Input 21 4 6 2" xfId="14583" xr:uid="{4C1626DC-EF3C-407A-BD18-26A03A719B03}"/>
    <cellStyle name="Input 21 4 6 2 2" xfId="38618" xr:uid="{B0DB283A-908F-4A57-9EE6-FE2B33679567}"/>
    <cellStyle name="Input 21 4 6 3" xfId="19323" xr:uid="{E4F49765-A582-495C-A5C8-94A10D793A81}"/>
    <cellStyle name="Input 21 4 6 3 2" xfId="43352" xr:uid="{B5CF691F-6E1E-4458-BFF4-DAE22989E4B1}"/>
    <cellStyle name="Input 21 4 6 4" xfId="24330" xr:uid="{11BFA840-1C55-49ED-8E0A-D5BACA9F1148}"/>
    <cellStyle name="Input 21 4 6 4 2" xfId="48136" xr:uid="{23ACC623-3DF7-4F70-B380-2FA1D481C911}"/>
    <cellStyle name="Input 21 4 6 5" xfId="28946" xr:uid="{4CA61514-8C31-486C-ADAA-5D2361E3F1F1}"/>
    <cellStyle name="Input 21 4 6 5 2" xfId="52711" xr:uid="{01B55DCB-F478-4CD5-ACC3-9FE7EF81A152}"/>
    <cellStyle name="Input 21 4 6 6" xfId="33762" xr:uid="{EA8EF1A6-9128-4180-91A6-EFF5128110BD}"/>
    <cellStyle name="Input 21 4 7" xfId="9944" xr:uid="{B0F58DEA-C66A-45D7-8233-575D9A7D7011}"/>
    <cellStyle name="Input 21 4 7 2" xfId="15323" xr:uid="{DDAC6A8A-57B6-4CB9-951F-6F1C72A16D5E}"/>
    <cellStyle name="Input 21 4 7 2 2" xfId="39356" xr:uid="{C00C618E-F19B-4DA9-BC75-E70DF628D16A}"/>
    <cellStyle name="Input 21 4 7 3" xfId="20061" xr:uid="{2D8CFED7-2E7C-4AD0-90FD-C63814CF9547}"/>
    <cellStyle name="Input 21 4 7 3 2" xfId="44090" xr:uid="{131F0DBB-BBCC-4345-834C-CBC4FD71B9AE}"/>
    <cellStyle name="Input 21 4 7 4" xfId="25066" xr:uid="{2E1E9175-5598-4CC0-AD0F-99EC81E78C05}"/>
    <cellStyle name="Input 21 4 7 4 2" xfId="48863" xr:uid="{0A133225-1940-40A5-BEFC-1892145A13CD}"/>
    <cellStyle name="Input 21 4 7 5" xfId="29673" xr:uid="{19F98B1A-4E5E-4EA7-A901-9CE158716289}"/>
    <cellStyle name="Input 21 4 7 5 2" xfId="53438" xr:uid="{C6C74903-4BE9-450C-ACA1-335F6F4FC31E}"/>
    <cellStyle name="Input 21 4 7 6" xfId="34491" xr:uid="{38C6C467-E64D-4AC8-9AAE-7FA06C1CC75F}"/>
    <cellStyle name="Input 21 4 8" xfId="10677" xr:uid="{E57BBA74-E18E-4415-AC18-C1107B982963}"/>
    <cellStyle name="Input 21 4 8 2" xfId="16056" xr:uid="{6808CB8B-49F9-4540-B4E6-3A55DCD996FC}"/>
    <cellStyle name="Input 21 4 8 2 2" xfId="40087" xr:uid="{B77C56CF-7672-4FC5-A5D9-0BBB52DB72CC}"/>
    <cellStyle name="Input 21 4 8 3" xfId="20792" xr:uid="{CDCFC7E2-B324-416E-80F7-D012BE7F4E76}"/>
    <cellStyle name="Input 21 4 8 3 2" xfId="44821" xr:uid="{B746F253-2F3A-4FD0-8355-0832301E2D61}"/>
    <cellStyle name="Input 21 4 8 4" xfId="25797" xr:uid="{518A033F-F6B5-4D87-9D63-CDCB313ECA58}"/>
    <cellStyle name="Input 21 4 8 4 2" xfId="49585" xr:uid="{A40FABF2-BFC8-4902-8740-0A2C8614F1EB}"/>
    <cellStyle name="Input 21 4 8 5" xfId="30395" xr:uid="{DA1A1039-C400-4D68-B261-25629D70DD5C}"/>
    <cellStyle name="Input 21 4 8 5 2" xfId="54160" xr:uid="{CDE69927-C4AD-4A9A-88F6-9B87AC58DB12}"/>
    <cellStyle name="Input 21 4 8 6" xfId="35213" xr:uid="{B8B362F6-071E-4645-9AE1-EFE59E2AE5C3}"/>
    <cellStyle name="Input 21 4 9" xfId="11894" xr:uid="{9190DFBA-7781-4413-80F1-8F8F9859FE8F}"/>
    <cellStyle name="Input 21 4 9 2" xfId="36109" xr:uid="{F8B17F99-6B47-4849-AE65-579D9FBEB02D}"/>
    <cellStyle name="Input 21 5" xfId="7220" xr:uid="{6A4D7940-F3EC-4263-8EA2-3B8DEB82C03B}"/>
    <cellStyle name="Input 21 5 2" xfId="12600" xr:uid="{21443570-0BA6-43F5-B792-8CB918186313}"/>
    <cellStyle name="Input 21 5 2 2" xfId="36813" xr:uid="{0340D83F-D1BD-41E0-8DB0-2FB578688BCA}"/>
    <cellStyle name="Input 21 5 3" xfId="17517" xr:uid="{257DE0C8-90CF-4738-AEEB-5EC4330A81C6}"/>
    <cellStyle name="Input 21 5 3 2" xfId="41546" xr:uid="{888D8A5A-3B03-4CC1-830E-0196F54358F1}"/>
    <cellStyle name="Input 21 5 4" xfId="22582" xr:uid="{68C93577-7BCB-476F-AEC4-03B380ADF7E1}"/>
    <cellStyle name="Input 21 5 4 2" xfId="46411" xr:uid="{FCEE14AB-18FD-4CC3-BD84-68FE74DBD1C8}"/>
    <cellStyle name="Input 21 5 5" xfId="31979" xr:uid="{B62E0D5A-443C-465A-AB75-177AE3CC123E}"/>
    <cellStyle name="Input 21 6" xfId="8033" xr:uid="{78B4C815-2741-4E55-826F-5975E324C89B}"/>
    <cellStyle name="Input 21 6 2" xfId="13413" xr:uid="{A0A1CA75-41D2-41D8-9CF9-698607D9391B}"/>
    <cellStyle name="Input 21 6 2 2" xfId="37608" xr:uid="{32FF5E88-45CD-44EF-9DBB-76CEC089810A}"/>
    <cellStyle name="Input 21 6 3" xfId="18312" xr:uid="{C84F4F36-A6C4-476D-9429-27B2EA7C9C09}"/>
    <cellStyle name="Input 21 6 3 2" xfId="42341" xr:uid="{AD2CB31E-FCCD-4648-A4C8-F2CC9DDF13E6}"/>
    <cellStyle name="Input 21 6 4" xfId="22781" xr:uid="{7D594894-E0CD-48C8-8B05-64A04B5F00C3}"/>
    <cellStyle name="Input 21 6 4 2" xfId="46608" xr:uid="{3EFF868C-7A86-4F1F-9F9B-979553FAC13A}"/>
    <cellStyle name="Input 21 6 5" xfId="27418" xr:uid="{2C7BD22F-6FE4-461C-A4AD-2FB0D79CB059}"/>
    <cellStyle name="Input 21 6 5 2" xfId="51183" xr:uid="{4DA4CF75-7449-4721-9EDC-CDEF9077B542}"/>
    <cellStyle name="Input 21 6 6" xfId="32765" xr:uid="{2B6F3D18-E85A-44AA-9395-2014157C9BB8}"/>
    <cellStyle name="Input 21 7" xfId="9148" xr:uid="{93DD117A-A699-4E89-923B-C7A57215ACBC}"/>
    <cellStyle name="Input 21 7 2" xfId="14527" xr:uid="{1AA0F9EB-0C15-4021-A2E4-88E3988FB7A9}"/>
    <cellStyle name="Input 21 7 2 2" xfId="38563" xr:uid="{0C376E99-04AA-4475-A0F8-171935B56D7B}"/>
    <cellStyle name="Input 21 7 3" xfId="19268" xr:uid="{491742B8-91BA-4B84-A8C0-2FF55B79B7B3}"/>
    <cellStyle name="Input 21 7 3 2" xfId="43297" xr:uid="{FA41BFEE-A230-4304-B7B6-AB704086182B}"/>
    <cellStyle name="Input 21 7 4" xfId="22492" xr:uid="{7449E7DF-8C47-4B04-9DF5-E508D75EA163}"/>
    <cellStyle name="Input 21 7 4 2" xfId="46323" xr:uid="{28DE2702-685C-4C9A-AF76-490AF76E2091}"/>
    <cellStyle name="Input 21 7 5" xfId="27171" xr:uid="{575A48C4-80E5-433D-A23B-EA9870B3FAAE}"/>
    <cellStyle name="Input 21 7 5 2" xfId="50936" xr:uid="{06779912-7B5B-4BD5-A2B6-0C0D40AA2732}"/>
    <cellStyle name="Input 21 7 6" xfId="33708" xr:uid="{FDD4E880-9AC7-459C-9764-FBA55B6262FA}"/>
    <cellStyle name="Input 21 8" xfId="8122" xr:uid="{FB3FB022-06BA-4271-B03F-2C1E5C8D0A1F}"/>
    <cellStyle name="Input 21 8 2" xfId="13501" xr:uid="{79425B74-F734-4896-826B-0A45F03A25C1}"/>
    <cellStyle name="Input 21 8 2 2" xfId="37675" xr:uid="{CE7B87EA-2221-4702-9AB0-564096E37B45}"/>
    <cellStyle name="Input 21 8 3" xfId="18380" xr:uid="{8AF5DBED-271C-499F-BFAD-95FB75E77080}"/>
    <cellStyle name="Input 21 8 3 2" xfId="42409" xr:uid="{B52CE9B8-1948-4AB1-B208-0DD409930C72}"/>
    <cellStyle name="Input 21 8 4" xfId="22680" xr:uid="{1FECA021-C171-4BE0-B572-9DEE7BB69E79}"/>
    <cellStyle name="Input 21 8 4 2" xfId="46508" xr:uid="{B9A53AEB-657F-4EA6-AAA2-B02383188C5E}"/>
    <cellStyle name="Input 21 8 5" xfId="27328" xr:uid="{58BE4BC7-3528-4183-8449-97142C787F76}"/>
    <cellStyle name="Input 21 8 5 2" xfId="51093" xr:uid="{5CF4C9CE-DCC8-4735-96EC-2926CBAD40E3}"/>
    <cellStyle name="Input 21 8 6" xfId="32832" xr:uid="{7F4E7283-F79E-4BA2-A719-64B608E3BADE}"/>
    <cellStyle name="Input 21 9" xfId="11638" xr:uid="{C1AD6C26-388F-43E0-8153-E8300071AD01}"/>
    <cellStyle name="Input 21 9 2" xfId="22544" xr:uid="{3A61B77E-3452-4728-BC25-E8CEA93E971A}"/>
    <cellStyle name="Input 21 9 2 2" xfId="46373" xr:uid="{A7C83A41-CE84-490D-9EC7-85D0BF8EE1E6}"/>
    <cellStyle name="Input 21 9 3" xfId="27219" xr:uid="{372A2170-3773-4475-A92E-F491EFD0B805}"/>
    <cellStyle name="Input 21 9 3 2" xfId="50984" xr:uid="{20186CE1-08DF-4FAD-85DE-EEDD802191EB}"/>
    <cellStyle name="Input 21 9 4" xfId="35989" xr:uid="{C70C4862-D47C-4B4E-90E9-A60DFCBDA666}"/>
    <cellStyle name="Input 22" xfId="1291" xr:uid="{00000000-0005-0000-0000-00000A050000}"/>
    <cellStyle name="Input 22 10" xfId="11602" xr:uid="{79A266DE-F3DF-4842-874B-B9FCE99FD8AD}"/>
    <cellStyle name="Input 22 10 2" xfId="35970" xr:uid="{505125C2-A65B-454B-BEEC-2C872FCC0565}"/>
    <cellStyle name="Input 22 11" xfId="21548" xr:uid="{75D67EBF-C543-48BE-B09F-C52D0FB52CCB}"/>
    <cellStyle name="Input 22 11 2" xfId="45528" xr:uid="{6076FD32-9FCB-49FE-9C77-4CCD6164A584}"/>
    <cellStyle name="Input 22 12" xfId="6189" xr:uid="{DADE1AF6-51B3-43F0-893A-641FE39D94D5}"/>
    <cellStyle name="Input 22 13" xfId="5848" xr:uid="{4DCEEE2B-D961-4A49-B4AF-96A1251ACC1B}"/>
    <cellStyle name="Input 22 2" xfId="1292" xr:uid="{00000000-0005-0000-0000-00000B050000}"/>
    <cellStyle name="Input 22 2 10" xfId="16836" xr:uid="{B0274B12-3D65-4F29-8BA7-F40E5D9CD18B}"/>
    <cellStyle name="Input 22 2 10 2" xfId="40865" xr:uid="{48B54674-6456-4773-9562-4E30772A478E}"/>
    <cellStyle name="Input 22 2 11" xfId="21808" xr:uid="{9C96F170-64AE-4B09-9145-79ECFAB139A7}"/>
    <cellStyle name="Input 22 2 11 2" xfId="45649" xr:uid="{B8D8CB4B-10B8-492D-A93A-14C7C325740A}"/>
    <cellStyle name="Input 22 2 12" xfId="26554" xr:uid="{7D929BC5-8D28-41A2-9D4A-977697778596}"/>
    <cellStyle name="Input 22 2 12 2" xfId="50322" xr:uid="{79BF2563-9072-4A55-9D09-419BE8A2624D}"/>
    <cellStyle name="Input 22 2 13" xfId="6527" xr:uid="{43EF4D75-15BA-4FBA-8200-B2A1390F0706}"/>
    <cellStyle name="Input 22 2 14" xfId="31305" xr:uid="{706556FD-A7C6-41A5-873F-9CECE5088E2F}"/>
    <cellStyle name="Input 22 2 15" xfId="3666" xr:uid="{D0A1B176-E384-46FF-95AA-71C67C8C5C1E}"/>
    <cellStyle name="Input 22 2 2" xfId="1293" xr:uid="{00000000-0005-0000-0000-00000C050000}"/>
    <cellStyle name="Input 22 2 2 10" xfId="26797" xr:uid="{CBFEB6F8-81CF-4988-BECC-EC7B494AB735}"/>
    <cellStyle name="Input 22 2 2 10 2" xfId="50562" xr:uid="{6777FDD9-F26C-4295-9B5E-C99188890CB2}"/>
    <cellStyle name="Input 22 2 2 11" xfId="6811" xr:uid="{92A4F283-1783-4AEA-A8A9-3EFBC32F13B7}"/>
    <cellStyle name="Input 22 2 2 12" xfId="31576" xr:uid="{FAC2312D-9586-4E38-8558-C6C22A4F0F41}"/>
    <cellStyle name="Input 22 2 2 13" xfId="5714" xr:uid="{80E402AF-6911-492A-888D-C60F0268B45D}"/>
    <cellStyle name="Input 22 2 2 14" xfId="3665" xr:uid="{27E8DD13-BE3B-4FA2-95DB-87538791E0C1}"/>
    <cellStyle name="Input 22 2 2 2" xfId="7614" xr:uid="{67921210-88D8-40BD-A273-663710D21154}"/>
    <cellStyle name="Input 22 2 2 2 2" xfId="12994" xr:uid="{DEAECADE-33B1-4667-BE51-7971E4EFF207}"/>
    <cellStyle name="Input 22 2 2 2 2 2" xfId="37205" xr:uid="{AB61F939-EA8B-4F50-875F-AD2871842F1D}"/>
    <cellStyle name="Input 22 2 2 2 3" xfId="17909" xr:uid="{7D3F5B1D-1796-4C6F-831C-03C27AFEF60A}"/>
    <cellStyle name="Input 22 2 2 2 3 2" xfId="41938" xr:uid="{A455DFDD-C1D1-4009-BF89-F035EE9510CB}"/>
    <cellStyle name="Input 22 2 2 2 4" xfId="23143" xr:uid="{6C55B594-D44A-4AB4-8907-EB1305376910}"/>
    <cellStyle name="Input 22 2 2 2 4 2" xfId="46965" xr:uid="{A2AB53B4-2F5D-4465-A1EE-28A5A713EB3D}"/>
    <cellStyle name="Input 22 2 2 2 5" xfId="27775" xr:uid="{A184726A-85BD-4925-AD2F-0087888C55E9}"/>
    <cellStyle name="Input 22 2 2 2 5 2" xfId="51540" xr:uid="{53E815B2-50DF-4470-B581-1A8B97B555AB}"/>
    <cellStyle name="Input 22 2 2 2 6" xfId="32366" xr:uid="{B537C0F9-5C8D-45AE-852F-341E877B847B}"/>
    <cellStyle name="Input 22 2 2 3" xfId="8720" xr:uid="{787FAFCC-2C3C-487B-AB32-80A83394AC2E}"/>
    <cellStyle name="Input 22 2 2 3 2" xfId="14099" xr:uid="{B8B85E20-06B2-469D-9037-2A107314BE57}"/>
    <cellStyle name="Input 22 2 2 3 2 2" xfId="38135" xr:uid="{DCD6F801-B114-4FEC-9EE8-44C365A43F7A}"/>
    <cellStyle name="Input 22 2 2 3 3" xfId="18840" xr:uid="{679B1BD8-8AEF-48A4-B2A9-7C11EF8B2DE7}"/>
    <cellStyle name="Input 22 2 2 3 3 2" xfId="42869" xr:uid="{CBDC3FB3-ACCB-4944-BAF1-E44FA9E96221}"/>
    <cellStyle name="Input 22 2 2 3 4" xfId="23888" xr:uid="{DE132B3C-F728-4BCE-8975-D9C218B9EEE5}"/>
    <cellStyle name="Input 22 2 2 3 4 2" xfId="47699" xr:uid="{B1A4327B-FA84-435A-8481-C464FFC33F43}"/>
    <cellStyle name="Input 22 2 2 3 5" xfId="28509" xr:uid="{49C2F7C8-CE6F-49E6-97A0-B9D908623BA4}"/>
    <cellStyle name="Input 22 2 2 3 5 2" xfId="52274" xr:uid="{3EEB387E-C5C1-4C5C-B286-AF0DD939B750}"/>
    <cellStyle name="Input 22 2 2 3 6" xfId="33284" xr:uid="{613E2AE5-6B80-4717-BF69-DD4C268AFA9F}"/>
    <cellStyle name="Input 22 2 2 4" xfId="9501" xr:uid="{1A718D8C-716B-45F3-B0DB-C3322B8905AA}"/>
    <cellStyle name="Input 22 2 2 4 2" xfId="14880" xr:uid="{4AABD7B7-0CB1-4DA9-91D8-2AAE6C250481}"/>
    <cellStyle name="Input 22 2 2 4 2 2" xfId="38913" xr:uid="{AB93FCF2-4BB1-4A48-8E59-5E671EE9A2ED}"/>
    <cellStyle name="Input 22 2 2 4 3" xfId="19618" xr:uid="{E9DCFE56-6729-4909-81A8-12E0F110822D}"/>
    <cellStyle name="Input 22 2 2 4 3 2" xfId="43647" xr:uid="{94269BDB-4855-4483-AE18-87F2A76F1E1C}"/>
    <cellStyle name="Input 22 2 2 4 4" xfId="24624" xr:uid="{93129BF8-D34F-4A66-9F4D-A86F48C23452}"/>
    <cellStyle name="Input 22 2 2 4 4 2" xfId="48426" xr:uid="{1B4D4859-6DF8-4180-8DB4-C9F7058B4550}"/>
    <cellStyle name="Input 22 2 2 4 5" xfId="29236" xr:uid="{362DD991-D083-4564-BAEC-B294B912BB22}"/>
    <cellStyle name="Input 22 2 2 4 5 2" xfId="53001" xr:uid="{614094C2-B540-43F5-9831-48A369BE842F}"/>
    <cellStyle name="Input 22 2 2 4 6" xfId="34053" xr:uid="{267F2CD2-58BB-4139-9C6F-74879A99824D}"/>
    <cellStyle name="Input 22 2 2 5" xfId="10240" xr:uid="{7D4B2AEF-4DB2-4B85-A972-F1C81EF96BD0}"/>
    <cellStyle name="Input 22 2 2 5 2" xfId="15619" xr:uid="{6DFFEB3B-AC06-4B3B-A9F1-7A8F20F92E3F}"/>
    <cellStyle name="Input 22 2 2 5 2 2" xfId="39650" xr:uid="{C2F06BCA-5B1E-4721-A1C5-A7555D45EB58}"/>
    <cellStyle name="Input 22 2 2 5 3" xfId="20355" xr:uid="{3D2189CE-EC8F-4DDB-8560-3B2E8D3E7E63}"/>
    <cellStyle name="Input 22 2 2 5 3 2" xfId="44384" xr:uid="{D562E15C-B4B0-402E-947D-F4B3D0C519DB}"/>
    <cellStyle name="Input 22 2 2 5 4" xfId="25360" xr:uid="{56B4A888-99E3-4BD9-A84F-3C2ED7EDE2EC}"/>
    <cellStyle name="Input 22 2 2 5 4 2" xfId="49153" xr:uid="{EBE7A722-0C5F-447F-AED4-729152CB451B}"/>
    <cellStyle name="Input 22 2 2 5 5" xfId="29963" xr:uid="{ABB5C692-510A-4424-80BE-0E87261F8062}"/>
    <cellStyle name="Input 22 2 2 5 5 2" xfId="53728" xr:uid="{24F9FDB0-3041-4598-9566-F149172678B9}"/>
    <cellStyle name="Input 22 2 2 5 6" xfId="34781" xr:uid="{D63A1F6E-2BF7-411F-88DB-0A2CDBD0E575}"/>
    <cellStyle name="Input 22 2 2 6" xfId="10973" xr:uid="{3212815A-A4BC-4A72-9522-598E802EAEDD}"/>
    <cellStyle name="Input 22 2 2 6 2" xfId="16352" xr:uid="{B52ED808-AD1E-493A-9C2D-AEA79B162498}"/>
    <cellStyle name="Input 22 2 2 6 2 2" xfId="40381" xr:uid="{82024CE6-8EEB-461D-AD5F-9A8BC08A2BE1}"/>
    <cellStyle name="Input 22 2 2 6 3" xfId="21086" xr:uid="{AE36F500-CE47-4AB3-8BC5-AA4187297DE2}"/>
    <cellStyle name="Input 22 2 2 6 3 2" xfId="45115" xr:uid="{1A55DCC0-F4DA-4184-87BE-E01A8B49F043}"/>
    <cellStyle name="Input 22 2 2 6 4" xfId="26091" xr:uid="{6752CAC8-1C3B-4608-9C38-60F63C21AFE9}"/>
    <cellStyle name="Input 22 2 2 6 4 2" xfId="49875" xr:uid="{65AA3228-F7D9-4A93-BD8A-400A8D02D2ED}"/>
    <cellStyle name="Input 22 2 2 6 5" xfId="30685" xr:uid="{DA4AEB3A-5DA5-4AE5-A559-146CEBADCE35}"/>
    <cellStyle name="Input 22 2 2 6 5 2" xfId="54450" xr:uid="{B453CB4D-8F58-40AD-942C-A9D6840BE7D4}"/>
    <cellStyle name="Input 22 2 2 6 6" xfId="35503" xr:uid="{D40748C2-FDB0-43F4-9A4E-6EAE8970CAD0}"/>
    <cellStyle name="Input 22 2 2 7" xfId="12193" xr:uid="{13139B1B-510D-4FA2-8B60-3FFDA92BBD07}"/>
    <cellStyle name="Input 22 2 2 7 2" xfId="36406" xr:uid="{B6C2686B-F0C2-4EB0-AF83-89044D0B17CB}"/>
    <cellStyle name="Input 22 2 2 8" xfId="17110" xr:uid="{00D53FE3-C9DE-4457-A49D-E4816D488967}"/>
    <cellStyle name="Input 22 2 2 8 2" xfId="41139" xr:uid="{0C0894BC-A3ED-4ADA-BE1D-E5B1672B0BF8}"/>
    <cellStyle name="Input 22 2 2 9" xfId="22084" xr:uid="{2CCE27C0-9C19-4ACE-9C52-A228A40753CC}"/>
    <cellStyle name="Input 22 2 2 9 2" xfId="45920" xr:uid="{D4FAD497-9008-4CA8-AE9D-C22A32DBA83E}"/>
    <cellStyle name="Input 22 2 3" xfId="7035" xr:uid="{DE99ECAF-93A2-45D3-847C-6E42C98D3E62}"/>
    <cellStyle name="Input 22 2 3 10" xfId="26993" xr:uid="{D71D7A33-D822-4976-A420-91515529DECE}"/>
    <cellStyle name="Input 22 2 3 10 2" xfId="50758" xr:uid="{722C4FAF-4DF0-444F-9B08-DE960350E49A}"/>
    <cellStyle name="Input 22 2 3 11" xfId="31797" xr:uid="{0094DF7C-F5C7-449A-B996-A3536B540E4E}"/>
    <cellStyle name="Input 22 2 3 2" xfId="7838" xr:uid="{73913BE0-10CC-459F-ADBC-6607B36E6FCD}"/>
    <cellStyle name="Input 22 2 3 2 2" xfId="13218" xr:uid="{AFA4DB06-F0B5-4B36-9C70-EA87E96EEA2E}"/>
    <cellStyle name="Input 22 2 3 2 2 2" xfId="37429" xr:uid="{08A1C7F2-EF01-4751-A47A-6965E6999619}"/>
    <cellStyle name="Input 22 2 3 2 3" xfId="18133" xr:uid="{64AAE2FC-3AF3-4002-9F83-3C316CC674E4}"/>
    <cellStyle name="Input 22 2 3 2 3 2" xfId="42162" xr:uid="{E3135F30-8932-44A6-ABC0-47B1764A32E4}"/>
    <cellStyle name="Input 22 2 3 2 4" xfId="23367" xr:uid="{43B424F2-EB70-4A99-85EB-274E65FEE8D2}"/>
    <cellStyle name="Input 22 2 3 2 4 2" xfId="47186" xr:uid="{20207CFF-A9AE-40DC-AABA-7D1EE8F46ED9}"/>
    <cellStyle name="Input 22 2 3 2 5" xfId="27996" xr:uid="{0ED056FF-B224-4C43-A519-76617661A973}"/>
    <cellStyle name="Input 22 2 3 2 5 2" xfId="51761" xr:uid="{C38470B2-9996-4E76-8FF3-B490875DC215}"/>
    <cellStyle name="Input 22 2 3 2 6" xfId="32587" xr:uid="{5A2471B8-6735-41EC-8E8C-4A71877FA023}"/>
    <cellStyle name="Input 22 2 3 3" xfId="8944" xr:uid="{08783D8E-798A-43FA-90A3-47F825C17E0E}"/>
    <cellStyle name="Input 22 2 3 3 2" xfId="14323" xr:uid="{F781A389-BE69-401B-8FB8-F843C03969C0}"/>
    <cellStyle name="Input 22 2 3 3 2 2" xfId="38359" xr:uid="{72738327-9C47-4F79-AD6F-34D90A5523AD}"/>
    <cellStyle name="Input 22 2 3 3 3" xfId="19064" xr:uid="{D68C75AE-D637-417F-8981-DFC96014AE4E}"/>
    <cellStyle name="Input 22 2 3 3 3 2" xfId="43093" xr:uid="{C0FD1BA5-4769-4086-8936-FC0F48136024}"/>
    <cellStyle name="Input 22 2 3 3 4" xfId="24112" xr:uid="{F23702D3-5811-47D3-90DD-D91FEB84CEB5}"/>
    <cellStyle name="Input 22 2 3 3 4 2" xfId="47920" xr:uid="{E25C5AA8-AA11-4F80-994D-255A31DC314D}"/>
    <cellStyle name="Input 22 2 3 3 5" xfId="28730" xr:uid="{BBFA83AB-CC6D-41BC-BE33-39FF62C1B047}"/>
    <cellStyle name="Input 22 2 3 3 5 2" xfId="52495" xr:uid="{1F2A3D3D-F38E-4499-BC1B-293EBF20C78C}"/>
    <cellStyle name="Input 22 2 3 3 6" xfId="33505" xr:uid="{4A4FA5A7-170A-4788-B98D-2E09BEB27D84}"/>
    <cellStyle name="Input 22 2 3 4" xfId="9725" xr:uid="{6CE411B3-B73A-41E3-92AB-EA89FC14B487}"/>
    <cellStyle name="Input 22 2 3 4 2" xfId="15104" xr:uid="{9CC84D89-7CCE-4A03-91E3-40FD1BAC3E85}"/>
    <cellStyle name="Input 22 2 3 4 2 2" xfId="39137" xr:uid="{CA4C4AF6-A68C-4CB2-BB21-1E94F32AAC63}"/>
    <cellStyle name="Input 22 2 3 4 3" xfId="19842" xr:uid="{588B8D74-40B9-42EB-9D86-67066584CC7E}"/>
    <cellStyle name="Input 22 2 3 4 3 2" xfId="43871" xr:uid="{314AFD44-A743-411C-9774-5C552FAF0CE8}"/>
    <cellStyle name="Input 22 2 3 4 4" xfId="24848" xr:uid="{618DA7EF-DEDD-457B-B0AA-A3A0C27C22CD}"/>
    <cellStyle name="Input 22 2 3 4 4 2" xfId="48647" xr:uid="{59A5CD1E-1EFC-4B17-8D13-4825CF62BE45}"/>
    <cellStyle name="Input 22 2 3 4 5" xfId="29457" xr:uid="{F2ED83BB-1E8A-4055-AEE0-1E056F3B0A5D}"/>
    <cellStyle name="Input 22 2 3 4 5 2" xfId="53222" xr:uid="{6A648AB2-2043-4A4D-B771-D3EED6FCB38C}"/>
    <cellStyle name="Input 22 2 3 4 6" xfId="34274" xr:uid="{7BFE5885-E3BC-4F72-9677-C5B99B6C4F09}"/>
    <cellStyle name="Input 22 2 3 5" xfId="10464" xr:uid="{A6FE44DA-A7FB-4770-99E9-117C0B1A9C15}"/>
    <cellStyle name="Input 22 2 3 5 2" xfId="15843" xr:uid="{BB18CF6F-3A01-4B76-8A8D-F133C26C276D}"/>
    <cellStyle name="Input 22 2 3 5 2 2" xfId="39874" xr:uid="{2354BECF-8BFA-4D88-B9F8-6B8C11953929}"/>
    <cellStyle name="Input 22 2 3 5 3" xfId="20579" xr:uid="{5B47C7BB-0536-4C2F-ADD9-8F5AEE26C2C0}"/>
    <cellStyle name="Input 22 2 3 5 3 2" xfId="44608" xr:uid="{D8AD8EFC-58B4-48C7-9787-0DB1220B0B7B}"/>
    <cellStyle name="Input 22 2 3 5 4" xfId="25584" xr:uid="{DA7984F3-3038-49FD-ABDD-1BFBC13DDCB5}"/>
    <cellStyle name="Input 22 2 3 5 4 2" xfId="49374" xr:uid="{CFDBEC58-993D-47F3-AAD8-26223F095D85}"/>
    <cellStyle name="Input 22 2 3 5 5" xfId="30184" xr:uid="{5DCFA8B2-9E3F-42F3-94F8-86DBDD2BDA94}"/>
    <cellStyle name="Input 22 2 3 5 5 2" xfId="53949" xr:uid="{FD796374-4F0F-4512-BB46-C55A1CA2CCF1}"/>
    <cellStyle name="Input 22 2 3 5 6" xfId="35002" xr:uid="{09B9D552-D536-4637-B06F-D293E17EFF5C}"/>
    <cellStyle name="Input 22 2 3 6" xfId="11197" xr:uid="{39A374C5-B270-4EF2-816B-C61A0B23300C}"/>
    <cellStyle name="Input 22 2 3 6 2" xfId="16576" xr:uid="{FF6029D4-37FF-4E24-9A63-C4F00A2829DC}"/>
    <cellStyle name="Input 22 2 3 6 2 2" xfId="40605" xr:uid="{10EE1A3F-3525-4703-A7B9-FCD61CF85D72}"/>
    <cellStyle name="Input 22 2 3 6 3" xfId="21310" xr:uid="{2135EADB-4745-4E05-BB84-BE45424F5757}"/>
    <cellStyle name="Input 22 2 3 6 3 2" xfId="45339" xr:uid="{B31C028F-96F8-41A0-AAEF-199676515173}"/>
    <cellStyle name="Input 22 2 3 6 4" xfId="26315" xr:uid="{25AB789C-BAF5-419F-BFCF-8150042A87C7}"/>
    <cellStyle name="Input 22 2 3 6 4 2" xfId="50096" xr:uid="{F7C07970-6DFF-49F9-86CC-B4EF18B1DAC9}"/>
    <cellStyle name="Input 22 2 3 6 5" xfId="30906" xr:uid="{C90C9C3A-5742-4D0A-80E7-3449B97F41F5}"/>
    <cellStyle name="Input 22 2 3 6 5 2" xfId="54671" xr:uid="{108DAB0A-D72F-47EC-9874-D1BB1F09C85F}"/>
    <cellStyle name="Input 22 2 3 6 6" xfId="35724" xr:uid="{8471A3FC-6176-4856-BAD3-B3D645138AF2}"/>
    <cellStyle name="Input 22 2 3 7" xfId="12417" xr:uid="{179BDF81-BC2A-4B36-8AE1-83F7F332D61D}"/>
    <cellStyle name="Input 22 2 3 7 2" xfId="36630" xr:uid="{F0BE8260-83FB-4025-9535-493313BB97A4}"/>
    <cellStyle name="Input 22 2 3 8" xfId="17334" xr:uid="{4F449025-E597-4F3D-A3E6-5595AEFDA6E9}"/>
    <cellStyle name="Input 22 2 3 8 2" xfId="41363" xr:uid="{F945E78F-B875-4864-BDFB-4B331B37134F}"/>
    <cellStyle name="Input 22 2 3 9" xfId="22308" xr:uid="{92DEB59F-79F8-42C8-A6BA-B947D1292C2B}"/>
    <cellStyle name="Input 22 2 3 9 2" xfId="46141" xr:uid="{8B5F5562-AF5D-4B2F-978F-BD3ECF705EF5}"/>
    <cellStyle name="Input 22 2 4" xfId="7338" xr:uid="{7AFF50CC-8654-4987-822B-73B0349500A4}"/>
    <cellStyle name="Input 22 2 4 2" xfId="12718" xr:uid="{CBD88031-BF95-4DC7-8CF5-EC3164FF6FD2}"/>
    <cellStyle name="Input 22 2 4 2 2" xfId="36931" xr:uid="{AD1E1EB8-A4F1-4713-B0C7-5D6DCB6ECF9A}"/>
    <cellStyle name="Input 22 2 4 3" xfId="17635" xr:uid="{6BFC69E6-250F-49F5-AB41-F9675300870A}"/>
    <cellStyle name="Input 22 2 4 3 2" xfId="41664" xr:uid="{5CD5EAFB-C821-4A99-B0A5-4F545696A3FD}"/>
    <cellStyle name="Input 22 2 4 4" xfId="22867" xr:uid="{78A1A690-A255-441B-8500-E2BA5A145775}"/>
    <cellStyle name="Input 22 2 4 4 2" xfId="46692" xr:uid="{2C6BED34-9ADA-4128-A6AD-1FE0BF4D7211}"/>
    <cellStyle name="Input 22 2 4 5" xfId="27502" xr:uid="{CD4C560F-0D98-439C-A741-4CEE6FCF218A}"/>
    <cellStyle name="Input 22 2 4 5 2" xfId="51267" xr:uid="{53E695AB-4FD0-4C0D-957B-B41857A76F87}"/>
    <cellStyle name="Input 22 2 4 6" xfId="32095" xr:uid="{DE5407A5-1E88-4118-8F4B-C21DC6A79AC6}"/>
    <cellStyle name="Input 22 2 5" xfId="8443" xr:uid="{7B6E9E81-7EF9-4C0A-983E-11C7A739F9BE}"/>
    <cellStyle name="Input 22 2 5 2" xfId="13822" xr:uid="{65DB8FD0-C275-495C-AEBC-97412238DF7E}"/>
    <cellStyle name="Input 22 2 5 2 2" xfId="37860" xr:uid="{F271AEB4-FA17-4FB9-AC2B-35AEC1674262}"/>
    <cellStyle name="Input 22 2 5 3" xfId="18565" xr:uid="{6FC5630C-510B-4B18-A940-474749A74275}"/>
    <cellStyle name="Input 22 2 5 3 2" xfId="42594" xr:uid="{D853EAC6-2AEF-422D-8C67-0AD2D8CFB15B}"/>
    <cellStyle name="Input 22 2 5 4" xfId="23613" xr:uid="{C70BDE00-B890-4E6D-A105-4486EED4B9FC}"/>
    <cellStyle name="Input 22 2 5 4 2" xfId="47427" xr:uid="{3517E3B8-F3DA-4A90-A7F3-7F71EF275048}"/>
    <cellStyle name="Input 22 2 5 5" xfId="28237" xr:uid="{EC104B07-8926-4CE2-B9AC-4AD2DADCE141}"/>
    <cellStyle name="Input 22 2 5 5 2" xfId="52002" xr:uid="{65D7E2F6-CBAE-4ABB-836A-A5AF4550160E}"/>
    <cellStyle name="Input 22 2 5 6" xfId="33012" xr:uid="{97CFF75B-4396-484B-8865-EBDCE9BB2BD9}"/>
    <cellStyle name="Input 22 2 6" xfId="9224" xr:uid="{7AB562B9-2ED3-48CA-964F-65865AB48041}"/>
    <cellStyle name="Input 22 2 6 2" xfId="14603" xr:uid="{CA019C9F-6E83-4520-B238-96AC12999E8E}"/>
    <cellStyle name="Input 22 2 6 2 2" xfId="38638" xr:uid="{EB05CCDF-C251-4DBA-A4C8-9A04F44217A5}"/>
    <cellStyle name="Input 22 2 6 3" xfId="19343" xr:uid="{4B98C766-EEC5-468A-B6E1-92F7EBFB3A07}"/>
    <cellStyle name="Input 22 2 6 3 2" xfId="43372" xr:uid="{78BC6020-6693-4B8A-B5E2-BE4C2292AAE0}"/>
    <cellStyle name="Input 22 2 6 4" xfId="24350" xr:uid="{C21AAC63-E79C-4ED4-8835-588CB5670EEC}"/>
    <cellStyle name="Input 22 2 6 4 2" xfId="48155" xr:uid="{D1B13737-033D-46EC-8239-02EF27395353}"/>
    <cellStyle name="Input 22 2 6 5" xfId="28965" xr:uid="{24BAE3D1-C76D-4376-91AC-B131FB9B474C}"/>
    <cellStyle name="Input 22 2 6 5 2" xfId="52730" xr:uid="{1E3C728A-1F42-4CAE-B6D4-D2C5A8870C50}"/>
    <cellStyle name="Input 22 2 6 6" xfId="33781" xr:uid="{98E23CB1-E087-4812-868F-BE71DF667891}"/>
    <cellStyle name="Input 22 2 7" xfId="9964" xr:uid="{DC2FE300-710A-4273-B897-436AF8DCEDEF}"/>
    <cellStyle name="Input 22 2 7 2" xfId="15343" xr:uid="{1D0ECD62-DF72-4342-AB90-AB15D55F9222}"/>
    <cellStyle name="Input 22 2 7 2 2" xfId="39376" xr:uid="{E1F3F02D-ABB0-42C6-9C5A-7FDC85CC3AFE}"/>
    <cellStyle name="Input 22 2 7 3" xfId="20081" xr:uid="{F0E9A5F7-EF55-497E-A7AB-FFA503DBE58E}"/>
    <cellStyle name="Input 22 2 7 3 2" xfId="44110" xr:uid="{3E361065-D39D-4E56-9E84-D0DB12F53B23}"/>
    <cellStyle name="Input 22 2 7 4" xfId="25086" xr:uid="{ED97325F-DF26-4215-B3CD-E688A3B2688D}"/>
    <cellStyle name="Input 22 2 7 4 2" xfId="48882" xr:uid="{55BB6129-F671-49D3-B58B-A501B7E4D57D}"/>
    <cellStyle name="Input 22 2 7 5" xfId="29692" xr:uid="{CDD98CA4-833E-4DBC-8A20-D9D29B7F3729}"/>
    <cellStyle name="Input 22 2 7 5 2" xfId="53457" xr:uid="{07308BB6-FC74-402F-B502-E7F02EA2C247}"/>
    <cellStyle name="Input 22 2 7 6" xfId="34510" xr:uid="{8B2876EF-531F-4C9C-B65B-D699F3B83203}"/>
    <cellStyle name="Input 22 2 8" xfId="10697" xr:uid="{2F7000F0-52FA-41C8-B9A4-44DF9EB5D00E}"/>
    <cellStyle name="Input 22 2 8 2" xfId="16076" xr:uid="{3ABED9CE-4F39-487F-93DB-8314FFB9928B}"/>
    <cellStyle name="Input 22 2 8 2 2" xfId="40107" xr:uid="{3919D1D6-18B6-46A6-B56C-5889D0C8C2CD}"/>
    <cellStyle name="Input 22 2 8 3" xfId="20812" xr:uid="{003011F3-090C-4460-8628-4E1E3B3E27B9}"/>
    <cellStyle name="Input 22 2 8 3 2" xfId="44841" xr:uid="{E29627F2-9A79-4808-BAA4-16A9E6A748FC}"/>
    <cellStyle name="Input 22 2 8 4" xfId="25817" xr:uid="{A254D3DA-62D5-4A11-BE9B-163EB3150E3F}"/>
    <cellStyle name="Input 22 2 8 4 2" xfId="49604" xr:uid="{C5CBFB2A-D9EF-4057-AE55-DED3A9281BAA}"/>
    <cellStyle name="Input 22 2 8 5" xfId="30414" xr:uid="{62580284-EB3D-4AFE-9A7D-823409B2FF6B}"/>
    <cellStyle name="Input 22 2 8 5 2" xfId="54179" xr:uid="{E8E05E73-11ED-4D3A-A271-CF42BCD039DC}"/>
    <cellStyle name="Input 22 2 8 6" xfId="35232" xr:uid="{29E98720-12D7-46B6-82B7-4A071AA9B4A3}"/>
    <cellStyle name="Input 22 2 9" xfId="11914" xr:uid="{1E1C9C1D-B8E3-4B35-B218-C09CFE0B1492}"/>
    <cellStyle name="Input 22 2 9 2" xfId="36129" xr:uid="{435967FE-8486-4760-82D2-9CFAFB80DA24}"/>
    <cellStyle name="Input 22 3" xfId="1294" xr:uid="{00000000-0005-0000-0000-00000D050000}"/>
    <cellStyle name="Input 22 3 10" xfId="16867" xr:uid="{9D25B76C-5B11-49B0-BA83-803408B7E871}"/>
    <cellStyle name="Input 22 3 10 2" xfId="40896" xr:uid="{0EB75B12-AD83-4611-881B-375CB4BECD48}"/>
    <cellStyle name="Input 22 3 11" xfId="21839" xr:uid="{5FC91E71-2156-448C-BA47-7ED7609BE7B3}"/>
    <cellStyle name="Input 22 3 11 2" xfId="45680" xr:uid="{04EAE134-8DEC-4AA0-B292-2AB597569795}"/>
    <cellStyle name="Input 22 3 12" xfId="26583" xr:uid="{C1529B68-4BA3-4A2A-8A42-3F91F36C9A92}"/>
    <cellStyle name="Input 22 3 12 2" xfId="50351" xr:uid="{900FC77D-CD59-466B-964E-122A6D71B33B}"/>
    <cellStyle name="Input 22 3 13" xfId="6558" xr:uid="{FF8F1B30-FE03-46AA-A250-24AF3E94895C}"/>
    <cellStyle name="Input 22 3 14" xfId="31336" xr:uid="{5D869157-F16B-4FAF-81A7-3B6BABF5A45E}"/>
    <cellStyle name="Input 22 3 15" xfId="5226" xr:uid="{89BEFECE-9E8E-479B-9755-6352A754C892}"/>
    <cellStyle name="Input 22 3 2" xfId="6842" xr:uid="{845F54BC-4A64-44EC-8172-F587FB96448F}"/>
    <cellStyle name="Input 22 3 2 10" xfId="26826" xr:uid="{871F7EA2-D594-4933-AAD1-4E83150E8D94}"/>
    <cellStyle name="Input 22 3 2 10 2" xfId="50591" xr:uid="{9EC86ECA-A718-4857-B8F5-D3A1C119A57F}"/>
    <cellStyle name="Input 22 3 2 11" xfId="31607" xr:uid="{76F94582-CBDA-4540-B04A-ECB6C1A5DECA}"/>
    <cellStyle name="Input 22 3 2 2" xfId="7645" xr:uid="{E1922591-6965-40F9-B672-F7104BA10674}"/>
    <cellStyle name="Input 22 3 2 2 2" xfId="13025" xr:uid="{FD66C923-F9A4-405E-A8B3-8C81FC6CB3D0}"/>
    <cellStyle name="Input 22 3 2 2 2 2" xfId="37236" xr:uid="{10AC870D-0194-44F0-8649-565BDC8E04A3}"/>
    <cellStyle name="Input 22 3 2 2 3" xfId="17940" xr:uid="{4BC6979C-86A7-487D-ADDB-6646FEB73309}"/>
    <cellStyle name="Input 22 3 2 2 3 2" xfId="41969" xr:uid="{BDA56971-9C3B-42C0-9E24-B774C87A97CE}"/>
    <cellStyle name="Input 22 3 2 2 4" xfId="23174" xr:uid="{380B8223-564C-4351-8B6F-A305B640D93D}"/>
    <cellStyle name="Input 22 3 2 2 4 2" xfId="46996" xr:uid="{B64F0A5F-F79B-40C8-AD2C-02DF31A27DA9}"/>
    <cellStyle name="Input 22 3 2 2 5" xfId="27806" xr:uid="{EDD98667-111E-4C33-B33D-33B800AEA863}"/>
    <cellStyle name="Input 22 3 2 2 5 2" xfId="51571" xr:uid="{70D06045-3FF1-4B7A-A573-C4494D42C10D}"/>
    <cellStyle name="Input 22 3 2 2 6" xfId="32397" xr:uid="{25D2AD80-9A7C-4B46-A2CE-17546F33F716}"/>
    <cellStyle name="Input 22 3 2 3" xfId="8751" xr:uid="{D3202D60-5A23-462B-9A16-B4B0481318A8}"/>
    <cellStyle name="Input 22 3 2 3 2" xfId="14130" xr:uid="{2A93AFAA-449A-44BD-8FEE-717BDDC7A5D1}"/>
    <cellStyle name="Input 22 3 2 3 2 2" xfId="38166" xr:uid="{D5D84F5D-1827-489F-BEFB-328F39FCDFAE}"/>
    <cellStyle name="Input 22 3 2 3 3" xfId="18871" xr:uid="{489AAF68-A043-4938-BF9A-9E8F9660E0FD}"/>
    <cellStyle name="Input 22 3 2 3 3 2" xfId="42900" xr:uid="{BC2C318E-6E6A-454C-B02B-B43CA2C9E454}"/>
    <cellStyle name="Input 22 3 2 3 4" xfId="23919" xr:uid="{DADE2E80-A71C-4A37-B1C5-5EB850FB2DF5}"/>
    <cellStyle name="Input 22 3 2 3 4 2" xfId="47730" xr:uid="{0370DACE-AE74-4978-AA46-661F7AB4D41E}"/>
    <cellStyle name="Input 22 3 2 3 5" xfId="28540" xr:uid="{FF3B449F-31F0-40C9-9E2A-95CA4920A8EA}"/>
    <cellStyle name="Input 22 3 2 3 5 2" xfId="52305" xr:uid="{A1387481-6B4C-4FB4-A50B-775EE8253CA7}"/>
    <cellStyle name="Input 22 3 2 3 6" xfId="33315" xr:uid="{F3B77EB2-2886-498D-8C50-924BFEBDC473}"/>
    <cellStyle name="Input 22 3 2 4" xfId="9532" xr:uid="{D5F66603-4ADA-4A46-B582-869771EF4E75}"/>
    <cellStyle name="Input 22 3 2 4 2" xfId="14911" xr:uid="{CFCA8A05-807F-4902-AC2D-9686A7062101}"/>
    <cellStyle name="Input 22 3 2 4 2 2" xfId="38944" xr:uid="{3E407BC6-52F9-414D-A02D-D6BBBB1D55D1}"/>
    <cellStyle name="Input 22 3 2 4 3" xfId="19649" xr:uid="{87536D1F-4C49-4874-AD4B-8648D84A8D3B}"/>
    <cellStyle name="Input 22 3 2 4 3 2" xfId="43678" xr:uid="{88C3E3CD-4699-4143-B215-E0652688ABF4}"/>
    <cellStyle name="Input 22 3 2 4 4" xfId="24655" xr:uid="{DB1D8C1C-1464-4A3A-B5E5-5148A6375C37}"/>
    <cellStyle name="Input 22 3 2 4 4 2" xfId="48457" xr:uid="{2BFC0C19-8A8F-47A5-80B4-F380DAADA6C1}"/>
    <cellStyle name="Input 22 3 2 4 5" xfId="29267" xr:uid="{C04E1258-41EF-46F0-ADC3-D56AC1DBDDD7}"/>
    <cellStyle name="Input 22 3 2 4 5 2" xfId="53032" xr:uid="{F20A33BB-DF02-424D-8E77-F5D88B715144}"/>
    <cellStyle name="Input 22 3 2 4 6" xfId="34084" xr:uid="{A13A8D47-EC9A-468D-BC44-39D7333D595A}"/>
    <cellStyle name="Input 22 3 2 5" xfId="10271" xr:uid="{965EE80D-77DD-4E8B-B3E9-91DE4AD4C1A9}"/>
    <cellStyle name="Input 22 3 2 5 2" xfId="15650" xr:uid="{0976CD4E-83A8-47E5-A818-10446978228F}"/>
    <cellStyle name="Input 22 3 2 5 2 2" xfId="39681" xr:uid="{41D935E8-EDFD-4FC9-8E78-F527C753D9F2}"/>
    <cellStyle name="Input 22 3 2 5 3" xfId="20386" xr:uid="{422B709F-0E72-4291-A425-E4CBB6F38BC3}"/>
    <cellStyle name="Input 22 3 2 5 3 2" xfId="44415" xr:uid="{109A73B7-D1DA-499E-AE41-0644205D15BF}"/>
    <cellStyle name="Input 22 3 2 5 4" xfId="25391" xr:uid="{F4F5608E-0DFA-4FB7-AD26-BF2C468CB4B9}"/>
    <cellStyle name="Input 22 3 2 5 4 2" xfId="49184" xr:uid="{0062FD1A-C59F-4B59-9E9A-8EC8BC89B155}"/>
    <cellStyle name="Input 22 3 2 5 5" xfId="29994" xr:uid="{D8379FE1-25B1-40D7-B24D-D75012F06B24}"/>
    <cellStyle name="Input 22 3 2 5 5 2" xfId="53759" xr:uid="{2C600328-DCFE-4593-AA33-CA37E839DC36}"/>
    <cellStyle name="Input 22 3 2 5 6" xfId="34812" xr:uid="{D3D247F0-4B5D-46F8-91FB-2180CAF3DB11}"/>
    <cellStyle name="Input 22 3 2 6" xfId="11004" xr:uid="{60A4C4E5-40BE-4CDD-8969-CA2510EC7827}"/>
    <cellStyle name="Input 22 3 2 6 2" xfId="16383" xr:uid="{227F741D-1F74-433F-9EDD-4BCDAEF80F02}"/>
    <cellStyle name="Input 22 3 2 6 2 2" xfId="40412" xr:uid="{A055627E-D4BC-4A16-8AE3-EE884D4BD68A}"/>
    <cellStyle name="Input 22 3 2 6 3" xfId="21117" xr:uid="{191AF1A1-FB23-4378-A3FA-80B995C9BD22}"/>
    <cellStyle name="Input 22 3 2 6 3 2" xfId="45146" xr:uid="{9AE07A35-D596-4365-88A8-5B248E24BBC7}"/>
    <cellStyle name="Input 22 3 2 6 4" xfId="26122" xr:uid="{F145E2FE-EBF7-4848-93A7-FCAA27FF7552}"/>
    <cellStyle name="Input 22 3 2 6 4 2" xfId="49906" xr:uid="{7EF51563-CEC1-4485-BDDA-3D26A51FEDDF}"/>
    <cellStyle name="Input 22 3 2 6 5" xfId="30716" xr:uid="{B81F6A4C-E872-43BA-BAC4-6A6D471BDD9C}"/>
    <cellStyle name="Input 22 3 2 6 5 2" xfId="54481" xr:uid="{1DA3DA51-53EF-4F68-99EC-788974E9AC7D}"/>
    <cellStyle name="Input 22 3 2 6 6" xfId="35534" xr:uid="{A722B38C-426A-4962-96AC-FEEA10E4E5ED}"/>
    <cellStyle name="Input 22 3 2 7" xfId="12224" xr:uid="{7DA9C724-F35D-42AE-9022-65A1F5165DD7}"/>
    <cellStyle name="Input 22 3 2 7 2" xfId="36437" xr:uid="{8AC2F2EA-F8BC-422B-948A-1414E32AA923}"/>
    <cellStyle name="Input 22 3 2 8" xfId="17141" xr:uid="{E69449F3-88B5-4B59-8374-975F77F1C737}"/>
    <cellStyle name="Input 22 3 2 8 2" xfId="41170" xr:uid="{F913EAC6-3E84-4D83-A95C-698C0E948608}"/>
    <cellStyle name="Input 22 3 2 9" xfId="22115" xr:uid="{8069ACFA-7EA9-48FB-92AA-66756A09E019}"/>
    <cellStyle name="Input 22 3 2 9 2" xfId="45951" xr:uid="{42583051-5BF5-459A-8575-9BE77AE65ED4}"/>
    <cellStyle name="Input 22 3 3" xfId="7066" xr:uid="{3BCA4A1D-334C-4F6C-82D6-667533403F9F}"/>
    <cellStyle name="Input 22 3 3 10" xfId="27024" xr:uid="{C8727811-AFCF-4D86-B378-91AC5B008924}"/>
    <cellStyle name="Input 22 3 3 10 2" xfId="50789" xr:uid="{BA7C3F7E-27B5-4EAB-A617-AA57F202679F}"/>
    <cellStyle name="Input 22 3 3 11" xfId="31828" xr:uid="{997DB932-3E94-41DD-A94F-39237A868C40}"/>
    <cellStyle name="Input 22 3 3 2" xfId="7869" xr:uid="{337BC5D9-11B0-41DB-B7D4-9B02779D32F3}"/>
    <cellStyle name="Input 22 3 3 2 2" xfId="13249" xr:uid="{41982679-D880-47DD-9979-29D5F61C1B42}"/>
    <cellStyle name="Input 22 3 3 2 2 2" xfId="37460" xr:uid="{4ACE6CB0-25EF-4B05-8B21-ADE95595A1D5}"/>
    <cellStyle name="Input 22 3 3 2 3" xfId="18164" xr:uid="{D07E3405-28A2-4D61-9528-8DC107E60014}"/>
    <cellStyle name="Input 22 3 3 2 3 2" xfId="42193" xr:uid="{DC0DA81B-51C8-4250-9D27-4F2886707AF9}"/>
    <cellStyle name="Input 22 3 3 2 4" xfId="23398" xr:uid="{098A1933-9A80-4FA5-9D2B-3AA8DC436695}"/>
    <cellStyle name="Input 22 3 3 2 4 2" xfId="47217" xr:uid="{C2B0BD7E-BA05-45C8-97A3-B29DF7B19A52}"/>
    <cellStyle name="Input 22 3 3 2 5" xfId="28027" xr:uid="{5F1BDFE2-9C24-44F0-B876-44963F121EDB}"/>
    <cellStyle name="Input 22 3 3 2 5 2" xfId="51792" xr:uid="{E1CB0ED5-7E62-4B48-B5C0-E832CCBAFA02}"/>
    <cellStyle name="Input 22 3 3 2 6" xfId="32618" xr:uid="{264FB535-4A4F-428F-90E8-08CB0C9CB279}"/>
    <cellStyle name="Input 22 3 3 3" xfId="8975" xr:uid="{780A06C3-84F9-4A1B-84C2-66CE8643A5BF}"/>
    <cellStyle name="Input 22 3 3 3 2" xfId="14354" xr:uid="{59239AF9-1E90-4AFB-A306-3C10ACA9B5DA}"/>
    <cellStyle name="Input 22 3 3 3 2 2" xfId="38390" xr:uid="{6E549013-3EAE-4755-B23D-5302CD64C1C0}"/>
    <cellStyle name="Input 22 3 3 3 3" xfId="19095" xr:uid="{858EE4ED-6004-4538-A761-53329C98F610}"/>
    <cellStyle name="Input 22 3 3 3 3 2" xfId="43124" xr:uid="{C8844144-F313-4DFE-8359-26C0CD8EA15C}"/>
    <cellStyle name="Input 22 3 3 3 4" xfId="24143" xr:uid="{C1216206-FA64-457B-A8DD-7C1BDF92F555}"/>
    <cellStyle name="Input 22 3 3 3 4 2" xfId="47951" xr:uid="{B0FF9D0E-84DC-41C1-8472-8F2D620272B7}"/>
    <cellStyle name="Input 22 3 3 3 5" xfId="28761" xr:uid="{C4CDB6D3-C21B-4679-8CBF-CFC6AAA7DB8F}"/>
    <cellStyle name="Input 22 3 3 3 5 2" xfId="52526" xr:uid="{E91F8063-718D-459F-A3E5-AEACE989B0F5}"/>
    <cellStyle name="Input 22 3 3 3 6" xfId="33536" xr:uid="{DF619AA6-65BA-462D-9A37-9B724297E055}"/>
    <cellStyle name="Input 22 3 3 4" xfId="9756" xr:uid="{D272B2D3-1BC7-4343-B882-363110C0A355}"/>
    <cellStyle name="Input 22 3 3 4 2" xfId="15135" xr:uid="{4CA92339-EC2C-44A0-B0E2-02D2851F4A6F}"/>
    <cellStyle name="Input 22 3 3 4 2 2" xfId="39168" xr:uid="{C83248D3-60FA-432E-8C32-1E3B9366A525}"/>
    <cellStyle name="Input 22 3 3 4 3" xfId="19873" xr:uid="{87B75E48-1252-4F88-A95A-6EE55A5198D4}"/>
    <cellStyle name="Input 22 3 3 4 3 2" xfId="43902" xr:uid="{2FFA9802-F216-47D6-98D3-70F65849875F}"/>
    <cellStyle name="Input 22 3 3 4 4" xfId="24879" xr:uid="{8A4331B3-43C2-4753-8959-87CBF6F21BE0}"/>
    <cellStyle name="Input 22 3 3 4 4 2" xfId="48678" xr:uid="{2BB21417-BB4E-433F-877B-27D8BB0305AD}"/>
    <cellStyle name="Input 22 3 3 4 5" xfId="29488" xr:uid="{3F01FE9B-81E0-48C4-AB93-B97507A90C83}"/>
    <cellStyle name="Input 22 3 3 4 5 2" xfId="53253" xr:uid="{6764F843-86C5-425E-B35E-67756EBF6476}"/>
    <cellStyle name="Input 22 3 3 4 6" xfId="34305" xr:uid="{EB7EDDD3-5926-4654-896C-0A722110F40A}"/>
    <cellStyle name="Input 22 3 3 5" xfId="10495" xr:uid="{E57D2D6E-9AA6-49E0-92EC-2D46E1D82FC3}"/>
    <cellStyle name="Input 22 3 3 5 2" xfId="15874" xr:uid="{670C17DB-90E0-4F37-93B5-808DCD1C0529}"/>
    <cellStyle name="Input 22 3 3 5 2 2" xfId="39905" xr:uid="{15B5E6D3-5612-427B-BDD7-837757A1C1EA}"/>
    <cellStyle name="Input 22 3 3 5 3" xfId="20610" xr:uid="{D2B29D2C-D31E-4BD8-86D8-D6BF4AD40875}"/>
    <cellStyle name="Input 22 3 3 5 3 2" xfId="44639" xr:uid="{D67C43C1-0FDF-45C3-96A9-00A4CA57F158}"/>
    <cellStyle name="Input 22 3 3 5 4" xfId="25615" xr:uid="{B65DD55B-7AC6-4AF9-85BA-9C22AD03E458}"/>
    <cellStyle name="Input 22 3 3 5 4 2" xfId="49405" xr:uid="{315C12AA-5765-49FD-8FB2-459A598D58FB}"/>
    <cellStyle name="Input 22 3 3 5 5" xfId="30215" xr:uid="{81C1230D-BB6C-4F90-BB91-B4D112F11CD5}"/>
    <cellStyle name="Input 22 3 3 5 5 2" xfId="53980" xr:uid="{DAC39D97-6BB8-42F6-BDEF-7EF27F0258A5}"/>
    <cellStyle name="Input 22 3 3 5 6" xfId="35033" xr:uid="{79367322-42FF-4809-87DA-F7E931905FAC}"/>
    <cellStyle name="Input 22 3 3 6" xfId="11228" xr:uid="{DD4E19F1-D488-4804-A2EA-BC3A8F09E549}"/>
    <cellStyle name="Input 22 3 3 6 2" xfId="16607" xr:uid="{0FF562B1-25DC-40A5-B121-566F82717229}"/>
    <cellStyle name="Input 22 3 3 6 2 2" xfId="40636" xr:uid="{29944C2A-0DE8-4B0B-B39C-15ED4A3C5A92}"/>
    <cellStyle name="Input 22 3 3 6 3" xfId="21341" xr:uid="{B9809A06-92D5-424D-8916-CDC74D3844D7}"/>
    <cellStyle name="Input 22 3 3 6 3 2" xfId="45370" xr:uid="{C0676583-CE7A-4E11-9CE0-7C4121AFEB4B}"/>
    <cellStyle name="Input 22 3 3 6 4" xfId="26346" xr:uid="{4CD7301F-FED9-4D3D-A22B-1749C2CAC3E6}"/>
    <cellStyle name="Input 22 3 3 6 4 2" xfId="50127" xr:uid="{843686DC-E248-44C3-941F-6BE7745A4C15}"/>
    <cellStyle name="Input 22 3 3 6 5" xfId="30937" xr:uid="{2AB642B5-E26D-41A2-A225-A7B1532A10AE}"/>
    <cellStyle name="Input 22 3 3 6 5 2" xfId="54702" xr:uid="{E91EEEBE-176A-442D-B105-04CACEEB6878}"/>
    <cellStyle name="Input 22 3 3 6 6" xfId="35755" xr:uid="{08255073-457B-49E5-A146-8B37FAB581D7}"/>
    <cellStyle name="Input 22 3 3 7" xfId="12448" xr:uid="{89A8F12D-CCFC-4D8A-9A05-1BACB79A9397}"/>
    <cellStyle name="Input 22 3 3 7 2" xfId="36661" xr:uid="{AA1EACAB-66AC-4E52-92EF-B892A549A315}"/>
    <cellStyle name="Input 22 3 3 8" xfId="17365" xr:uid="{DC9E3B47-8023-40B6-9483-F06B6A782B7E}"/>
    <cellStyle name="Input 22 3 3 8 2" xfId="41394" xr:uid="{E1FCC859-92E8-4180-B1B5-4DA96CA29C88}"/>
    <cellStyle name="Input 22 3 3 9" xfId="22339" xr:uid="{D3E9C3C1-EB9F-451C-8E9F-B2F807087154}"/>
    <cellStyle name="Input 22 3 3 9 2" xfId="46172" xr:uid="{AEBC793F-6779-4379-9257-B9A31C564EA4}"/>
    <cellStyle name="Input 22 3 4" xfId="7369" xr:uid="{487EF934-434E-4311-8C2D-F816E8692CC2}"/>
    <cellStyle name="Input 22 3 4 2" xfId="12749" xr:uid="{25BA47F1-8D45-42D3-9247-245D5AC4EA89}"/>
    <cellStyle name="Input 22 3 4 2 2" xfId="36962" xr:uid="{4C6F18F5-6C4B-4A1A-9587-AFE1E2C1AEF4}"/>
    <cellStyle name="Input 22 3 4 3" xfId="17666" xr:uid="{6D526061-55AB-4940-97CA-202AEBB04E29}"/>
    <cellStyle name="Input 22 3 4 3 2" xfId="41695" xr:uid="{8ACD73FB-6F09-40F6-8C7B-E94DD989D74E}"/>
    <cellStyle name="Input 22 3 4 4" xfId="22898" xr:uid="{D5D87291-8E3D-4C13-BF56-C9B1EAE4DB0A}"/>
    <cellStyle name="Input 22 3 4 4 2" xfId="46723" xr:uid="{C5C98F63-6C7C-4E05-98E0-1EEDA5D294C9}"/>
    <cellStyle name="Input 22 3 4 5" xfId="27533" xr:uid="{44B1C23B-BB49-4672-83BC-46A039572617}"/>
    <cellStyle name="Input 22 3 4 5 2" xfId="51298" xr:uid="{67E79479-E52B-441A-8FE2-E10B0A221BE6}"/>
    <cellStyle name="Input 22 3 4 6" xfId="32126" xr:uid="{81D4F3A6-DF2E-4867-9D8E-FDCF722A55EA}"/>
    <cellStyle name="Input 22 3 5" xfId="8474" xr:uid="{7C1ABFED-ED76-49D4-9E9D-2FC2D155464C}"/>
    <cellStyle name="Input 22 3 5 2" xfId="13853" xr:uid="{F6B2B093-3DAE-49D3-B6E4-A95DD7556F29}"/>
    <cellStyle name="Input 22 3 5 2 2" xfId="37891" xr:uid="{CF4EA2F3-7EBE-47B8-8066-3FE564331C77}"/>
    <cellStyle name="Input 22 3 5 3" xfId="18596" xr:uid="{737ED080-2239-4E5E-AC26-DA424EAB1E20}"/>
    <cellStyle name="Input 22 3 5 3 2" xfId="42625" xr:uid="{59E02051-0C87-44EC-854E-18782A0138DA}"/>
    <cellStyle name="Input 22 3 5 4" xfId="23644" xr:uid="{B644540B-C9CF-4188-803F-0995727DF80C}"/>
    <cellStyle name="Input 22 3 5 4 2" xfId="47458" xr:uid="{811B36C2-88DC-49F2-A677-E3890C6CCDA2}"/>
    <cellStyle name="Input 22 3 5 5" xfId="28268" xr:uid="{6F0CBA6B-5E32-4DC2-A2F2-EFEF472C8FA1}"/>
    <cellStyle name="Input 22 3 5 5 2" xfId="52033" xr:uid="{3D90C6BD-12D8-4F09-B83B-B108182535DE}"/>
    <cellStyle name="Input 22 3 5 6" xfId="33043" xr:uid="{E2FDE494-A4B9-4685-9224-23F12ECD98EA}"/>
    <cellStyle name="Input 22 3 6" xfId="9255" xr:uid="{C8CB3205-5DCB-499F-A64A-614487738BAA}"/>
    <cellStyle name="Input 22 3 6 2" xfId="14634" xr:uid="{584AD8E3-98BE-4941-93E0-275DE11F0D07}"/>
    <cellStyle name="Input 22 3 6 2 2" xfId="38669" xr:uid="{FF5C6E48-4209-4FCD-898C-97EF17559CAB}"/>
    <cellStyle name="Input 22 3 6 3" xfId="19374" xr:uid="{36453F7B-9264-46BD-9FBF-F3F97D970B08}"/>
    <cellStyle name="Input 22 3 6 3 2" xfId="43403" xr:uid="{75EC5173-1005-4DCC-B2B5-408A7560A292}"/>
    <cellStyle name="Input 22 3 6 4" xfId="24381" xr:uid="{DB436570-C67F-4325-AE77-DE7547ED4E68}"/>
    <cellStyle name="Input 22 3 6 4 2" xfId="48186" xr:uid="{1557D684-CBF8-4420-8F6D-D8A35815E26F}"/>
    <cellStyle name="Input 22 3 6 5" xfId="28996" xr:uid="{9B227909-15EE-41D8-9181-9F631E715101}"/>
    <cellStyle name="Input 22 3 6 5 2" xfId="52761" xr:uid="{4B06F66C-6AB3-496A-9149-2D9F1432BD10}"/>
    <cellStyle name="Input 22 3 6 6" xfId="33812" xr:uid="{E8892EA4-9645-4EA3-A502-227D18186434}"/>
    <cellStyle name="Input 22 3 7" xfId="9995" xr:uid="{355EA44C-7BCF-4B28-BAA9-7194B1144FF9}"/>
    <cellStyle name="Input 22 3 7 2" xfId="15374" xr:uid="{EC188CA8-4EC4-4A60-95D7-2414EA26C44C}"/>
    <cellStyle name="Input 22 3 7 2 2" xfId="39407" xr:uid="{D347338A-044C-4ADD-A33D-09A226D7B56D}"/>
    <cellStyle name="Input 22 3 7 3" xfId="20112" xr:uid="{6AED96E8-C96A-4825-BFE3-AF1CE91633FE}"/>
    <cellStyle name="Input 22 3 7 3 2" xfId="44141" xr:uid="{CFEC13D5-F14F-4A47-830B-4DC26DDE1080}"/>
    <cellStyle name="Input 22 3 7 4" xfId="25117" xr:uid="{61C60FC7-0A23-43FC-A772-72AF63C1D5A2}"/>
    <cellStyle name="Input 22 3 7 4 2" xfId="48913" xr:uid="{F006FAF0-D59C-432F-9A06-5187554A6AC7}"/>
    <cellStyle name="Input 22 3 7 5" xfId="29723" xr:uid="{DD430365-D125-4B2A-AEA9-F06BD6AFC1EB}"/>
    <cellStyle name="Input 22 3 7 5 2" xfId="53488" xr:uid="{841587EB-77A0-4E1C-B803-3DE99FD318EA}"/>
    <cellStyle name="Input 22 3 7 6" xfId="34541" xr:uid="{7A0EC77C-78E3-4FDF-9395-5A111E76D447}"/>
    <cellStyle name="Input 22 3 8" xfId="10728" xr:uid="{F7C6448C-06E2-49B1-9EDA-09183F176DEE}"/>
    <cellStyle name="Input 22 3 8 2" xfId="16107" xr:uid="{BFE6B783-9017-4FFF-A86C-4E47BFC9B01B}"/>
    <cellStyle name="Input 22 3 8 2 2" xfId="40138" xr:uid="{1A2F1C07-ED34-44DA-AE63-398E74779036}"/>
    <cellStyle name="Input 22 3 8 3" xfId="20843" xr:uid="{98425E1F-7784-4CA7-A526-917DD40F54E1}"/>
    <cellStyle name="Input 22 3 8 3 2" xfId="44872" xr:uid="{B1A766CA-95E2-4BA1-9C24-A59A0E7C1FA6}"/>
    <cellStyle name="Input 22 3 8 4" xfId="25848" xr:uid="{FB5D83D1-3FB0-471B-9C95-D9391586A712}"/>
    <cellStyle name="Input 22 3 8 4 2" xfId="49635" xr:uid="{BC821B9B-CED7-4025-B06F-1778DEED0972}"/>
    <cellStyle name="Input 22 3 8 5" xfId="30445" xr:uid="{D7C60E7A-6A0B-4943-911D-8C9301996F42}"/>
    <cellStyle name="Input 22 3 8 5 2" xfId="54210" xr:uid="{935C2625-E79E-4C15-94F4-34E9BFEB04D8}"/>
    <cellStyle name="Input 22 3 8 6" xfId="35263" xr:uid="{FD487D32-B342-4E2C-BFBE-3646DFDD622D}"/>
    <cellStyle name="Input 22 3 9" xfId="11945" xr:uid="{200F2B28-5B6A-4A20-BC18-DAC777746C31}"/>
    <cellStyle name="Input 22 3 9 2" xfId="36160" xr:uid="{4A973C42-10FB-4521-ACDE-0507F5F1607E}"/>
    <cellStyle name="Input 22 4" xfId="6619" xr:uid="{E95226AD-FF7F-4D74-B089-E5843FD040ED}"/>
    <cellStyle name="Input 22 4 10" xfId="16928" xr:uid="{A218DC2B-6359-41EF-99C0-C411647913C7}"/>
    <cellStyle name="Input 22 4 10 2" xfId="40957" xr:uid="{F78E2BD4-9E6C-4E9E-953C-A91B9D7FE00E}"/>
    <cellStyle name="Input 22 4 11" xfId="21900" xr:uid="{67BC5ED8-40F1-4080-AF2D-6EDA876289D0}"/>
    <cellStyle name="Input 22 4 11 2" xfId="45740" xr:uid="{EE9B0CD4-0A72-4E3C-826F-7E071A1EC57E}"/>
    <cellStyle name="Input 22 4 12" xfId="26634" xr:uid="{1F1BE28C-74C8-40E2-A8FE-6F73785CB308}"/>
    <cellStyle name="Input 22 4 12 2" xfId="50402" xr:uid="{018226F4-E8A5-4E4B-A397-C1B3A1EA69B0}"/>
    <cellStyle name="Input 22 4 13" xfId="31396" xr:uid="{6538FECE-C315-472B-BBCE-69D2C2AF209F}"/>
    <cellStyle name="Input 22 4 2" xfId="6902" xr:uid="{9B72F22D-A212-4055-8659-33A8876609E6}"/>
    <cellStyle name="Input 22 4 2 10" xfId="26880" xr:uid="{1857EEE9-C962-4B79-AA16-D6AE4C326FB5}"/>
    <cellStyle name="Input 22 4 2 10 2" xfId="50645" xr:uid="{13ABF137-300B-4A1B-8DDC-33C814374F95}"/>
    <cellStyle name="Input 22 4 2 11" xfId="31666" xr:uid="{D03C7757-E526-4742-95C0-41D24BA76D20}"/>
    <cellStyle name="Input 22 4 2 2" xfId="7705" xr:uid="{AB06778F-C0F3-40FD-851A-5698322B5105}"/>
    <cellStyle name="Input 22 4 2 2 2" xfId="13085" xr:uid="{8D514548-5C82-4D0F-BB5F-3197A209CE87}"/>
    <cellStyle name="Input 22 4 2 2 2 2" xfId="37296" xr:uid="{0F4E9458-6CB6-4033-A7B7-37131CD9680B}"/>
    <cellStyle name="Input 22 4 2 2 3" xfId="18000" xr:uid="{B2B8B701-4B14-42EE-97F0-AEEF6CA75B7D}"/>
    <cellStyle name="Input 22 4 2 2 3 2" xfId="42029" xr:uid="{D511B71A-CA0B-4BCC-B2BD-69B1231BF0B9}"/>
    <cellStyle name="Input 22 4 2 2 4" xfId="23234" xr:uid="{77378850-BAB9-410E-A0DB-57ECF1C6AA8E}"/>
    <cellStyle name="Input 22 4 2 2 4 2" xfId="47055" xr:uid="{07D43AE2-E46A-4A67-BBA5-B20F1E6B2E39}"/>
    <cellStyle name="Input 22 4 2 2 5" xfId="27865" xr:uid="{F59D0F55-D9F3-4AA0-96D6-8CB963B4AF06}"/>
    <cellStyle name="Input 22 4 2 2 5 2" xfId="51630" xr:uid="{F9A96C5D-62F5-47EA-9DA8-08AECF3C3BE4}"/>
    <cellStyle name="Input 22 4 2 2 6" xfId="32456" xr:uid="{B47DB6C8-EE0F-468D-8AAB-C4342D9B6103}"/>
    <cellStyle name="Input 22 4 2 3" xfId="8811" xr:uid="{2AEE7B1D-28E0-483E-9305-83A855C8ED38}"/>
    <cellStyle name="Input 22 4 2 3 2" xfId="14190" xr:uid="{944621E9-A75D-4A4A-A243-D07E8EEA9E54}"/>
    <cellStyle name="Input 22 4 2 3 2 2" xfId="38226" xr:uid="{9F29519C-23FC-41FA-B131-258788B7E1D2}"/>
    <cellStyle name="Input 22 4 2 3 3" xfId="18931" xr:uid="{512D55B0-6944-48B1-8BC9-E65D357E2391}"/>
    <cellStyle name="Input 22 4 2 3 3 2" xfId="42960" xr:uid="{359C0C99-4DD0-44A2-BE95-51395215D680}"/>
    <cellStyle name="Input 22 4 2 3 4" xfId="23979" xr:uid="{024EDD78-57F0-41F2-9B9C-61D62F5BACD4}"/>
    <cellStyle name="Input 22 4 2 3 4 2" xfId="47789" xr:uid="{721722AC-3309-44C5-8D57-E7D5E44D6EFE}"/>
    <cellStyle name="Input 22 4 2 3 5" xfId="28599" xr:uid="{28F5E465-CEA8-4C3F-9AA8-83FA7A7F5464}"/>
    <cellStyle name="Input 22 4 2 3 5 2" xfId="52364" xr:uid="{AD671401-6BC8-44F5-8D1F-3C23E6DE7ACC}"/>
    <cellStyle name="Input 22 4 2 3 6" xfId="33374" xr:uid="{C96B8570-EC30-4A18-B8DC-E530938C78D6}"/>
    <cellStyle name="Input 22 4 2 4" xfId="9592" xr:uid="{B501676B-19F8-454A-AAA0-21A6FBDA5BD9}"/>
    <cellStyle name="Input 22 4 2 4 2" xfId="14971" xr:uid="{7D472A17-2559-4949-8C80-A0CFA7E3B2D7}"/>
    <cellStyle name="Input 22 4 2 4 2 2" xfId="39004" xr:uid="{0F5620F1-1E3B-45FC-9417-AC5813F873DE}"/>
    <cellStyle name="Input 22 4 2 4 3" xfId="19709" xr:uid="{6FD7EF30-F73F-43C1-9E13-5E4B30D8C600}"/>
    <cellStyle name="Input 22 4 2 4 3 2" xfId="43738" xr:uid="{9A0194E8-785A-499F-A01D-7BA4D0F14B06}"/>
    <cellStyle name="Input 22 4 2 4 4" xfId="24715" xr:uid="{1A699DFE-69A9-4713-993E-AD3BA383592D}"/>
    <cellStyle name="Input 22 4 2 4 4 2" xfId="48516" xr:uid="{8AEFEF15-16D3-4AFB-9D4C-76C7D586C388}"/>
    <cellStyle name="Input 22 4 2 4 5" xfId="29326" xr:uid="{2A6EF6B8-971F-410F-A0EC-CE6A63EC112C}"/>
    <cellStyle name="Input 22 4 2 4 5 2" xfId="53091" xr:uid="{566D5E2A-3B1B-4722-8B43-0C2F46C9D919}"/>
    <cellStyle name="Input 22 4 2 4 6" xfId="34143" xr:uid="{97869BF7-8B7E-4BCC-9528-53C5B63D7B9D}"/>
    <cellStyle name="Input 22 4 2 5" xfId="10331" xr:uid="{6E860382-74A0-4136-B140-1679B8AE9432}"/>
    <cellStyle name="Input 22 4 2 5 2" xfId="15710" xr:uid="{20B879F1-003A-41F4-AE0D-B803CB9AE27A}"/>
    <cellStyle name="Input 22 4 2 5 2 2" xfId="39741" xr:uid="{9B7BFA02-9C32-4939-AF4A-F2BF5565856C}"/>
    <cellStyle name="Input 22 4 2 5 3" xfId="20446" xr:uid="{21B39ECB-BDC2-4504-933E-C83AB5BC69C0}"/>
    <cellStyle name="Input 22 4 2 5 3 2" xfId="44475" xr:uid="{97FB79C9-09E0-45BB-ABFD-630242E321A7}"/>
    <cellStyle name="Input 22 4 2 5 4" xfId="25451" xr:uid="{A2906770-6C69-4208-84B1-A0C1BEE49194}"/>
    <cellStyle name="Input 22 4 2 5 4 2" xfId="49243" xr:uid="{7A3D9AB5-43ED-471F-BEB0-742CCF62E85D}"/>
    <cellStyle name="Input 22 4 2 5 5" xfId="30053" xr:uid="{5A1CE513-4D6D-4B11-BADB-DEC104D79492}"/>
    <cellStyle name="Input 22 4 2 5 5 2" xfId="53818" xr:uid="{1CDFD73D-50EF-44B4-A64A-F706358E84C7}"/>
    <cellStyle name="Input 22 4 2 5 6" xfId="34871" xr:uid="{25AC4F33-5913-4200-98CB-8FC718A3FB61}"/>
    <cellStyle name="Input 22 4 2 6" xfId="11064" xr:uid="{F2D3ECF6-219F-4EB6-B77C-E92F5690EFE2}"/>
    <cellStyle name="Input 22 4 2 6 2" xfId="16443" xr:uid="{D4584AD4-15B6-40DA-8FC9-46A91ADED859}"/>
    <cellStyle name="Input 22 4 2 6 2 2" xfId="40472" xr:uid="{B59F8255-ABD8-4A20-AD9A-6F19AB2FC635}"/>
    <cellStyle name="Input 22 4 2 6 3" xfId="21177" xr:uid="{3213F12C-3E7E-4CAD-AA33-9AEA15A36E11}"/>
    <cellStyle name="Input 22 4 2 6 3 2" xfId="45206" xr:uid="{42739105-7A19-4B13-82AC-7C63D58E14B6}"/>
    <cellStyle name="Input 22 4 2 6 4" xfId="26182" xr:uid="{92F78033-6DD3-44D9-82E4-5ACDB088ACB9}"/>
    <cellStyle name="Input 22 4 2 6 4 2" xfId="49965" xr:uid="{1AFCB850-CA1E-45F0-90CE-F6AD622221DB}"/>
    <cellStyle name="Input 22 4 2 6 5" xfId="30775" xr:uid="{2786CE2B-F8D4-46C9-9E1E-14EB92FC6366}"/>
    <cellStyle name="Input 22 4 2 6 5 2" xfId="54540" xr:uid="{483425B6-A94F-4AF4-8994-D8929B6350C5}"/>
    <cellStyle name="Input 22 4 2 6 6" xfId="35593" xr:uid="{F9BF2665-0C70-4F0B-9038-DB6FC9043D06}"/>
    <cellStyle name="Input 22 4 2 7" xfId="12284" xr:uid="{751A264C-04AD-4BF5-968B-EB8868F3D640}"/>
    <cellStyle name="Input 22 4 2 7 2" xfId="36497" xr:uid="{164B61C8-8F1B-4F7E-89FF-EE32FF561F1F}"/>
    <cellStyle name="Input 22 4 2 8" xfId="17201" xr:uid="{26793AE9-DC41-41B8-8E6C-199693DDE758}"/>
    <cellStyle name="Input 22 4 2 8 2" xfId="41230" xr:uid="{E75EAD14-7C50-4CA7-B6AF-F8933169C28B}"/>
    <cellStyle name="Input 22 4 2 9" xfId="22175" xr:uid="{0D6AB36C-F808-4C06-8863-9A3814FB06DE}"/>
    <cellStyle name="Input 22 4 2 9 2" xfId="46010" xr:uid="{18552053-E8B7-44E8-BCDD-66389C75AC52}"/>
    <cellStyle name="Input 22 4 3" xfId="7126" xr:uid="{2AAFE645-DC59-4773-8594-9E1E0E1A830B}"/>
    <cellStyle name="Input 22 4 3 10" xfId="27079" xr:uid="{5849457F-FB03-4E16-B8FF-2A72CFE49537}"/>
    <cellStyle name="Input 22 4 3 10 2" xfId="50844" xr:uid="{B5980242-CCCA-41ED-B33D-BD83E6102FDA}"/>
    <cellStyle name="Input 22 4 3 11" xfId="31887" xr:uid="{F5E39921-D731-425F-8F05-66E61B92F759}"/>
    <cellStyle name="Input 22 4 3 2" xfId="7929" xr:uid="{F206FA74-F79E-4C0E-8F79-C92F54B43E5C}"/>
    <cellStyle name="Input 22 4 3 2 2" xfId="13309" xr:uid="{5D5EAA1B-DB29-41A5-94E4-152EA5964CBB}"/>
    <cellStyle name="Input 22 4 3 2 2 2" xfId="37520" xr:uid="{6CE9E4BA-3CB7-42E1-9FCA-1F88C7D79466}"/>
    <cellStyle name="Input 22 4 3 2 3" xfId="18224" xr:uid="{81D61910-5C79-4D75-BE04-B5CBE57E0600}"/>
    <cellStyle name="Input 22 4 3 2 3 2" xfId="42253" xr:uid="{2132859B-D040-4E1E-BFA4-C50C8A5D496B}"/>
    <cellStyle name="Input 22 4 3 2 4" xfId="23458" xr:uid="{B725D4B3-FE67-4B20-B319-9EBE120F4BD5}"/>
    <cellStyle name="Input 22 4 3 2 4 2" xfId="47276" xr:uid="{51BC3803-8903-49AE-8F48-FAC927B49395}"/>
    <cellStyle name="Input 22 4 3 2 5" xfId="28086" xr:uid="{2CAD61F7-0E88-433F-B9A4-D7747BC36B6A}"/>
    <cellStyle name="Input 22 4 3 2 5 2" xfId="51851" xr:uid="{EBA29F5D-5F9C-428A-AB36-7108A183B151}"/>
    <cellStyle name="Input 22 4 3 2 6" xfId="32677" xr:uid="{30E3A0EF-068E-4287-8836-732D2CBF68C2}"/>
    <cellStyle name="Input 22 4 3 3" xfId="9035" xr:uid="{BEB6FC96-D269-4D09-878E-9A8D1DBDC614}"/>
    <cellStyle name="Input 22 4 3 3 2" xfId="14414" xr:uid="{43E3CFC2-8F9A-4F8D-8462-399E69564511}"/>
    <cellStyle name="Input 22 4 3 3 2 2" xfId="38450" xr:uid="{853B268C-DD74-4547-86CE-E1465836120F}"/>
    <cellStyle name="Input 22 4 3 3 3" xfId="19155" xr:uid="{F48DA848-10DF-49D4-BF01-46308353C65E}"/>
    <cellStyle name="Input 22 4 3 3 3 2" xfId="43184" xr:uid="{E86854DE-C105-4D8C-B402-014FDA0B9E25}"/>
    <cellStyle name="Input 22 4 3 3 4" xfId="24203" xr:uid="{C1C3CC5A-F335-48BE-BEA7-44394124BF03}"/>
    <cellStyle name="Input 22 4 3 3 4 2" xfId="48010" xr:uid="{2BC75C4C-3DEB-41C3-A928-7CC30DB92C3A}"/>
    <cellStyle name="Input 22 4 3 3 5" xfId="28820" xr:uid="{F3ED0006-4305-479C-B88F-6BA74686F78D}"/>
    <cellStyle name="Input 22 4 3 3 5 2" xfId="52585" xr:uid="{C816B59D-308A-462A-9CE8-3A7253398BE7}"/>
    <cellStyle name="Input 22 4 3 3 6" xfId="33595" xr:uid="{326DD78E-FDC6-4D7E-A64F-2C8BCD5D906D}"/>
    <cellStyle name="Input 22 4 3 4" xfId="9816" xr:uid="{654F982B-A888-4A0B-B9EB-F32E7C4B8648}"/>
    <cellStyle name="Input 22 4 3 4 2" xfId="15195" xr:uid="{B8A05AE7-A934-47B6-9296-8552564C5C1E}"/>
    <cellStyle name="Input 22 4 3 4 2 2" xfId="39228" xr:uid="{A14A49EE-456C-40B9-9332-58ED47541319}"/>
    <cellStyle name="Input 22 4 3 4 3" xfId="19933" xr:uid="{10FA698F-9C65-4384-B937-4CEB1294DE67}"/>
    <cellStyle name="Input 22 4 3 4 3 2" xfId="43962" xr:uid="{4D663D9A-9C31-4CFE-AFCF-A24AF82B722B}"/>
    <cellStyle name="Input 22 4 3 4 4" xfId="24939" xr:uid="{B0F8A11A-9A75-4CA0-B9DA-8DAEBE56623B}"/>
    <cellStyle name="Input 22 4 3 4 4 2" xfId="48737" xr:uid="{6493DFEE-C973-4568-A673-0FCC9270F63E}"/>
    <cellStyle name="Input 22 4 3 4 5" xfId="29547" xr:uid="{A4349E0E-2734-479D-836B-9FA1CD11F616}"/>
    <cellStyle name="Input 22 4 3 4 5 2" xfId="53312" xr:uid="{CED748FC-2602-4BBD-B78C-2454A1641B0A}"/>
    <cellStyle name="Input 22 4 3 4 6" xfId="34364" xr:uid="{7DB056A0-D071-4DAB-A414-D196A58631A4}"/>
    <cellStyle name="Input 22 4 3 5" xfId="10555" xr:uid="{3272AB4D-07C1-4F60-84E7-1A0CE9E0EF9A}"/>
    <cellStyle name="Input 22 4 3 5 2" xfId="15934" xr:uid="{FD38BEBF-EBA0-49A6-9F80-60452D2DD32D}"/>
    <cellStyle name="Input 22 4 3 5 2 2" xfId="39965" xr:uid="{D18CA8D9-2685-4B06-87ED-C1277E8357D5}"/>
    <cellStyle name="Input 22 4 3 5 3" xfId="20670" xr:uid="{253C7702-9D6B-47BD-A625-D89CA7E9DD59}"/>
    <cellStyle name="Input 22 4 3 5 3 2" xfId="44699" xr:uid="{632026F8-9F64-4152-8CEB-A320C3304C77}"/>
    <cellStyle name="Input 22 4 3 5 4" xfId="25675" xr:uid="{5246E231-2E79-43E1-A4C4-0D797CCDF60E}"/>
    <cellStyle name="Input 22 4 3 5 4 2" xfId="49464" xr:uid="{A56344A7-5423-4EEA-A460-4C16D5EE94CF}"/>
    <cellStyle name="Input 22 4 3 5 5" xfId="30274" xr:uid="{F046DC1E-0DE3-46A4-8B63-5E44736188F7}"/>
    <cellStyle name="Input 22 4 3 5 5 2" xfId="54039" xr:uid="{9E335212-67D1-434B-90AC-AB6431676008}"/>
    <cellStyle name="Input 22 4 3 5 6" xfId="35092" xr:uid="{E60F0199-7744-42F7-8BEB-CF2DA54C99F4}"/>
    <cellStyle name="Input 22 4 3 6" xfId="11288" xr:uid="{F0093395-06EF-4451-9DFD-E776FC166733}"/>
    <cellStyle name="Input 22 4 3 6 2" xfId="16667" xr:uid="{DFCE349C-984D-4A44-80C1-CCDFBEBFCB09}"/>
    <cellStyle name="Input 22 4 3 6 2 2" xfId="40696" xr:uid="{B837BF0F-A092-4BE3-A3E6-A64FFB3C1B17}"/>
    <cellStyle name="Input 22 4 3 6 3" xfId="21401" xr:uid="{EE218E9E-2EA8-4848-90D0-6713026EA306}"/>
    <cellStyle name="Input 22 4 3 6 3 2" xfId="45430" xr:uid="{F0200888-A09E-40AB-821D-94FA211E7343}"/>
    <cellStyle name="Input 22 4 3 6 4" xfId="26406" xr:uid="{37296C2B-FA6B-4A3C-BE60-EA00945166C1}"/>
    <cellStyle name="Input 22 4 3 6 4 2" xfId="50186" xr:uid="{DE19EC13-6B74-49FE-9FCC-F11A56D60D69}"/>
    <cellStyle name="Input 22 4 3 6 5" xfId="30996" xr:uid="{00AC41BB-D45E-4AD3-84F5-5F57F0BFAC4F}"/>
    <cellStyle name="Input 22 4 3 6 5 2" xfId="54761" xr:uid="{7DBE0975-7D8C-4430-A139-FD770DA0F69D}"/>
    <cellStyle name="Input 22 4 3 6 6" xfId="35814" xr:uid="{B5BE2B9D-9E3A-4F11-8285-9010C7CFE4EB}"/>
    <cellStyle name="Input 22 4 3 7" xfId="12508" xr:uid="{CD567D85-FB96-4D11-875D-9A1C5E3ECFAD}"/>
    <cellStyle name="Input 22 4 3 7 2" xfId="36721" xr:uid="{0B30A695-FBBC-4CDF-9D71-4CEFE5F9888B}"/>
    <cellStyle name="Input 22 4 3 8" xfId="17425" xr:uid="{7814CDDC-8F32-4397-A1AF-72B96034EBE0}"/>
    <cellStyle name="Input 22 4 3 8 2" xfId="41454" xr:uid="{17A97968-E716-4BBD-BCED-7CBCA83D89A5}"/>
    <cellStyle name="Input 22 4 3 9" xfId="22399" xr:uid="{2FE8ECCA-3AA7-40B1-BA67-58649E39D468}"/>
    <cellStyle name="Input 22 4 3 9 2" xfId="46231" xr:uid="{58E0DFAA-657D-4CC6-8298-C98FC60F459C}"/>
    <cellStyle name="Input 22 4 4" xfId="7430" xr:uid="{BC4C51FB-9542-48C4-AC2B-4508042C2706}"/>
    <cellStyle name="Input 22 4 4 2" xfId="12810" xr:uid="{891C60FE-ECE9-4533-906D-D0B95C4EC8E3}"/>
    <cellStyle name="Input 22 4 4 2 2" xfId="37023" xr:uid="{A7C0913D-BB0A-4C1A-844B-163B7B549F79}"/>
    <cellStyle name="Input 22 4 4 3" xfId="17727" xr:uid="{D58181BA-478C-4913-AFBC-0C061D111809}"/>
    <cellStyle name="Input 22 4 4 3 2" xfId="41756" xr:uid="{9ACD0E7C-68D9-42DF-9250-B0DC2EBCF2B7}"/>
    <cellStyle name="Input 22 4 4 4" xfId="22959" xr:uid="{33FDB020-9D0C-4248-AE24-3647DA501CC5}"/>
    <cellStyle name="Input 22 4 4 4 2" xfId="46783" xr:uid="{D808C32B-7451-4CBC-8E07-4C5978D35181}"/>
    <cellStyle name="Input 22 4 4 5" xfId="27593" xr:uid="{B3B0AD60-7CA8-47BF-994A-EAE1CC342532}"/>
    <cellStyle name="Input 22 4 4 5 2" xfId="51358" xr:uid="{49352A4C-9E34-4A04-AC75-319A3EA25F60}"/>
    <cellStyle name="Input 22 4 4 6" xfId="32186" xr:uid="{520DDDA4-C288-4341-B420-09A10F693244}"/>
    <cellStyle name="Input 22 4 5" xfId="8535" xr:uid="{34549144-825E-4812-8F6D-A70D0DCB9ED5}"/>
    <cellStyle name="Input 22 4 5 2" xfId="13914" xr:uid="{BDFA2231-4D00-401A-9B25-26F6623CDF8A}"/>
    <cellStyle name="Input 22 4 5 2 2" xfId="37952" xr:uid="{71122EDF-4655-4CCB-BB68-06A74CD66455}"/>
    <cellStyle name="Input 22 4 5 3" xfId="18657" xr:uid="{24715486-8DF1-4927-A1AD-BACF0D34D5DE}"/>
    <cellStyle name="Input 22 4 5 3 2" xfId="42686" xr:uid="{162DC47A-84C5-43DA-B8BE-B683648E79C8}"/>
    <cellStyle name="Input 22 4 5 4" xfId="23705" xr:uid="{381E0DD7-14BF-4C5B-BD83-9B8E66C35FA2}"/>
    <cellStyle name="Input 22 4 5 4 2" xfId="47518" xr:uid="{2F39D408-F0F5-4FB6-B8A8-29F1F398C3E0}"/>
    <cellStyle name="Input 22 4 5 5" xfId="28328" xr:uid="{0A126A3C-1D5A-42E0-AE5A-8496E6C9D4DD}"/>
    <cellStyle name="Input 22 4 5 5 2" xfId="52093" xr:uid="{7069FBAA-8A6D-4E57-ADA6-6E1249579A25}"/>
    <cellStyle name="Input 22 4 5 6" xfId="33103" xr:uid="{D4775989-E57A-41EE-B2AA-5C790FE35BD5}"/>
    <cellStyle name="Input 22 4 6" xfId="9316" xr:uid="{B4A2FDB0-4D59-4263-8942-90816609E1D3}"/>
    <cellStyle name="Input 22 4 6 2" xfId="14695" xr:uid="{5FBC5B3F-8AA3-40A3-880E-68FFDFE87814}"/>
    <cellStyle name="Input 22 4 6 2 2" xfId="38730" xr:uid="{8B1890CE-4044-48B5-9759-79B5390B1B2E}"/>
    <cellStyle name="Input 22 4 6 3" xfId="19435" xr:uid="{4A4E9BC9-BC36-43E0-B1CC-A32922FB04CE}"/>
    <cellStyle name="Input 22 4 6 3 2" xfId="43464" xr:uid="{4371B1FF-A1DC-4DAC-98BE-8BC0548A442E}"/>
    <cellStyle name="Input 22 4 6 4" xfId="24442" xr:uid="{38079025-55B5-4976-9B34-8C6A5C1E0861}"/>
    <cellStyle name="Input 22 4 6 4 2" xfId="48246" xr:uid="{CA27342D-1AEF-4E7F-A3C2-6E65AED83A5E}"/>
    <cellStyle name="Input 22 4 6 5" xfId="29056" xr:uid="{572005DE-D262-4E8E-97BA-F0AB302CF5DD}"/>
    <cellStyle name="Input 22 4 6 5 2" xfId="52821" xr:uid="{6BD5B9C5-F3D4-493B-9196-4F79AEAC1564}"/>
    <cellStyle name="Input 22 4 6 6" xfId="33872" xr:uid="{A9CB5AF6-02EB-4D5E-B1AA-FA64226C2C51}"/>
    <cellStyle name="Input 22 4 7" xfId="10056" xr:uid="{4675A2D8-FEA3-492A-AFDB-2A4189F0FD9D}"/>
    <cellStyle name="Input 22 4 7 2" xfId="15435" xr:uid="{AADC8281-660D-4D58-A130-0D3F3FF99B4F}"/>
    <cellStyle name="Input 22 4 7 2 2" xfId="39468" xr:uid="{8EA1D242-5A8A-41FB-B204-C4F4FDEA3EDA}"/>
    <cellStyle name="Input 22 4 7 3" xfId="20173" xr:uid="{0E208107-CB63-4050-9A74-812EDC0FBB5E}"/>
    <cellStyle name="Input 22 4 7 3 2" xfId="44202" xr:uid="{779EA7A2-FD5E-464F-A041-3DA6A3719A32}"/>
    <cellStyle name="Input 22 4 7 4" xfId="25178" xr:uid="{C142D5D9-587A-48E1-923E-09D4C27CC08D}"/>
    <cellStyle name="Input 22 4 7 4 2" xfId="48973" xr:uid="{EB8FCC55-3C24-413F-A79D-7ADE6750F7AE}"/>
    <cellStyle name="Input 22 4 7 5" xfId="29783" xr:uid="{15192DBA-D07D-45DA-B286-19DFCAA9505C}"/>
    <cellStyle name="Input 22 4 7 5 2" xfId="53548" xr:uid="{C36E6C44-5713-4FA0-A857-6B9CFBAD61A7}"/>
    <cellStyle name="Input 22 4 7 6" xfId="34601" xr:uid="{B4300A85-9919-4654-AFE2-C931C80FAC3F}"/>
    <cellStyle name="Input 22 4 8" xfId="10789" xr:uid="{A1BFD54B-C1CF-4EED-BF7D-B87D719E9B77}"/>
    <cellStyle name="Input 22 4 8 2" xfId="16168" xr:uid="{EEDD1553-15C9-48CC-89C2-0D06BD6E561A}"/>
    <cellStyle name="Input 22 4 8 2 2" xfId="40199" xr:uid="{88F02F56-7C3E-4E57-B064-AA94E8EF9AE0}"/>
    <cellStyle name="Input 22 4 8 3" xfId="20904" xr:uid="{209C2BE4-483A-47B7-88E6-939691296A71}"/>
    <cellStyle name="Input 22 4 8 3 2" xfId="44933" xr:uid="{98CCE52A-59D9-4001-A497-7E4F350291A6}"/>
    <cellStyle name="Input 22 4 8 4" xfId="25909" xr:uid="{A708A20A-6288-43AF-B536-44906281B477}"/>
    <cellStyle name="Input 22 4 8 4 2" xfId="49695" xr:uid="{6DB6FB83-9EE4-448D-9B44-CFA1EF26026B}"/>
    <cellStyle name="Input 22 4 8 5" xfId="30505" xr:uid="{3CB288BB-6FF0-476E-AC6A-44A794B7F847}"/>
    <cellStyle name="Input 22 4 8 5 2" xfId="54270" xr:uid="{06BCAD9C-4B49-4F61-A5FD-0C8C1B1D7B50}"/>
    <cellStyle name="Input 22 4 8 6" xfId="35323" xr:uid="{A7B5675B-325E-4087-BC5E-EFCA3A970FBF}"/>
    <cellStyle name="Input 22 4 9" xfId="12006" xr:uid="{C5DC1707-6155-44BE-9E9D-1C34B0CADA7B}"/>
    <cellStyle name="Input 22 4 9 2" xfId="36221" xr:uid="{01E01337-12D4-4B58-BA64-249929D93114}"/>
    <cellStyle name="Input 22 5" xfId="7221" xr:uid="{81EA4343-C3E4-442D-BE30-C5FF4682026D}"/>
    <cellStyle name="Input 22 5 2" xfId="12601" xr:uid="{76302AF9-139B-4746-B0F2-0034EE6A0C96}"/>
    <cellStyle name="Input 22 5 2 2" xfId="36814" xr:uid="{2711DD48-D8A7-45D8-A168-7E1B439EF82F}"/>
    <cellStyle name="Input 22 5 3" xfId="17518" xr:uid="{4570C31F-04E9-4723-90A2-FC769E39E29F}"/>
    <cellStyle name="Input 22 5 3 2" xfId="41547" xr:uid="{B02AD246-5940-4B86-A02A-3E5E7246783D}"/>
    <cellStyle name="Input 22 5 4" xfId="22583" xr:uid="{FB496363-B35B-47E9-BF85-88FE1689ECFF}"/>
    <cellStyle name="Input 22 5 4 2" xfId="46412" xr:uid="{05AEAA2A-4E99-423F-A07C-64E525AFE93D}"/>
    <cellStyle name="Input 22 5 5" xfId="31980" xr:uid="{A9436AA0-9879-4DD8-8DC9-BDDA1A1B0CD2}"/>
    <cellStyle name="Input 22 6" xfId="8616" xr:uid="{C8000F12-5C6F-4D81-83D6-5EAB8957E093}"/>
    <cellStyle name="Input 22 6 2" xfId="13995" xr:uid="{F130B1F4-AE93-4D0F-A0B8-35E43170BFB3}"/>
    <cellStyle name="Input 22 6 2 2" xfId="38031" xr:uid="{01718AC0-B06E-4809-85A2-0F3B777947FF}"/>
    <cellStyle name="Input 22 6 3" xfId="18736" xr:uid="{EBA2E61C-4AF8-4C94-A349-0EB2A708D68F}"/>
    <cellStyle name="Input 22 6 3 2" xfId="42765" xr:uid="{227B5088-FC7C-465C-BFBD-41B6D43D4528}"/>
    <cellStyle name="Input 22 6 4" xfId="22825" xr:uid="{65D8C5FD-5321-419D-959B-E21443F7A5D3}"/>
    <cellStyle name="Input 22 6 4 2" xfId="46652" xr:uid="{B320BD95-D7F3-4B18-B110-D05917C9D597}"/>
    <cellStyle name="Input 22 6 5" xfId="27462" xr:uid="{0E8DBBC6-6B8D-4DB3-94A3-54C86D7A9FBE}"/>
    <cellStyle name="Input 22 6 5 2" xfId="51227" xr:uid="{D836A37E-DA20-474D-A96C-6A062B6D9671}"/>
    <cellStyle name="Input 22 6 6" xfId="33182" xr:uid="{C404674A-E8B2-4E6B-A8DC-D67041AB61D7}"/>
    <cellStyle name="Input 22 7" xfId="9182" xr:uid="{6A913073-84CE-43C3-ACB8-1A51E5D9DB95}"/>
    <cellStyle name="Input 22 7 2" xfId="14561" xr:uid="{88D63CA1-A800-45B5-82C3-F1B13A083DB2}"/>
    <cellStyle name="Input 22 7 2 2" xfId="38596" xr:uid="{73A17B89-649D-4B88-9890-BFEDF1CB1888}"/>
    <cellStyle name="Input 22 7 3" xfId="19301" xr:uid="{6C6A9DD0-3E95-416E-BE55-5A491C501416}"/>
    <cellStyle name="Input 22 7 3 2" xfId="43330" xr:uid="{C0E8D185-7565-4925-A3F4-D87DCA6AAD45}"/>
    <cellStyle name="Input 22 7 4" xfId="22601" xr:uid="{8AFD0EF7-0640-4183-B7F8-F82F80DA1A7D}"/>
    <cellStyle name="Input 22 7 4 2" xfId="46430" xr:uid="{E05955A5-4353-4783-81B6-52BCCBED3D11}"/>
    <cellStyle name="Input 22 7 5" xfId="27252" xr:uid="{026B7D7A-812E-4A15-89C7-0ED965938863}"/>
    <cellStyle name="Input 22 7 5 2" xfId="51017" xr:uid="{438E8983-7B94-4EBB-9A2D-479FFE39AB53}"/>
    <cellStyle name="Input 22 7 6" xfId="33741" xr:uid="{B56FD21D-EE50-4C45-BC06-22219038EDCC}"/>
    <cellStyle name="Input 22 8" xfId="8203" xr:uid="{1B393043-4E6C-4E36-A183-A0C44AE16610}"/>
    <cellStyle name="Input 22 8 2" xfId="13582" xr:uid="{4225B7FB-8BB4-4BE1-9AED-9927F6C7F2A3}"/>
    <cellStyle name="Input 22 8 2 2" xfId="37728" xr:uid="{FA0929AC-58D6-46CC-B1A4-04533FE31C1D}"/>
    <cellStyle name="Input 22 8 3" xfId="18433" xr:uid="{E0014B11-2021-48E6-8845-D9897E02996B}"/>
    <cellStyle name="Input 22 8 3 2" xfId="42462" xr:uid="{FC4F1D03-BC88-4F3E-A646-0DE3FEF0A646}"/>
    <cellStyle name="Input 22 8 4" xfId="22506" xr:uid="{F9760ED7-1BB5-4A41-B3C3-6619811E72C9}"/>
    <cellStyle name="Input 22 8 4 2" xfId="46337" xr:uid="{C498FCFE-54EE-4DC9-A7DF-01077D4C8C9F}"/>
    <cellStyle name="Input 22 8 5" xfId="27185" xr:uid="{C174B09F-85B7-4431-BB29-90F9DEAF730B}"/>
    <cellStyle name="Input 22 8 5 2" xfId="50950" xr:uid="{0FA34F56-599C-4CA8-92EF-879B9209E730}"/>
    <cellStyle name="Input 22 8 6" xfId="32884" xr:uid="{CDB2F648-D363-415C-BE57-9C4280AF235B}"/>
    <cellStyle name="Input 22 9" xfId="11639" xr:uid="{30F3A3EF-DADF-45E9-999B-CA1E292F7F73}"/>
    <cellStyle name="Input 22 9 2" xfId="22694" xr:uid="{E60FFFFC-8574-4260-B8EE-87C2C9FF11D0}"/>
    <cellStyle name="Input 22 9 2 2" xfId="46521" xr:uid="{AB28C247-3EB0-4374-BFE2-449B291CA8DC}"/>
    <cellStyle name="Input 22 9 3" xfId="27335" xr:uid="{39ED3B99-780C-41BA-83F8-68A6BF9DA61F}"/>
    <cellStyle name="Input 22 9 3 2" xfId="51100" xr:uid="{2F90CA88-3643-4AB5-A71B-40A071CFA3B6}"/>
    <cellStyle name="Input 22 9 4" xfId="35990" xr:uid="{A1D53CBB-CA40-47E7-B726-E8BDDF686570}"/>
    <cellStyle name="Input 23" xfId="1295" xr:uid="{00000000-0005-0000-0000-00000E050000}"/>
    <cellStyle name="Input 23 10" xfId="11601" xr:uid="{0F653CC8-34CF-4918-AAA7-DC6863C7789A}"/>
    <cellStyle name="Input 23 10 2" xfId="35969" xr:uid="{E3B121D7-E572-4312-A02C-068DEC5B420C}"/>
    <cellStyle name="Input 23 11" xfId="21549" xr:uid="{105584B5-A9E8-4A75-996B-7E6EDED225D2}"/>
    <cellStyle name="Input 23 11 2" xfId="45529" xr:uid="{C5434D7E-719E-419B-A2C8-791DC3D9D052}"/>
    <cellStyle name="Input 23 12" xfId="6190" xr:uid="{D40060CA-81F3-438B-B19C-55907F256D14}"/>
    <cellStyle name="Input 23 13" xfId="6372" xr:uid="{C64750CB-BE8C-42F7-BA57-6CB8EFED6878}"/>
    <cellStyle name="Input 23 2" xfId="1296" xr:uid="{00000000-0005-0000-0000-00000F050000}"/>
    <cellStyle name="Input 23 2 10" xfId="16837" xr:uid="{B98280F3-2E50-45BB-A6F1-8F3C833B11A4}"/>
    <cellStyle name="Input 23 2 10 2" xfId="40866" xr:uid="{F192146E-0F2E-40EF-91D7-AFA05AB641FA}"/>
    <cellStyle name="Input 23 2 11" xfId="21809" xr:uid="{33728E92-A9C3-4994-AD6C-ED8B1EEED795}"/>
    <cellStyle name="Input 23 2 11 2" xfId="45650" xr:uid="{5FC394AC-72B1-4033-ADD5-C386E59517D4}"/>
    <cellStyle name="Input 23 2 12" xfId="26555" xr:uid="{4055E2E5-50EF-4034-9973-1E327FD6340A}"/>
    <cellStyle name="Input 23 2 12 2" xfId="50323" xr:uid="{0FF4997C-03D7-4E29-A328-90F37D7F47F3}"/>
    <cellStyle name="Input 23 2 13" xfId="6528" xr:uid="{3690F7DD-6F2F-450F-A0CD-42F4E70D6F41}"/>
    <cellStyle name="Input 23 2 14" xfId="31306" xr:uid="{B07BDFE0-7EA0-4A46-B5BD-D6DA48DC6801}"/>
    <cellStyle name="Input 23 2 15" xfId="3664" xr:uid="{9C9126F2-0093-4D70-B836-1C15536A8D57}"/>
    <cellStyle name="Input 23 2 2" xfId="1297" xr:uid="{00000000-0005-0000-0000-000010050000}"/>
    <cellStyle name="Input 23 2 2 10" xfId="26798" xr:uid="{535A03B8-F624-4DDD-82C3-9C6C0B75B1B6}"/>
    <cellStyle name="Input 23 2 2 10 2" xfId="50563" xr:uid="{E4A6ED47-30F5-4E0F-98CB-02BF9EC306D6}"/>
    <cellStyle name="Input 23 2 2 11" xfId="6812" xr:uid="{6AC0AB9B-33CD-4EE1-A45A-32268D50420D}"/>
    <cellStyle name="Input 23 2 2 12" xfId="31577" xr:uid="{DD5FA4A1-EF7C-4B1A-B2F7-A9845C79558E}"/>
    <cellStyle name="Input 23 2 2 13" xfId="5715" xr:uid="{458AD167-B4BC-4E7F-89B1-1B6F9072FC53}"/>
    <cellStyle name="Input 23 2 2 14" xfId="3663" xr:uid="{DDD78A5B-DB88-4C6D-B307-2B73C268EF39}"/>
    <cellStyle name="Input 23 2 2 2" xfId="7615" xr:uid="{A248E4FF-3E42-45E2-AF22-3A237D76DE9D}"/>
    <cellStyle name="Input 23 2 2 2 2" xfId="12995" xr:uid="{11A61B5A-2D99-4676-81B8-FDBF6C7EED50}"/>
    <cellStyle name="Input 23 2 2 2 2 2" xfId="37206" xr:uid="{B1769834-6ACF-40F2-8087-41A6F0E4B03B}"/>
    <cellStyle name="Input 23 2 2 2 3" xfId="17910" xr:uid="{8AF8161B-5161-4DCF-B9FB-2DB6068548B6}"/>
    <cellStyle name="Input 23 2 2 2 3 2" xfId="41939" xr:uid="{05359E7B-C737-4CA4-9E49-9E1B54BFD2DA}"/>
    <cellStyle name="Input 23 2 2 2 4" xfId="23144" xr:uid="{732E9334-F6D7-48F3-9744-188BB5ED3A4E}"/>
    <cellStyle name="Input 23 2 2 2 4 2" xfId="46966" xr:uid="{EBCDC088-3874-404D-810E-34DB2A863394}"/>
    <cellStyle name="Input 23 2 2 2 5" xfId="27776" xr:uid="{28D8489F-4860-4C36-AB27-E2750A157A40}"/>
    <cellStyle name="Input 23 2 2 2 5 2" xfId="51541" xr:uid="{33D6FB60-79AA-47E6-B236-389E3D2AA68A}"/>
    <cellStyle name="Input 23 2 2 2 6" xfId="32367" xr:uid="{000CA3DF-ABA9-43C4-8FF2-3763829F510F}"/>
    <cellStyle name="Input 23 2 2 3" xfId="8721" xr:uid="{4C79B4E8-034C-4F8F-AF0A-0A94F1375128}"/>
    <cellStyle name="Input 23 2 2 3 2" xfId="14100" xr:uid="{0D18D36F-8763-4CCB-9F33-A91697DB13B0}"/>
    <cellStyle name="Input 23 2 2 3 2 2" xfId="38136" xr:uid="{AA865C72-4959-414F-AB76-16F595DD3007}"/>
    <cellStyle name="Input 23 2 2 3 3" xfId="18841" xr:uid="{D0CAD2C1-E751-4980-A7F3-09B7F8048598}"/>
    <cellStyle name="Input 23 2 2 3 3 2" xfId="42870" xr:uid="{071326FC-0715-4C9A-9691-C78434AE10E9}"/>
    <cellStyle name="Input 23 2 2 3 4" xfId="23889" xr:uid="{29774613-E416-45B9-9E47-456A87694555}"/>
    <cellStyle name="Input 23 2 2 3 4 2" xfId="47700" xr:uid="{BE492F5C-147D-478A-A2D7-4C8EF32BA924}"/>
    <cellStyle name="Input 23 2 2 3 5" xfId="28510" xr:uid="{D8AB05AA-5F83-4162-8A2F-F6A091442186}"/>
    <cellStyle name="Input 23 2 2 3 5 2" xfId="52275" xr:uid="{811878B8-E79F-4D52-A103-14F6FCD3B906}"/>
    <cellStyle name="Input 23 2 2 3 6" xfId="33285" xr:uid="{B2D633F7-026F-4A7A-AEAC-41A5EE5F7149}"/>
    <cellStyle name="Input 23 2 2 4" xfId="9502" xr:uid="{5718513C-39A5-42C9-BAF2-CEDB302C32B2}"/>
    <cellStyle name="Input 23 2 2 4 2" xfId="14881" xr:uid="{E83E7374-0F74-4926-9D99-A52C1BF2DB2F}"/>
    <cellStyle name="Input 23 2 2 4 2 2" xfId="38914" xr:uid="{46EAE5FB-7AAE-4E88-9B4A-FA640FA1D570}"/>
    <cellStyle name="Input 23 2 2 4 3" xfId="19619" xr:uid="{6500371F-29A1-4623-B2ED-D1DF992DFBC6}"/>
    <cellStyle name="Input 23 2 2 4 3 2" xfId="43648" xr:uid="{7B04BEBC-1214-4FC6-9925-42BF960521B8}"/>
    <cellStyle name="Input 23 2 2 4 4" xfId="24625" xr:uid="{24599E63-F85D-4E67-B2AD-90468B857484}"/>
    <cellStyle name="Input 23 2 2 4 4 2" xfId="48427" xr:uid="{A759C594-B24A-4811-820C-23D4C91A0BBD}"/>
    <cellStyle name="Input 23 2 2 4 5" xfId="29237" xr:uid="{5CF3E5D8-B508-4132-8FE9-B12145D30C2C}"/>
    <cellStyle name="Input 23 2 2 4 5 2" xfId="53002" xr:uid="{BEEA7CA7-D848-4798-9BFA-46BD3BE3BC9F}"/>
    <cellStyle name="Input 23 2 2 4 6" xfId="34054" xr:uid="{F3D85A49-AD86-4DAC-946B-A787779A6B45}"/>
    <cellStyle name="Input 23 2 2 5" xfId="10241" xr:uid="{A640CB37-8245-4556-998B-6EAB2B7A5B10}"/>
    <cellStyle name="Input 23 2 2 5 2" xfId="15620" xr:uid="{11DB8A5B-98BA-4AD0-9F9B-3B1993BF7C2E}"/>
    <cellStyle name="Input 23 2 2 5 2 2" xfId="39651" xr:uid="{D0722857-31CD-465B-AFF3-A69630B5ABC6}"/>
    <cellStyle name="Input 23 2 2 5 3" xfId="20356" xr:uid="{93CF734A-6434-4BB5-8B0E-0D4DCD6A6728}"/>
    <cellStyle name="Input 23 2 2 5 3 2" xfId="44385" xr:uid="{A1855182-93F3-4E51-80BD-77949F397C78}"/>
    <cellStyle name="Input 23 2 2 5 4" xfId="25361" xr:uid="{9C768DB7-5BF3-43B0-B432-4FEAB7ECE234}"/>
    <cellStyle name="Input 23 2 2 5 4 2" xfId="49154" xr:uid="{697080E9-D9DA-4A12-9139-34E38007E5DF}"/>
    <cellStyle name="Input 23 2 2 5 5" xfId="29964" xr:uid="{838832B3-7461-4392-92C6-53DC9BB1402E}"/>
    <cellStyle name="Input 23 2 2 5 5 2" xfId="53729" xr:uid="{7496CADF-AB64-4DB1-A9E4-E8F81FC28D29}"/>
    <cellStyle name="Input 23 2 2 5 6" xfId="34782" xr:uid="{D98612BE-0224-407A-8427-2BBD5610D0CC}"/>
    <cellStyle name="Input 23 2 2 6" xfId="10974" xr:uid="{BB107C44-DA8F-4E4B-B85C-3CAA51CD83EA}"/>
    <cellStyle name="Input 23 2 2 6 2" xfId="16353" xr:uid="{1DA495BE-0220-4327-A48B-85541212827F}"/>
    <cellStyle name="Input 23 2 2 6 2 2" xfId="40382" xr:uid="{DFF6A559-8A72-490A-81D5-6873D72F65CB}"/>
    <cellStyle name="Input 23 2 2 6 3" xfId="21087" xr:uid="{A953B43F-8FFC-4137-89E9-B571EFA9A235}"/>
    <cellStyle name="Input 23 2 2 6 3 2" xfId="45116" xr:uid="{2DCA8AEC-4B62-49E6-A676-C6A63BE17E0A}"/>
    <cellStyle name="Input 23 2 2 6 4" xfId="26092" xr:uid="{C8D30E72-0FBE-45CC-AC2A-D6F328C5A1A8}"/>
    <cellStyle name="Input 23 2 2 6 4 2" xfId="49876" xr:uid="{5F8384FF-7AAE-4604-AF3F-97CABBBA874E}"/>
    <cellStyle name="Input 23 2 2 6 5" xfId="30686" xr:uid="{43094EE3-CF7F-48CC-8D91-F6D531CC44C0}"/>
    <cellStyle name="Input 23 2 2 6 5 2" xfId="54451" xr:uid="{258227D6-443B-40F5-977B-EB3F4333EDC5}"/>
    <cellStyle name="Input 23 2 2 6 6" xfId="35504" xr:uid="{9D91AA87-3CB3-4A0F-B1C7-DBDA7840F19B}"/>
    <cellStyle name="Input 23 2 2 7" xfId="12194" xr:uid="{F1F56A0A-EFE7-4126-8EDF-293D2EA7BBAC}"/>
    <cellStyle name="Input 23 2 2 7 2" xfId="36407" xr:uid="{C7532B77-0392-4805-BCC4-9E3D64F135A0}"/>
    <cellStyle name="Input 23 2 2 8" xfId="17111" xr:uid="{702B2533-4012-4EE1-A11E-2E28F4543E55}"/>
    <cellStyle name="Input 23 2 2 8 2" xfId="41140" xr:uid="{A85C0B98-3177-4BBC-AF1C-F5A09DF2AD47}"/>
    <cellStyle name="Input 23 2 2 9" xfId="22085" xr:uid="{B6AC2177-ABED-4B9A-9891-6F4FE8E9DBFE}"/>
    <cellStyle name="Input 23 2 2 9 2" xfId="45921" xr:uid="{642E73DA-6F5A-4D69-80EF-4644F4C31118}"/>
    <cellStyle name="Input 23 2 3" xfId="7036" xr:uid="{9AACEE2A-25A9-48EF-9727-7452C838F4F5}"/>
    <cellStyle name="Input 23 2 3 10" xfId="26994" xr:uid="{1FBBEE76-F57D-4CE9-80AF-240D0B0AED8B}"/>
    <cellStyle name="Input 23 2 3 10 2" xfId="50759" xr:uid="{C0C3B9EB-975F-446D-B6BF-15C4F615B051}"/>
    <cellStyle name="Input 23 2 3 11" xfId="31798" xr:uid="{E8093DDC-B5DE-4BD5-ABA8-84148A325D6B}"/>
    <cellStyle name="Input 23 2 3 2" xfId="7839" xr:uid="{80A8E932-4981-4FB2-82CC-6C2294B79CF9}"/>
    <cellStyle name="Input 23 2 3 2 2" xfId="13219" xr:uid="{A266C57F-0E81-4683-8E60-D82B371D128C}"/>
    <cellStyle name="Input 23 2 3 2 2 2" xfId="37430" xr:uid="{AA360599-57CC-4A07-8D08-7A0EB5B67802}"/>
    <cellStyle name="Input 23 2 3 2 3" xfId="18134" xr:uid="{2B8A0EAD-2F61-4EC1-A085-836F48A3D3E5}"/>
    <cellStyle name="Input 23 2 3 2 3 2" xfId="42163" xr:uid="{254CF876-4DA4-4EBB-A192-8A24975721BA}"/>
    <cellStyle name="Input 23 2 3 2 4" xfId="23368" xr:uid="{ED826BA2-FD11-4617-82E1-8A8120F6108E}"/>
    <cellStyle name="Input 23 2 3 2 4 2" xfId="47187" xr:uid="{84A94934-757B-4EE2-84D0-9C38D782D30E}"/>
    <cellStyle name="Input 23 2 3 2 5" xfId="27997" xr:uid="{0E6DDB8C-39EE-4B6E-A266-0E56EDE47D0B}"/>
    <cellStyle name="Input 23 2 3 2 5 2" xfId="51762" xr:uid="{E6ADC905-6A90-4AEC-A427-F86E66CEE59B}"/>
    <cellStyle name="Input 23 2 3 2 6" xfId="32588" xr:uid="{FAC46821-BD6F-48BB-8E55-7DEE35AEB653}"/>
    <cellStyle name="Input 23 2 3 3" xfId="8945" xr:uid="{79E3E98E-1D5B-4B3F-8965-6633B5033C98}"/>
    <cellStyle name="Input 23 2 3 3 2" xfId="14324" xr:uid="{8679F215-D563-4F54-86E5-119CFC5B573D}"/>
    <cellStyle name="Input 23 2 3 3 2 2" xfId="38360" xr:uid="{B8A6CF8F-15A0-458F-86D6-B19504401BA2}"/>
    <cellStyle name="Input 23 2 3 3 3" xfId="19065" xr:uid="{E583716F-D4A6-4765-AC6C-748065749F36}"/>
    <cellStyle name="Input 23 2 3 3 3 2" xfId="43094" xr:uid="{6F7658D3-4E6B-487E-A844-F4CE058DBE2B}"/>
    <cellStyle name="Input 23 2 3 3 4" xfId="24113" xr:uid="{EB761E4C-B474-4B9F-9710-643C339AF5B6}"/>
    <cellStyle name="Input 23 2 3 3 4 2" xfId="47921" xr:uid="{62DA0450-3639-4808-98D8-828F2931A702}"/>
    <cellStyle name="Input 23 2 3 3 5" xfId="28731" xr:uid="{E07BF71E-7262-405A-A8A7-92ADBC386801}"/>
    <cellStyle name="Input 23 2 3 3 5 2" xfId="52496" xr:uid="{1B3E1DA7-EFBB-4537-B2FF-25FE70597323}"/>
    <cellStyle name="Input 23 2 3 3 6" xfId="33506" xr:uid="{3A2F574D-24B0-4AD3-92F8-9D76753EDB1B}"/>
    <cellStyle name="Input 23 2 3 4" xfId="9726" xr:uid="{4A7F5665-6488-4ABA-B4BA-AD108FC8D738}"/>
    <cellStyle name="Input 23 2 3 4 2" xfId="15105" xr:uid="{8098DF30-D0B2-4924-B04E-0F4B9FE28D99}"/>
    <cellStyle name="Input 23 2 3 4 2 2" xfId="39138" xr:uid="{922D9194-16C4-4482-863D-F711D65AE4F7}"/>
    <cellStyle name="Input 23 2 3 4 3" xfId="19843" xr:uid="{AB8EDB14-2B5E-4540-B658-89A340D16C0C}"/>
    <cellStyle name="Input 23 2 3 4 3 2" xfId="43872" xr:uid="{9533F41C-6FE0-4797-929F-8E9F657F18D4}"/>
    <cellStyle name="Input 23 2 3 4 4" xfId="24849" xr:uid="{1FC462B2-C046-4AB8-B264-58E680EAB1E8}"/>
    <cellStyle name="Input 23 2 3 4 4 2" xfId="48648" xr:uid="{851A74AB-F646-471B-8CEA-68FCE0BF3BD8}"/>
    <cellStyle name="Input 23 2 3 4 5" xfId="29458" xr:uid="{94019697-6958-4BCC-A5E2-34C33B6973D0}"/>
    <cellStyle name="Input 23 2 3 4 5 2" xfId="53223" xr:uid="{B72AC812-25C8-49E1-BBA9-2621665EE3D6}"/>
    <cellStyle name="Input 23 2 3 4 6" xfId="34275" xr:uid="{14C673BF-930E-4AB0-9538-9114686FCCF1}"/>
    <cellStyle name="Input 23 2 3 5" xfId="10465" xr:uid="{BE26D978-35EB-4149-8AEC-081FE3FDF57B}"/>
    <cellStyle name="Input 23 2 3 5 2" xfId="15844" xr:uid="{2CE8132B-A105-4F6D-ACE3-F4DFB3EA6651}"/>
    <cellStyle name="Input 23 2 3 5 2 2" xfId="39875" xr:uid="{67E64E3D-6CDC-4D4F-AA09-1F7A6E7411B7}"/>
    <cellStyle name="Input 23 2 3 5 3" xfId="20580" xr:uid="{4A507E52-0EF8-4421-A4C4-E13D9E3965A3}"/>
    <cellStyle name="Input 23 2 3 5 3 2" xfId="44609" xr:uid="{DC769F8E-9ECD-4634-9A15-D307B690FA28}"/>
    <cellStyle name="Input 23 2 3 5 4" xfId="25585" xr:uid="{CAB1041A-5F8C-470A-ABB3-31BF5998235E}"/>
    <cellStyle name="Input 23 2 3 5 4 2" xfId="49375" xr:uid="{544F5C1E-AE52-4107-9E7C-44CA96F9C52F}"/>
    <cellStyle name="Input 23 2 3 5 5" xfId="30185" xr:uid="{F9E6108D-B525-4271-8902-E3F1A811B18A}"/>
    <cellStyle name="Input 23 2 3 5 5 2" xfId="53950" xr:uid="{6FD46062-D797-4FCB-806F-D90199640CA4}"/>
    <cellStyle name="Input 23 2 3 5 6" xfId="35003" xr:uid="{EB98502E-A4CD-42AF-9BD7-AFD0253CF77D}"/>
    <cellStyle name="Input 23 2 3 6" xfId="11198" xr:uid="{159EE768-380B-4A40-AAEC-8295A622E143}"/>
    <cellStyle name="Input 23 2 3 6 2" xfId="16577" xr:uid="{0E0A810D-AE8C-435F-99CF-4E40591C4DD0}"/>
    <cellStyle name="Input 23 2 3 6 2 2" xfId="40606" xr:uid="{91A8649E-122B-4AD0-B793-8DDDE6A05BA0}"/>
    <cellStyle name="Input 23 2 3 6 3" xfId="21311" xr:uid="{DE8855ED-ADAD-4C3E-A56A-BCC73F1BB65C}"/>
    <cellStyle name="Input 23 2 3 6 3 2" xfId="45340" xr:uid="{BCD58DED-6772-4C68-8225-78DE23482AF0}"/>
    <cellStyle name="Input 23 2 3 6 4" xfId="26316" xr:uid="{F001C75D-0AB2-4E2B-9515-06736969BBBA}"/>
    <cellStyle name="Input 23 2 3 6 4 2" xfId="50097" xr:uid="{AB94D958-CB70-4E24-A3B3-313D8AC225C9}"/>
    <cellStyle name="Input 23 2 3 6 5" xfId="30907" xr:uid="{C2CFFDBC-3169-4F80-A157-7F9C0F4E4F27}"/>
    <cellStyle name="Input 23 2 3 6 5 2" xfId="54672" xr:uid="{6A7171D6-EA9E-4BEC-83C4-6CE7089181E0}"/>
    <cellStyle name="Input 23 2 3 6 6" xfId="35725" xr:uid="{330F0597-1AC7-48F8-A9F3-34CBF748DE55}"/>
    <cellStyle name="Input 23 2 3 7" xfId="12418" xr:uid="{AC72F100-7E02-41FC-95D1-A6A5C02A3933}"/>
    <cellStyle name="Input 23 2 3 7 2" xfId="36631" xr:uid="{B9CA6997-0DE3-4660-B359-D1D8B61FED3C}"/>
    <cellStyle name="Input 23 2 3 8" xfId="17335" xr:uid="{61DD7E14-FD23-4E99-A0DC-7B28126A15EE}"/>
    <cellStyle name="Input 23 2 3 8 2" xfId="41364" xr:uid="{FE79C975-675D-49DF-9E08-C3363717DFB6}"/>
    <cellStyle name="Input 23 2 3 9" xfId="22309" xr:uid="{C4CE7AAB-5F94-4E7D-8F9F-52BB4734D6D9}"/>
    <cellStyle name="Input 23 2 3 9 2" xfId="46142" xr:uid="{C92E714C-922B-46C3-9D45-A591EDA19503}"/>
    <cellStyle name="Input 23 2 4" xfId="7339" xr:uid="{84A93560-943C-4022-B6E0-506B0B5DB982}"/>
    <cellStyle name="Input 23 2 4 2" xfId="12719" xr:uid="{789E869E-2911-48A4-BA00-7A1A2B5AA11D}"/>
    <cellStyle name="Input 23 2 4 2 2" xfId="36932" xr:uid="{7AD8DDCD-6E09-43EF-A48F-2315B1B6BF1A}"/>
    <cellStyle name="Input 23 2 4 3" xfId="17636" xr:uid="{5282E2B5-92A0-407B-9176-74555DB18BE6}"/>
    <cellStyle name="Input 23 2 4 3 2" xfId="41665" xr:uid="{104DB594-1878-46E4-AD4F-909CC15946BB}"/>
    <cellStyle name="Input 23 2 4 4" xfId="22868" xr:uid="{E205C431-8D52-4D45-91BD-04DA9C3921C6}"/>
    <cellStyle name="Input 23 2 4 4 2" xfId="46693" xr:uid="{3245795D-8EA4-4C82-ACB8-511729DE0AE9}"/>
    <cellStyle name="Input 23 2 4 5" xfId="27503" xr:uid="{B5CC6593-AAA7-4C3B-8869-1D4631D92284}"/>
    <cellStyle name="Input 23 2 4 5 2" xfId="51268" xr:uid="{D1ADFA09-2CCE-457B-96E2-039848F77850}"/>
    <cellStyle name="Input 23 2 4 6" xfId="32096" xr:uid="{AF35C992-1219-4EA6-881F-EC5BE23407A3}"/>
    <cellStyle name="Input 23 2 5" xfId="8444" xr:uid="{A37C9686-1E07-43F0-9FFF-42DE32375D6A}"/>
    <cellStyle name="Input 23 2 5 2" xfId="13823" xr:uid="{14B8463F-2AFD-471C-A26D-BBD39B86D8BC}"/>
    <cellStyle name="Input 23 2 5 2 2" xfId="37861" xr:uid="{F5D99D0D-A06E-454A-BE82-11ADC3C620E7}"/>
    <cellStyle name="Input 23 2 5 3" xfId="18566" xr:uid="{3861B8C5-15DF-4B13-A1F9-2EFB71718842}"/>
    <cellStyle name="Input 23 2 5 3 2" xfId="42595" xr:uid="{8B201A2F-5DC8-40BC-9989-3F0CB71E9040}"/>
    <cellStyle name="Input 23 2 5 4" xfId="23614" xr:uid="{EF5F123E-47EB-428D-AA04-4B18BF749D14}"/>
    <cellStyle name="Input 23 2 5 4 2" xfId="47428" xr:uid="{9B191DD6-C0F1-483F-AD01-52EF582BBF5F}"/>
    <cellStyle name="Input 23 2 5 5" xfId="28238" xr:uid="{6ABC6260-6FC8-4690-B898-8FBF5646F4B9}"/>
    <cellStyle name="Input 23 2 5 5 2" xfId="52003" xr:uid="{42CF8ECC-AD85-483D-B2C9-F887579DE93F}"/>
    <cellStyle name="Input 23 2 5 6" xfId="33013" xr:uid="{5D90CA48-B697-4385-B166-79011E2359DA}"/>
    <cellStyle name="Input 23 2 6" xfId="9225" xr:uid="{C3180572-BE2C-4872-89A2-52C5C1C33D54}"/>
    <cellStyle name="Input 23 2 6 2" xfId="14604" xr:uid="{B9015228-C11B-4222-850C-561F41614BB3}"/>
    <cellStyle name="Input 23 2 6 2 2" xfId="38639" xr:uid="{9731B799-FE25-4E3A-8118-8F2DD6D8A317}"/>
    <cellStyle name="Input 23 2 6 3" xfId="19344" xr:uid="{721F2F36-7423-4E85-AAB7-08E3F62456CA}"/>
    <cellStyle name="Input 23 2 6 3 2" xfId="43373" xr:uid="{248DCD87-8BAC-43F1-BD56-812C0344CDDF}"/>
    <cellStyle name="Input 23 2 6 4" xfId="24351" xr:uid="{FE28FF1F-F38D-43AF-9500-9DA16245878D}"/>
    <cellStyle name="Input 23 2 6 4 2" xfId="48156" xr:uid="{4585A5D9-FCAC-451E-A944-3AFBDEF896DE}"/>
    <cellStyle name="Input 23 2 6 5" xfId="28966" xr:uid="{B44AFD32-1A40-4573-8E50-C8EF6AEE994D}"/>
    <cellStyle name="Input 23 2 6 5 2" xfId="52731" xr:uid="{911B86C6-A443-4344-9AAC-08143748508E}"/>
    <cellStyle name="Input 23 2 6 6" xfId="33782" xr:uid="{06EDF875-9AA7-4BAB-9814-E2381262DED9}"/>
    <cellStyle name="Input 23 2 7" xfId="9965" xr:uid="{A7CCC055-F7FE-41CD-98A0-BA8C4E0E5B8B}"/>
    <cellStyle name="Input 23 2 7 2" xfId="15344" xr:uid="{8C6DADC9-649A-4A08-90A6-887E8234674D}"/>
    <cellStyle name="Input 23 2 7 2 2" xfId="39377" xr:uid="{BB1F1E34-1DCE-4FAE-BE6B-0955C98C70F9}"/>
    <cellStyle name="Input 23 2 7 3" xfId="20082" xr:uid="{43EBA849-6BF2-4B74-9247-CA0B8F00E490}"/>
    <cellStyle name="Input 23 2 7 3 2" xfId="44111" xr:uid="{D7761F32-8810-47AD-8522-2464AAAEC665}"/>
    <cellStyle name="Input 23 2 7 4" xfId="25087" xr:uid="{D5976801-C18C-4838-9444-C19BBA9F5792}"/>
    <cellStyle name="Input 23 2 7 4 2" xfId="48883" xr:uid="{1FE137C3-A1A9-4D2D-9F8C-C632B3D3A423}"/>
    <cellStyle name="Input 23 2 7 5" xfId="29693" xr:uid="{7C105E87-F88D-467D-98AD-1868C4D7F1A8}"/>
    <cellStyle name="Input 23 2 7 5 2" xfId="53458" xr:uid="{4CCB19B6-F2A1-466A-8067-CBBC09924EFE}"/>
    <cellStyle name="Input 23 2 7 6" xfId="34511" xr:uid="{506DE485-A756-4B64-9466-A7C0D53CE97C}"/>
    <cellStyle name="Input 23 2 8" xfId="10698" xr:uid="{8FD131F8-2833-4AE1-8123-CAB0B85BB913}"/>
    <cellStyle name="Input 23 2 8 2" xfId="16077" xr:uid="{8692CD2A-7806-48A6-93C3-500A248E94EE}"/>
    <cellStyle name="Input 23 2 8 2 2" xfId="40108" xr:uid="{BE36071B-0EA0-40A8-A647-68DCC9CD7C78}"/>
    <cellStyle name="Input 23 2 8 3" xfId="20813" xr:uid="{D56EE8A6-78BE-41A4-BCB7-D461A0F1CAEA}"/>
    <cellStyle name="Input 23 2 8 3 2" xfId="44842" xr:uid="{0F4AEAF9-0C15-4471-858D-E6547125034E}"/>
    <cellStyle name="Input 23 2 8 4" xfId="25818" xr:uid="{9B9BB15B-0E67-4C13-B1B0-2AD151DB1CA0}"/>
    <cellStyle name="Input 23 2 8 4 2" xfId="49605" xr:uid="{5466CA1E-8293-479A-926E-60657C1E4A58}"/>
    <cellStyle name="Input 23 2 8 5" xfId="30415" xr:uid="{9C59A915-0B8B-47BA-93E2-EF5FB9E5C62A}"/>
    <cellStyle name="Input 23 2 8 5 2" xfId="54180" xr:uid="{1645E3D1-0220-413A-AFB5-4792A83601F9}"/>
    <cellStyle name="Input 23 2 8 6" xfId="35233" xr:uid="{A9828EA8-CF06-45A1-8DBE-4115F9E3A351}"/>
    <cellStyle name="Input 23 2 9" xfId="11915" xr:uid="{CAFF2F06-9CFF-4084-9033-304718DEA6DC}"/>
    <cellStyle name="Input 23 2 9 2" xfId="36130" xr:uid="{E17319DE-7606-45B4-8F31-E5C979DF6C6C}"/>
    <cellStyle name="Input 23 3" xfId="1298" xr:uid="{00000000-0005-0000-0000-000011050000}"/>
    <cellStyle name="Input 23 3 10" xfId="16866" xr:uid="{467AE699-06CD-42CB-8430-7F894EC1F982}"/>
    <cellStyle name="Input 23 3 10 2" xfId="40895" xr:uid="{99E92D87-BEEA-4DB8-9F51-EE284D093267}"/>
    <cellStyle name="Input 23 3 11" xfId="21838" xr:uid="{B602450B-3D14-4F8D-A916-36F9BF4E3CFF}"/>
    <cellStyle name="Input 23 3 11 2" xfId="45679" xr:uid="{CBC3BDBD-7F82-4CFD-A437-08965429D2D6}"/>
    <cellStyle name="Input 23 3 12" xfId="26582" xr:uid="{CDF5DB88-DB21-4517-BCD2-4E4FDAF8D817}"/>
    <cellStyle name="Input 23 3 12 2" xfId="50350" xr:uid="{9120F2F6-7C26-490B-ABDC-590F17D1A08A}"/>
    <cellStyle name="Input 23 3 13" xfId="6557" xr:uid="{DAD145D3-0E05-492D-B341-8E8171013104}"/>
    <cellStyle name="Input 23 3 14" xfId="31335" xr:uid="{F6355A14-FBD9-4A3A-B975-FE8308E5DBE4}"/>
    <cellStyle name="Input 23 3 15" xfId="5286" xr:uid="{70F62E41-8EA1-4F53-AC71-9A52CC1B7C7B}"/>
    <cellStyle name="Input 23 3 2" xfId="6841" xr:uid="{E5FF1B19-7E64-489E-8824-5A159069D0FF}"/>
    <cellStyle name="Input 23 3 2 10" xfId="26825" xr:uid="{22BDAF07-91B0-4D94-B549-3E036031855A}"/>
    <cellStyle name="Input 23 3 2 10 2" xfId="50590" xr:uid="{A4705464-7D79-487B-8088-ADF2407CE15A}"/>
    <cellStyle name="Input 23 3 2 11" xfId="31606" xr:uid="{06631B0A-449F-4560-9D9F-9DE16C411E47}"/>
    <cellStyle name="Input 23 3 2 2" xfId="7644" xr:uid="{C2CDDF52-1907-4913-B6F6-292C719C80DC}"/>
    <cellStyle name="Input 23 3 2 2 2" xfId="13024" xr:uid="{39A16304-BE92-4E69-8751-49DF408329AE}"/>
    <cellStyle name="Input 23 3 2 2 2 2" xfId="37235" xr:uid="{869AC513-939F-4103-B90E-4CB138603B63}"/>
    <cellStyle name="Input 23 3 2 2 3" xfId="17939" xr:uid="{BEC662FC-4F13-4326-BEDE-D40C7B18BC58}"/>
    <cellStyle name="Input 23 3 2 2 3 2" xfId="41968" xr:uid="{D82B61FD-FE9F-4FBD-833D-3F33DBD469AD}"/>
    <cellStyle name="Input 23 3 2 2 4" xfId="23173" xr:uid="{3C3EDA7F-07F8-42C4-BD61-09713C574AEB}"/>
    <cellStyle name="Input 23 3 2 2 4 2" xfId="46995" xr:uid="{CFBEBC2E-17F4-4FB3-9C17-A99C36AA6EB9}"/>
    <cellStyle name="Input 23 3 2 2 5" xfId="27805" xr:uid="{00FBEAE6-FA4C-43A6-BE42-D1BA788CDB2A}"/>
    <cellStyle name="Input 23 3 2 2 5 2" xfId="51570" xr:uid="{66693AE7-CBB2-4D1A-B83A-A5D485A51EB5}"/>
    <cellStyle name="Input 23 3 2 2 6" xfId="32396" xr:uid="{0A32309D-FDE9-49A2-8C59-1DB62B5CC345}"/>
    <cellStyle name="Input 23 3 2 3" xfId="8750" xr:uid="{8F84636D-79DB-4EE7-9CC0-D7758D206E34}"/>
    <cellStyle name="Input 23 3 2 3 2" xfId="14129" xr:uid="{D63C5A58-B9C1-4D21-B5A5-80BE41178D26}"/>
    <cellStyle name="Input 23 3 2 3 2 2" xfId="38165" xr:uid="{8704AD45-CB3A-42C2-9F39-448AFB11930A}"/>
    <cellStyle name="Input 23 3 2 3 3" xfId="18870" xr:uid="{4272C231-5760-4149-8886-16F82A092A03}"/>
    <cellStyle name="Input 23 3 2 3 3 2" xfId="42899" xr:uid="{5163B89A-EA6D-4D98-A826-DB30982790BD}"/>
    <cellStyle name="Input 23 3 2 3 4" xfId="23918" xr:uid="{7901B086-C3D9-43EF-95A6-9A4630A2B834}"/>
    <cellStyle name="Input 23 3 2 3 4 2" xfId="47729" xr:uid="{400386F0-5C50-40D2-BB8D-DDE37276D1D0}"/>
    <cellStyle name="Input 23 3 2 3 5" xfId="28539" xr:uid="{34FC6DA3-1D13-405C-AD98-A8273E6F9347}"/>
    <cellStyle name="Input 23 3 2 3 5 2" xfId="52304" xr:uid="{FF2BF840-3201-4038-B120-86C21414DACC}"/>
    <cellStyle name="Input 23 3 2 3 6" xfId="33314" xr:uid="{1CCE9AD7-9411-4D81-8675-48C2DE5BFCFF}"/>
    <cellStyle name="Input 23 3 2 4" xfId="9531" xr:uid="{CA5AFA8A-E52D-4B44-A46D-2BEB211AB35D}"/>
    <cellStyle name="Input 23 3 2 4 2" xfId="14910" xr:uid="{2D459DB6-1C6B-42DE-B3D0-04D09580F8D0}"/>
    <cellStyle name="Input 23 3 2 4 2 2" xfId="38943" xr:uid="{437DB02F-B9EC-4D98-9589-3358BA1E4F82}"/>
    <cellStyle name="Input 23 3 2 4 3" xfId="19648" xr:uid="{4C7FD910-BCE0-49F1-9733-C0C3F810C123}"/>
    <cellStyle name="Input 23 3 2 4 3 2" xfId="43677" xr:uid="{60FF7EFE-4F16-4D1D-B890-0B8AA24E5E15}"/>
    <cellStyle name="Input 23 3 2 4 4" xfId="24654" xr:uid="{1D4E6934-EABD-4B8E-9397-EE8C0364C75E}"/>
    <cellStyle name="Input 23 3 2 4 4 2" xfId="48456" xr:uid="{83940C28-99BD-40B6-9D0C-2482678D5D1D}"/>
    <cellStyle name="Input 23 3 2 4 5" xfId="29266" xr:uid="{32D7CD2A-F2F5-479C-8C84-6F2C3E88066B}"/>
    <cellStyle name="Input 23 3 2 4 5 2" xfId="53031" xr:uid="{016C84BF-A5D0-474D-9A5C-F0C6EB5D1208}"/>
    <cellStyle name="Input 23 3 2 4 6" xfId="34083" xr:uid="{1BAC7649-0073-4072-9781-5450A1B5D75D}"/>
    <cellStyle name="Input 23 3 2 5" xfId="10270" xr:uid="{EAD899ED-E402-4451-A7F7-AF81023B09DA}"/>
    <cellStyle name="Input 23 3 2 5 2" xfId="15649" xr:uid="{8A1DB71A-9FA7-4F35-8ED7-48345B27E017}"/>
    <cellStyle name="Input 23 3 2 5 2 2" xfId="39680" xr:uid="{FED4A61D-3717-49A4-9B05-1E01F0EF030A}"/>
    <cellStyle name="Input 23 3 2 5 3" xfId="20385" xr:uid="{4107BC40-7B98-49A3-A42F-8E965842F0A7}"/>
    <cellStyle name="Input 23 3 2 5 3 2" xfId="44414" xr:uid="{4129ACD8-0686-4C0E-98F8-560F58D10802}"/>
    <cellStyle name="Input 23 3 2 5 4" xfId="25390" xr:uid="{3E7B8E61-104E-4286-83EF-D66CCD4247CE}"/>
    <cellStyle name="Input 23 3 2 5 4 2" xfId="49183" xr:uid="{B36476BA-5B02-4221-94BB-D1EC2FB4950E}"/>
    <cellStyle name="Input 23 3 2 5 5" xfId="29993" xr:uid="{F4F4A1E6-ACBB-431C-94A4-B7082C8B5E68}"/>
    <cellStyle name="Input 23 3 2 5 5 2" xfId="53758" xr:uid="{4867AADB-5893-41A1-A0B3-9DD33F5AB933}"/>
    <cellStyle name="Input 23 3 2 5 6" xfId="34811" xr:uid="{5EF71C9B-7F7B-4B09-9ED8-07A3758D7E6E}"/>
    <cellStyle name="Input 23 3 2 6" xfId="11003" xr:uid="{869E9E10-481F-4608-ADFD-0E300B83639E}"/>
    <cellStyle name="Input 23 3 2 6 2" xfId="16382" xr:uid="{E88B10A3-355A-4622-877F-C1D0BFE4784F}"/>
    <cellStyle name="Input 23 3 2 6 2 2" xfId="40411" xr:uid="{53FE541E-0C20-4474-A69D-FCF18D99A51E}"/>
    <cellStyle name="Input 23 3 2 6 3" xfId="21116" xr:uid="{644C9135-C3E6-4636-891F-6888C2C00773}"/>
    <cellStyle name="Input 23 3 2 6 3 2" xfId="45145" xr:uid="{A9354A3B-F463-46DF-B59A-0CA69B051A82}"/>
    <cellStyle name="Input 23 3 2 6 4" xfId="26121" xr:uid="{F189167A-76B4-4578-B685-89C1D5EDC504}"/>
    <cellStyle name="Input 23 3 2 6 4 2" xfId="49905" xr:uid="{E7277C03-CD61-4635-87EE-433B498E7DFD}"/>
    <cellStyle name="Input 23 3 2 6 5" xfId="30715" xr:uid="{8B7B65EE-1AFD-4E56-AE41-8027B7707783}"/>
    <cellStyle name="Input 23 3 2 6 5 2" xfId="54480" xr:uid="{1A242709-3FDF-499E-892A-02AC4F81738D}"/>
    <cellStyle name="Input 23 3 2 6 6" xfId="35533" xr:uid="{E0C39121-D05D-4EF7-B5AF-7DF0D3FC2189}"/>
    <cellStyle name="Input 23 3 2 7" xfId="12223" xr:uid="{24D2C933-4066-4558-8578-3C1935FFFF3F}"/>
    <cellStyle name="Input 23 3 2 7 2" xfId="36436" xr:uid="{10409CB8-D5D0-4C75-894C-9B68F7A749B5}"/>
    <cellStyle name="Input 23 3 2 8" xfId="17140" xr:uid="{928BB73B-7189-4961-911A-958E20C12BF0}"/>
    <cellStyle name="Input 23 3 2 8 2" xfId="41169" xr:uid="{84BE9EB1-51E1-4C7E-81DA-CAB0D739A4A6}"/>
    <cellStyle name="Input 23 3 2 9" xfId="22114" xr:uid="{B600AA3D-3DD8-4A86-910A-70F6CBAC6A90}"/>
    <cellStyle name="Input 23 3 2 9 2" xfId="45950" xr:uid="{B12B9BA3-5FCF-43DE-928C-7B59395C9B58}"/>
    <cellStyle name="Input 23 3 3" xfId="7065" xr:uid="{81A65615-8ECE-41B8-96A8-DF7638BCCDF8}"/>
    <cellStyle name="Input 23 3 3 10" xfId="27023" xr:uid="{A816EE67-5E22-4EAE-8BDD-6F67722BBA4B}"/>
    <cellStyle name="Input 23 3 3 10 2" xfId="50788" xr:uid="{D418A838-DDD7-43AB-95B6-7200E849FB41}"/>
    <cellStyle name="Input 23 3 3 11" xfId="31827" xr:uid="{F8986725-DEA0-4FAF-8456-AD1A85C3D362}"/>
    <cellStyle name="Input 23 3 3 2" xfId="7868" xr:uid="{DEC5A813-EA2A-4629-A81F-FDFFA8DBB862}"/>
    <cellStyle name="Input 23 3 3 2 2" xfId="13248" xr:uid="{5D9AD42C-16D6-4A3A-8276-96D3644D2100}"/>
    <cellStyle name="Input 23 3 3 2 2 2" xfId="37459" xr:uid="{DAA4C654-488E-40A1-B39E-1575EF16C380}"/>
    <cellStyle name="Input 23 3 3 2 3" xfId="18163" xr:uid="{459D7B0E-8286-47CD-9A84-DA9E816C0424}"/>
    <cellStyle name="Input 23 3 3 2 3 2" xfId="42192" xr:uid="{0E746401-F25A-44AA-BCAF-EF1FF5E48542}"/>
    <cellStyle name="Input 23 3 3 2 4" xfId="23397" xr:uid="{8EE9820B-09BB-4812-A2FB-8F681F5CE216}"/>
    <cellStyle name="Input 23 3 3 2 4 2" xfId="47216" xr:uid="{D9DF7F0B-E1D7-4920-AF70-B343FCEAE52E}"/>
    <cellStyle name="Input 23 3 3 2 5" xfId="28026" xr:uid="{024E45F4-FB1A-401E-A087-C26ECD1247F5}"/>
    <cellStyle name="Input 23 3 3 2 5 2" xfId="51791" xr:uid="{F59CEFDB-4DA2-47AA-B318-10CE3114B561}"/>
    <cellStyle name="Input 23 3 3 2 6" xfId="32617" xr:uid="{2D8DDFFB-5958-4413-80AE-E0EC06627815}"/>
    <cellStyle name="Input 23 3 3 3" xfId="8974" xr:uid="{7198F125-AE5F-47A0-877C-927F89C12D5F}"/>
    <cellStyle name="Input 23 3 3 3 2" xfId="14353" xr:uid="{DAFB0D53-1372-4256-9E0F-8CDEAF06A48C}"/>
    <cellStyle name="Input 23 3 3 3 2 2" xfId="38389" xr:uid="{F06CCED1-AF50-4397-B46E-1E6F808455D5}"/>
    <cellStyle name="Input 23 3 3 3 3" xfId="19094" xr:uid="{15FBB5D6-B5F1-4148-8DE6-8CDA2ED81267}"/>
    <cellStyle name="Input 23 3 3 3 3 2" xfId="43123" xr:uid="{7D3D15A0-0CC9-4E7D-B9B7-6709E505CBFC}"/>
    <cellStyle name="Input 23 3 3 3 4" xfId="24142" xr:uid="{00A7B854-B8C4-4288-A7C2-144A78F5D5F4}"/>
    <cellStyle name="Input 23 3 3 3 4 2" xfId="47950" xr:uid="{E5F28CA8-0C60-47AD-A905-E4D2EEA2381A}"/>
    <cellStyle name="Input 23 3 3 3 5" xfId="28760" xr:uid="{316AACA1-394C-4BD6-B29B-DE6AB1A77B4D}"/>
    <cellStyle name="Input 23 3 3 3 5 2" xfId="52525" xr:uid="{B2CBDDCF-D692-4F09-B1D6-9A9B81CD613A}"/>
    <cellStyle name="Input 23 3 3 3 6" xfId="33535" xr:uid="{257B8429-76FE-4436-BA2E-9F15123CD8C2}"/>
    <cellStyle name="Input 23 3 3 4" xfId="9755" xr:uid="{FA5E718C-452C-4DA4-8702-6E8B21026264}"/>
    <cellStyle name="Input 23 3 3 4 2" xfId="15134" xr:uid="{3520F775-3617-4C5F-9D5F-C591115A7507}"/>
    <cellStyle name="Input 23 3 3 4 2 2" xfId="39167" xr:uid="{67BC883F-8DAC-4143-BF41-A68E085FE1F7}"/>
    <cellStyle name="Input 23 3 3 4 3" xfId="19872" xr:uid="{AB5B4AA4-2258-43F3-97BB-6197C8F8CE78}"/>
    <cellStyle name="Input 23 3 3 4 3 2" xfId="43901" xr:uid="{22B5A352-6A2D-499E-81D2-5651DB24DA5E}"/>
    <cellStyle name="Input 23 3 3 4 4" xfId="24878" xr:uid="{4677218F-7DD0-4BF9-93DC-24EFE6CB82DE}"/>
    <cellStyle name="Input 23 3 3 4 4 2" xfId="48677" xr:uid="{8BD38315-1E87-4AB1-8E02-370A776CB956}"/>
    <cellStyle name="Input 23 3 3 4 5" xfId="29487" xr:uid="{8D604D7B-5B2F-4BC0-BCE6-CBA68471E689}"/>
    <cellStyle name="Input 23 3 3 4 5 2" xfId="53252" xr:uid="{3870EA71-F103-4E57-8C4E-D40748B89EDF}"/>
    <cellStyle name="Input 23 3 3 4 6" xfId="34304" xr:uid="{64F66C7B-0763-49F0-B19D-08EED70684AA}"/>
    <cellStyle name="Input 23 3 3 5" xfId="10494" xr:uid="{1AF78475-A1B9-4D3F-9282-CF9B9D92A40A}"/>
    <cellStyle name="Input 23 3 3 5 2" xfId="15873" xr:uid="{BD6B6537-EA79-4B07-B795-60D62B5F4C05}"/>
    <cellStyle name="Input 23 3 3 5 2 2" xfId="39904" xr:uid="{9CB17749-16A3-429D-A04A-1BD106A9AAF5}"/>
    <cellStyle name="Input 23 3 3 5 3" xfId="20609" xr:uid="{3B747071-ACE7-4DF3-B390-2A83FC08F19A}"/>
    <cellStyle name="Input 23 3 3 5 3 2" xfId="44638" xr:uid="{D40B2D2E-775B-48D8-A65F-68408A0EDF2B}"/>
    <cellStyle name="Input 23 3 3 5 4" xfId="25614" xr:uid="{5690AFDF-F105-416B-8515-10563558D61D}"/>
    <cellStyle name="Input 23 3 3 5 4 2" xfId="49404" xr:uid="{DB3BA0F5-9F30-447B-A549-4DE09635EE6E}"/>
    <cellStyle name="Input 23 3 3 5 5" xfId="30214" xr:uid="{B79A7EAA-0301-44DC-A3D8-1BCE7EE17C47}"/>
    <cellStyle name="Input 23 3 3 5 5 2" xfId="53979" xr:uid="{0D1462F3-CD21-4D0F-814F-08176FF5888A}"/>
    <cellStyle name="Input 23 3 3 5 6" xfId="35032" xr:uid="{3FD6B5BE-CB73-43E7-8B9F-3421A6B9E726}"/>
    <cellStyle name="Input 23 3 3 6" xfId="11227" xr:uid="{F9C9D57E-8183-4526-89D5-E21204C79F9C}"/>
    <cellStyle name="Input 23 3 3 6 2" xfId="16606" xr:uid="{420A4FED-3757-4035-A7A0-7A2229A42B89}"/>
    <cellStyle name="Input 23 3 3 6 2 2" xfId="40635" xr:uid="{1AC4A310-8440-46B9-B74F-4BAEC77C2F91}"/>
    <cellStyle name="Input 23 3 3 6 3" xfId="21340" xr:uid="{2929AB9D-BF62-4CA8-80EB-1839B5EE2A3B}"/>
    <cellStyle name="Input 23 3 3 6 3 2" xfId="45369" xr:uid="{B2EAB712-4EE4-44BC-875A-57A5185F1E9D}"/>
    <cellStyle name="Input 23 3 3 6 4" xfId="26345" xr:uid="{A07CFFBE-3973-44B4-873C-154AC232D8B0}"/>
    <cellStyle name="Input 23 3 3 6 4 2" xfId="50126" xr:uid="{74A79E9D-ECEA-444D-B90F-72F5FC2FE237}"/>
    <cellStyle name="Input 23 3 3 6 5" xfId="30936" xr:uid="{B7DA779F-3467-41E6-8465-9697BEE63139}"/>
    <cellStyle name="Input 23 3 3 6 5 2" xfId="54701" xr:uid="{F192EB81-C9C5-41A1-B98A-4B6BE9F69E3E}"/>
    <cellStyle name="Input 23 3 3 6 6" xfId="35754" xr:uid="{5B9991C7-E631-417A-BA2B-B085BD9B5489}"/>
    <cellStyle name="Input 23 3 3 7" xfId="12447" xr:uid="{A64EDFFB-D41E-4D80-ACEE-47A32573F020}"/>
    <cellStyle name="Input 23 3 3 7 2" xfId="36660" xr:uid="{EEF331A3-DD23-4322-9189-41823880D032}"/>
    <cellStyle name="Input 23 3 3 8" xfId="17364" xr:uid="{3BD48A5E-45BF-492C-AA93-FDA80748C7B7}"/>
    <cellStyle name="Input 23 3 3 8 2" xfId="41393" xr:uid="{C03BC33F-66A7-4A0E-ABE6-2E0E7A4FDA26}"/>
    <cellStyle name="Input 23 3 3 9" xfId="22338" xr:uid="{09414D2C-95FD-4DC1-9C89-7B2E11C7FA95}"/>
    <cellStyle name="Input 23 3 3 9 2" xfId="46171" xr:uid="{293ED263-F383-4226-A54D-D0E6E3D62E90}"/>
    <cellStyle name="Input 23 3 4" xfId="7368" xr:uid="{82CA89F3-EF37-4F36-82A3-E81B4C588131}"/>
    <cellStyle name="Input 23 3 4 2" xfId="12748" xr:uid="{9BA90F96-1E67-4D20-8ECB-6C874F160714}"/>
    <cellStyle name="Input 23 3 4 2 2" xfId="36961" xr:uid="{86F4E899-8AE8-4A7E-84AC-4038EBAF4D9C}"/>
    <cellStyle name="Input 23 3 4 3" xfId="17665" xr:uid="{CA00156A-9431-4E20-9ABB-AE076F3962F7}"/>
    <cellStyle name="Input 23 3 4 3 2" xfId="41694" xr:uid="{19A1B493-D9E1-4705-BF9C-1619CDE43B90}"/>
    <cellStyle name="Input 23 3 4 4" xfId="22897" xr:uid="{0EE41DDC-040F-446B-AB00-023907D5DC59}"/>
    <cellStyle name="Input 23 3 4 4 2" xfId="46722" xr:uid="{FF431A01-7CC7-44CF-9E25-4E81B2B6D34C}"/>
    <cellStyle name="Input 23 3 4 5" xfId="27532" xr:uid="{40DFBDF9-F73F-48C2-A3B6-8FCD2A61C731}"/>
    <cellStyle name="Input 23 3 4 5 2" xfId="51297" xr:uid="{55362E31-D7FE-4B62-9530-42A8C2B1981F}"/>
    <cellStyle name="Input 23 3 4 6" xfId="32125" xr:uid="{9ED97317-A4C8-4926-B576-60DD3D32CCD8}"/>
    <cellStyle name="Input 23 3 5" xfId="8473" xr:uid="{E2876389-A15F-427F-B7BD-65B33907CE11}"/>
    <cellStyle name="Input 23 3 5 2" xfId="13852" xr:uid="{B640E78F-5847-417F-85D0-E91798B65B0D}"/>
    <cellStyle name="Input 23 3 5 2 2" xfId="37890" xr:uid="{CDF5B45C-8833-4407-BBD2-F2F54908F5FB}"/>
    <cellStyle name="Input 23 3 5 3" xfId="18595" xr:uid="{F9406DA1-BC91-4D8E-A4F3-1E2AC68ED060}"/>
    <cellStyle name="Input 23 3 5 3 2" xfId="42624" xr:uid="{FE71352C-F9D8-4D4F-BD78-0F41EDFB0E85}"/>
    <cellStyle name="Input 23 3 5 4" xfId="23643" xr:uid="{0E0E51F5-A73F-460B-89F8-4DEA50B60A4A}"/>
    <cellStyle name="Input 23 3 5 4 2" xfId="47457" xr:uid="{9A9D2E05-82B4-43D1-B91A-1273AE76FE24}"/>
    <cellStyle name="Input 23 3 5 5" xfId="28267" xr:uid="{CDC5F146-A855-42C5-9E0C-8EFB5D31C8E0}"/>
    <cellStyle name="Input 23 3 5 5 2" xfId="52032" xr:uid="{91627952-71F0-42DC-926B-BE6B73251D18}"/>
    <cellStyle name="Input 23 3 5 6" xfId="33042" xr:uid="{1086D4E9-D75E-4575-A4DD-369CF0E687AF}"/>
    <cellStyle name="Input 23 3 6" xfId="9254" xr:uid="{258B10E9-F264-4C52-AF6A-64D9E2A14AA0}"/>
    <cellStyle name="Input 23 3 6 2" xfId="14633" xr:uid="{6097BC58-FBF7-40A0-9521-DE255B8EF7B8}"/>
    <cellStyle name="Input 23 3 6 2 2" xfId="38668" xr:uid="{9541FA22-4A4D-4E4A-80EA-92E1CAE894AF}"/>
    <cellStyle name="Input 23 3 6 3" xfId="19373" xr:uid="{72E42A1A-0889-437D-BEAB-8D513F3F13C7}"/>
    <cellStyle name="Input 23 3 6 3 2" xfId="43402" xr:uid="{2762CD92-A053-48EA-BAD7-6941BEF20CF0}"/>
    <cellStyle name="Input 23 3 6 4" xfId="24380" xr:uid="{FC324691-C159-448A-9D31-356407EAF1E7}"/>
    <cellStyle name="Input 23 3 6 4 2" xfId="48185" xr:uid="{46E1D539-1AC9-4C55-B9D4-D8D51953FF70}"/>
    <cellStyle name="Input 23 3 6 5" xfId="28995" xr:uid="{FA184997-2F15-46AD-ABFE-73ACDAB05529}"/>
    <cellStyle name="Input 23 3 6 5 2" xfId="52760" xr:uid="{CC08EA13-156F-4086-84B5-02250D6D7BF4}"/>
    <cellStyle name="Input 23 3 6 6" xfId="33811" xr:uid="{369198CB-4104-46BF-8A54-88A63459223E}"/>
    <cellStyle name="Input 23 3 7" xfId="9994" xr:uid="{472FD3FE-485E-47C8-AD09-859C7CDE9F2E}"/>
    <cellStyle name="Input 23 3 7 2" xfId="15373" xr:uid="{D480BFE3-B12F-4A4B-8FE1-0CE702150F08}"/>
    <cellStyle name="Input 23 3 7 2 2" xfId="39406" xr:uid="{3BE8FB2F-789A-453C-87CF-5843611907BB}"/>
    <cellStyle name="Input 23 3 7 3" xfId="20111" xr:uid="{31994331-20E9-4A24-A1D4-EBF6CA480BDD}"/>
    <cellStyle name="Input 23 3 7 3 2" xfId="44140" xr:uid="{53AA7056-DE79-4D7F-BA9C-E27AFAC3581A}"/>
    <cellStyle name="Input 23 3 7 4" xfId="25116" xr:uid="{D3EAD202-E91D-4E05-8774-6B66CF3D8E96}"/>
    <cellStyle name="Input 23 3 7 4 2" xfId="48912" xr:uid="{324FEB0F-71AB-4E55-BD6A-C54226BED777}"/>
    <cellStyle name="Input 23 3 7 5" xfId="29722" xr:uid="{F35DE75A-3005-47CC-A8FC-4CBF46E9756F}"/>
    <cellStyle name="Input 23 3 7 5 2" xfId="53487" xr:uid="{61207DA3-E78C-4D2A-AC0E-AF4C0F52577F}"/>
    <cellStyle name="Input 23 3 7 6" xfId="34540" xr:uid="{B91B809C-3449-43BC-B966-8A56F164100B}"/>
    <cellStyle name="Input 23 3 8" xfId="10727" xr:uid="{F3427C83-D867-4EC6-8BA3-CFF2A20A400B}"/>
    <cellStyle name="Input 23 3 8 2" xfId="16106" xr:uid="{ADEE9359-265C-46DE-A40F-3C9CD25A6D21}"/>
    <cellStyle name="Input 23 3 8 2 2" xfId="40137" xr:uid="{054EF778-1E3B-4128-83CB-41D86CB02C77}"/>
    <cellStyle name="Input 23 3 8 3" xfId="20842" xr:uid="{1EA61209-3CF2-4835-B85F-ABB296978507}"/>
    <cellStyle name="Input 23 3 8 3 2" xfId="44871" xr:uid="{5116A935-7ABB-49D0-BCC0-EBCF6AAD3523}"/>
    <cellStyle name="Input 23 3 8 4" xfId="25847" xr:uid="{EB7E5094-2736-4401-B8B3-67E0F66FAA51}"/>
    <cellStyle name="Input 23 3 8 4 2" xfId="49634" xr:uid="{6D6B35F5-78C7-45B9-BF91-4C42342876AC}"/>
    <cellStyle name="Input 23 3 8 5" xfId="30444" xr:uid="{65ED8145-423D-492A-AEA3-B0F17F56A4CC}"/>
    <cellStyle name="Input 23 3 8 5 2" xfId="54209" xr:uid="{F14F7C26-42F5-4150-A444-7D83AAEDFFAF}"/>
    <cellStyle name="Input 23 3 8 6" xfId="35262" xr:uid="{BE7A2A01-3A52-4B9F-AC3C-14E8B3571ED7}"/>
    <cellStyle name="Input 23 3 9" xfId="11944" xr:uid="{B88D2728-0B6D-42F9-AB35-D0C40915CD56}"/>
    <cellStyle name="Input 23 3 9 2" xfId="36159" xr:uid="{3290FAE2-12BD-4993-BBA1-762E5F34C60B}"/>
    <cellStyle name="Input 23 4" xfId="6546" xr:uid="{CB111875-3697-4364-97ED-4ED40F213123}"/>
    <cellStyle name="Input 23 4 10" xfId="16855" xr:uid="{B0C3877A-01B9-41CC-9818-3623E9008A72}"/>
    <cellStyle name="Input 23 4 10 2" xfId="40884" xr:uid="{1028E527-8C45-4E16-9E60-73457C706079}"/>
    <cellStyle name="Input 23 4 11" xfId="21827" xr:uid="{1A4E8448-5A3E-459B-9BAD-BCEB18438DBA}"/>
    <cellStyle name="Input 23 4 11 2" xfId="45668" xr:uid="{0DDB49A9-E2A7-4F47-8D8C-B98C7F9B961F}"/>
    <cellStyle name="Input 23 4 12" xfId="26572" xr:uid="{9DA159B7-0035-4463-872D-F6B32DD61B7F}"/>
    <cellStyle name="Input 23 4 12 2" xfId="50340" xr:uid="{36B942D8-7CD2-4476-B906-5F34A74AF98F}"/>
    <cellStyle name="Input 23 4 13" xfId="31324" xr:uid="{AD9E7C37-5360-4C8A-908C-491A6250CD90}"/>
    <cellStyle name="Input 23 4 2" xfId="6830" xr:uid="{F08E1F5C-FDDF-447B-AEBF-A0D5E7ACB2B9}"/>
    <cellStyle name="Input 23 4 2 10" xfId="26815" xr:uid="{7B0EB2A2-0F65-440A-8A47-52C8ACE75182}"/>
    <cellStyle name="Input 23 4 2 10 2" xfId="50580" xr:uid="{F58A1F49-011C-43D4-879A-1F59CA23E848}"/>
    <cellStyle name="Input 23 4 2 11" xfId="31595" xr:uid="{DABC576C-618C-422B-BE21-5AB8B14E8B11}"/>
    <cellStyle name="Input 23 4 2 2" xfId="7633" xr:uid="{B7681CE3-44CC-4961-8F69-0015F859D744}"/>
    <cellStyle name="Input 23 4 2 2 2" xfId="13013" xr:uid="{5B3D8344-57AE-44AA-B1C1-7883B2E1ECD8}"/>
    <cellStyle name="Input 23 4 2 2 2 2" xfId="37224" xr:uid="{23486C34-1066-472A-A655-29BD3FB8ED31}"/>
    <cellStyle name="Input 23 4 2 2 3" xfId="17928" xr:uid="{0F75DB93-903C-4B03-B642-C0341A475D7F}"/>
    <cellStyle name="Input 23 4 2 2 3 2" xfId="41957" xr:uid="{4EB4EC40-219E-46B3-AB59-87A1C8576828}"/>
    <cellStyle name="Input 23 4 2 2 4" xfId="23162" xr:uid="{DDC6732C-3DAB-46EA-8B90-3AEA1DA52DE8}"/>
    <cellStyle name="Input 23 4 2 2 4 2" xfId="46984" xr:uid="{28857367-EC30-43C8-9EF6-51DF6FC7D565}"/>
    <cellStyle name="Input 23 4 2 2 5" xfId="27794" xr:uid="{3D55013C-1DAD-4CAC-B0CC-C2BE890A359E}"/>
    <cellStyle name="Input 23 4 2 2 5 2" xfId="51559" xr:uid="{98585BB7-13AA-4102-B671-7BF655225AF9}"/>
    <cellStyle name="Input 23 4 2 2 6" xfId="32385" xr:uid="{A754BD6E-1FBA-4BE1-B141-5BD6FC05D42F}"/>
    <cellStyle name="Input 23 4 2 3" xfId="8739" xr:uid="{841D2B88-D07C-47F4-BE93-0774E325E669}"/>
    <cellStyle name="Input 23 4 2 3 2" xfId="14118" xr:uid="{1A732736-883F-4E9E-925E-11E23EDA1F6B}"/>
    <cellStyle name="Input 23 4 2 3 2 2" xfId="38154" xr:uid="{17AE6AE9-1182-40E1-8032-3ECF8B33A126}"/>
    <cellStyle name="Input 23 4 2 3 3" xfId="18859" xr:uid="{4501FAF1-539A-41D3-91C9-B522B74943C6}"/>
    <cellStyle name="Input 23 4 2 3 3 2" xfId="42888" xr:uid="{EF8207AB-1234-47BF-8526-78C52817E574}"/>
    <cellStyle name="Input 23 4 2 3 4" xfId="23907" xr:uid="{9CB333C2-078A-476C-B637-0675EA0D8FBA}"/>
    <cellStyle name="Input 23 4 2 3 4 2" xfId="47718" xr:uid="{8976EFCB-5776-456A-861A-2672B33A74D1}"/>
    <cellStyle name="Input 23 4 2 3 5" xfId="28528" xr:uid="{A39A10A6-B354-49BC-A0BA-39BB15B6E447}"/>
    <cellStyle name="Input 23 4 2 3 5 2" xfId="52293" xr:uid="{BF4B697D-C93F-4C4C-8BE4-7FBE68C73722}"/>
    <cellStyle name="Input 23 4 2 3 6" xfId="33303" xr:uid="{3612E9A4-72A3-454E-88A8-5C8198455780}"/>
    <cellStyle name="Input 23 4 2 4" xfId="9520" xr:uid="{97EAAE63-C30F-4C7A-ACD6-7537DA61ABAA}"/>
    <cellStyle name="Input 23 4 2 4 2" xfId="14899" xr:uid="{932E534A-EE97-44BE-95A3-9ABDD75F5186}"/>
    <cellStyle name="Input 23 4 2 4 2 2" xfId="38932" xr:uid="{CAAE2DDE-2FE1-4994-A640-0CECE7163D1C}"/>
    <cellStyle name="Input 23 4 2 4 3" xfId="19637" xr:uid="{A65D22DF-5738-4029-9923-46E36295E8FE}"/>
    <cellStyle name="Input 23 4 2 4 3 2" xfId="43666" xr:uid="{016C3B35-8A09-4FB3-B5AA-1FE7C420A0BA}"/>
    <cellStyle name="Input 23 4 2 4 4" xfId="24643" xr:uid="{D219969E-67CA-465C-BA53-A226DACD667D}"/>
    <cellStyle name="Input 23 4 2 4 4 2" xfId="48445" xr:uid="{CD5B55B3-E310-468A-AEAF-415607B8FFDB}"/>
    <cellStyle name="Input 23 4 2 4 5" xfId="29255" xr:uid="{91306ECA-8917-494C-A496-00AA3CDE8D10}"/>
    <cellStyle name="Input 23 4 2 4 5 2" xfId="53020" xr:uid="{194B787C-6BF1-43AA-8D6C-8F5907F92BC2}"/>
    <cellStyle name="Input 23 4 2 4 6" xfId="34072" xr:uid="{7BD7ECDE-CA85-45F4-8609-F57B140EAB03}"/>
    <cellStyle name="Input 23 4 2 5" xfId="10259" xr:uid="{6723AD17-DC16-463C-A39A-0DBD83F7E2AE}"/>
    <cellStyle name="Input 23 4 2 5 2" xfId="15638" xr:uid="{B1BA7CFB-CE82-48BD-ADFA-38EEB7D445F1}"/>
    <cellStyle name="Input 23 4 2 5 2 2" xfId="39669" xr:uid="{5CC5E0D5-5E5A-4B77-A4D6-E5B4FC72B71D}"/>
    <cellStyle name="Input 23 4 2 5 3" xfId="20374" xr:uid="{87A50ECD-44B9-401C-AC56-D8FE0EF24420}"/>
    <cellStyle name="Input 23 4 2 5 3 2" xfId="44403" xr:uid="{22156929-90FD-4380-91AD-02CE154E8D6E}"/>
    <cellStyle name="Input 23 4 2 5 4" xfId="25379" xr:uid="{5119F777-C372-4377-A47D-D69DDE11A110}"/>
    <cellStyle name="Input 23 4 2 5 4 2" xfId="49172" xr:uid="{35EDB6C2-0085-4EDC-B8F5-C8B0FFB54395}"/>
    <cellStyle name="Input 23 4 2 5 5" xfId="29982" xr:uid="{3F4A5EC8-EE2F-4755-BBFC-751FCA76B15C}"/>
    <cellStyle name="Input 23 4 2 5 5 2" xfId="53747" xr:uid="{A0182254-99A9-439E-9780-716CB7883160}"/>
    <cellStyle name="Input 23 4 2 5 6" xfId="34800" xr:uid="{7EF95FF1-5266-4DE3-9DC8-6A833B07CF70}"/>
    <cellStyle name="Input 23 4 2 6" xfId="10992" xr:uid="{8DE45336-56B3-494E-8DA4-65BF68F7E4C0}"/>
    <cellStyle name="Input 23 4 2 6 2" xfId="16371" xr:uid="{10BA32B5-0796-449B-B874-EF8EAC107688}"/>
    <cellStyle name="Input 23 4 2 6 2 2" xfId="40400" xr:uid="{847A252C-8FDF-463E-860A-C357D9693238}"/>
    <cellStyle name="Input 23 4 2 6 3" xfId="21105" xr:uid="{5D734FF9-6EF7-4872-8BAC-59197B16261B}"/>
    <cellStyle name="Input 23 4 2 6 3 2" xfId="45134" xr:uid="{9B250B42-1718-4EE9-98D5-F9B001C5D0F7}"/>
    <cellStyle name="Input 23 4 2 6 4" xfId="26110" xr:uid="{107B6A50-8EEC-4882-AA06-9A48B964FABB}"/>
    <cellStyle name="Input 23 4 2 6 4 2" xfId="49894" xr:uid="{4539E266-6C97-45EA-9293-08B4FBB01D0C}"/>
    <cellStyle name="Input 23 4 2 6 5" xfId="30704" xr:uid="{03277E44-2991-4747-AAA6-4B5B5C0F0917}"/>
    <cellStyle name="Input 23 4 2 6 5 2" xfId="54469" xr:uid="{41F720CC-FB4E-43FA-BBC4-410E34512CBF}"/>
    <cellStyle name="Input 23 4 2 6 6" xfId="35522" xr:uid="{3F3744D0-8AB3-4653-8ABA-D764F7AF80A7}"/>
    <cellStyle name="Input 23 4 2 7" xfId="12212" xr:uid="{5856CEB9-9F86-4B32-9D57-4F163F5090AE}"/>
    <cellStyle name="Input 23 4 2 7 2" xfId="36425" xr:uid="{ACE51135-9900-4A86-86F9-DDDF548AFC5F}"/>
    <cellStyle name="Input 23 4 2 8" xfId="17129" xr:uid="{1A7AB6B1-175F-41BC-A3A2-92F9192F352C}"/>
    <cellStyle name="Input 23 4 2 8 2" xfId="41158" xr:uid="{029B76E3-C036-4ED2-B3C5-A5249E4B2885}"/>
    <cellStyle name="Input 23 4 2 9" xfId="22103" xr:uid="{4EB84DC3-04C3-4289-91FD-51AF4AC0AFD7}"/>
    <cellStyle name="Input 23 4 2 9 2" xfId="45939" xr:uid="{1F2302ED-E72E-488A-B84B-1AF45E5013AE}"/>
    <cellStyle name="Input 23 4 3" xfId="7054" xr:uid="{DC9B86C1-F0EA-4CF8-8D0B-7FC18B84C5D8}"/>
    <cellStyle name="Input 23 4 3 10" xfId="27012" xr:uid="{F1698094-5C5F-427F-96D8-614A3E7703B2}"/>
    <cellStyle name="Input 23 4 3 10 2" xfId="50777" xr:uid="{33A9B7C8-E8DB-4430-A9FF-16172B430F45}"/>
    <cellStyle name="Input 23 4 3 11" xfId="31816" xr:uid="{FC40AC04-D726-4F78-9501-DCB695AC1DA1}"/>
    <cellStyle name="Input 23 4 3 2" xfId="7857" xr:uid="{55D49A29-F7C2-4642-9462-34AF350A0CCE}"/>
    <cellStyle name="Input 23 4 3 2 2" xfId="13237" xr:uid="{B94B0D77-72A8-4BCF-ACC4-D6FF4DF83058}"/>
    <cellStyle name="Input 23 4 3 2 2 2" xfId="37448" xr:uid="{58D4AA61-EDD6-4667-9D33-831CC2670E6B}"/>
    <cellStyle name="Input 23 4 3 2 3" xfId="18152" xr:uid="{0AC2BA0E-C66F-4F27-8C85-907DEDEB6D74}"/>
    <cellStyle name="Input 23 4 3 2 3 2" xfId="42181" xr:uid="{98D6F86B-8211-4847-A2D2-67B59BED1EA9}"/>
    <cellStyle name="Input 23 4 3 2 4" xfId="23386" xr:uid="{9402A1B0-0B4B-49A0-8B84-1F0C9DF13365}"/>
    <cellStyle name="Input 23 4 3 2 4 2" xfId="47205" xr:uid="{3A6DE510-F09D-4AB7-862E-3527C4B25692}"/>
    <cellStyle name="Input 23 4 3 2 5" xfId="28015" xr:uid="{49D2867D-6C09-40F2-BC54-AEF7F2A281D3}"/>
    <cellStyle name="Input 23 4 3 2 5 2" xfId="51780" xr:uid="{05B66CE4-4434-4817-BCCD-0105FA1C46FB}"/>
    <cellStyle name="Input 23 4 3 2 6" xfId="32606" xr:uid="{C9FD776B-936D-48B5-B95C-D8A529BED746}"/>
    <cellStyle name="Input 23 4 3 3" xfId="8963" xr:uid="{74168AB5-0BF9-418B-92A0-2106A111D899}"/>
    <cellStyle name="Input 23 4 3 3 2" xfId="14342" xr:uid="{126882CB-91AE-434B-8D83-8F1C12A27BA9}"/>
    <cellStyle name="Input 23 4 3 3 2 2" xfId="38378" xr:uid="{8DAB79EA-F990-49DD-952D-645EFC555765}"/>
    <cellStyle name="Input 23 4 3 3 3" xfId="19083" xr:uid="{BC7866FF-29A5-4ECF-A6C4-3A263B891D9A}"/>
    <cellStyle name="Input 23 4 3 3 3 2" xfId="43112" xr:uid="{00786901-5B78-49A5-B53B-028CC6BD6CA8}"/>
    <cellStyle name="Input 23 4 3 3 4" xfId="24131" xr:uid="{370253E2-E573-4790-9E07-C6F44C5B416D}"/>
    <cellStyle name="Input 23 4 3 3 4 2" xfId="47939" xr:uid="{04A54CA1-D489-4900-8230-6DC231BDCA9F}"/>
    <cellStyle name="Input 23 4 3 3 5" xfId="28749" xr:uid="{9809EA48-228A-4211-BFBA-6DFBD57B6B2B}"/>
    <cellStyle name="Input 23 4 3 3 5 2" xfId="52514" xr:uid="{F063B436-CC22-4281-814E-847CC5A1C4B2}"/>
    <cellStyle name="Input 23 4 3 3 6" xfId="33524" xr:uid="{4252C797-D3A0-47EF-AFC6-AEC10945E0B8}"/>
    <cellStyle name="Input 23 4 3 4" xfId="9744" xr:uid="{48EFF023-EE34-43B8-BAD0-C01D596A5893}"/>
    <cellStyle name="Input 23 4 3 4 2" xfId="15123" xr:uid="{A1AF2F5F-D148-4AAA-9FB9-FA5AB6FB025B}"/>
    <cellStyle name="Input 23 4 3 4 2 2" xfId="39156" xr:uid="{C5CEE711-CD91-45CF-9CBB-9FC3C21F95A3}"/>
    <cellStyle name="Input 23 4 3 4 3" xfId="19861" xr:uid="{32557B1F-C34A-420F-8DFC-1F8E02D2B7EE}"/>
    <cellStyle name="Input 23 4 3 4 3 2" xfId="43890" xr:uid="{34A5891E-3FEF-4475-A84C-0FB1B98D2521}"/>
    <cellStyle name="Input 23 4 3 4 4" xfId="24867" xr:uid="{56936497-B223-4BE3-B234-855A497315CF}"/>
    <cellStyle name="Input 23 4 3 4 4 2" xfId="48666" xr:uid="{0A89893A-8F7B-4298-A28B-9232832EF894}"/>
    <cellStyle name="Input 23 4 3 4 5" xfId="29476" xr:uid="{1AC35ACD-D824-4BD2-9E84-27649FCE7905}"/>
    <cellStyle name="Input 23 4 3 4 5 2" xfId="53241" xr:uid="{5BB1ADD7-F5D3-4A1A-913B-33F47824B103}"/>
    <cellStyle name="Input 23 4 3 4 6" xfId="34293" xr:uid="{200BDE9B-B41D-4233-A41A-CAA6DAB097F3}"/>
    <cellStyle name="Input 23 4 3 5" xfId="10483" xr:uid="{42C9F143-3534-4BB5-86E9-F974755636FA}"/>
    <cellStyle name="Input 23 4 3 5 2" xfId="15862" xr:uid="{CE91601D-CC05-4F97-ABAD-1C69A21089D7}"/>
    <cellStyle name="Input 23 4 3 5 2 2" xfId="39893" xr:uid="{E311994C-CD62-4353-975E-88236767194D}"/>
    <cellStyle name="Input 23 4 3 5 3" xfId="20598" xr:uid="{FF89FA45-1158-461D-9F5C-A8208A9EFB7B}"/>
    <cellStyle name="Input 23 4 3 5 3 2" xfId="44627" xr:uid="{C2625057-B383-47CE-A48A-CF28B84EB2E2}"/>
    <cellStyle name="Input 23 4 3 5 4" xfId="25603" xr:uid="{DFC17CFA-9147-4447-B8DF-7BAA6C920DDF}"/>
    <cellStyle name="Input 23 4 3 5 4 2" xfId="49393" xr:uid="{56318047-75CF-4929-AB77-C56B3B95539A}"/>
    <cellStyle name="Input 23 4 3 5 5" xfId="30203" xr:uid="{E20FD1C1-1668-45D8-9C8C-E39F8AC457FF}"/>
    <cellStyle name="Input 23 4 3 5 5 2" xfId="53968" xr:uid="{892699CA-9343-4EB1-AB52-3CC55D5A4AC9}"/>
    <cellStyle name="Input 23 4 3 5 6" xfId="35021" xr:uid="{F04D77C6-3B9A-43F6-B620-1C81F4EAE883}"/>
    <cellStyle name="Input 23 4 3 6" xfId="11216" xr:uid="{44B53062-2E6E-4A42-BAC1-04FE44FC20A0}"/>
    <cellStyle name="Input 23 4 3 6 2" xfId="16595" xr:uid="{374C5C70-24A0-4A97-9D23-F725DFAA648C}"/>
    <cellStyle name="Input 23 4 3 6 2 2" xfId="40624" xr:uid="{9957A31E-6BC7-4C8D-B4AF-77F3DC493110}"/>
    <cellStyle name="Input 23 4 3 6 3" xfId="21329" xr:uid="{EF63E31F-A2C1-4045-BAA5-58CF52CC6763}"/>
    <cellStyle name="Input 23 4 3 6 3 2" xfId="45358" xr:uid="{33BA542C-CDCB-4359-ACFD-B9C05D055690}"/>
    <cellStyle name="Input 23 4 3 6 4" xfId="26334" xr:uid="{6DEB10AA-D81B-45DB-A722-5F850FC4A8E7}"/>
    <cellStyle name="Input 23 4 3 6 4 2" xfId="50115" xr:uid="{06BB2724-553B-4D49-91C4-2E9BD48A24AE}"/>
    <cellStyle name="Input 23 4 3 6 5" xfId="30925" xr:uid="{CFEA9F53-5DF8-4799-8641-FD9A3BE0B54B}"/>
    <cellStyle name="Input 23 4 3 6 5 2" xfId="54690" xr:uid="{0AC6A155-0853-4E80-923E-4568E11A1003}"/>
    <cellStyle name="Input 23 4 3 6 6" xfId="35743" xr:uid="{DCED2C15-9B24-4819-8D78-0E2647E80A65}"/>
    <cellStyle name="Input 23 4 3 7" xfId="12436" xr:uid="{6E2544B1-BBA9-45EA-8E62-A71FF8E40E3C}"/>
    <cellStyle name="Input 23 4 3 7 2" xfId="36649" xr:uid="{FCD7F427-59B4-40DE-9BE6-D7DD8CA881F2}"/>
    <cellStyle name="Input 23 4 3 8" xfId="17353" xr:uid="{A8D7AACC-D428-4FA5-8187-10B182D998CC}"/>
    <cellStyle name="Input 23 4 3 8 2" xfId="41382" xr:uid="{21D5DE7C-2467-4018-8083-6856752D545D}"/>
    <cellStyle name="Input 23 4 3 9" xfId="22327" xr:uid="{FE487327-7AFD-4528-8F43-E7DA1B2FBBF8}"/>
    <cellStyle name="Input 23 4 3 9 2" xfId="46160" xr:uid="{07F589A7-0E6D-4318-8DA9-15A6B89B6F87}"/>
    <cellStyle name="Input 23 4 4" xfId="7357" xr:uid="{D0D4176D-A77F-496C-AF0D-F59A1BD1DD9B}"/>
    <cellStyle name="Input 23 4 4 2" xfId="12737" xr:uid="{04520E7B-9614-45B4-947A-CD0B1289B2FE}"/>
    <cellStyle name="Input 23 4 4 2 2" xfId="36950" xr:uid="{94111500-4957-4FF9-B87C-300F258FAE1C}"/>
    <cellStyle name="Input 23 4 4 3" xfId="17654" xr:uid="{0ADC4E60-5BE9-4822-9FEB-CD77CF3E38E0}"/>
    <cellStyle name="Input 23 4 4 3 2" xfId="41683" xr:uid="{9D65851D-7C7A-4A8F-A868-CAF3EF740835}"/>
    <cellStyle name="Input 23 4 4 4" xfId="22886" xr:uid="{C015C837-2E5E-48C6-8D9D-D37EA8CCD2B9}"/>
    <cellStyle name="Input 23 4 4 4 2" xfId="46711" xr:uid="{FD18E7F7-CBCE-494D-9263-45D49EF34D52}"/>
    <cellStyle name="Input 23 4 4 5" xfId="27521" xr:uid="{C825A955-B713-4CF2-B1CD-A4EC8CCACE4E}"/>
    <cellStyle name="Input 23 4 4 5 2" xfId="51286" xr:uid="{E8CE0BB5-1FD6-4F48-8C7C-64018380E512}"/>
    <cellStyle name="Input 23 4 4 6" xfId="32114" xr:uid="{FAF8CA7C-8B24-48A6-BD40-CA93A093C404}"/>
    <cellStyle name="Input 23 4 5" xfId="8462" xr:uid="{2AF0AE96-3908-40BE-A346-E4138ADAC0E8}"/>
    <cellStyle name="Input 23 4 5 2" xfId="13841" xr:uid="{3B3FC811-7CF4-43CF-BA92-B0AB14C43E8B}"/>
    <cellStyle name="Input 23 4 5 2 2" xfId="37879" xr:uid="{5DE5BB59-F664-41FF-A87E-C1BCC21305C4}"/>
    <cellStyle name="Input 23 4 5 3" xfId="18584" xr:uid="{FCEB6549-8994-4F70-A023-76ECCE0C80FD}"/>
    <cellStyle name="Input 23 4 5 3 2" xfId="42613" xr:uid="{6E8C7F1C-8915-44EA-9996-CAD948290490}"/>
    <cellStyle name="Input 23 4 5 4" xfId="23632" xr:uid="{427BA795-06E6-4F52-8455-4CD43963BB5F}"/>
    <cellStyle name="Input 23 4 5 4 2" xfId="47446" xr:uid="{3B3426B4-687C-48E4-BE63-06950C747BD3}"/>
    <cellStyle name="Input 23 4 5 5" xfId="28256" xr:uid="{06DCB9BD-BD3B-4790-A439-DEE480D8D08B}"/>
    <cellStyle name="Input 23 4 5 5 2" xfId="52021" xr:uid="{B86BD7FB-20C3-4F03-AE77-6C3E1AEF8125}"/>
    <cellStyle name="Input 23 4 5 6" xfId="33031" xr:uid="{0A7E5596-A961-43E9-9752-36FB2801F9B6}"/>
    <cellStyle name="Input 23 4 6" xfId="9243" xr:uid="{9455D0EE-6D16-4524-B0BA-9CDF2A803506}"/>
    <cellStyle name="Input 23 4 6 2" xfId="14622" xr:uid="{F9A10E94-9EB4-438F-97DF-B0193EAC2E8E}"/>
    <cellStyle name="Input 23 4 6 2 2" xfId="38657" xr:uid="{6CA64C71-90D0-43F0-8B7A-01D0E2FE86DB}"/>
    <cellStyle name="Input 23 4 6 3" xfId="19362" xr:uid="{BEE2760B-83F7-40C7-A870-9E6DA54945A6}"/>
    <cellStyle name="Input 23 4 6 3 2" xfId="43391" xr:uid="{2C845EBB-9E60-42EE-88FC-E407B5085985}"/>
    <cellStyle name="Input 23 4 6 4" xfId="24369" xr:uid="{A21A8B2A-C7D0-4A83-A712-6D6744C3715A}"/>
    <cellStyle name="Input 23 4 6 4 2" xfId="48174" xr:uid="{86B0FC13-2306-4D61-AC96-7FD0C91B908E}"/>
    <cellStyle name="Input 23 4 6 5" xfId="28984" xr:uid="{8F2B2F86-F7FC-4339-9FF0-9846D7EB26AB}"/>
    <cellStyle name="Input 23 4 6 5 2" xfId="52749" xr:uid="{B034BADF-548F-4990-A11C-A9981419BF71}"/>
    <cellStyle name="Input 23 4 6 6" xfId="33800" xr:uid="{8B9D199D-63B9-4A9A-8E24-D48E7E08AE9C}"/>
    <cellStyle name="Input 23 4 7" xfId="9983" xr:uid="{E945D1ED-27F1-426B-A9AA-2CB61F8AA7F5}"/>
    <cellStyle name="Input 23 4 7 2" xfId="15362" xr:uid="{34358678-F032-4A5E-A516-06ABAD500B05}"/>
    <cellStyle name="Input 23 4 7 2 2" xfId="39395" xr:uid="{20866E26-F3AF-4136-B763-96710C2D83A1}"/>
    <cellStyle name="Input 23 4 7 3" xfId="20100" xr:uid="{A15D0988-A7E6-45A3-8E84-D828BD78A015}"/>
    <cellStyle name="Input 23 4 7 3 2" xfId="44129" xr:uid="{7FA37DCA-00EB-4D1E-8594-4B5626B27549}"/>
    <cellStyle name="Input 23 4 7 4" xfId="25105" xr:uid="{2A6F7FFA-350C-40B4-89FC-CFD616A45955}"/>
    <cellStyle name="Input 23 4 7 4 2" xfId="48901" xr:uid="{0B54409C-E85C-494B-931C-3714DC422CA0}"/>
    <cellStyle name="Input 23 4 7 5" xfId="29711" xr:uid="{465941AB-19D7-4F0D-B21C-4B640B9510E4}"/>
    <cellStyle name="Input 23 4 7 5 2" xfId="53476" xr:uid="{A386D0CE-95AF-4E4F-8007-C34BFF4BEB22}"/>
    <cellStyle name="Input 23 4 7 6" xfId="34529" xr:uid="{A8689D15-4589-4F23-A380-86A9E0087AE8}"/>
    <cellStyle name="Input 23 4 8" xfId="10716" xr:uid="{678CB34D-B799-42CA-AAC9-0BF80CBE3736}"/>
    <cellStyle name="Input 23 4 8 2" xfId="16095" xr:uid="{7AF7E989-35CD-4B85-AB57-F3F71849E710}"/>
    <cellStyle name="Input 23 4 8 2 2" xfId="40126" xr:uid="{70B4E77C-B805-4162-85E7-CBA5AAA6B960}"/>
    <cellStyle name="Input 23 4 8 3" xfId="20831" xr:uid="{CDF6FB09-0AA3-424D-A8E3-DB1B3E8456C5}"/>
    <cellStyle name="Input 23 4 8 3 2" xfId="44860" xr:uid="{2A4B9317-1CF3-4A51-A166-D287CB6C5752}"/>
    <cellStyle name="Input 23 4 8 4" xfId="25836" xr:uid="{2DA1DCAE-E00D-4028-BBD6-4654E042A8E0}"/>
    <cellStyle name="Input 23 4 8 4 2" xfId="49623" xr:uid="{EEC66397-4E8A-48B4-BC09-9CCA3FFFB307}"/>
    <cellStyle name="Input 23 4 8 5" xfId="30433" xr:uid="{C9CEFE39-CD2B-43B8-AE9B-85C56C402A5D}"/>
    <cellStyle name="Input 23 4 8 5 2" xfId="54198" xr:uid="{937647A5-31B6-4205-9884-0BA132DB9EAF}"/>
    <cellStyle name="Input 23 4 8 6" xfId="35251" xr:uid="{33BA834F-1C62-4DE3-B40A-B16EA52DD2DC}"/>
    <cellStyle name="Input 23 4 9" xfId="11933" xr:uid="{DAB8B47C-43EE-445A-96D4-817D69E7D02B}"/>
    <cellStyle name="Input 23 4 9 2" xfId="36148" xr:uid="{1F18B4E5-2416-4DF4-A947-D91F7849958D}"/>
    <cellStyle name="Input 23 5" xfId="7222" xr:uid="{41C89ED9-BACA-4981-9A54-8C1C99B0AFA6}"/>
    <cellStyle name="Input 23 5 2" xfId="12602" xr:uid="{5C26BD5C-6C7B-4916-8A87-8D4BA4FDFC7D}"/>
    <cellStyle name="Input 23 5 2 2" xfId="36815" xr:uid="{30E42F5B-0CAA-4731-B117-D9F223962AC3}"/>
    <cellStyle name="Input 23 5 3" xfId="17519" xr:uid="{F0E3D010-72E5-41D5-802B-25161D7A54E8}"/>
    <cellStyle name="Input 23 5 3 2" xfId="41548" xr:uid="{418E3405-4CE8-4CB8-B001-3D9F520777C8}"/>
    <cellStyle name="Input 23 5 4" xfId="22584" xr:uid="{CD555954-D4F3-4C5D-8705-3403B37A5812}"/>
    <cellStyle name="Input 23 5 4 2" xfId="46413" xr:uid="{A28B99E8-7D63-4F9E-B89F-036C702CA555}"/>
    <cellStyle name="Input 23 5 5" xfId="31981" xr:uid="{9B435DE3-C342-4348-9808-DD60438B4B1F}"/>
    <cellStyle name="Input 23 6" xfId="8032" xr:uid="{1E32C861-6AE8-4FFF-844D-24D78DA8079C}"/>
    <cellStyle name="Input 23 6 2" xfId="13412" xr:uid="{6AF9E1BE-38D5-4E40-8CC3-1A52F3EF4D34}"/>
    <cellStyle name="Input 23 6 2 2" xfId="37607" xr:uid="{417C0CE4-CCB5-420E-8B87-9BF2175181EF}"/>
    <cellStyle name="Input 23 6 3" xfId="18311" xr:uid="{55BDD2C0-C7F8-41F7-833E-70E738ED397A}"/>
    <cellStyle name="Input 23 6 3 2" xfId="42340" xr:uid="{E92BD1CA-CB45-44C8-BC84-AC61CB255C63}"/>
    <cellStyle name="Input 23 6 4" xfId="22619" xr:uid="{FA3F891A-5512-4182-BE73-F4F8EE6AFFB6}"/>
    <cellStyle name="Input 23 6 4 2" xfId="46448" xr:uid="{45DA7CCD-3E12-480D-8584-0579D96FB3E5}"/>
    <cellStyle name="Input 23 6 5" xfId="27270" xr:uid="{7EE1E428-EE98-42F8-91C1-C37CB8466533}"/>
    <cellStyle name="Input 23 6 5 2" xfId="51035" xr:uid="{26D78BCF-09E8-4885-B8F5-2EA3C056FEA3}"/>
    <cellStyle name="Input 23 6 6" xfId="32764" xr:uid="{1E1FE125-B07C-4807-839D-78FCF148B31E}"/>
    <cellStyle name="Input 23 7" xfId="8114" xr:uid="{4DDC0DFF-00D4-4A14-B765-973702CB3341}"/>
    <cellStyle name="Input 23 7 2" xfId="13493" xr:uid="{FF5C7278-14AD-4D00-9DC5-9292E9602792}"/>
    <cellStyle name="Input 23 7 2 2" xfId="37667" xr:uid="{42573986-8F86-48DF-B8AD-BCE478B9D522}"/>
    <cellStyle name="Input 23 7 3" xfId="18372" xr:uid="{AC01BCFC-7C95-46C6-A744-FEFC95ABBC2E}"/>
    <cellStyle name="Input 23 7 3 2" xfId="42401" xr:uid="{778B6739-27EE-479D-A009-410F5F6936D1}"/>
    <cellStyle name="Input 23 7 4" xfId="22493" xr:uid="{EAAE2AAC-2B70-40B5-A2CE-E93126149B16}"/>
    <cellStyle name="Input 23 7 4 2" xfId="46324" xr:uid="{1FAA9F95-380B-45E2-843A-0FA88428A9BD}"/>
    <cellStyle name="Input 23 7 5" xfId="27172" xr:uid="{CE10C865-9574-4BCC-85E6-0DEEBDC3249C}"/>
    <cellStyle name="Input 23 7 5 2" xfId="50937" xr:uid="{62A2F6CB-7E72-4136-86AA-E601E5153D0A}"/>
    <cellStyle name="Input 23 7 6" xfId="32824" xr:uid="{F87D3259-6EA9-4C29-B51D-F8630E2815DE}"/>
    <cellStyle name="Input 23 8" xfId="9923" xr:uid="{D81983FA-8ACC-4D6F-94F0-DFD3688C84B2}"/>
    <cellStyle name="Input 23 8 2" xfId="15302" xr:uid="{84659953-CC18-499E-8B26-A70DAB9CD47F}"/>
    <cellStyle name="Input 23 8 2 2" xfId="39335" xr:uid="{992AF428-E8AA-491C-90CB-57A97C25E868}"/>
    <cellStyle name="Input 23 8 3" xfId="20040" xr:uid="{CB769A2E-2EAB-4706-95C6-EDFEEEB7CA16}"/>
    <cellStyle name="Input 23 8 3 2" xfId="44069" xr:uid="{98903669-76F9-40AF-B5AE-7FD8D1BC09F3}"/>
    <cellStyle name="Input 23 8 4" xfId="22678" xr:uid="{5567EFE4-F89F-4FBB-A7BB-720B08AC5333}"/>
    <cellStyle name="Input 23 8 4 2" xfId="46506" xr:uid="{F053EAAD-20D3-4B18-A376-E8D473D812FD}"/>
    <cellStyle name="Input 23 8 5" xfId="27326" xr:uid="{3039DAF6-9AA9-41A3-A87F-63FE975E9A9D}"/>
    <cellStyle name="Input 23 8 5 2" xfId="51091" xr:uid="{B065833F-D4B0-4974-85ED-970AE532FA48}"/>
    <cellStyle name="Input 23 8 6" xfId="34471" xr:uid="{87D6FC6B-D4FA-46BB-A5BD-4DDACB693F53}"/>
    <cellStyle name="Input 23 9" xfId="11640" xr:uid="{30DA7A8C-057E-4749-AE55-2FF5CAC999D6}"/>
    <cellStyle name="Input 23 9 2" xfId="22732" xr:uid="{0262B599-9B16-42F9-8AD8-2658254EF704}"/>
    <cellStyle name="Input 23 9 2 2" xfId="46559" xr:uid="{DCB2CB49-4113-4BC4-8633-829A615CAA93}"/>
    <cellStyle name="Input 23 9 3" xfId="27369" xr:uid="{F03806CD-D17C-4392-BED5-90FBD9BD76E1}"/>
    <cellStyle name="Input 23 9 3 2" xfId="51134" xr:uid="{64912B29-8FBF-4A96-8682-D7B694ED7BC2}"/>
    <cellStyle name="Input 23 9 4" xfId="35991" xr:uid="{2893B4F6-A766-4E4B-8223-A1FB59E497D3}"/>
    <cellStyle name="Input 24" xfId="1299" xr:uid="{00000000-0005-0000-0000-000012050000}"/>
    <cellStyle name="Input 24 10" xfId="11600" xr:uid="{26C4CB37-6319-4325-8371-97E58200F256}"/>
    <cellStyle name="Input 24 10 2" xfId="35968" xr:uid="{C1655778-616D-4A40-8E8B-9941F1CD126C}"/>
    <cellStyle name="Input 24 11" xfId="21550" xr:uid="{8C97E0C5-B4B0-4E32-BF59-59C025CA29F7}"/>
    <cellStyle name="Input 24 11 2" xfId="45530" xr:uid="{EE1FE3B5-0EB5-4073-886C-1129BAD3BAC7}"/>
    <cellStyle name="Input 24 12" xfId="6191" xr:uid="{E82257CA-2B71-4E2C-8D5F-17AB7EC9280B}"/>
    <cellStyle name="Input 24 13" xfId="5847" xr:uid="{FFDC8F9F-1DF3-4160-BA88-994A24EB3E5E}"/>
    <cellStyle name="Input 24 2" xfId="1300" xr:uid="{00000000-0005-0000-0000-000013050000}"/>
    <cellStyle name="Input 24 2 10" xfId="16838" xr:uid="{01671E9E-6031-4A74-92D6-CE5040C28F5C}"/>
    <cellStyle name="Input 24 2 10 2" xfId="40867" xr:uid="{9F873565-3DA2-4473-B11C-4415D48C0F9A}"/>
    <cellStyle name="Input 24 2 11" xfId="21810" xr:uid="{A613FCB3-FA73-4159-AA3D-0A889453C7CB}"/>
    <cellStyle name="Input 24 2 11 2" xfId="45651" xr:uid="{F7B5393C-6985-4308-8493-D3D29F3CEF51}"/>
    <cellStyle name="Input 24 2 12" xfId="26556" xr:uid="{E0FB061E-89DF-4F69-951C-97C1F56295DF}"/>
    <cellStyle name="Input 24 2 12 2" xfId="50324" xr:uid="{3A953C54-967D-4A87-A6FD-43570DC25C1F}"/>
    <cellStyle name="Input 24 2 13" xfId="6529" xr:uid="{65CCC5A5-6FE1-43F6-8CE9-597736D9255E}"/>
    <cellStyle name="Input 24 2 14" xfId="31307" xr:uid="{85BB328D-7C7D-47B6-B113-72B29C6864BF}"/>
    <cellStyle name="Input 24 2 15" xfId="3662" xr:uid="{D91721E0-C819-4A52-A239-78277635A3A6}"/>
    <cellStyle name="Input 24 2 2" xfId="1301" xr:uid="{00000000-0005-0000-0000-000014050000}"/>
    <cellStyle name="Input 24 2 2 10" xfId="26799" xr:uid="{79BF3DDA-4EBB-4F3E-B8DE-5278FF284B93}"/>
    <cellStyle name="Input 24 2 2 10 2" xfId="50564" xr:uid="{837941CE-BC63-41D9-985D-271757707492}"/>
    <cellStyle name="Input 24 2 2 11" xfId="6813" xr:uid="{E9843696-BC5D-4FE8-B5E2-63C1189BC153}"/>
    <cellStyle name="Input 24 2 2 12" xfId="31578" xr:uid="{842383D8-64C6-4F31-A5E6-5D0724AF3578}"/>
    <cellStyle name="Input 24 2 2 13" xfId="5716" xr:uid="{72671F3F-941B-4338-9181-09CDA14933A8}"/>
    <cellStyle name="Input 24 2 2 14" xfId="3661" xr:uid="{A1B038C6-ACD5-4A0D-97BF-058D17108F27}"/>
    <cellStyle name="Input 24 2 2 2" xfId="7616" xr:uid="{19EE5583-438D-4778-8A7B-310204A18F2E}"/>
    <cellStyle name="Input 24 2 2 2 2" xfId="12996" xr:uid="{DEACDE2C-F0C6-4A49-BA3B-995BDFE4105C}"/>
    <cellStyle name="Input 24 2 2 2 2 2" xfId="37207" xr:uid="{F046F3C3-DA38-4FD8-BE61-0E64E7400CED}"/>
    <cellStyle name="Input 24 2 2 2 3" xfId="17911" xr:uid="{99C6ECF7-C5D6-4F6D-9115-810A1E6392B3}"/>
    <cellStyle name="Input 24 2 2 2 3 2" xfId="41940" xr:uid="{FCDD1AB0-0A42-4174-B125-2B7EE0DB5613}"/>
    <cellStyle name="Input 24 2 2 2 4" xfId="23145" xr:uid="{DED17837-BC1D-480A-9B8F-1143FD61112D}"/>
    <cellStyle name="Input 24 2 2 2 4 2" xfId="46967" xr:uid="{01DDB948-EC2F-4C6E-B78B-7FEA491BDBF5}"/>
    <cellStyle name="Input 24 2 2 2 5" xfId="27777" xr:uid="{3D848385-C206-4C5C-AF58-534E8E8AC29B}"/>
    <cellStyle name="Input 24 2 2 2 5 2" xfId="51542" xr:uid="{24E3144D-B1EA-4085-B6F9-8B8E011CF869}"/>
    <cellStyle name="Input 24 2 2 2 6" xfId="32368" xr:uid="{A47DF5D0-0758-4BD2-A56F-2D96B537F4D8}"/>
    <cellStyle name="Input 24 2 2 3" xfId="8722" xr:uid="{5B72C14F-C627-4070-B26D-FF8A82E46FB2}"/>
    <cellStyle name="Input 24 2 2 3 2" xfId="14101" xr:uid="{5A282E6F-C3B9-4B15-813B-60DEF1E891A7}"/>
    <cellStyle name="Input 24 2 2 3 2 2" xfId="38137" xr:uid="{70BA406A-7A53-4B4C-BB0C-B00BD4EF2D51}"/>
    <cellStyle name="Input 24 2 2 3 3" xfId="18842" xr:uid="{2E2897C2-38D0-49D4-9CF8-5070DA18BB28}"/>
    <cellStyle name="Input 24 2 2 3 3 2" xfId="42871" xr:uid="{1E2543CA-C8E3-430C-BA3D-4C6010DD9249}"/>
    <cellStyle name="Input 24 2 2 3 4" xfId="23890" xr:uid="{341A18A8-DF09-49CA-9FD4-C29123D20584}"/>
    <cellStyle name="Input 24 2 2 3 4 2" xfId="47701" xr:uid="{ECE3EB92-9C93-4B05-ABDA-2AA77A1B4125}"/>
    <cellStyle name="Input 24 2 2 3 5" xfId="28511" xr:uid="{4C477B22-0BE6-49BC-8123-6D5B05851EAC}"/>
    <cellStyle name="Input 24 2 2 3 5 2" xfId="52276" xr:uid="{6B436E55-D4C4-4107-9275-5E627AC1C817}"/>
    <cellStyle name="Input 24 2 2 3 6" xfId="33286" xr:uid="{ACC5F53A-2601-4980-9B23-EF390E91A0CB}"/>
    <cellStyle name="Input 24 2 2 4" xfId="9503" xr:uid="{2E476AF1-C771-45B2-8E3D-F4A62316E6A7}"/>
    <cellStyle name="Input 24 2 2 4 2" xfId="14882" xr:uid="{63A47676-3E08-4F7D-B449-6DBA3D0DBDA9}"/>
    <cellStyle name="Input 24 2 2 4 2 2" xfId="38915" xr:uid="{D63A60F2-627C-4284-8A53-A53F8669F649}"/>
    <cellStyle name="Input 24 2 2 4 3" xfId="19620" xr:uid="{74D1E16C-4B8D-4A98-A5C2-7D8573681C2F}"/>
    <cellStyle name="Input 24 2 2 4 3 2" xfId="43649" xr:uid="{2CE0633B-E569-474C-9587-B56C1C43D28B}"/>
    <cellStyle name="Input 24 2 2 4 4" xfId="24626" xr:uid="{7E03D00D-B660-46DC-8214-BA56ECB7D6DC}"/>
    <cellStyle name="Input 24 2 2 4 4 2" xfId="48428" xr:uid="{5747D838-8F4F-48D0-9554-6B46AEE611C2}"/>
    <cellStyle name="Input 24 2 2 4 5" xfId="29238" xr:uid="{6A535000-E72D-4422-B1C3-D137DDB3FFB6}"/>
    <cellStyle name="Input 24 2 2 4 5 2" xfId="53003" xr:uid="{AECD6413-FD2D-4F73-920C-916534922D6D}"/>
    <cellStyle name="Input 24 2 2 4 6" xfId="34055" xr:uid="{BA0011A9-EA48-4998-9CA8-4234CA7648F2}"/>
    <cellStyle name="Input 24 2 2 5" xfId="10242" xr:uid="{71C70D69-0416-457D-BA4D-D0819DA515F2}"/>
    <cellStyle name="Input 24 2 2 5 2" xfId="15621" xr:uid="{FBDC7A92-0687-4D87-B51C-EE8813887713}"/>
    <cellStyle name="Input 24 2 2 5 2 2" xfId="39652" xr:uid="{1ADD4821-C522-461D-A65C-6B85ADA680A6}"/>
    <cellStyle name="Input 24 2 2 5 3" xfId="20357" xr:uid="{C0E1B506-442C-4929-A952-FA4454B15424}"/>
    <cellStyle name="Input 24 2 2 5 3 2" xfId="44386" xr:uid="{C7B169C5-BD6A-48D5-B10E-2DE1CFBA8A9D}"/>
    <cellStyle name="Input 24 2 2 5 4" xfId="25362" xr:uid="{B5B7D449-6150-45E8-A0DE-BCDFAD7EC3DC}"/>
    <cellStyle name="Input 24 2 2 5 4 2" xfId="49155" xr:uid="{2D9A994F-5BA7-4D63-BD67-673120816ED5}"/>
    <cellStyle name="Input 24 2 2 5 5" xfId="29965" xr:uid="{C04F2F82-2A3D-40F6-AD59-53DCC9060223}"/>
    <cellStyle name="Input 24 2 2 5 5 2" xfId="53730" xr:uid="{5DFBB9BD-E809-44F9-9228-36728065D6C7}"/>
    <cellStyle name="Input 24 2 2 5 6" xfId="34783" xr:uid="{FF889002-0CF1-48D4-8EF3-F426086207B4}"/>
    <cellStyle name="Input 24 2 2 6" xfId="10975" xr:uid="{9FA79FE3-2ACA-4969-8033-CCDD18ACBD5E}"/>
    <cellStyle name="Input 24 2 2 6 2" xfId="16354" xr:uid="{5498D8D3-D4DF-4C62-8E7E-3EB50A639920}"/>
    <cellStyle name="Input 24 2 2 6 2 2" xfId="40383" xr:uid="{DCF0D35F-221C-48C3-AB1F-8A9BD6B40162}"/>
    <cellStyle name="Input 24 2 2 6 3" xfId="21088" xr:uid="{B08C2CEF-6B45-45E4-B369-717D10F841A2}"/>
    <cellStyle name="Input 24 2 2 6 3 2" xfId="45117" xr:uid="{92ACEF9B-9156-4560-AAAA-9FED84CCB1E9}"/>
    <cellStyle name="Input 24 2 2 6 4" xfId="26093" xr:uid="{CC4F8802-D20B-4311-A50D-AFC9CD6BCDD9}"/>
    <cellStyle name="Input 24 2 2 6 4 2" xfId="49877" xr:uid="{BFC6D01C-B978-4476-AD28-5E0D6B16F995}"/>
    <cellStyle name="Input 24 2 2 6 5" xfId="30687" xr:uid="{2D71AA01-1C24-472E-8599-5A36C9D71102}"/>
    <cellStyle name="Input 24 2 2 6 5 2" xfId="54452" xr:uid="{B8B08455-5D37-4364-9C51-21A17678D08B}"/>
    <cellStyle name="Input 24 2 2 6 6" xfId="35505" xr:uid="{790FED10-D277-4413-9AE6-52A76831D7BC}"/>
    <cellStyle name="Input 24 2 2 7" xfId="12195" xr:uid="{9ABD55A6-B9F8-490B-9155-E0C5F272B786}"/>
    <cellStyle name="Input 24 2 2 7 2" xfId="36408" xr:uid="{F3EF1CBA-FCBB-4AD9-9A12-0315217C770F}"/>
    <cellStyle name="Input 24 2 2 8" xfId="17112" xr:uid="{01D831D1-85C5-4C7B-ABC6-0E9930DFA0C1}"/>
    <cellStyle name="Input 24 2 2 8 2" xfId="41141" xr:uid="{07D636E5-11C0-473A-92D0-F37C844A3D8C}"/>
    <cellStyle name="Input 24 2 2 9" xfId="22086" xr:uid="{EED954E4-1CEC-41D3-9704-87292059410B}"/>
    <cellStyle name="Input 24 2 2 9 2" xfId="45922" xr:uid="{2FB37E9B-BDB6-4FC4-811F-0495AFA77E7A}"/>
    <cellStyle name="Input 24 2 3" xfId="7037" xr:uid="{B65283B5-AD6A-4020-9764-D598AAC1FE17}"/>
    <cellStyle name="Input 24 2 3 10" xfId="26995" xr:uid="{0F75AD4F-417A-4F2B-A446-8AAC622A6BFB}"/>
    <cellStyle name="Input 24 2 3 10 2" xfId="50760" xr:uid="{AE80359C-024F-4C55-A502-E79CB341E6BC}"/>
    <cellStyle name="Input 24 2 3 11" xfId="31799" xr:uid="{4F5D3951-91BF-4563-97A1-1C1AACCD55DC}"/>
    <cellStyle name="Input 24 2 3 2" xfId="7840" xr:uid="{6E4730A1-82A6-41C8-B2C2-FD1DCB9C7F83}"/>
    <cellStyle name="Input 24 2 3 2 2" xfId="13220" xr:uid="{126F67B0-5001-4A84-8D23-BB3B04A8D79D}"/>
    <cellStyle name="Input 24 2 3 2 2 2" xfId="37431" xr:uid="{719AE665-DA5A-42C6-BE7C-10B9AED02DE2}"/>
    <cellStyle name="Input 24 2 3 2 3" xfId="18135" xr:uid="{D68B0225-02A7-4045-AD28-AED8F03A5996}"/>
    <cellStyle name="Input 24 2 3 2 3 2" xfId="42164" xr:uid="{2BDB0312-18A0-4F91-9683-68100367CBFB}"/>
    <cellStyle name="Input 24 2 3 2 4" xfId="23369" xr:uid="{D50A29CF-727E-4956-BD86-F9E8F14DFA5B}"/>
    <cellStyle name="Input 24 2 3 2 4 2" xfId="47188" xr:uid="{BD47267A-6E74-4FF7-93D4-A62FE3D963CA}"/>
    <cellStyle name="Input 24 2 3 2 5" xfId="27998" xr:uid="{6EA745CE-B235-447C-9F05-74BE0023EFD9}"/>
    <cellStyle name="Input 24 2 3 2 5 2" xfId="51763" xr:uid="{3F1AD0FC-E718-4B21-951E-123284DED9D5}"/>
    <cellStyle name="Input 24 2 3 2 6" xfId="32589" xr:uid="{08A962BC-7DF6-4A64-A650-78F9DEB88883}"/>
    <cellStyle name="Input 24 2 3 3" xfId="8946" xr:uid="{344C105A-8FFB-49FD-9D2E-7974CBA817F4}"/>
    <cellStyle name="Input 24 2 3 3 2" xfId="14325" xr:uid="{1611902D-704F-467F-B69A-A2843F4ED28B}"/>
    <cellStyle name="Input 24 2 3 3 2 2" xfId="38361" xr:uid="{527D6E4D-F103-4D9E-BE4B-A84C73CDBBFB}"/>
    <cellStyle name="Input 24 2 3 3 3" xfId="19066" xr:uid="{E108A29B-5A0E-4DE4-9621-0A3EB00389AB}"/>
    <cellStyle name="Input 24 2 3 3 3 2" xfId="43095" xr:uid="{1E0E8719-F394-4D3B-9AF6-8EFC3BE34F8C}"/>
    <cellStyle name="Input 24 2 3 3 4" xfId="24114" xr:uid="{1E0BE79C-BDFA-4854-B60C-29561B1A61C4}"/>
    <cellStyle name="Input 24 2 3 3 4 2" xfId="47922" xr:uid="{007D5531-F4F7-4C2F-B277-19A8F8A059E2}"/>
    <cellStyle name="Input 24 2 3 3 5" xfId="28732" xr:uid="{119D9B47-2358-4F51-AF84-6D043E250876}"/>
    <cellStyle name="Input 24 2 3 3 5 2" xfId="52497" xr:uid="{0721B010-4AA4-46B5-9C3E-1B5EF58E7780}"/>
    <cellStyle name="Input 24 2 3 3 6" xfId="33507" xr:uid="{981E7C43-CDDD-40E6-8C2C-004A1C7B2458}"/>
    <cellStyle name="Input 24 2 3 4" xfId="9727" xr:uid="{41739509-BD6D-44C1-BF89-446671062152}"/>
    <cellStyle name="Input 24 2 3 4 2" xfId="15106" xr:uid="{CC4F6D40-AEAA-4990-A0C2-8217BEC06F04}"/>
    <cellStyle name="Input 24 2 3 4 2 2" xfId="39139" xr:uid="{D90F5716-2787-4CC1-8633-AAF1F5C7A411}"/>
    <cellStyle name="Input 24 2 3 4 3" xfId="19844" xr:uid="{4EDC2700-6799-4231-82E5-F458CBDAE8F9}"/>
    <cellStyle name="Input 24 2 3 4 3 2" xfId="43873" xr:uid="{B2F798B2-6130-47CA-A733-7BD35A374326}"/>
    <cellStyle name="Input 24 2 3 4 4" xfId="24850" xr:uid="{269FBCA8-EAE9-47F0-8757-6547C94907DB}"/>
    <cellStyle name="Input 24 2 3 4 4 2" xfId="48649" xr:uid="{5F7F802F-29B5-4C12-A84D-FA405BE25E1F}"/>
    <cellStyle name="Input 24 2 3 4 5" xfId="29459" xr:uid="{EBEEDFE7-2D5E-4D7B-8A77-02D742DC7296}"/>
    <cellStyle name="Input 24 2 3 4 5 2" xfId="53224" xr:uid="{AC9ACFA4-0D91-4DB0-A41B-89B5B5F88170}"/>
    <cellStyle name="Input 24 2 3 4 6" xfId="34276" xr:uid="{47C703DC-0705-4FE8-A3AE-26AD1B782F70}"/>
    <cellStyle name="Input 24 2 3 5" xfId="10466" xr:uid="{6F36B88D-C79F-49FD-8773-A2CB8AFE310B}"/>
    <cellStyle name="Input 24 2 3 5 2" xfId="15845" xr:uid="{5E7B3647-622D-4058-9685-446014CF1ECE}"/>
    <cellStyle name="Input 24 2 3 5 2 2" xfId="39876" xr:uid="{CD885B8C-8652-45A9-930F-2A783C04F7F9}"/>
    <cellStyle name="Input 24 2 3 5 3" xfId="20581" xr:uid="{DD31C6D0-C06E-4038-BF40-489C6090B9C7}"/>
    <cellStyle name="Input 24 2 3 5 3 2" xfId="44610" xr:uid="{A95EBF40-197C-4569-B050-6FCF0A724002}"/>
    <cellStyle name="Input 24 2 3 5 4" xfId="25586" xr:uid="{39CC89E1-EA76-4DA2-9941-DFD5D8C477EA}"/>
    <cellStyle name="Input 24 2 3 5 4 2" xfId="49376" xr:uid="{C0408E2D-40BC-4C28-B5F2-A545B171ACFD}"/>
    <cellStyle name="Input 24 2 3 5 5" xfId="30186" xr:uid="{5728E25F-7A73-419C-8984-F86D6B4B9933}"/>
    <cellStyle name="Input 24 2 3 5 5 2" xfId="53951" xr:uid="{BB0B3C16-B573-4CFD-ADEC-BBEFD1BFAA88}"/>
    <cellStyle name="Input 24 2 3 5 6" xfId="35004" xr:uid="{197C395E-AC51-4AFD-960D-11551824ED63}"/>
    <cellStyle name="Input 24 2 3 6" xfId="11199" xr:uid="{0AFED3C9-1309-442A-BAEB-BA403EA6E3C3}"/>
    <cellStyle name="Input 24 2 3 6 2" xfId="16578" xr:uid="{7F6F692B-9F8C-4814-8EC3-EB31FAAE1C4D}"/>
    <cellStyle name="Input 24 2 3 6 2 2" xfId="40607" xr:uid="{43879274-854D-4C46-B7BC-034C55E77F6A}"/>
    <cellStyle name="Input 24 2 3 6 3" xfId="21312" xr:uid="{E4E0E44D-E3E6-4260-9145-80DF76377474}"/>
    <cellStyle name="Input 24 2 3 6 3 2" xfId="45341" xr:uid="{47633DB8-87F8-46B8-933E-806A8C898B9F}"/>
    <cellStyle name="Input 24 2 3 6 4" xfId="26317" xr:uid="{DBA2C703-843C-40AB-AD96-AD3121A74D9D}"/>
    <cellStyle name="Input 24 2 3 6 4 2" xfId="50098" xr:uid="{9126BC3E-F17E-4A34-BA84-68E6E22B3DCE}"/>
    <cellStyle name="Input 24 2 3 6 5" xfId="30908" xr:uid="{D6269A93-3CB5-45C3-BCC4-04143C3552FC}"/>
    <cellStyle name="Input 24 2 3 6 5 2" xfId="54673" xr:uid="{24226065-C2C8-448D-A414-9FF831C9F1D2}"/>
    <cellStyle name="Input 24 2 3 6 6" xfId="35726" xr:uid="{5B8DA7E7-679F-4665-863C-E453513FB69E}"/>
    <cellStyle name="Input 24 2 3 7" xfId="12419" xr:uid="{437F0383-A428-456C-9A6F-CCB40E497217}"/>
    <cellStyle name="Input 24 2 3 7 2" xfId="36632" xr:uid="{BF2E3A11-F5FD-484B-850A-52720C47D202}"/>
    <cellStyle name="Input 24 2 3 8" xfId="17336" xr:uid="{DF2541E0-18BD-416E-AA24-952867B95C17}"/>
    <cellStyle name="Input 24 2 3 8 2" xfId="41365" xr:uid="{0A69A603-1820-4EF6-AEEA-673914C9B3E2}"/>
    <cellStyle name="Input 24 2 3 9" xfId="22310" xr:uid="{B08380E9-18D3-420A-B5AE-3720B91A7319}"/>
    <cellStyle name="Input 24 2 3 9 2" xfId="46143" xr:uid="{90A7A5CC-E6F3-45AD-9565-7B796FD72B67}"/>
    <cellStyle name="Input 24 2 4" xfId="7340" xr:uid="{B464E9CA-F702-4285-B2ED-F919D5B9AC72}"/>
    <cellStyle name="Input 24 2 4 2" xfId="12720" xr:uid="{22B2BAA4-7FAC-4645-ACDE-E1AF40275F21}"/>
    <cellStyle name="Input 24 2 4 2 2" xfId="36933" xr:uid="{EEFAA1E6-476C-4870-AF56-3397D219876F}"/>
    <cellStyle name="Input 24 2 4 3" xfId="17637" xr:uid="{6175B867-FAA5-40AA-AF74-241C86CBC368}"/>
    <cellStyle name="Input 24 2 4 3 2" xfId="41666" xr:uid="{612E2782-1E4E-44AF-9ECD-49770A4C0A3F}"/>
    <cellStyle name="Input 24 2 4 4" xfId="22869" xr:uid="{DECF6ABC-2A4B-4ECD-B35D-B4DC5BEF73A5}"/>
    <cellStyle name="Input 24 2 4 4 2" xfId="46694" xr:uid="{058DE4C2-4AC4-4933-BC83-FE7D963EBF78}"/>
    <cellStyle name="Input 24 2 4 5" xfId="27504" xr:uid="{D7CE1389-D132-41FC-8230-E88D07E5C6FB}"/>
    <cellStyle name="Input 24 2 4 5 2" xfId="51269" xr:uid="{03020EDC-603A-4BBA-867C-E427F3237023}"/>
    <cellStyle name="Input 24 2 4 6" xfId="32097" xr:uid="{4C83994B-D332-452D-9B30-92EA056CFFC1}"/>
    <cellStyle name="Input 24 2 5" xfId="8445" xr:uid="{5FD59B39-60AA-4966-87E5-53CA0DAF3C6C}"/>
    <cellStyle name="Input 24 2 5 2" xfId="13824" xr:uid="{CB2000B5-C125-4C3E-9C78-82626697C5CB}"/>
    <cellStyle name="Input 24 2 5 2 2" xfId="37862" xr:uid="{CB473660-83B3-4CD1-8B69-629848CD68C6}"/>
    <cellStyle name="Input 24 2 5 3" xfId="18567" xr:uid="{2E14470D-F682-4940-9323-7B62079B345A}"/>
    <cellStyle name="Input 24 2 5 3 2" xfId="42596" xr:uid="{06E9AA43-617B-4F6F-AA8E-8C95D5FF7CB5}"/>
    <cellStyle name="Input 24 2 5 4" xfId="23615" xr:uid="{869D1B11-C199-4787-B46A-2E451CE479B6}"/>
    <cellStyle name="Input 24 2 5 4 2" xfId="47429" xr:uid="{736C80F3-EAA8-4CFB-83EE-D13921455967}"/>
    <cellStyle name="Input 24 2 5 5" xfId="28239" xr:uid="{10C4DCE6-CEBF-44FD-99EC-95ADFB4BE66E}"/>
    <cellStyle name="Input 24 2 5 5 2" xfId="52004" xr:uid="{47E1EC43-51CE-43B9-82A9-E0FA73639BAB}"/>
    <cellStyle name="Input 24 2 5 6" xfId="33014" xr:uid="{E765B49F-E49B-47F4-8F71-CF5EF1A0F0A6}"/>
    <cellStyle name="Input 24 2 6" xfId="9226" xr:uid="{D41AA87E-3395-455C-8410-92B311D393CF}"/>
    <cellStyle name="Input 24 2 6 2" xfId="14605" xr:uid="{BDE0FC96-C1EE-4238-AA90-D27601808CDA}"/>
    <cellStyle name="Input 24 2 6 2 2" xfId="38640" xr:uid="{5E837DE5-6C3D-46B9-BB92-D0D83FA892D6}"/>
    <cellStyle name="Input 24 2 6 3" xfId="19345" xr:uid="{EF5C11DA-8350-4187-9107-3A63C7C6640E}"/>
    <cellStyle name="Input 24 2 6 3 2" xfId="43374" xr:uid="{E29BB4D9-65B4-45F3-A511-D6168544B80A}"/>
    <cellStyle name="Input 24 2 6 4" xfId="24352" xr:uid="{51A856B0-00E6-46D5-A660-D68C3CD35297}"/>
    <cellStyle name="Input 24 2 6 4 2" xfId="48157" xr:uid="{6BD299E0-ADFC-4657-B309-7BC9C5706B15}"/>
    <cellStyle name="Input 24 2 6 5" xfId="28967" xr:uid="{2829DD74-ADB7-4C20-875D-BEF376E04D1E}"/>
    <cellStyle name="Input 24 2 6 5 2" xfId="52732" xr:uid="{C5D3976F-F002-4685-A555-585EC07145EC}"/>
    <cellStyle name="Input 24 2 6 6" xfId="33783" xr:uid="{B752FC15-F9C3-4747-8274-4593910E6486}"/>
    <cellStyle name="Input 24 2 7" xfId="9966" xr:uid="{AE913618-D383-4877-85BC-68F399EB6A69}"/>
    <cellStyle name="Input 24 2 7 2" xfId="15345" xr:uid="{530A147E-E3E8-4274-AF70-EAB1A30DD1F3}"/>
    <cellStyle name="Input 24 2 7 2 2" xfId="39378" xr:uid="{ECAFC53F-9E70-41CA-871C-B0A0B988481F}"/>
    <cellStyle name="Input 24 2 7 3" xfId="20083" xr:uid="{E0B59F2E-697B-4CEE-88FD-E02A5ED11B7B}"/>
    <cellStyle name="Input 24 2 7 3 2" xfId="44112" xr:uid="{66E0460F-D3CD-4F3F-B9DB-5662972A1A12}"/>
    <cellStyle name="Input 24 2 7 4" xfId="25088" xr:uid="{C72076F5-366A-4664-8F8A-2431FFF572A8}"/>
    <cellStyle name="Input 24 2 7 4 2" xfId="48884" xr:uid="{7800B9B0-9E66-47E2-B50B-1922AA8FE16E}"/>
    <cellStyle name="Input 24 2 7 5" xfId="29694" xr:uid="{8E4683A5-F9A1-4ED3-98FA-DDBFFC906819}"/>
    <cellStyle name="Input 24 2 7 5 2" xfId="53459" xr:uid="{9605541C-1C47-424B-8B84-1D77B5E8CE44}"/>
    <cellStyle name="Input 24 2 7 6" xfId="34512" xr:uid="{76841070-0701-4BB0-8E29-59697D651F6A}"/>
    <cellStyle name="Input 24 2 8" xfId="10699" xr:uid="{09109E8F-B4CB-4AEC-B378-671758BE7F02}"/>
    <cellStyle name="Input 24 2 8 2" xfId="16078" xr:uid="{9192618E-7829-44A3-9095-136C45D68242}"/>
    <cellStyle name="Input 24 2 8 2 2" xfId="40109" xr:uid="{AD10E839-65BA-481A-A3A4-921AAFF3DECB}"/>
    <cellStyle name="Input 24 2 8 3" xfId="20814" xr:uid="{13AA1C46-352A-43E6-A428-C83C0A93B09C}"/>
    <cellStyle name="Input 24 2 8 3 2" xfId="44843" xr:uid="{B8F8B0E4-F27F-4EA2-A05D-0703B452F294}"/>
    <cellStyle name="Input 24 2 8 4" xfId="25819" xr:uid="{2BA3E128-05BE-4690-A732-98CB4CF3B251}"/>
    <cellStyle name="Input 24 2 8 4 2" xfId="49606" xr:uid="{BF00D8A8-D120-4265-808A-900D83FED2C5}"/>
    <cellStyle name="Input 24 2 8 5" xfId="30416" xr:uid="{595EBA86-5DD3-4727-85BA-E2BD9C625383}"/>
    <cellStyle name="Input 24 2 8 5 2" xfId="54181" xr:uid="{D9C0B411-71E4-4818-B1EF-F9E756EB8509}"/>
    <cellStyle name="Input 24 2 8 6" xfId="35234" xr:uid="{95DE12C1-822F-4671-AFD3-B0BA1385FA00}"/>
    <cellStyle name="Input 24 2 9" xfId="11916" xr:uid="{B97C2F40-462D-43A8-A173-6FE2D5967C69}"/>
    <cellStyle name="Input 24 2 9 2" xfId="36131" xr:uid="{5410A599-1200-43F0-B123-851061BCEA5B}"/>
    <cellStyle name="Input 24 3" xfId="1302" xr:uid="{00000000-0005-0000-0000-000015050000}"/>
    <cellStyle name="Input 24 3 10" xfId="16865" xr:uid="{400CF433-58BA-4AC2-8362-B69DDE0E18BF}"/>
    <cellStyle name="Input 24 3 10 2" xfId="40894" xr:uid="{EDB203CE-EF60-45D7-9FDB-87A4B78C5568}"/>
    <cellStyle name="Input 24 3 11" xfId="21837" xr:uid="{D496DC44-262D-4465-BC32-170CB7088483}"/>
    <cellStyle name="Input 24 3 11 2" xfId="45678" xr:uid="{07F0FA78-66DB-438C-99D6-A22FE65C9C0E}"/>
    <cellStyle name="Input 24 3 12" xfId="26581" xr:uid="{61BA0A7E-8C26-47A5-BD86-E0AE3B1EFF15}"/>
    <cellStyle name="Input 24 3 12 2" xfId="50349" xr:uid="{487C1F4A-78CE-4489-AEFC-2CC39F55675E}"/>
    <cellStyle name="Input 24 3 13" xfId="6556" xr:uid="{25CE906B-79E1-4E55-8512-FC948B52D6F4}"/>
    <cellStyle name="Input 24 3 14" xfId="31334" xr:uid="{AE7D52D1-B72A-4C80-B783-3CFB10D0346D}"/>
    <cellStyle name="Input 24 3 15" xfId="5285" xr:uid="{C2E96AE2-875B-4FDF-8005-FD2806115B40}"/>
    <cellStyle name="Input 24 3 2" xfId="6840" xr:uid="{5758DAB9-1523-4E38-B310-6B94C994D1F1}"/>
    <cellStyle name="Input 24 3 2 10" xfId="26824" xr:uid="{DEB19ADD-4A8A-44A6-9B66-C112AE5FDA49}"/>
    <cellStyle name="Input 24 3 2 10 2" xfId="50589" xr:uid="{AD162060-82D1-4AD7-96CE-BE6AE066E7E9}"/>
    <cellStyle name="Input 24 3 2 11" xfId="31605" xr:uid="{2D9591B4-3140-48B8-AD15-14DC46C00D36}"/>
    <cellStyle name="Input 24 3 2 2" xfId="7643" xr:uid="{6639A502-E172-494D-A7EB-EAACF453CDFC}"/>
    <cellStyle name="Input 24 3 2 2 2" xfId="13023" xr:uid="{0593F795-F4DC-4094-88C1-30CBEC69D7DA}"/>
    <cellStyle name="Input 24 3 2 2 2 2" xfId="37234" xr:uid="{86404C16-A1F7-4859-BC16-61E8B6CBFAB5}"/>
    <cellStyle name="Input 24 3 2 2 3" xfId="17938" xr:uid="{DDFF4CF4-40E5-41CD-B4C8-FC7709C8AC12}"/>
    <cellStyle name="Input 24 3 2 2 3 2" xfId="41967" xr:uid="{96F6DBDC-23F4-4EA7-8CA1-7569057F9588}"/>
    <cellStyle name="Input 24 3 2 2 4" xfId="23172" xr:uid="{9587270A-16D4-41EA-BEDC-D04BD3A55767}"/>
    <cellStyle name="Input 24 3 2 2 4 2" xfId="46994" xr:uid="{74D4FF23-AA96-4DA0-9E33-A2C312A1DAA9}"/>
    <cellStyle name="Input 24 3 2 2 5" xfId="27804" xr:uid="{09DFABED-0ABC-48F4-885C-E2DB27739987}"/>
    <cellStyle name="Input 24 3 2 2 5 2" xfId="51569" xr:uid="{0D93F783-A0D6-40B5-B32B-EF96B87F0377}"/>
    <cellStyle name="Input 24 3 2 2 6" xfId="32395" xr:uid="{C2FD76B1-CEF0-41D1-BEA5-0382E2A17D22}"/>
    <cellStyle name="Input 24 3 2 3" xfId="8749" xr:uid="{64EC08CE-DFC0-4A5B-A0FB-88C01458EA37}"/>
    <cellStyle name="Input 24 3 2 3 2" xfId="14128" xr:uid="{C6F9ABA5-93DB-4AC7-A09D-371BA0E73B55}"/>
    <cellStyle name="Input 24 3 2 3 2 2" xfId="38164" xr:uid="{A8ED5A94-5576-43D1-99AC-A7DC36C45065}"/>
    <cellStyle name="Input 24 3 2 3 3" xfId="18869" xr:uid="{C9A0F19B-F337-401B-958B-E9E991F63F47}"/>
    <cellStyle name="Input 24 3 2 3 3 2" xfId="42898" xr:uid="{E12DB433-BD14-4ECA-B006-9002F1E3D1F7}"/>
    <cellStyle name="Input 24 3 2 3 4" xfId="23917" xr:uid="{1890694F-FD1D-4EEB-A973-151EBF638ECB}"/>
    <cellStyle name="Input 24 3 2 3 4 2" xfId="47728" xr:uid="{D214E8C5-AF85-421E-8D87-92CDFF94B951}"/>
    <cellStyle name="Input 24 3 2 3 5" xfId="28538" xr:uid="{D0D5DB54-7080-4F41-AF08-C669BF17F6FD}"/>
    <cellStyle name="Input 24 3 2 3 5 2" xfId="52303" xr:uid="{9109520E-1419-45AC-AF61-DAE2B0281EFC}"/>
    <cellStyle name="Input 24 3 2 3 6" xfId="33313" xr:uid="{C00B1B03-A40D-4386-85BB-A4B12A18A711}"/>
    <cellStyle name="Input 24 3 2 4" xfId="9530" xr:uid="{6B05772F-98A4-44E6-97C1-BBE29D2CF1A0}"/>
    <cellStyle name="Input 24 3 2 4 2" xfId="14909" xr:uid="{ADDEB75C-55F6-4C6F-8251-1AD4E083CA51}"/>
    <cellStyle name="Input 24 3 2 4 2 2" xfId="38942" xr:uid="{E3920568-FDEC-409D-911C-7E6F6840F2FA}"/>
    <cellStyle name="Input 24 3 2 4 3" xfId="19647" xr:uid="{7181B7F6-D956-4A1F-88D9-BD5B128F4D25}"/>
    <cellStyle name="Input 24 3 2 4 3 2" xfId="43676" xr:uid="{E307B079-DCC7-44DB-A2F6-98E6A2A149DF}"/>
    <cellStyle name="Input 24 3 2 4 4" xfId="24653" xr:uid="{9BC33254-2392-40B7-A891-40C9DAA3043A}"/>
    <cellStyle name="Input 24 3 2 4 4 2" xfId="48455" xr:uid="{FA060923-976D-4D9F-9C0F-1899C1DA87E4}"/>
    <cellStyle name="Input 24 3 2 4 5" xfId="29265" xr:uid="{5BDE19AB-FAAE-43E6-ACDD-D03AFD47299C}"/>
    <cellStyle name="Input 24 3 2 4 5 2" xfId="53030" xr:uid="{EC6D621E-654E-4A29-808C-1CA97B95BDD4}"/>
    <cellStyle name="Input 24 3 2 4 6" xfId="34082" xr:uid="{3AA650EA-F6BF-47BB-BF16-CF217E687477}"/>
    <cellStyle name="Input 24 3 2 5" xfId="10269" xr:uid="{18EB48FC-4549-4337-A82C-89EAE7198556}"/>
    <cellStyle name="Input 24 3 2 5 2" xfId="15648" xr:uid="{D0F1F64D-7E8B-478B-89E4-EAB0D8F29A78}"/>
    <cellStyle name="Input 24 3 2 5 2 2" xfId="39679" xr:uid="{2A433F5C-079A-4D59-A005-7DF46B8D7CB7}"/>
    <cellStyle name="Input 24 3 2 5 3" xfId="20384" xr:uid="{13A890F6-3F6F-4DC8-9C68-053956D37064}"/>
    <cellStyle name="Input 24 3 2 5 3 2" xfId="44413" xr:uid="{4782DE60-D745-46A8-B201-37636E20AAA9}"/>
    <cellStyle name="Input 24 3 2 5 4" xfId="25389" xr:uid="{F9E10301-53F1-43BE-B0D8-B313ABE3CF5B}"/>
    <cellStyle name="Input 24 3 2 5 4 2" xfId="49182" xr:uid="{1C6A841C-1ABC-43EA-8E13-B07B322EB619}"/>
    <cellStyle name="Input 24 3 2 5 5" xfId="29992" xr:uid="{704BBD58-188F-4252-8061-7B57F45DC8AB}"/>
    <cellStyle name="Input 24 3 2 5 5 2" xfId="53757" xr:uid="{44755816-5096-4993-B696-E83FFE07B3AF}"/>
    <cellStyle name="Input 24 3 2 5 6" xfId="34810" xr:uid="{CC65F083-F6C8-427E-8598-64449A03911B}"/>
    <cellStyle name="Input 24 3 2 6" xfId="11002" xr:uid="{666C65DC-3A60-4FE3-B7AF-D1494E8EBD76}"/>
    <cellStyle name="Input 24 3 2 6 2" xfId="16381" xr:uid="{41A95771-C128-427B-ADC9-67E3E5F45426}"/>
    <cellStyle name="Input 24 3 2 6 2 2" xfId="40410" xr:uid="{CC5C2B3C-C556-4F71-B794-4059D97A5343}"/>
    <cellStyle name="Input 24 3 2 6 3" xfId="21115" xr:uid="{FD5011E7-DCFF-4701-B442-157046320D70}"/>
    <cellStyle name="Input 24 3 2 6 3 2" xfId="45144" xr:uid="{8B1C0725-B923-4734-8E51-83BDF5F8637D}"/>
    <cellStyle name="Input 24 3 2 6 4" xfId="26120" xr:uid="{F4AB1938-5CF9-4BA4-B0BF-80A22B46A337}"/>
    <cellStyle name="Input 24 3 2 6 4 2" xfId="49904" xr:uid="{2DD28898-2C58-49C0-97E8-0EFBFB5041CA}"/>
    <cellStyle name="Input 24 3 2 6 5" xfId="30714" xr:uid="{7DCFDF7B-AFC6-45C2-B531-489F4A8F8AF9}"/>
    <cellStyle name="Input 24 3 2 6 5 2" xfId="54479" xr:uid="{A82CEC69-2A15-4A65-9217-C8752833880E}"/>
    <cellStyle name="Input 24 3 2 6 6" xfId="35532" xr:uid="{F2FE8C0D-A588-4A3E-A7A0-5FA263D2F0BD}"/>
    <cellStyle name="Input 24 3 2 7" xfId="12222" xr:uid="{78F5131F-F69B-4F5C-B6BF-F87C6E0AE644}"/>
    <cellStyle name="Input 24 3 2 7 2" xfId="36435" xr:uid="{0C7C9E7B-D449-4472-A68E-9C47F42B2DE4}"/>
    <cellStyle name="Input 24 3 2 8" xfId="17139" xr:uid="{302440DA-EB2F-4CF4-8976-122CE235ED65}"/>
    <cellStyle name="Input 24 3 2 8 2" xfId="41168" xr:uid="{21DC42D1-A879-49B2-B929-58243EB3B7EA}"/>
    <cellStyle name="Input 24 3 2 9" xfId="22113" xr:uid="{99D84347-D4FD-4D5D-9580-4B9BCF2691C1}"/>
    <cellStyle name="Input 24 3 2 9 2" xfId="45949" xr:uid="{02C929EA-F5CD-4A84-B026-773DDAADB56C}"/>
    <cellStyle name="Input 24 3 3" xfId="7064" xr:uid="{00E594F8-734C-480C-BFB9-FB3F34399D72}"/>
    <cellStyle name="Input 24 3 3 10" xfId="27022" xr:uid="{BA30B361-51BE-4533-9E73-2631F821BE50}"/>
    <cellStyle name="Input 24 3 3 10 2" xfId="50787" xr:uid="{31B8C18C-97FC-471A-A97B-71F138B47EB3}"/>
    <cellStyle name="Input 24 3 3 11" xfId="31826" xr:uid="{BF3B1403-0F04-4ECC-ADBF-8641EFB0747D}"/>
    <cellStyle name="Input 24 3 3 2" xfId="7867" xr:uid="{FEA8EE06-404E-4271-BE53-C7F2F523AD4E}"/>
    <cellStyle name="Input 24 3 3 2 2" xfId="13247" xr:uid="{82635E62-3F73-410E-A22B-4ED55E7F452F}"/>
    <cellStyle name="Input 24 3 3 2 2 2" xfId="37458" xr:uid="{9EC4FEA1-361D-482B-B967-66337D9446D9}"/>
    <cellStyle name="Input 24 3 3 2 3" xfId="18162" xr:uid="{42DDFA22-D6DB-4B70-A7B5-90FD8C5BA4DD}"/>
    <cellStyle name="Input 24 3 3 2 3 2" xfId="42191" xr:uid="{3E6BA2E9-C64E-458B-8922-2A8ADA587FA9}"/>
    <cellStyle name="Input 24 3 3 2 4" xfId="23396" xr:uid="{0C8F2B70-84FB-4D9E-A801-1FC90488A13A}"/>
    <cellStyle name="Input 24 3 3 2 4 2" xfId="47215" xr:uid="{22DE69A6-DCCC-45CA-A75C-4217E08DDC6F}"/>
    <cellStyle name="Input 24 3 3 2 5" xfId="28025" xr:uid="{5DB9C2D4-022B-4833-AADB-0897BD848B01}"/>
    <cellStyle name="Input 24 3 3 2 5 2" xfId="51790" xr:uid="{1BF5118A-94FC-4642-894A-0811C345E62C}"/>
    <cellStyle name="Input 24 3 3 2 6" xfId="32616" xr:uid="{33C2E116-A28A-4798-9648-714E20FAA2B2}"/>
    <cellStyle name="Input 24 3 3 3" xfId="8973" xr:uid="{0209EC0B-42DA-4734-9A70-6F2962FD2513}"/>
    <cellStyle name="Input 24 3 3 3 2" xfId="14352" xr:uid="{39467FAB-89E4-4EC5-9D43-59579D415A0D}"/>
    <cellStyle name="Input 24 3 3 3 2 2" xfId="38388" xr:uid="{7BDEA005-70C9-4544-9297-7679F29FD372}"/>
    <cellStyle name="Input 24 3 3 3 3" xfId="19093" xr:uid="{1A4D9FF6-10E2-4353-8792-C1F8E51200F0}"/>
    <cellStyle name="Input 24 3 3 3 3 2" xfId="43122" xr:uid="{FA8CAB16-D508-479C-8D73-C9B92188F8CB}"/>
    <cellStyle name="Input 24 3 3 3 4" xfId="24141" xr:uid="{6E6D25AA-2A54-42C0-9AAD-1271552A5709}"/>
    <cellStyle name="Input 24 3 3 3 4 2" xfId="47949" xr:uid="{6850A298-3F1C-40EB-88F8-0D539D46917D}"/>
    <cellStyle name="Input 24 3 3 3 5" xfId="28759" xr:uid="{E28BCAA6-6C08-4D84-BC87-5476CA006A06}"/>
    <cellStyle name="Input 24 3 3 3 5 2" xfId="52524" xr:uid="{3AD185AB-2254-4820-8AAB-B06FDA0A83AF}"/>
    <cellStyle name="Input 24 3 3 3 6" xfId="33534" xr:uid="{24668DB0-AC53-4EFF-8DE8-337CE1D5BC4C}"/>
    <cellStyle name="Input 24 3 3 4" xfId="9754" xr:uid="{6750EE70-D815-4120-AC4F-E62DA91AD373}"/>
    <cellStyle name="Input 24 3 3 4 2" xfId="15133" xr:uid="{42145720-67D2-4562-A152-17A2DD195B08}"/>
    <cellStyle name="Input 24 3 3 4 2 2" xfId="39166" xr:uid="{F5C79ACA-8100-46E4-8F67-CEAED8993E6D}"/>
    <cellStyle name="Input 24 3 3 4 3" xfId="19871" xr:uid="{473689BE-E0E4-4CA6-9011-17EE5BC77389}"/>
    <cellStyle name="Input 24 3 3 4 3 2" xfId="43900" xr:uid="{22FCEE2A-E0CC-4B10-B40B-18B01208E170}"/>
    <cellStyle name="Input 24 3 3 4 4" xfId="24877" xr:uid="{452022A1-7DD1-4D82-900E-34AC03AA2F72}"/>
    <cellStyle name="Input 24 3 3 4 4 2" xfId="48676" xr:uid="{F96C49FB-4D04-46DD-BC62-529E649A8E5B}"/>
    <cellStyle name="Input 24 3 3 4 5" xfId="29486" xr:uid="{37233347-DAB9-4007-BBF2-C3268C0DD3A0}"/>
    <cellStyle name="Input 24 3 3 4 5 2" xfId="53251" xr:uid="{3445ECFB-C55B-456F-BC8B-CE393DC93E06}"/>
    <cellStyle name="Input 24 3 3 4 6" xfId="34303" xr:uid="{1307C6C8-DD6C-45D6-A592-C864C18069D9}"/>
    <cellStyle name="Input 24 3 3 5" xfId="10493" xr:uid="{12B07F67-B7CB-4DD4-9F22-04871996C2CF}"/>
    <cellStyle name="Input 24 3 3 5 2" xfId="15872" xr:uid="{5901692B-D8A9-4FBB-A2D2-97E3C568EA54}"/>
    <cellStyle name="Input 24 3 3 5 2 2" xfId="39903" xr:uid="{532C2456-4D53-4E3C-AE04-9571CB0D5705}"/>
    <cellStyle name="Input 24 3 3 5 3" xfId="20608" xr:uid="{B8C7323A-7273-40C3-AD18-674C2A7C36AD}"/>
    <cellStyle name="Input 24 3 3 5 3 2" xfId="44637" xr:uid="{99B3893F-AE89-4044-93F6-E5913605AD7D}"/>
    <cellStyle name="Input 24 3 3 5 4" xfId="25613" xr:uid="{E74B2D5E-B1CB-45BB-9230-2A82D231F37E}"/>
    <cellStyle name="Input 24 3 3 5 4 2" xfId="49403" xr:uid="{19067A08-5078-4262-96B0-C83CEF693A84}"/>
    <cellStyle name="Input 24 3 3 5 5" xfId="30213" xr:uid="{CF2ACDE8-FC68-4040-A53B-091BBE14A989}"/>
    <cellStyle name="Input 24 3 3 5 5 2" xfId="53978" xr:uid="{3F5E482B-F5DE-4F7E-88C0-BFAD5F63DB22}"/>
    <cellStyle name="Input 24 3 3 5 6" xfId="35031" xr:uid="{F92E682F-1E0F-4728-A29B-C5858D5A4B98}"/>
    <cellStyle name="Input 24 3 3 6" xfId="11226" xr:uid="{9C2B526C-2C4C-4908-8876-E2C95D453BC5}"/>
    <cellStyle name="Input 24 3 3 6 2" xfId="16605" xr:uid="{76BAC036-D400-428A-89D1-E86AAABC994C}"/>
    <cellStyle name="Input 24 3 3 6 2 2" xfId="40634" xr:uid="{B5B092ED-C39C-462B-8D71-198F6CF205F7}"/>
    <cellStyle name="Input 24 3 3 6 3" xfId="21339" xr:uid="{ECC5A8A5-F7D5-43EA-B074-79B5C2BB5A66}"/>
    <cellStyle name="Input 24 3 3 6 3 2" xfId="45368" xr:uid="{AD7EAD1D-A22D-4099-9F0D-3CBBBD6F5811}"/>
    <cellStyle name="Input 24 3 3 6 4" xfId="26344" xr:uid="{E7AC06F9-211F-48DD-9DA6-3EBED85958D6}"/>
    <cellStyle name="Input 24 3 3 6 4 2" xfId="50125" xr:uid="{D9C037A5-A406-40D1-ACBB-6DC7E1D56003}"/>
    <cellStyle name="Input 24 3 3 6 5" xfId="30935" xr:uid="{E5AAECC3-BF74-4294-902D-BE5B17936E57}"/>
    <cellStyle name="Input 24 3 3 6 5 2" xfId="54700" xr:uid="{48D457CC-BC93-407B-8500-DE74A03065FD}"/>
    <cellStyle name="Input 24 3 3 6 6" xfId="35753" xr:uid="{5DFA85E4-9DF1-4D75-A466-D086689E4CD9}"/>
    <cellStyle name="Input 24 3 3 7" xfId="12446" xr:uid="{DC7958EE-30DD-41FA-B31C-F8410A38A6BF}"/>
    <cellStyle name="Input 24 3 3 7 2" xfId="36659" xr:uid="{01E87190-E8ED-41C2-AA61-6C67D323B74E}"/>
    <cellStyle name="Input 24 3 3 8" xfId="17363" xr:uid="{BBC46CC7-E706-46BC-9FA0-CB95006D2C6C}"/>
    <cellStyle name="Input 24 3 3 8 2" xfId="41392" xr:uid="{1C54A08B-CEEC-407A-B16E-22B77CCC889C}"/>
    <cellStyle name="Input 24 3 3 9" xfId="22337" xr:uid="{3FCF899F-37D7-4287-A044-BE18E804F4B7}"/>
    <cellStyle name="Input 24 3 3 9 2" xfId="46170" xr:uid="{EF92AB64-F80F-4EDC-BCA7-8B34F05C5B22}"/>
    <cellStyle name="Input 24 3 4" xfId="7367" xr:uid="{D4CF00EE-542B-4BB3-ADAE-64096E379976}"/>
    <cellStyle name="Input 24 3 4 2" xfId="12747" xr:uid="{5E239C2C-8A12-4999-887C-DDFD2AF68FFE}"/>
    <cellStyle name="Input 24 3 4 2 2" xfId="36960" xr:uid="{1EAAF89C-1EFF-4223-B95F-3520EC89C1B1}"/>
    <cellStyle name="Input 24 3 4 3" xfId="17664" xr:uid="{26BF8003-0C0A-4D79-9ED1-7768FBC074F1}"/>
    <cellStyle name="Input 24 3 4 3 2" xfId="41693" xr:uid="{3C5D8DF1-1A19-4CC8-A8D6-8C06002072D9}"/>
    <cellStyle name="Input 24 3 4 4" xfId="22896" xr:uid="{A62CF21B-F1F4-42BD-8D9F-1CF0C671EDDD}"/>
    <cellStyle name="Input 24 3 4 4 2" xfId="46721" xr:uid="{87CE4E90-2CEE-4A1B-9BEF-E1223DB8A8AB}"/>
    <cellStyle name="Input 24 3 4 5" xfId="27531" xr:uid="{ECE014D7-B7CC-4A5D-9466-F30023A763A6}"/>
    <cellStyle name="Input 24 3 4 5 2" xfId="51296" xr:uid="{C2AF0435-7775-4ACF-82D4-B6A5BAE0F8F7}"/>
    <cellStyle name="Input 24 3 4 6" xfId="32124" xr:uid="{84FBC369-A1E2-41AF-8C0A-5CA67902B6CA}"/>
    <cellStyle name="Input 24 3 5" xfId="8472" xr:uid="{553F49E5-D657-40FD-833F-DEA9CC45A486}"/>
    <cellStyle name="Input 24 3 5 2" xfId="13851" xr:uid="{15F2E00D-6DB5-4945-8352-3A40B4A1509A}"/>
    <cellStyle name="Input 24 3 5 2 2" xfId="37889" xr:uid="{AD24FEF3-854B-4453-BC89-256DEF435FA2}"/>
    <cellStyle name="Input 24 3 5 3" xfId="18594" xr:uid="{72FE77C5-BC02-446F-9E52-BE8CC43D245B}"/>
    <cellStyle name="Input 24 3 5 3 2" xfId="42623" xr:uid="{48B8B8C7-8DA3-4023-B1A5-36DF562BED59}"/>
    <cellStyle name="Input 24 3 5 4" xfId="23642" xr:uid="{588D929F-2FD3-4AE5-B7A6-887F7DF0117A}"/>
    <cellStyle name="Input 24 3 5 4 2" xfId="47456" xr:uid="{093DAEF5-E503-4AA3-8F2C-9C9714B01D2B}"/>
    <cellStyle name="Input 24 3 5 5" xfId="28266" xr:uid="{33808617-E792-4942-9391-54013BEB3CAB}"/>
    <cellStyle name="Input 24 3 5 5 2" xfId="52031" xr:uid="{10018BE7-6D7B-4A24-B137-108ADA3CDAEF}"/>
    <cellStyle name="Input 24 3 5 6" xfId="33041" xr:uid="{C432D5FD-64B7-4C58-A6C5-E00E35B97324}"/>
    <cellStyle name="Input 24 3 6" xfId="9253" xr:uid="{0C72C855-84C5-438B-BA44-068756C92D58}"/>
    <cellStyle name="Input 24 3 6 2" xfId="14632" xr:uid="{F6CE1D0A-ECC8-42C4-93B6-0AAC60B0278E}"/>
    <cellStyle name="Input 24 3 6 2 2" xfId="38667" xr:uid="{FCE4A888-CB78-4EEC-9E32-BDE70ABC60C2}"/>
    <cellStyle name="Input 24 3 6 3" xfId="19372" xr:uid="{C22B6678-37CD-4429-9850-E1B3431385C8}"/>
    <cellStyle name="Input 24 3 6 3 2" xfId="43401" xr:uid="{8A896C1F-76BF-4F40-B377-B9F1A003A697}"/>
    <cellStyle name="Input 24 3 6 4" xfId="24379" xr:uid="{92CA06F3-B5DE-4921-A261-C50B9B03ABDF}"/>
    <cellStyle name="Input 24 3 6 4 2" xfId="48184" xr:uid="{C758A49C-3974-471A-8FA6-36FE48C095EF}"/>
    <cellStyle name="Input 24 3 6 5" xfId="28994" xr:uid="{6DF5F318-A86C-4C5A-9FD4-C7BF261655A4}"/>
    <cellStyle name="Input 24 3 6 5 2" xfId="52759" xr:uid="{FC2C0D82-07D5-48B0-8F97-C3857F4EA3DA}"/>
    <cellStyle name="Input 24 3 6 6" xfId="33810" xr:uid="{5F1287A1-1E22-4428-95A3-0E85CB09EB24}"/>
    <cellStyle name="Input 24 3 7" xfId="9993" xr:uid="{1F9F7996-8997-4528-B5F9-0D933EC25591}"/>
    <cellStyle name="Input 24 3 7 2" xfId="15372" xr:uid="{CA42F871-240E-4ACF-90AF-68A7BF082E90}"/>
    <cellStyle name="Input 24 3 7 2 2" xfId="39405" xr:uid="{110C5F61-4368-4F87-89A4-FFD242765C33}"/>
    <cellStyle name="Input 24 3 7 3" xfId="20110" xr:uid="{685C53F7-77E3-410F-B9E3-0A3E5872FB6E}"/>
    <cellStyle name="Input 24 3 7 3 2" xfId="44139" xr:uid="{19788495-BE3F-4E8A-AA5B-0BF4565F582F}"/>
    <cellStyle name="Input 24 3 7 4" xfId="25115" xr:uid="{3A98D41D-B410-4817-A195-61CEBC4C4A5F}"/>
    <cellStyle name="Input 24 3 7 4 2" xfId="48911" xr:uid="{3FE9ACBB-CF89-488F-AB60-023062B5D532}"/>
    <cellStyle name="Input 24 3 7 5" xfId="29721" xr:uid="{D100140E-1D39-452A-BCB6-666B7345893D}"/>
    <cellStyle name="Input 24 3 7 5 2" xfId="53486" xr:uid="{547F03EA-96A7-45E1-A11B-B6151A8B6970}"/>
    <cellStyle name="Input 24 3 7 6" xfId="34539" xr:uid="{C3EBF394-2896-4A2B-9CC7-C66B529D61B9}"/>
    <cellStyle name="Input 24 3 8" xfId="10726" xr:uid="{3CD40B74-8F93-419D-A44D-4FE98050E81F}"/>
    <cellStyle name="Input 24 3 8 2" xfId="16105" xr:uid="{01B8336D-12EE-4F0C-B343-F15DD4025248}"/>
    <cellStyle name="Input 24 3 8 2 2" xfId="40136" xr:uid="{27163086-C866-4264-9EB5-5E3CD44A90AA}"/>
    <cellStyle name="Input 24 3 8 3" xfId="20841" xr:uid="{063E57BD-3F51-4589-8ABC-AE70B3E5B653}"/>
    <cellStyle name="Input 24 3 8 3 2" xfId="44870" xr:uid="{6A3C0149-1D6E-41A6-AEB3-5663D608EDC2}"/>
    <cellStyle name="Input 24 3 8 4" xfId="25846" xr:uid="{F3E8CBBC-6036-4CCD-971E-BCDDCAFD6AAF}"/>
    <cellStyle name="Input 24 3 8 4 2" xfId="49633" xr:uid="{A672F4EF-AE8E-4172-B6D5-07459DD06A35}"/>
    <cellStyle name="Input 24 3 8 5" xfId="30443" xr:uid="{22D0D117-C96E-4425-9DCD-DF70767DE090}"/>
    <cellStyle name="Input 24 3 8 5 2" xfId="54208" xr:uid="{BF9C1B64-B7AD-4F0D-ACF9-62EF3C7E3E1C}"/>
    <cellStyle name="Input 24 3 8 6" xfId="35261" xr:uid="{6157FBE4-F31F-4F51-A389-14A1C2AC0F6B}"/>
    <cellStyle name="Input 24 3 9" xfId="11943" xr:uid="{77C9505B-33DD-46EA-A744-9867E7003C42}"/>
    <cellStyle name="Input 24 3 9 2" xfId="36158" xr:uid="{515C921F-8312-460C-BBB3-2A80F136A2D2}"/>
    <cellStyle name="Input 24 4" xfId="6547" xr:uid="{1BC1F69C-561A-4C81-8E67-4BA6CE977FD5}"/>
    <cellStyle name="Input 24 4 10" xfId="16856" xr:uid="{669A9220-136B-479F-A523-070C0EF06B6C}"/>
    <cellStyle name="Input 24 4 10 2" xfId="40885" xr:uid="{FDFA45EC-A5B2-46E2-AE4A-8258E34ABB1A}"/>
    <cellStyle name="Input 24 4 11" xfId="21828" xr:uid="{C5EA59DF-7458-4C4F-8E30-5A0A772FDB95}"/>
    <cellStyle name="Input 24 4 11 2" xfId="45669" xr:uid="{1A6D8F2C-4DAB-4C7B-BEFA-88DC0C002B6A}"/>
    <cellStyle name="Input 24 4 12" xfId="26573" xr:uid="{860F0365-F7CD-47F6-B0A7-13DAFA736A57}"/>
    <cellStyle name="Input 24 4 12 2" xfId="50341" xr:uid="{288DC9FB-46CA-4DAA-8785-A691BE74E1B8}"/>
    <cellStyle name="Input 24 4 13" xfId="31325" xr:uid="{D0169D1F-23AF-4EDA-8D79-7E8C3E1B2644}"/>
    <cellStyle name="Input 24 4 2" xfId="6831" xr:uid="{69D1EA03-BB8A-4F0B-A8FF-353F16340741}"/>
    <cellStyle name="Input 24 4 2 10" xfId="26816" xr:uid="{E9A7AFC0-A9F1-46E4-ABEA-635F151B2E19}"/>
    <cellStyle name="Input 24 4 2 10 2" xfId="50581" xr:uid="{FF8B2D01-87F6-4157-8449-79410412CE69}"/>
    <cellStyle name="Input 24 4 2 11" xfId="31596" xr:uid="{745780EA-01DA-4D56-BEF8-85DEF290084D}"/>
    <cellStyle name="Input 24 4 2 2" xfId="7634" xr:uid="{D30530BA-FF20-4791-8DCE-CA6BCDA5E7BB}"/>
    <cellStyle name="Input 24 4 2 2 2" xfId="13014" xr:uid="{353C018D-DE6E-45CC-AC02-A6076748F04E}"/>
    <cellStyle name="Input 24 4 2 2 2 2" xfId="37225" xr:uid="{D8A777AB-A9C6-4B90-A0A6-BFE7ADC7B1F8}"/>
    <cellStyle name="Input 24 4 2 2 3" xfId="17929" xr:uid="{B7A1AF93-1A35-4B3F-B17E-395D30B68CC5}"/>
    <cellStyle name="Input 24 4 2 2 3 2" xfId="41958" xr:uid="{E3782C64-7A64-48B9-AD81-660FC203EEA7}"/>
    <cellStyle name="Input 24 4 2 2 4" xfId="23163" xr:uid="{85999894-8AB6-437B-8E45-855C45CC7D17}"/>
    <cellStyle name="Input 24 4 2 2 4 2" xfId="46985" xr:uid="{86B2C92C-FBB8-4D51-A0E4-F1624D01A8CD}"/>
    <cellStyle name="Input 24 4 2 2 5" xfId="27795" xr:uid="{5BF629F6-1E51-4966-9458-C6AADE257F56}"/>
    <cellStyle name="Input 24 4 2 2 5 2" xfId="51560" xr:uid="{AEA40FED-BDF4-4758-B2B3-CC6A80D3227B}"/>
    <cellStyle name="Input 24 4 2 2 6" xfId="32386" xr:uid="{7E26F7DC-DFFE-42EE-BFAD-CC50D440E372}"/>
    <cellStyle name="Input 24 4 2 3" xfId="8740" xr:uid="{01FD270A-0535-45F8-858D-6EB60B0306C1}"/>
    <cellStyle name="Input 24 4 2 3 2" xfId="14119" xr:uid="{7D7107D6-EEDB-46A9-BF6B-59B744AABB35}"/>
    <cellStyle name="Input 24 4 2 3 2 2" xfId="38155" xr:uid="{167C0CD6-052C-4126-97A6-922852ABAEAD}"/>
    <cellStyle name="Input 24 4 2 3 3" xfId="18860" xr:uid="{475709B4-26AB-4762-B926-1FC6D378B090}"/>
    <cellStyle name="Input 24 4 2 3 3 2" xfId="42889" xr:uid="{6BFE0EBF-029F-4403-A15C-128E3E566E30}"/>
    <cellStyle name="Input 24 4 2 3 4" xfId="23908" xr:uid="{5007C7FA-487D-461F-A364-9015990B8A1F}"/>
    <cellStyle name="Input 24 4 2 3 4 2" xfId="47719" xr:uid="{7A2165A1-EA0C-4997-A90E-DE961234B207}"/>
    <cellStyle name="Input 24 4 2 3 5" xfId="28529" xr:uid="{FE39877B-6A32-4ED2-B071-07BC625FE408}"/>
    <cellStyle name="Input 24 4 2 3 5 2" xfId="52294" xr:uid="{484285E7-4408-4570-A20E-87DA0F380349}"/>
    <cellStyle name="Input 24 4 2 3 6" xfId="33304" xr:uid="{B5791805-89B8-4C94-BE12-874503EEAEB6}"/>
    <cellStyle name="Input 24 4 2 4" xfId="9521" xr:uid="{50610EBD-D8E8-4ABF-8C71-A7D41AA9A92D}"/>
    <cellStyle name="Input 24 4 2 4 2" xfId="14900" xr:uid="{DEFBC02C-B8B4-46AB-B8C2-C7BCF73233EE}"/>
    <cellStyle name="Input 24 4 2 4 2 2" xfId="38933" xr:uid="{BF901779-174A-43A7-9B1D-A5C5C4B9B771}"/>
    <cellStyle name="Input 24 4 2 4 3" xfId="19638" xr:uid="{D46134C7-E6C2-4BB1-AB02-3AA68406A1F7}"/>
    <cellStyle name="Input 24 4 2 4 3 2" xfId="43667" xr:uid="{F0ED8813-485A-47F1-9C94-DFD2535F3F9B}"/>
    <cellStyle name="Input 24 4 2 4 4" xfId="24644" xr:uid="{DD09827A-96CF-4D9C-B5F9-B8149B2C0D46}"/>
    <cellStyle name="Input 24 4 2 4 4 2" xfId="48446" xr:uid="{98723B4A-B49D-4425-B937-84FAF69CA6C8}"/>
    <cellStyle name="Input 24 4 2 4 5" xfId="29256" xr:uid="{F0B5632E-04FD-4506-9AEE-F41CF8738E8F}"/>
    <cellStyle name="Input 24 4 2 4 5 2" xfId="53021" xr:uid="{866A817C-AFA8-4EE5-839C-AFB25BA569D5}"/>
    <cellStyle name="Input 24 4 2 4 6" xfId="34073" xr:uid="{23E00C09-5EC6-469A-9B14-09700F825ADD}"/>
    <cellStyle name="Input 24 4 2 5" xfId="10260" xr:uid="{D57C203B-B5B5-4B20-A429-ADCC33FEB648}"/>
    <cellStyle name="Input 24 4 2 5 2" xfId="15639" xr:uid="{34AB5BE6-D0D0-48F7-A429-2BCC314E7561}"/>
    <cellStyle name="Input 24 4 2 5 2 2" xfId="39670" xr:uid="{F5CEA690-77CD-4591-9AEC-AD68213986EE}"/>
    <cellStyle name="Input 24 4 2 5 3" xfId="20375" xr:uid="{D57BDE2A-6A41-41EC-8F9C-6F53F4C3D5F9}"/>
    <cellStyle name="Input 24 4 2 5 3 2" xfId="44404" xr:uid="{30886FDB-9054-42C6-BC2A-99DDB15B61F0}"/>
    <cellStyle name="Input 24 4 2 5 4" xfId="25380" xr:uid="{612E7895-870C-4A1A-8FC5-0468DF28380D}"/>
    <cellStyle name="Input 24 4 2 5 4 2" xfId="49173" xr:uid="{A9C9E46D-59FF-44D1-B69A-E60F418F7BF8}"/>
    <cellStyle name="Input 24 4 2 5 5" xfId="29983" xr:uid="{BC3AA2C3-B8FE-457D-A52F-9826514E09C5}"/>
    <cellStyle name="Input 24 4 2 5 5 2" xfId="53748" xr:uid="{CB0F94ED-F9B9-434D-B43C-7A9147FD473A}"/>
    <cellStyle name="Input 24 4 2 5 6" xfId="34801" xr:uid="{A529D04E-5EFD-4028-A3D8-39BD0FC11B15}"/>
    <cellStyle name="Input 24 4 2 6" xfId="10993" xr:uid="{D943A4D4-5BDD-4327-9504-856CC9E52A48}"/>
    <cellStyle name="Input 24 4 2 6 2" xfId="16372" xr:uid="{69AC7479-FFC4-4646-BA73-CCC320C67D64}"/>
    <cellStyle name="Input 24 4 2 6 2 2" xfId="40401" xr:uid="{1D5F49C8-981B-4FB9-A523-73836BB8FAC9}"/>
    <cellStyle name="Input 24 4 2 6 3" xfId="21106" xr:uid="{805DF904-3CD8-4FF6-830F-D0C889EA0AE1}"/>
    <cellStyle name="Input 24 4 2 6 3 2" xfId="45135" xr:uid="{D93B65F9-35B4-4C4F-917B-71B77FE1B370}"/>
    <cellStyle name="Input 24 4 2 6 4" xfId="26111" xr:uid="{1C01A5CC-F566-462E-85E6-004AF3AC80D4}"/>
    <cellStyle name="Input 24 4 2 6 4 2" xfId="49895" xr:uid="{E5E32C1F-39FA-4B90-9C5E-B419D11A6678}"/>
    <cellStyle name="Input 24 4 2 6 5" xfId="30705" xr:uid="{62D2E6B4-D8AE-41FC-8832-682EB0528963}"/>
    <cellStyle name="Input 24 4 2 6 5 2" xfId="54470" xr:uid="{586619DA-BAE5-4814-9832-D2B8D4B73896}"/>
    <cellStyle name="Input 24 4 2 6 6" xfId="35523" xr:uid="{814C800F-2D86-45A1-AB28-7CE982AA51F1}"/>
    <cellStyle name="Input 24 4 2 7" xfId="12213" xr:uid="{1855A1E0-71D9-49F5-95D2-F6F5B183B3BF}"/>
    <cellStyle name="Input 24 4 2 7 2" xfId="36426" xr:uid="{A362086F-4973-42C8-B886-7142D48B59FA}"/>
    <cellStyle name="Input 24 4 2 8" xfId="17130" xr:uid="{5BBB4F2E-3C2F-49CC-A74B-7E524C766B5A}"/>
    <cellStyle name="Input 24 4 2 8 2" xfId="41159" xr:uid="{F32F5A73-A731-4E20-A092-EB9A66C7BD27}"/>
    <cellStyle name="Input 24 4 2 9" xfId="22104" xr:uid="{E31E447C-2ED5-46D3-9B6C-E6A8730439AE}"/>
    <cellStyle name="Input 24 4 2 9 2" xfId="45940" xr:uid="{4E394E4A-BFF9-4083-995B-182E0C1EFC8B}"/>
    <cellStyle name="Input 24 4 3" xfId="7055" xr:uid="{599A517B-957C-4B6E-8F57-13DCBE66F0F5}"/>
    <cellStyle name="Input 24 4 3 10" xfId="27013" xr:uid="{97CF6D17-11F8-43F4-816D-6E9335E5FB08}"/>
    <cellStyle name="Input 24 4 3 10 2" xfId="50778" xr:uid="{F840E3A1-0FAF-4EF0-AB48-EF69EBDC2ABC}"/>
    <cellStyle name="Input 24 4 3 11" xfId="31817" xr:uid="{0C6D41D7-E339-4B96-AD82-17732438A408}"/>
    <cellStyle name="Input 24 4 3 2" xfId="7858" xr:uid="{6677F907-8255-4857-9775-BEF6017DEF26}"/>
    <cellStyle name="Input 24 4 3 2 2" xfId="13238" xr:uid="{5B60DD26-B3C0-4E7C-9193-6A497492E56D}"/>
    <cellStyle name="Input 24 4 3 2 2 2" xfId="37449" xr:uid="{4DFD0FE7-00B3-475B-89C3-DB59B5CFE66E}"/>
    <cellStyle name="Input 24 4 3 2 3" xfId="18153" xr:uid="{57EA0A69-48F0-441C-8F3D-65EDA8AEF88B}"/>
    <cellStyle name="Input 24 4 3 2 3 2" xfId="42182" xr:uid="{E9908404-2B5C-4134-869E-F7CDD0CC4491}"/>
    <cellStyle name="Input 24 4 3 2 4" xfId="23387" xr:uid="{87A075DB-540E-46D0-836A-142C855419EF}"/>
    <cellStyle name="Input 24 4 3 2 4 2" xfId="47206" xr:uid="{EACDD2F9-05B1-4DAE-BB9D-91DF89124C03}"/>
    <cellStyle name="Input 24 4 3 2 5" xfId="28016" xr:uid="{125EDF78-8B79-47EF-A64C-67FBD057DF72}"/>
    <cellStyle name="Input 24 4 3 2 5 2" xfId="51781" xr:uid="{2D202592-F83D-4585-8558-FC695C97ED56}"/>
    <cellStyle name="Input 24 4 3 2 6" xfId="32607" xr:uid="{9FE56C51-F57C-4902-A29C-353B8883A73A}"/>
    <cellStyle name="Input 24 4 3 3" xfId="8964" xr:uid="{A12FAAC3-9648-48E7-988C-90E92EC78E5C}"/>
    <cellStyle name="Input 24 4 3 3 2" xfId="14343" xr:uid="{2B5CFFE9-A2E7-4999-B33B-E1DD3E28CAC2}"/>
    <cellStyle name="Input 24 4 3 3 2 2" xfId="38379" xr:uid="{DDC792E4-8773-43B8-9911-25C853463200}"/>
    <cellStyle name="Input 24 4 3 3 3" xfId="19084" xr:uid="{8A22EE23-D44A-4095-8F04-330CC4E87A0C}"/>
    <cellStyle name="Input 24 4 3 3 3 2" xfId="43113" xr:uid="{A4B10905-BF1A-4671-9190-1C91834E8C99}"/>
    <cellStyle name="Input 24 4 3 3 4" xfId="24132" xr:uid="{3D9C5496-A66D-46A8-848C-3993DDB16109}"/>
    <cellStyle name="Input 24 4 3 3 4 2" xfId="47940" xr:uid="{0BF6CA3C-6621-4520-BBBA-6EEDFEE24B99}"/>
    <cellStyle name="Input 24 4 3 3 5" xfId="28750" xr:uid="{125A7991-4597-4BCA-8229-63F4C1EF39C4}"/>
    <cellStyle name="Input 24 4 3 3 5 2" xfId="52515" xr:uid="{F850E7E3-F0EF-4B5E-B175-A8AC5320BAAF}"/>
    <cellStyle name="Input 24 4 3 3 6" xfId="33525" xr:uid="{4C2C90EC-6A36-404B-8E75-7A8FA814B695}"/>
    <cellStyle name="Input 24 4 3 4" xfId="9745" xr:uid="{7A104EEB-6946-429D-9A14-35AAC45B9C1F}"/>
    <cellStyle name="Input 24 4 3 4 2" xfId="15124" xr:uid="{F7A71C5A-4E52-42E2-B73A-7AF88BB2E3A4}"/>
    <cellStyle name="Input 24 4 3 4 2 2" xfId="39157" xr:uid="{24B37E64-D9DD-4FEB-AFEA-54D19DA47020}"/>
    <cellStyle name="Input 24 4 3 4 3" xfId="19862" xr:uid="{F1B09BDC-702D-4968-9186-C76450A58FD9}"/>
    <cellStyle name="Input 24 4 3 4 3 2" xfId="43891" xr:uid="{DFBD8E28-192A-4002-B31F-F60DA32BC8DA}"/>
    <cellStyle name="Input 24 4 3 4 4" xfId="24868" xr:uid="{7604A02E-F689-471A-BF78-03946B2EBAE1}"/>
    <cellStyle name="Input 24 4 3 4 4 2" xfId="48667" xr:uid="{A9ED23F4-5D83-49BB-8C22-F616BBD4318B}"/>
    <cellStyle name="Input 24 4 3 4 5" xfId="29477" xr:uid="{66E4C805-13C2-4504-8CFE-E83B8EA7CFCA}"/>
    <cellStyle name="Input 24 4 3 4 5 2" xfId="53242" xr:uid="{F5FF985B-049D-4370-A829-D478A349D468}"/>
    <cellStyle name="Input 24 4 3 4 6" xfId="34294" xr:uid="{EC2B874A-E745-4B92-BCCC-A2B53AEA738B}"/>
    <cellStyle name="Input 24 4 3 5" xfId="10484" xr:uid="{95740024-7C7E-4DBC-B6C7-9E972894A842}"/>
    <cellStyle name="Input 24 4 3 5 2" xfId="15863" xr:uid="{198030E1-B4F3-43F4-9485-7ADEBD721133}"/>
    <cellStyle name="Input 24 4 3 5 2 2" xfId="39894" xr:uid="{5C8C1C8D-A3CC-4A4D-8D22-AB1532EED8CC}"/>
    <cellStyle name="Input 24 4 3 5 3" xfId="20599" xr:uid="{E5491FB1-6D39-4C00-A281-A88711A9090A}"/>
    <cellStyle name="Input 24 4 3 5 3 2" xfId="44628" xr:uid="{027D5952-2A21-41A6-80C8-E69E178BF784}"/>
    <cellStyle name="Input 24 4 3 5 4" xfId="25604" xr:uid="{998DCE74-2CAC-4A4A-8926-ECFD1BDF5D69}"/>
    <cellStyle name="Input 24 4 3 5 4 2" xfId="49394" xr:uid="{C2E13ACB-BE1E-4A2F-8134-FEC3528F45EA}"/>
    <cellStyle name="Input 24 4 3 5 5" xfId="30204" xr:uid="{22A5AFCB-8C95-4FA0-ACEA-2E4C706FCC05}"/>
    <cellStyle name="Input 24 4 3 5 5 2" xfId="53969" xr:uid="{BDAED433-6B8C-429E-AC61-647AAA4D8D69}"/>
    <cellStyle name="Input 24 4 3 5 6" xfId="35022" xr:uid="{A5EC050F-3F23-4D9A-8229-E58EA2A1FAF7}"/>
    <cellStyle name="Input 24 4 3 6" xfId="11217" xr:uid="{3811730D-8C0F-489F-812C-FE3EBB419D6D}"/>
    <cellStyle name="Input 24 4 3 6 2" xfId="16596" xr:uid="{2DCF7F36-D943-4F34-AE5E-5103452BAF3C}"/>
    <cellStyle name="Input 24 4 3 6 2 2" xfId="40625" xr:uid="{94E0363C-312E-4D2C-80DF-6A17C19034E4}"/>
    <cellStyle name="Input 24 4 3 6 3" xfId="21330" xr:uid="{9D5BAE6E-FA9B-4837-803B-37423AC1C324}"/>
    <cellStyle name="Input 24 4 3 6 3 2" xfId="45359" xr:uid="{84829066-F009-4A3F-AA5D-A50A05C1C2CB}"/>
    <cellStyle name="Input 24 4 3 6 4" xfId="26335" xr:uid="{A6CEE4BC-C12B-47F4-AF01-3E3EFA49250F}"/>
    <cellStyle name="Input 24 4 3 6 4 2" xfId="50116" xr:uid="{CC98986C-2179-4E57-9568-D0DA13488A71}"/>
    <cellStyle name="Input 24 4 3 6 5" xfId="30926" xr:uid="{572CAFE3-D765-4603-9B0E-7B343078BE2A}"/>
    <cellStyle name="Input 24 4 3 6 5 2" xfId="54691" xr:uid="{6D67866A-0278-4A53-A398-0702321D3ACA}"/>
    <cellStyle name="Input 24 4 3 6 6" xfId="35744" xr:uid="{F87DC337-CC03-46FF-9320-E0B7973707BA}"/>
    <cellStyle name="Input 24 4 3 7" xfId="12437" xr:uid="{5ABE0D6F-F5CB-469D-B196-831CA2A94E40}"/>
    <cellStyle name="Input 24 4 3 7 2" xfId="36650" xr:uid="{F22CF52C-0E47-4544-8A00-6E56A913C5E7}"/>
    <cellStyle name="Input 24 4 3 8" xfId="17354" xr:uid="{7F8B0499-7A77-4D30-ABA3-F0BFE4FF74E3}"/>
    <cellStyle name="Input 24 4 3 8 2" xfId="41383" xr:uid="{B42FB46C-569D-4DCF-A551-C1F0A38CBDA7}"/>
    <cellStyle name="Input 24 4 3 9" xfId="22328" xr:uid="{CC8D38D4-5120-4A5E-8808-289A9D4FF724}"/>
    <cellStyle name="Input 24 4 3 9 2" xfId="46161" xr:uid="{DFB83406-31ED-4E1A-BCA6-5630ECB51D35}"/>
    <cellStyle name="Input 24 4 4" xfId="7358" xr:uid="{08DE2368-0035-40AC-87AD-B98FCFB79B8A}"/>
    <cellStyle name="Input 24 4 4 2" xfId="12738" xr:uid="{8FBE16E5-1D1F-4115-A66B-A732257C0DF1}"/>
    <cellStyle name="Input 24 4 4 2 2" xfId="36951" xr:uid="{C4B2070D-D9F9-4A2A-896A-E3018E71EBB3}"/>
    <cellStyle name="Input 24 4 4 3" xfId="17655" xr:uid="{E026FA8F-ED9B-47F5-A04A-8988BBEB048D}"/>
    <cellStyle name="Input 24 4 4 3 2" xfId="41684" xr:uid="{0D4F3127-710A-4C1D-92E0-4AC63B52BB30}"/>
    <cellStyle name="Input 24 4 4 4" xfId="22887" xr:uid="{D2E456D1-F85E-412E-8CF9-145E1ED94AA9}"/>
    <cellStyle name="Input 24 4 4 4 2" xfId="46712" xr:uid="{4BF94D6F-0D63-4A94-BACB-9CEB2C2503A0}"/>
    <cellStyle name="Input 24 4 4 5" xfId="27522" xr:uid="{8A033C61-2507-4336-B8F4-D0CF0CB020F1}"/>
    <cellStyle name="Input 24 4 4 5 2" xfId="51287" xr:uid="{5DB866FF-98C3-4A45-831B-8A72730CA42B}"/>
    <cellStyle name="Input 24 4 4 6" xfId="32115" xr:uid="{B7CCBBD2-1544-4E2F-AC96-195579476595}"/>
    <cellStyle name="Input 24 4 5" xfId="8463" xr:uid="{E9C36C2B-D28C-45FB-B1E7-155DF7842FCB}"/>
    <cellStyle name="Input 24 4 5 2" xfId="13842" xr:uid="{F0B8019C-68FF-41E6-A044-4E50A9903BFB}"/>
    <cellStyle name="Input 24 4 5 2 2" xfId="37880" xr:uid="{3CFDDA69-B5D1-46C1-B1A6-8BD9E13DE4CF}"/>
    <cellStyle name="Input 24 4 5 3" xfId="18585" xr:uid="{F585EFB2-54EE-4B08-8EEB-E745D23D689D}"/>
    <cellStyle name="Input 24 4 5 3 2" xfId="42614" xr:uid="{A224CF2F-E621-45D7-83AF-F04221773F1E}"/>
    <cellStyle name="Input 24 4 5 4" xfId="23633" xr:uid="{1E95FCB9-42D7-4D28-B25B-1743DB272DFD}"/>
    <cellStyle name="Input 24 4 5 4 2" xfId="47447" xr:uid="{8816660C-7D46-46AF-8BDB-E9D94C79B113}"/>
    <cellStyle name="Input 24 4 5 5" xfId="28257" xr:uid="{79A62F9C-ED38-4221-BCCA-483597F646E7}"/>
    <cellStyle name="Input 24 4 5 5 2" xfId="52022" xr:uid="{3EA09573-6BEC-4447-AC82-84ADBF563A90}"/>
    <cellStyle name="Input 24 4 5 6" xfId="33032" xr:uid="{CA32D0F4-A9D2-487D-A471-A0F3D808E09E}"/>
    <cellStyle name="Input 24 4 6" xfId="9244" xr:uid="{9C1D0646-53BE-4D49-BB25-A54644B1C424}"/>
    <cellStyle name="Input 24 4 6 2" xfId="14623" xr:uid="{42D4EB91-E4E5-4F5B-9D48-8E846D216405}"/>
    <cellStyle name="Input 24 4 6 2 2" xfId="38658" xr:uid="{5B7133C9-E9CB-4308-81A2-61D5206CDCA5}"/>
    <cellStyle name="Input 24 4 6 3" xfId="19363" xr:uid="{4A9BFF1A-1FB6-40E6-80A4-7215C7C88B36}"/>
    <cellStyle name="Input 24 4 6 3 2" xfId="43392" xr:uid="{54E99F09-DACE-4B22-B403-922C92AEDDEB}"/>
    <cellStyle name="Input 24 4 6 4" xfId="24370" xr:uid="{958D280C-093C-4251-9F1F-4F76CAD513CD}"/>
    <cellStyle name="Input 24 4 6 4 2" xfId="48175" xr:uid="{5CFC323F-2BDE-467F-A068-1DA3E46552AF}"/>
    <cellStyle name="Input 24 4 6 5" xfId="28985" xr:uid="{58606F0F-083B-460B-BE44-CB3D25161D5C}"/>
    <cellStyle name="Input 24 4 6 5 2" xfId="52750" xr:uid="{0D9314F7-165C-4673-B892-EF11CD503B33}"/>
    <cellStyle name="Input 24 4 6 6" xfId="33801" xr:uid="{370F195C-F632-405E-806B-E66357DF3DC3}"/>
    <cellStyle name="Input 24 4 7" xfId="9984" xr:uid="{D4559DE6-63BE-44F9-994F-98B356101CA5}"/>
    <cellStyle name="Input 24 4 7 2" xfId="15363" xr:uid="{929936AF-6078-43BD-8703-4C831E223D9C}"/>
    <cellStyle name="Input 24 4 7 2 2" xfId="39396" xr:uid="{70000C33-FFC5-4CA6-94CF-F84D81A542D1}"/>
    <cellStyle name="Input 24 4 7 3" xfId="20101" xr:uid="{4D95262B-754B-46AB-87F6-19415ED809E1}"/>
    <cellStyle name="Input 24 4 7 3 2" xfId="44130" xr:uid="{FB16557B-821D-4D71-A838-F78641861BA9}"/>
    <cellStyle name="Input 24 4 7 4" xfId="25106" xr:uid="{7180A9C9-E024-4844-B390-C6CBD06A7E86}"/>
    <cellStyle name="Input 24 4 7 4 2" xfId="48902" xr:uid="{7559D8E1-A035-4548-8800-04E1510DBD5A}"/>
    <cellStyle name="Input 24 4 7 5" xfId="29712" xr:uid="{5D7F3681-5B35-4840-8F70-3FC949633361}"/>
    <cellStyle name="Input 24 4 7 5 2" xfId="53477" xr:uid="{B1CD9F25-809E-4E0F-99CF-222EEAED1E07}"/>
    <cellStyle name="Input 24 4 7 6" xfId="34530" xr:uid="{E975AF47-7DE4-4C9E-BBE9-F97ABFF07F9D}"/>
    <cellStyle name="Input 24 4 8" xfId="10717" xr:uid="{56EA6A52-08AB-4AE0-B85E-CC38F1D89D5F}"/>
    <cellStyle name="Input 24 4 8 2" xfId="16096" xr:uid="{C6626E02-4E5E-4187-B3A0-CA5129FDD901}"/>
    <cellStyle name="Input 24 4 8 2 2" xfId="40127" xr:uid="{4C095A0B-1EFB-47A0-AB15-947B20A72950}"/>
    <cellStyle name="Input 24 4 8 3" xfId="20832" xr:uid="{D0CA5E7A-B2E7-472F-AAF6-835B29603E0D}"/>
    <cellStyle name="Input 24 4 8 3 2" xfId="44861" xr:uid="{C38E0F75-8B71-48F0-9885-7780B5565D67}"/>
    <cellStyle name="Input 24 4 8 4" xfId="25837" xr:uid="{F0D547E9-3EC5-4132-A6B0-AE8322AF6A7F}"/>
    <cellStyle name="Input 24 4 8 4 2" xfId="49624" xr:uid="{89CC5D34-14DF-4B92-9394-F82D95C7DCE4}"/>
    <cellStyle name="Input 24 4 8 5" xfId="30434" xr:uid="{35D92886-8E30-4205-BFF1-3CB7CAF15554}"/>
    <cellStyle name="Input 24 4 8 5 2" xfId="54199" xr:uid="{5285555E-B267-44AB-A8A4-166EC576D9D3}"/>
    <cellStyle name="Input 24 4 8 6" xfId="35252" xr:uid="{34162D4B-519C-4497-8D92-471D6F32FC60}"/>
    <cellStyle name="Input 24 4 9" xfId="11934" xr:uid="{D1DAEB9E-3985-48BE-A9AF-434CDFE59F56}"/>
    <cellStyle name="Input 24 4 9 2" xfId="36149" xr:uid="{81BC73B4-5451-46B3-A1AD-EE781C3EDE12}"/>
    <cellStyle name="Input 24 5" xfId="7223" xr:uid="{877828CE-BC38-4074-BED7-95AE02E94968}"/>
    <cellStyle name="Input 24 5 2" xfId="12603" xr:uid="{9CFF655D-39AD-4A25-AF6F-FC3215D3AD8E}"/>
    <cellStyle name="Input 24 5 2 2" xfId="36816" xr:uid="{736AE67A-BE2A-4D96-A226-810053DBB01E}"/>
    <cellStyle name="Input 24 5 3" xfId="17520" xr:uid="{4008ADB0-1F56-46E4-9949-A0CD9CBC4C6D}"/>
    <cellStyle name="Input 24 5 3 2" xfId="41549" xr:uid="{9C9B3946-349D-43AD-965C-048096B76E9C}"/>
    <cellStyle name="Input 24 5 4" xfId="22585" xr:uid="{6D13E980-6E39-49F4-B905-C0366295FB1B}"/>
    <cellStyle name="Input 24 5 4 2" xfId="46414" xr:uid="{2B0ED631-CECA-47FB-84DB-F6A9AC756FD3}"/>
    <cellStyle name="Input 24 5 5" xfId="31982" xr:uid="{84BC421A-444C-430A-9FD9-22D4EA52241D}"/>
    <cellStyle name="Input 24 6" xfId="8290" xr:uid="{D2613BCA-E720-4908-9BB6-520517C5FEB4}"/>
    <cellStyle name="Input 24 6 2" xfId="13669" xr:uid="{29DFC4A7-4A42-470B-ABCA-7CA8A5A6E263}"/>
    <cellStyle name="Input 24 6 2 2" xfId="37772" xr:uid="{9EDE6D64-37DE-47A9-9A29-8ED4B7FE7027}"/>
    <cellStyle name="Input 24 6 3" xfId="18477" xr:uid="{2444D38D-ED44-4B3E-BAA5-FF030D077A13}"/>
    <cellStyle name="Input 24 6 3 2" xfId="42506" xr:uid="{17370362-64D0-4761-BF91-C171CA7902FA}"/>
    <cellStyle name="Input 24 6 4" xfId="22779" xr:uid="{4850A348-405E-4968-B3C7-1C1DB95C2D41}"/>
    <cellStyle name="Input 24 6 4 2" xfId="46606" xr:uid="{24AFE115-3157-4633-93DC-B33A68991D81}"/>
    <cellStyle name="Input 24 6 5" xfId="27416" xr:uid="{CF655609-9DE9-4436-882C-E20799BC3852}"/>
    <cellStyle name="Input 24 6 5 2" xfId="51181" xr:uid="{8EB8DC70-E1EA-49EF-B9FD-1BEA4E643785}"/>
    <cellStyle name="Input 24 6 6" xfId="32927" xr:uid="{DEDBFD29-F208-4D2C-B1D4-C0A9D5E1EEF6}"/>
    <cellStyle name="Input 24 7" xfId="9147" xr:uid="{3A683F53-DFA2-4E66-BA03-45C80F60B740}"/>
    <cellStyle name="Input 24 7 2" xfId="14526" xr:uid="{B7F6265D-3A50-4FB0-9EA5-647DAA2C9EA6}"/>
    <cellStyle name="Input 24 7 2 2" xfId="38562" xr:uid="{7E6C2B2F-B6C7-45D4-A746-20CF17F6AD91}"/>
    <cellStyle name="Input 24 7 3" xfId="19267" xr:uid="{010BEAA9-4BA6-4FBE-AD40-2D97403DC6F3}"/>
    <cellStyle name="Input 24 7 3 2" xfId="43296" xr:uid="{99EB1A59-5CAD-4884-A5C9-B48857149E50}"/>
    <cellStyle name="Input 24 7 4" xfId="23570" xr:uid="{4C620BDD-E079-4DE2-A3F8-4CB98B23C14F}"/>
    <cellStyle name="Input 24 7 4 2" xfId="47386" xr:uid="{0EF36028-79A7-4216-8522-E99C6997F54B}"/>
    <cellStyle name="Input 24 7 5" xfId="28196" xr:uid="{99EAEB56-A9CC-4921-9D6E-1217FD56F50A}"/>
    <cellStyle name="Input 24 7 5 2" xfId="51961" xr:uid="{1CB1D5BC-CC02-41ED-BC40-709E0CCA52EF}"/>
    <cellStyle name="Input 24 7 6" xfId="33707" xr:uid="{4D345F6B-DF3E-406E-94E0-7E7856AD2D34}"/>
    <cellStyle name="Input 24 8" xfId="8121" xr:uid="{5036C45D-471B-462A-A32D-5C3FD2EE50BD}"/>
    <cellStyle name="Input 24 8 2" xfId="13500" xr:uid="{79D96037-A11F-42CA-B5B8-D32A661431EA}"/>
    <cellStyle name="Input 24 8 2 2" xfId="37674" xr:uid="{3F478DA9-1233-4D8B-A686-01B1BC370094}"/>
    <cellStyle name="Input 24 8 3" xfId="18379" xr:uid="{BC18B60E-5F3B-4B03-AEE2-2279607B1C36}"/>
    <cellStyle name="Input 24 8 3 2" xfId="42408" xr:uid="{6FCD1B0A-F4F7-44C4-BF2C-A8F7F507BF60}"/>
    <cellStyle name="Input 24 8 4" xfId="24308" xr:uid="{C24F202E-B80F-439E-A266-075E120B4C60}"/>
    <cellStyle name="Input 24 8 4 2" xfId="48115" xr:uid="{B956AF66-99A2-4EC7-AF07-38442C01844F}"/>
    <cellStyle name="Input 24 8 5" xfId="28925" xr:uid="{08D9F892-E4D2-4DEC-BF37-A8846B10E1F2}"/>
    <cellStyle name="Input 24 8 5 2" xfId="52690" xr:uid="{38646B21-156D-4EDA-A012-7793CF5A6927}"/>
    <cellStyle name="Input 24 8 6" xfId="32831" xr:uid="{C91A3DCF-6111-40F4-A000-A52AE4C4CF84}"/>
    <cellStyle name="Input 24 9" xfId="11641" xr:uid="{4263314F-5471-426C-BD95-A35AB3523599}"/>
    <cellStyle name="Input 24 9 2" xfId="25044" xr:uid="{3AD4E996-A3E4-438A-A2FD-AB09ECB0F541}"/>
    <cellStyle name="Input 24 9 2 2" xfId="48842" xr:uid="{9EA6BA22-CA3A-4548-9E04-090BAFFE826B}"/>
    <cellStyle name="Input 24 9 3" xfId="29652" xr:uid="{984DB4DB-A79E-4614-8FAB-C44EB28CB7D9}"/>
    <cellStyle name="Input 24 9 3 2" xfId="53417" xr:uid="{6B6C80FC-608B-4F27-9B2B-DFD88D819D51}"/>
    <cellStyle name="Input 24 9 4" xfId="35992" xr:uid="{B44ACD6C-6AD8-4F95-B8E7-7E6221EDC53C}"/>
    <cellStyle name="Input 25" xfId="1303" xr:uid="{00000000-0005-0000-0000-000016050000}"/>
    <cellStyle name="Input 25 10" xfId="11599" xr:uid="{918E5B38-80C1-42A4-B73E-DC944DCCF1C1}"/>
    <cellStyle name="Input 25 10 2" xfId="35967" xr:uid="{1EB4938B-C783-41D4-89B8-60B2EBED4961}"/>
    <cellStyle name="Input 25 11" xfId="21551" xr:uid="{131F4121-A39A-4FFD-A44E-46A709ABE16B}"/>
    <cellStyle name="Input 25 11 2" xfId="45531" xr:uid="{178A44D0-C4C9-46C0-84E6-7E6FDF02242F}"/>
    <cellStyle name="Input 25 12" xfId="6192" xr:uid="{AD6677F3-59BA-428A-A6E8-C6D9E96FF5F5}"/>
    <cellStyle name="Input 25 13" xfId="5846" xr:uid="{B4B2A2FC-E66E-4EA6-AED1-BE070FC320D3}"/>
    <cellStyle name="Input 25 2" xfId="1304" xr:uid="{00000000-0005-0000-0000-000017050000}"/>
    <cellStyle name="Input 25 2 10" xfId="16839" xr:uid="{BA1F9514-E9A0-4584-9B70-69DA310AFBF2}"/>
    <cellStyle name="Input 25 2 10 2" xfId="40868" xr:uid="{31C3D395-26BA-445D-810A-5EA3A0502BA2}"/>
    <cellStyle name="Input 25 2 11" xfId="21811" xr:uid="{3F2557AE-C36D-487A-B12F-542C029AFDA5}"/>
    <cellStyle name="Input 25 2 11 2" xfId="45652" xr:uid="{3173A0FB-5487-44EC-9BC9-E2031EEF50A8}"/>
    <cellStyle name="Input 25 2 12" xfId="26557" xr:uid="{05F27E73-435D-4604-B987-91A9BB7D4FAF}"/>
    <cellStyle name="Input 25 2 12 2" xfId="50325" xr:uid="{34F663F5-B1E3-451F-B19B-8F6C80F4DDCD}"/>
    <cellStyle name="Input 25 2 13" xfId="6530" xr:uid="{1218FB12-E1AA-41C2-96B3-524C7873B79B}"/>
    <cellStyle name="Input 25 2 14" xfId="31308" xr:uid="{C48A3644-E549-4229-A55E-970BE5586357}"/>
    <cellStyle name="Input 25 2 15" xfId="3660" xr:uid="{21432E4F-5428-44ED-B972-5AE235D388FF}"/>
    <cellStyle name="Input 25 2 2" xfId="1305" xr:uid="{00000000-0005-0000-0000-000018050000}"/>
    <cellStyle name="Input 25 2 2 10" xfId="26800" xr:uid="{40F09C2E-A406-481F-8234-1098FE0B57BE}"/>
    <cellStyle name="Input 25 2 2 10 2" xfId="50565" xr:uid="{FD9ADBD9-6418-404F-85E8-20D7FEE44BCD}"/>
    <cellStyle name="Input 25 2 2 11" xfId="6814" xr:uid="{1F116453-A790-471E-812B-131753B99453}"/>
    <cellStyle name="Input 25 2 2 12" xfId="31579" xr:uid="{8C59FEE7-FD64-448F-98BF-107AC1BF5BBA}"/>
    <cellStyle name="Input 25 2 2 13" xfId="5717" xr:uid="{9CC4FD70-245B-4B2B-B2DF-B4D17A5969BD}"/>
    <cellStyle name="Input 25 2 2 14" xfId="3659" xr:uid="{5AD878F1-6381-481A-9232-1F80AF177A5B}"/>
    <cellStyle name="Input 25 2 2 2" xfId="7617" xr:uid="{A99C8CCF-9BE9-4C0D-9A15-F06D92471720}"/>
    <cellStyle name="Input 25 2 2 2 2" xfId="12997" xr:uid="{108CE6DF-71DC-4C00-91E1-E2FFFF745185}"/>
    <cellStyle name="Input 25 2 2 2 2 2" xfId="37208" xr:uid="{88D42221-086D-486F-A0BC-0C7AE347D81F}"/>
    <cellStyle name="Input 25 2 2 2 3" xfId="17912" xr:uid="{F294D990-589B-49A6-A262-B3679AC11DB1}"/>
    <cellStyle name="Input 25 2 2 2 3 2" xfId="41941" xr:uid="{82ADF278-7A6B-4EA2-8993-767C730FC438}"/>
    <cellStyle name="Input 25 2 2 2 4" xfId="23146" xr:uid="{1535AF26-9CC2-45A8-87B5-C77CBDB0A55D}"/>
    <cellStyle name="Input 25 2 2 2 4 2" xfId="46968" xr:uid="{E2CCE922-E127-4CFD-AB97-F0628FA55031}"/>
    <cellStyle name="Input 25 2 2 2 5" xfId="27778" xr:uid="{2ECA869D-674A-4DE6-A3E7-5AE744A0B901}"/>
    <cellStyle name="Input 25 2 2 2 5 2" xfId="51543" xr:uid="{58911097-B093-47B7-A10C-2E6E5642C671}"/>
    <cellStyle name="Input 25 2 2 2 6" xfId="32369" xr:uid="{B4424C67-8A4D-4604-A16F-6D4E0E8F0353}"/>
    <cellStyle name="Input 25 2 2 3" xfId="8723" xr:uid="{F3209516-DF35-4B64-AB96-F17329F4E8F8}"/>
    <cellStyle name="Input 25 2 2 3 2" xfId="14102" xr:uid="{66F96583-42D8-4270-8C52-3305E8858464}"/>
    <cellStyle name="Input 25 2 2 3 2 2" xfId="38138" xr:uid="{60E5B033-EF70-444E-9852-EDFEC264A9DC}"/>
    <cellStyle name="Input 25 2 2 3 3" xfId="18843" xr:uid="{81621D10-841B-4D69-8BD9-AF3D6F972C9B}"/>
    <cellStyle name="Input 25 2 2 3 3 2" xfId="42872" xr:uid="{20995423-9EE9-4097-A113-388A5E99817B}"/>
    <cellStyle name="Input 25 2 2 3 4" xfId="23891" xr:uid="{98F2DB92-9154-4EC1-8174-072DBD7D5482}"/>
    <cellStyle name="Input 25 2 2 3 4 2" xfId="47702" xr:uid="{9CE9A2BB-02D8-4E07-AC85-ED6276CFE111}"/>
    <cellStyle name="Input 25 2 2 3 5" xfId="28512" xr:uid="{399307D0-A66E-46F3-9C9A-D22BE4C97F45}"/>
    <cellStyle name="Input 25 2 2 3 5 2" xfId="52277" xr:uid="{02A42F45-619D-4CE4-A962-19FA1C81BB68}"/>
    <cellStyle name="Input 25 2 2 3 6" xfId="33287" xr:uid="{8FB25E5C-522F-4D20-9EAA-32640328C5B4}"/>
    <cellStyle name="Input 25 2 2 4" xfId="9504" xr:uid="{17D9737A-7A13-41D1-B234-32ACC8CC60EC}"/>
    <cellStyle name="Input 25 2 2 4 2" xfId="14883" xr:uid="{3DDE8D08-A060-4B30-B5FC-EBB963843EDE}"/>
    <cellStyle name="Input 25 2 2 4 2 2" xfId="38916" xr:uid="{A8F73706-B43B-4B92-8D0C-3C9000683F4B}"/>
    <cellStyle name="Input 25 2 2 4 3" xfId="19621" xr:uid="{054B5EBC-5994-4E26-B615-911E2347D2C3}"/>
    <cellStyle name="Input 25 2 2 4 3 2" xfId="43650" xr:uid="{AEEDD04D-3146-4D19-91E1-2FEECAD2D9D2}"/>
    <cellStyle name="Input 25 2 2 4 4" xfId="24627" xr:uid="{1AB6E781-FF37-492A-92C1-B80C75DDB5B0}"/>
    <cellStyle name="Input 25 2 2 4 4 2" xfId="48429" xr:uid="{1FF81A49-F36B-4D1F-A8B9-34FB8B54A350}"/>
    <cellStyle name="Input 25 2 2 4 5" xfId="29239" xr:uid="{5D358D63-9A6C-492C-8316-69930576E132}"/>
    <cellStyle name="Input 25 2 2 4 5 2" xfId="53004" xr:uid="{C96B99ED-0742-443F-B026-AACB7C5C00CC}"/>
    <cellStyle name="Input 25 2 2 4 6" xfId="34056" xr:uid="{1D2CDA47-D8FE-47A4-BD88-99723E71088F}"/>
    <cellStyle name="Input 25 2 2 5" xfId="10243" xr:uid="{4AEF6D7F-89C6-417B-8FA2-EA3C91299A06}"/>
    <cellStyle name="Input 25 2 2 5 2" xfId="15622" xr:uid="{4AADE009-88BA-439E-AE0B-06A1B2C3ACB2}"/>
    <cellStyle name="Input 25 2 2 5 2 2" xfId="39653" xr:uid="{D2003423-AA1F-4957-AFD2-60C1A513F046}"/>
    <cellStyle name="Input 25 2 2 5 3" xfId="20358" xr:uid="{CB14C156-00D8-4D2F-B6E0-53E1F0ADCD44}"/>
    <cellStyle name="Input 25 2 2 5 3 2" xfId="44387" xr:uid="{0D22F467-8EA7-4D5E-AB34-9AA4A5FF0C13}"/>
    <cellStyle name="Input 25 2 2 5 4" xfId="25363" xr:uid="{88DAEF6A-B64D-4B45-8B7E-C8C4A5912167}"/>
    <cellStyle name="Input 25 2 2 5 4 2" xfId="49156" xr:uid="{81F32912-23E6-401E-A923-7212C4AD6D61}"/>
    <cellStyle name="Input 25 2 2 5 5" xfId="29966" xr:uid="{58FEC687-C0A2-434A-8653-8ECC618A9D50}"/>
    <cellStyle name="Input 25 2 2 5 5 2" xfId="53731" xr:uid="{2E85AECE-F9A0-4EB1-BB48-905CD6EF89CC}"/>
    <cellStyle name="Input 25 2 2 5 6" xfId="34784" xr:uid="{BCDA2E15-55AC-4D87-ADC6-C13153C148BD}"/>
    <cellStyle name="Input 25 2 2 6" xfId="10976" xr:uid="{0DF8B21D-2A8A-47CA-AB3D-72D40B240DC2}"/>
    <cellStyle name="Input 25 2 2 6 2" xfId="16355" xr:uid="{A342ACB0-88FB-4D83-B071-3C09E0247BAF}"/>
    <cellStyle name="Input 25 2 2 6 2 2" xfId="40384" xr:uid="{6E9EBF8A-83CF-4A26-8211-0C37DA6BCA1E}"/>
    <cellStyle name="Input 25 2 2 6 3" xfId="21089" xr:uid="{C30CFD7D-CB10-49A8-8511-5B4758F2A0EB}"/>
    <cellStyle name="Input 25 2 2 6 3 2" xfId="45118" xr:uid="{B0432838-CB76-4150-AA55-64195E90C909}"/>
    <cellStyle name="Input 25 2 2 6 4" xfId="26094" xr:uid="{65011A3E-3A74-41A2-8522-D234E19BD77B}"/>
    <cellStyle name="Input 25 2 2 6 4 2" xfId="49878" xr:uid="{C7B42143-1873-4E6D-9FE2-FC07E6B766F3}"/>
    <cellStyle name="Input 25 2 2 6 5" xfId="30688" xr:uid="{422E2AC1-BD00-455A-B7C5-16C3F1E97E47}"/>
    <cellStyle name="Input 25 2 2 6 5 2" xfId="54453" xr:uid="{AD8095EB-EF94-4E23-AC9E-AFD1D59C82A7}"/>
    <cellStyle name="Input 25 2 2 6 6" xfId="35506" xr:uid="{A4B38A71-9912-468D-9188-1508A04007E8}"/>
    <cellStyle name="Input 25 2 2 7" xfId="12196" xr:uid="{FB32031D-72AE-4244-888B-A8B5AB70C593}"/>
    <cellStyle name="Input 25 2 2 7 2" xfId="36409" xr:uid="{E5E038B1-F445-4BA5-8DD5-9990647A3A35}"/>
    <cellStyle name="Input 25 2 2 8" xfId="17113" xr:uid="{1E99F96D-48A7-4E87-9E8C-758048001A64}"/>
    <cellStyle name="Input 25 2 2 8 2" xfId="41142" xr:uid="{FAF4323A-29F7-4249-9C1C-7D79E95B60D8}"/>
    <cellStyle name="Input 25 2 2 9" xfId="22087" xr:uid="{FD8D3943-179D-4A98-A7D2-0D05A7E1C033}"/>
    <cellStyle name="Input 25 2 2 9 2" xfId="45923" xr:uid="{B2573AA5-64C7-45B5-B409-6C87B53A1BA4}"/>
    <cellStyle name="Input 25 2 3" xfId="7038" xr:uid="{6922C177-8AEE-4C9F-A5A7-56444FFE4C29}"/>
    <cellStyle name="Input 25 2 3 10" xfId="26996" xr:uid="{3AB28B48-5908-4348-B07F-EC4E36688EB9}"/>
    <cellStyle name="Input 25 2 3 10 2" xfId="50761" xr:uid="{9A30CF9D-9D31-4E0B-832E-8DDB103020A9}"/>
    <cellStyle name="Input 25 2 3 11" xfId="31800" xr:uid="{D4DC3F9D-89B5-4C89-807D-C45BEB0A6B0C}"/>
    <cellStyle name="Input 25 2 3 2" xfId="7841" xr:uid="{5D581BB6-8915-48E2-9A7C-F0FE430093EC}"/>
    <cellStyle name="Input 25 2 3 2 2" xfId="13221" xr:uid="{A6552EE3-1F29-482B-AC04-C8758C65A70E}"/>
    <cellStyle name="Input 25 2 3 2 2 2" xfId="37432" xr:uid="{B532729E-BBAD-4BA7-A6C9-0C9D8E14C965}"/>
    <cellStyle name="Input 25 2 3 2 3" xfId="18136" xr:uid="{BC629818-65BC-45BF-AC7C-5F872A5A53C6}"/>
    <cellStyle name="Input 25 2 3 2 3 2" xfId="42165" xr:uid="{47E83423-22E7-4E95-8EDC-42134AAE6CF9}"/>
    <cellStyle name="Input 25 2 3 2 4" xfId="23370" xr:uid="{9A995769-4287-4BCB-AC59-D2633C3FBCCC}"/>
    <cellStyle name="Input 25 2 3 2 4 2" xfId="47189" xr:uid="{F57AAF94-00F3-445F-8B23-ACCCBB5C75FD}"/>
    <cellStyle name="Input 25 2 3 2 5" xfId="27999" xr:uid="{E50F5D43-370E-498B-9C3F-60DADA952B39}"/>
    <cellStyle name="Input 25 2 3 2 5 2" xfId="51764" xr:uid="{26429A79-4423-4272-87F0-F30B85D8759A}"/>
    <cellStyle name="Input 25 2 3 2 6" xfId="32590" xr:uid="{9EC2A569-D448-494B-AF7F-0314B0214872}"/>
    <cellStyle name="Input 25 2 3 3" xfId="8947" xr:uid="{DC8C385F-1562-4B29-A48B-809C1A49FE33}"/>
    <cellStyle name="Input 25 2 3 3 2" xfId="14326" xr:uid="{100E2291-59A7-455C-B45E-F696FC5C97EA}"/>
    <cellStyle name="Input 25 2 3 3 2 2" xfId="38362" xr:uid="{4BDAA605-B8AC-4BBA-982F-DFAD619EEEEC}"/>
    <cellStyle name="Input 25 2 3 3 3" xfId="19067" xr:uid="{45B31237-9BE7-46DB-8ED2-CDCBEB15DFB0}"/>
    <cellStyle name="Input 25 2 3 3 3 2" xfId="43096" xr:uid="{25BD9F84-97E8-469F-8D51-2B9C27C1F235}"/>
    <cellStyle name="Input 25 2 3 3 4" xfId="24115" xr:uid="{089A2D05-8699-4E3B-9C4A-B2692F40B8E8}"/>
    <cellStyle name="Input 25 2 3 3 4 2" xfId="47923" xr:uid="{43003B58-0D88-4EAB-A186-12316A4C2F67}"/>
    <cellStyle name="Input 25 2 3 3 5" xfId="28733" xr:uid="{645AA055-AA93-4888-9D45-CBEC41810C2E}"/>
    <cellStyle name="Input 25 2 3 3 5 2" xfId="52498" xr:uid="{BD785217-F62D-432E-9FDC-353E0205F1AC}"/>
    <cellStyle name="Input 25 2 3 3 6" xfId="33508" xr:uid="{62E664F3-91F2-431B-94C1-8481C17A58E7}"/>
    <cellStyle name="Input 25 2 3 4" xfId="9728" xr:uid="{CF569311-A7AB-43DC-86ED-C526C9D9BC0A}"/>
    <cellStyle name="Input 25 2 3 4 2" xfId="15107" xr:uid="{C5F5E248-EEBD-407B-9FAF-25D4A6625966}"/>
    <cellStyle name="Input 25 2 3 4 2 2" xfId="39140" xr:uid="{4CFCB588-85BB-4DB2-A7B9-F6067E8CAD23}"/>
    <cellStyle name="Input 25 2 3 4 3" xfId="19845" xr:uid="{B8599B89-183A-488B-8A0A-657C052906EA}"/>
    <cellStyle name="Input 25 2 3 4 3 2" xfId="43874" xr:uid="{3DFB19FB-CF89-44E3-80FA-44B46C54BEA1}"/>
    <cellStyle name="Input 25 2 3 4 4" xfId="24851" xr:uid="{6434DD5E-F3AA-417A-BBC7-880F083E1466}"/>
    <cellStyle name="Input 25 2 3 4 4 2" xfId="48650" xr:uid="{E0923D02-DBA8-4141-B0CD-54E599B386FD}"/>
    <cellStyle name="Input 25 2 3 4 5" xfId="29460" xr:uid="{CF94AB5F-EA4C-4C10-895E-C09BE4CA0E4B}"/>
    <cellStyle name="Input 25 2 3 4 5 2" xfId="53225" xr:uid="{C261E43D-A68A-43A4-ADFB-89C23D2680E0}"/>
    <cellStyle name="Input 25 2 3 4 6" xfId="34277" xr:uid="{5948C868-822B-4A38-B393-457196161BFC}"/>
    <cellStyle name="Input 25 2 3 5" xfId="10467" xr:uid="{69425C6B-B172-446A-B6B3-C833B7B541C4}"/>
    <cellStyle name="Input 25 2 3 5 2" xfId="15846" xr:uid="{0FCBC69F-9A22-479B-97DA-CBBC79A070BA}"/>
    <cellStyle name="Input 25 2 3 5 2 2" xfId="39877" xr:uid="{5D5B242C-F1C5-4C8C-AC42-3C2177CD1878}"/>
    <cellStyle name="Input 25 2 3 5 3" xfId="20582" xr:uid="{6ABB9BBE-1ACD-4DF8-A237-8A1DD7B8B319}"/>
    <cellStyle name="Input 25 2 3 5 3 2" xfId="44611" xr:uid="{58728740-46DE-416F-80EA-662E1F6C3ED5}"/>
    <cellStyle name="Input 25 2 3 5 4" xfId="25587" xr:uid="{12A14974-7029-4149-97C5-C5DAA45415A0}"/>
    <cellStyle name="Input 25 2 3 5 4 2" xfId="49377" xr:uid="{E8710802-594B-4A91-A247-0AE101B53F2C}"/>
    <cellStyle name="Input 25 2 3 5 5" xfId="30187" xr:uid="{D3A41103-9BC3-46E7-A8D8-FA8F0761FE45}"/>
    <cellStyle name="Input 25 2 3 5 5 2" xfId="53952" xr:uid="{B5E073C7-F5DF-4C14-8679-DA644DBA956A}"/>
    <cellStyle name="Input 25 2 3 5 6" xfId="35005" xr:uid="{9FF51686-71E9-45C2-A57C-A3316518F684}"/>
    <cellStyle name="Input 25 2 3 6" xfId="11200" xr:uid="{B43A78D2-5F64-44F7-AC04-C972D2BA6C0F}"/>
    <cellStyle name="Input 25 2 3 6 2" xfId="16579" xr:uid="{19675B15-E273-4909-9D39-ACFB0C5D017C}"/>
    <cellStyle name="Input 25 2 3 6 2 2" xfId="40608" xr:uid="{0A5C904F-977D-43D3-9AED-AA308DAC9B25}"/>
    <cellStyle name="Input 25 2 3 6 3" xfId="21313" xr:uid="{B98AF0FA-DD66-40B2-B040-2865CEAF0DFF}"/>
    <cellStyle name="Input 25 2 3 6 3 2" xfId="45342" xr:uid="{14B06AE7-A806-46C7-8B77-62891AC4057C}"/>
    <cellStyle name="Input 25 2 3 6 4" xfId="26318" xr:uid="{E395B7F4-6E16-4C88-B121-E949648E4DAA}"/>
    <cellStyle name="Input 25 2 3 6 4 2" xfId="50099" xr:uid="{6B266647-3248-4255-A2D5-991CF676CBED}"/>
    <cellStyle name="Input 25 2 3 6 5" xfId="30909" xr:uid="{9AD43366-D437-4969-861C-7DF1E5521898}"/>
    <cellStyle name="Input 25 2 3 6 5 2" xfId="54674" xr:uid="{4B35C3D4-ACA8-471C-BDBA-E7AC0D9A3BC2}"/>
    <cellStyle name="Input 25 2 3 6 6" xfId="35727" xr:uid="{9DBD480D-94E6-4BF8-908A-3301F4809F32}"/>
    <cellStyle name="Input 25 2 3 7" xfId="12420" xr:uid="{E3F59623-729B-4DBF-9415-64626ED1B18F}"/>
    <cellStyle name="Input 25 2 3 7 2" xfId="36633" xr:uid="{72E4B829-A114-42B4-A568-520E6EE5E968}"/>
    <cellStyle name="Input 25 2 3 8" xfId="17337" xr:uid="{E8CB243D-DC74-40FB-BA54-C6C8DF81736C}"/>
    <cellStyle name="Input 25 2 3 8 2" xfId="41366" xr:uid="{88B7F368-CE4D-494E-A85E-DBC53FDD932B}"/>
    <cellStyle name="Input 25 2 3 9" xfId="22311" xr:uid="{D724D27C-3726-424B-B28F-848A743610E4}"/>
    <cellStyle name="Input 25 2 3 9 2" xfId="46144" xr:uid="{DEF4A20E-D8F2-439C-AB9F-78809988EBC4}"/>
    <cellStyle name="Input 25 2 4" xfId="7341" xr:uid="{FC271106-D49C-4FF6-ADD3-78C73BA86DEB}"/>
    <cellStyle name="Input 25 2 4 2" xfId="12721" xr:uid="{C9C3FFB1-F5E0-4BEF-A10C-738614D0BF19}"/>
    <cellStyle name="Input 25 2 4 2 2" xfId="36934" xr:uid="{EFCBDF0E-27B0-4660-90FA-C6478116248B}"/>
    <cellStyle name="Input 25 2 4 3" xfId="17638" xr:uid="{418BDA26-F680-428E-92FC-21E1E17B0778}"/>
    <cellStyle name="Input 25 2 4 3 2" xfId="41667" xr:uid="{784241D0-2D86-433D-B416-B00CBF4E8FE1}"/>
    <cellStyle name="Input 25 2 4 4" xfId="22870" xr:uid="{738CFAD0-54B7-4BD5-A9C9-BE52EDDE53D6}"/>
    <cellStyle name="Input 25 2 4 4 2" xfId="46695" xr:uid="{1EB968B5-B233-4322-91FE-29B1B7F5327E}"/>
    <cellStyle name="Input 25 2 4 5" xfId="27505" xr:uid="{C79C55DE-2145-4063-A9F1-C97C91AB7792}"/>
    <cellStyle name="Input 25 2 4 5 2" xfId="51270" xr:uid="{DEA34AF2-B324-41E9-B351-774BE1E263B4}"/>
    <cellStyle name="Input 25 2 4 6" xfId="32098" xr:uid="{05C92536-DCA4-40AF-8CB3-41AE1DDEC853}"/>
    <cellStyle name="Input 25 2 5" xfId="8446" xr:uid="{35DC83DC-CAA9-4045-B514-0917CD53E904}"/>
    <cellStyle name="Input 25 2 5 2" xfId="13825" xr:uid="{D07012A8-CCE9-4915-8995-FBC8A8675FEF}"/>
    <cellStyle name="Input 25 2 5 2 2" xfId="37863" xr:uid="{A32E7CFF-361F-4B18-A097-19F19CC93914}"/>
    <cellStyle name="Input 25 2 5 3" xfId="18568" xr:uid="{11A8EBAE-94B1-4CC2-B6A4-DAA25BD5E920}"/>
    <cellStyle name="Input 25 2 5 3 2" xfId="42597" xr:uid="{3549D32E-7CE0-43EF-A108-37A2907F44C5}"/>
    <cellStyle name="Input 25 2 5 4" xfId="23616" xr:uid="{5072A957-8E5E-4526-A3A0-935FF07499DC}"/>
    <cellStyle name="Input 25 2 5 4 2" xfId="47430" xr:uid="{1F376C27-2CEF-4611-96DD-B39E3D610616}"/>
    <cellStyle name="Input 25 2 5 5" xfId="28240" xr:uid="{167E0A47-2BC7-477D-9BFE-559C9F66A455}"/>
    <cellStyle name="Input 25 2 5 5 2" xfId="52005" xr:uid="{FA8F6C07-F3A8-418A-B75C-D1FFB27BD896}"/>
    <cellStyle name="Input 25 2 5 6" xfId="33015" xr:uid="{6E90FA1D-9B56-40E8-8A9C-FF43E319CB83}"/>
    <cellStyle name="Input 25 2 6" xfId="9227" xr:uid="{5564CFE9-3F7A-468F-A1BE-0BF1B534AE1F}"/>
    <cellStyle name="Input 25 2 6 2" xfId="14606" xr:uid="{BD4EABEA-D662-47EA-9F7B-E5B47ECD1093}"/>
    <cellStyle name="Input 25 2 6 2 2" xfId="38641" xr:uid="{7A23A0BD-2A1A-4CC7-87DC-0459A097DFA8}"/>
    <cellStyle name="Input 25 2 6 3" xfId="19346" xr:uid="{C6155A40-919A-4E09-9E58-173A88131A96}"/>
    <cellStyle name="Input 25 2 6 3 2" xfId="43375" xr:uid="{E7474708-8802-4FB8-BBFF-7A7540A46EFC}"/>
    <cellStyle name="Input 25 2 6 4" xfId="24353" xr:uid="{D205CCBE-D5A6-462F-A724-43E2B05FA6C7}"/>
    <cellStyle name="Input 25 2 6 4 2" xfId="48158" xr:uid="{CBB70C16-6841-4C08-A6CE-B4ECBE689E67}"/>
    <cellStyle name="Input 25 2 6 5" xfId="28968" xr:uid="{7A266790-5A4D-442A-A3E0-663EA817F1A0}"/>
    <cellStyle name="Input 25 2 6 5 2" xfId="52733" xr:uid="{A116839E-A2E8-436F-A1AA-1A59D2DC1A10}"/>
    <cellStyle name="Input 25 2 6 6" xfId="33784" xr:uid="{25B54EA4-B012-482B-94C2-10333D857CC7}"/>
    <cellStyle name="Input 25 2 7" xfId="9967" xr:uid="{182AD383-31E8-4734-A995-6B5066A1B4AB}"/>
    <cellStyle name="Input 25 2 7 2" xfId="15346" xr:uid="{ABBC51F0-4681-4FAC-82DC-0516FDF50B92}"/>
    <cellStyle name="Input 25 2 7 2 2" xfId="39379" xr:uid="{FC1D26A8-65E4-4EB7-906D-69742C839130}"/>
    <cellStyle name="Input 25 2 7 3" xfId="20084" xr:uid="{B773A604-5E08-4B50-9711-B0A9EDDCECFB}"/>
    <cellStyle name="Input 25 2 7 3 2" xfId="44113" xr:uid="{285016BE-0F74-499C-8DE9-199571DA0C94}"/>
    <cellStyle name="Input 25 2 7 4" xfId="25089" xr:uid="{DE9D9C38-54DB-4C96-8784-EBE376E1F2C5}"/>
    <cellStyle name="Input 25 2 7 4 2" xfId="48885" xr:uid="{D271AC8D-B762-4F8D-99A9-62798CAA6E75}"/>
    <cellStyle name="Input 25 2 7 5" xfId="29695" xr:uid="{9B116704-2A96-4E1D-A956-49820546017D}"/>
    <cellStyle name="Input 25 2 7 5 2" xfId="53460" xr:uid="{60EFBF8E-2DB0-4CA5-A47C-519B3AC56F00}"/>
    <cellStyle name="Input 25 2 7 6" xfId="34513" xr:uid="{BF3C4CF1-61C3-4818-9D4F-EE2E823D11F4}"/>
    <cellStyle name="Input 25 2 8" xfId="10700" xr:uid="{22BA1AA1-CE48-4325-ADEB-B3603E05CBA1}"/>
    <cellStyle name="Input 25 2 8 2" xfId="16079" xr:uid="{F42D94C9-BCFA-4503-B671-F055EF6B0CF8}"/>
    <cellStyle name="Input 25 2 8 2 2" xfId="40110" xr:uid="{E216F9C5-5E6D-4502-A1BC-A187885E361B}"/>
    <cellStyle name="Input 25 2 8 3" xfId="20815" xr:uid="{A3AFA7B9-8E4B-4CC8-B462-6A582DCFD089}"/>
    <cellStyle name="Input 25 2 8 3 2" xfId="44844" xr:uid="{C04D2354-7397-41BE-B9B9-97A3196B571D}"/>
    <cellStyle name="Input 25 2 8 4" xfId="25820" xr:uid="{471330C0-CFEE-44A9-8E03-9FABD4E79996}"/>
    <cellStyle name="Input 25 2 8 4 2" xfId="49607" xr:uid="{8F4D5B45-8E19-4FE4-A69F-AC48F2D1CA13}"/>
    <cellStyle name="Input 25 2 8 5" xfId="30417" xr:uid="{79027E3F-9117-4ED8-AF72-E77587B6670F}"/>
    <cellStyle name="Input 25 2 8 5 2" xfId="54182" xr:uid="{016E9AC3-E57B-4032-B8A9-65DED39967A8}"/>
    <cellStyle name="Input 25 2 8 6" xfId="35235" xr:uid="{D0C4F0B5-C698-4D08-A93E-446ED9A5C5FF}"/>
    <cellStyle name="Input 25 2 9" xfId="11917" xr:uid="{10824CAD-EED0-4F0B-8BEA-7F0F40DF69AD}"/>
    <cellStyle name="Input 25 2 9 2" xfId="36132" xr:uid="{A985B1A1-1160-407E-B6E9-074DB59D441F}"/>
    <cellStyle name="Input 25 3" xfId="1306" xr:uid="{00000000-0005-0000-0000-000019050000}"/>
    <cellStyle name="Input 25 3 10" xfId="16864" xr:uid="{1C175A18-D994-42B5-8243-C256857167E0}"/>
    <cellStyle name="Input 25 3 10 2" xfId="40893" xr:uid="{17D91368-17FA-4ABD-B5A6-547F92B04E6C}"/>
    <cellStyle name="Input 25 3 11" xfId="21836" xr:uid="{D6F73218-E523-4E5E-8813-BD8608AB4C82}"/>
    <cellStyle name="Input 25 3 11 2" xfId="45677" xr:uid="{CA378A1F-72E1-4987-A313-F827E35C9752}"/>
    <cellStyle name="Input 25 3 12" xfId="26580" xr:uid="{8EDA7A37-7817-4693-B460-122742338B8D}"/>
    <cellStyle name="Input 25 3 12 2" xfId="50348" xr:uid="{0B67EE24-1CE4-4F72-94E2-712051CB1DBA}"/>
    <cellStyle name="Input 25 3 13" xfId="6555" xr:uid="{12AF8812-C9AD-4BE1-9FE4-53F297AF44BF}"/>
    <cellStyle name="Input 25 3 14" xfId="31333" xr:uid="{CAD3633C-3D80-4297-AAEA-7588993E493C}"/>
    <cellStyle name="Input 25 3 15" xfId="5284" xr:uid="{847031FB-99A1-4614-8A04-FC6CF07394DB}"/>
    <cellStyle name="Input 25 3 2" xfId="6839" xr:uid="{0EE4015F-89E5-435C-A88A-A580E96FA9EA}"/>
    <cellStyle name="Input 25 3 2 10" xfId="26823" xr:uid="{2BBB661C-5BDC-4973-BEA0-DF4C25E78010}"/>
    <cellStyle name="Input 25 3 2 10 2" xfId="50588" xr:uid="{46CEBD75-776E-48B1-911A-DFD507F57038}"/>
    <cellStyle name="Input 25 3 2 11" xfId="31604" xr:uid="{39A50543-B30B-4470-A28A-9206B7EF5708}"/>
    <cellStyle name="Input 25 3 2 2" xfId="7642" xr:uid="{5D16A3C3-8D80-420A-8659-8A2B1C5B4997}"/>
    <cellStyle name="Input 25 3 2 2 2" xfId="13022" xr:uid="{CF145797-6719-4BAC-ACE8-6DC2C990D888}"/>
    <cellStyle name="Input 25 3 2 2 2 2" xfId="37233" xr:uid="{5ECE6EA1-D38A-495F-A1F4-B4DF73871F0D}"/>
    <cellStyle name="Input 25 3 2 2 3" xfId="17937" xr:uid="{6540521E-7BF6-453D-90C2-2F7AB4F1450C}"/>
    <cellStyle name="Input 25 3 2 2 3 2" xfId="41966" xr:uid="{58D8F389-A87C-4F48-9575-706595DBFA8E}"/>
    <cellStyle name="Input 25 3 2 2 4" xfId="23171" xr:uid="{0163C025-CA31-4F0F-8567-6D10131F02C4}"/>
    <cellStyle name="Input 25 3 2 2 4 2" xfId="46993" xr:uid="{423772AB-4487-4B5A-A4CD-664F648FEED3}"/>
    <cellStyle name="Input 25 3 2 2 5" xfId="27803" xr:uid="{0BBFE7B0-194F-4F0D-B21B-8C9E25DE496D}"/>
    <cellStyle name="Input 25 3 2 2 5 2" xfId="51568" xr:uid="{AAB2F5F4-3729-4624-B8E9-860C637216CE}"/>
    <cellStyle name="Input 25 3 2 2 6" xfId="32394" xr:uid="{09006EA4-D999-4E99-A459-0379AF6F31D8}"/>
    <cellStyle name="Input 25 3 2 3" xfId="8748" xr:uid="{CF316A25-D129-4E2F-93AB-3CF7B08AB711}"/>
    <cellStyle name="Input 25 3 2 3 2" xfId="14127" xr:uid="{E33ECB2A-2BC4-447F-ACFD-D9358B927304}"/>
    <cellStyle name="Input 25 3 2 3 2 2" xfId="38163" xr:uid="{DA32B99B-1ECD-4DAF-81D6-C962F9387D9D}"/>
    <cellStyle name="Input 25 3 2 3 3" xfId="18868" xr:uid="{B732E380-EC85-4839-869B-CFC294D7149F}"/>
    <cellStyle name="Input 25 3 2 3 3 2" xfId="42897" xr:uid="{690BE015-638E-4271-8FF8-35550072A16A}"/>
    <cellStyle name="Input 25 3 2 3 4" xfId="23916" xr:uid="{524A4352-0CB7-443A-9738-AF7D5534A0DB}"/>
    <cellStyle name="Input 25 3 2 3 4 2" xfId="47727" xr:uid="{18B60E42-6959-4B30-BAF3-D3D549EA35BB}"/>
    <cellStyle name="Input 25 3 2 3 5" xfId="28537" xr:uid="{A401757A-5335-483A-8546-70129A955359}"/>
    <cellStyle name="Input 25 3 2 3 5 2" xfId="52302" xr:uid="{673C7878-E51E-4010-A539-82C2FA506345}"/>
    <cellStyle name="Input 25 3 2 3 6" xfId="33312" xr:uid="{2A9A9541-F402-4428-AD75-3E5CF4092664}"/>
    <cellStyle name="Input 25 3 2 4" xfId="9529" xr:uid="{B7DC66A1-C9D6-41BE-8076-FC554FC21421}"/>
    <cellStyle name="Input 25 3 2 4 2" xfId="14908" xr:uid="{1E4CAF14-29A6-490D-8C8A-588EBCE5141C}"/>
    <cellStyle name="Input 25 3 2 4 2 2" xfId="38941" xr:uid="{B44C4EA9-F0F3-4E2A-A0A9-2B4CF051FCC7}"/>
    <cellStyle name="Input 25 3 2 4 3" xfId="19646" xr:uid="{ECF88867-6258-4F91-A495-A31EB4971069}"/>
    <cellStyle name="Input 25 3 2 4 3 2" xfId="43675" xr:uid="{DA76D68B-C0F8-42BE-AB95-6E3186A4209C}"/>
    <cellStyle name="Input 25 3 2 4 4" xfId="24652" xr:uid="{B351C590-59A1-46D9-9E80-0952C74DEC47}"/>
    <cellStyle name="Input 25 3 2 4 4 2" xfId="48454" xr:uid="{A0032B5A-4C20-4097-84AA-56CE989D84C9}"/>
    <cellStyle name="Input 25 3 2 4 5" xfId="29264" xr:uid="{F239A62D-D75B-4E05-838C-0949AA838A8C}"/>
    <cellStyle name="Input 25 3 2 4 5 2" xfId="53029" xr:uid="{E7D66592-10CD-4554-BC67-214B577C1EE3}"/>
    <cellStyle name="Input 25 3 2 4 6" xfId="34081" xr:uid="{78EC445A-B2D6-44AC-92B2-0FBE429FF182}"/>
    <cellStyle name="Input 25 3 2 5" xfId="10268" xr:uid="{AC45B116-42DF-432D-B664-85E67AF94DB0}"/>
    <cellStyle name="Input 25 3 2 5 2" xfId="15647" xr:uid="{F248B5B3-4AFF-43B7-9CBE-818D367F1DEE}"/>
    <cellStyle name="Input 25 3 2 5 2 2" xfId="39678" xr:uid="{4418296B-E363-48BD-B5A3-240ED377D1BE}"/>
    <cellStyle name="Input 25 3 2 5 3" xfId="20383" xr:uid="{0B60C30C-DC5C-4F65-A15C-45652E3F9DC6}"/>
    <cellStyle name="Input 25 3 2 5 3 2" xfId="44412" xr:uid="{4B4E1FAC-E8E6-4031-9FD7-2A149390F8D9}"/>
    <cellStyle name="Input 25 3 2 5 4" xfId="25388" xr:uid="{1398C3B2-E419-4591-BBAC-2A2BB379AA6E}"/>
    <cellStyle name="Input 25 3 2 5 4 2" xfId="49181" xr:uid="{CFE76ED4-6306-495B-B02F-73FCE64893B5}"/>
    <cellStyle name="Input 25 3 2 5 5" xfId="29991" xr:uid="{CD534556-DDA4-42C0-8060-05EFFABF3D0D}"/>
    <cellStyle name="Input 25 3 2 5 5 2" xfId="53756" xr:uid="{5A4807E4-D3F6-459E-8152-5B53D1B21CE1}"/>
    <cellStyle name="Input 25 3 2 5 6" xfId="34809" xr:uid="{D83550AE-4B37-4CF6-AF4C-0B5CB9228E78}"/>
    <cellStyle name="Input 25 3 2 6" xfId="11001" xr:uid="{19B2F3DA-940F-4068-9F85-97CD63D1062C}"/>
    <cellStyle name="Input 25 3 2 6 2" xfId="16380" xr:uid="{23E3A7ED-58D1-4FEB-BFD2-31BD59A38EB0}"/>
    <cellStyle name="Input 25 3 2 6 2 2" xfId="40409" xr:uid="{CA191890-A0E1-4576-9BA5-2486765C8436}"/>
    <cellStyle name="Input 25 3 2 6 3" xfId="21114" xr:uid="{C940ECDE-FD9F-404F-B415-2B3411E185DF}"/>
    <cellStyle name="Input 25 3 2 6 3 2" xfId="45143" xr:uid="{478C2A8E-44CC-4049-A371-43429B811CCC}"/>
    <cellStyle name="Input 25 3 2 6 4" xfId="26119" xr:uid="{4266EC7B-7813-4990-8506-8D62D3D084E2}"/>
    <cellStyle name="Input 25 3 2 6 4 2" xfId="49903" xr:uid="{1B9A4956-5A17-40D5-B6A3-A2BB63847E6C}"/>
    <cellStyle name="Input 25 3 2 6 5" xfId="30713" xr:uid="{EF113D78-7063-45DF-BAEA-FCDA6B3AE94A}"/>
    <cellStyle name="Input 25 3 2 6 5 2" xfId="54478" xr:uid="{8F8EA55A-114D-4B01-A78C-10E234B1A983}"/>
    <cellStyle name="Input 25 3 2 6 6" xfId="35531" xr:uid="{B3272C28-B2F3-4CB2-BCF3-6F10EEC3A4A9}"/>
    <cellStyle name="Input 25 3 2 7" xfId="12221" xr:uid="{2F0113F0-787D-43B0-8C12-30A932F47FD4}"/>
    <cellStyle name="Input 25 3 2 7 2" xfId="36434" xr:uid="{FB649B21-D48C-4722-99C7-3924D7300ADE}"/>
    <cellStyle name="Input 25 3 2 8" xfId="17138" xr:uid="{E8485A48-0BB2-4A56-9E1C-E446FA02B886}"/>
    <cellStyle name="Input 25 3 2 8 2" xfId="41167" xr:uid="{4782FDA8-14E8-486E-A021-6D3E2EE8159D}"/>
    <cellStyle name="Input 25 3 2 9" xfId="22112" xr:uid="{0657351E-C750-46EF-ABA6-1EAF7B245260}"/>
    <cellStyle name="Input 25 3 2 9 2" xfId="45948" xr:uid="{E7BB454D-1539-45C2-9F0B-306D0E6B4B8F}"/>
    <cellStyle name="Input 25 3 3" xfId="7063" xr:uid="{D1E88B6F-D124-414A-83DB-7C70F3F3152A}"/>
    <cellStyle name="Input 25 3 3 10" xfId="27021" xr:uid="{78B8B645-5F70-426A-93B7-8FF9892FB74A}"/>
    <cellStyle name="Input 25 3 3 10 2" xfId="50786" xr:uid="{9785B001-B128-4684-9C0B-02AFC4E7A93A}"/>
    <cellStyle name="Input 25 3 3 11" xfId="31825" xr:uid="{A8BEB68A-E6A1-46E7-A40B-CC437948044B}"/>
    <cellStyle name="Input 25 3 3 2" xfId="7866" xr:uid="{865A9CF2-CE75-4B1E-B6E1-C38751C664D1}"/>
    <cellStyle name="Input 25 3 3 2 2" xfId="13246" xr:uid="{C547AFF2-4554-4788-8B4F-A4F430E3C0E7}"/>
    <cellStyle name="Input 25 3 3 2 2 2" xfId="37457" xr:uid="{D6686481-BAB1-4AD0-AEA0-A743EC4C2BFC}"/>
    <cellStyle name="Input 25 3 3 2 3" xfId="18161" xr:uid="{29A4C6F4-33C8-4E22-9231-B8C9AC6B4C20}"/>
    <cellStyle name="Input 25 3 3 2 3 2" xfId="42190" xr:uid="{82DC15A9-BFEB-43CA-8DD7-2DB8F121F1D6}"/>
    <cellStyle name="Input 25 3 3 2 4" xfId="23395" xr:uid="{6D9FB9A4-3FD8-4F58-90DC-4470968A7FA6}"/>
    <cellStyle name="Input 25 3 3 2 4 2" xfId="47214" xr:uid="{0D41D217-BEFD-4220-988D-37380EEAE9D9}"/>
    <cellStyle name="Input 25 3 3 2 5" xfId="28024" xr:uid="{81AD0124-9283-4422-A66B-0309A4810F0E}"/>
    <cellStyle name="Input 25 3 3 2 5 2" xfId="51789" xr:uid="{060E2514-BC31-4D59-A271-FCB88867D8DA}"/>
    <cellStyle name="Input 25 3 3 2 6" xfId="32615" xr:uid="{49B8D815-BCE3-4521-A002-44CA1C7F32B8}"/>
    <cellStyle name="Input 25 3 3 3" xfId="8972" xr:uid="{CBFAD410-DD68-4D4F-A6D1-5FB6A2F0FA1E}"/>
    <cellStyle name="Input 25 3 3 3 2" xfId="14351" xr:uid="{D24D02A7-71AB-41DA-A164-DE936153304D}"/>
    <cellStyle name="Input 25 3 3 3 2 2" xfId="38387" xr:uid="{AE34749B-55A7-4B45-BF05-90C8D8EAED15}"/>
    <cellStyle name="Input 25 3 3 3 3" xfId="19092" xr:uid="{52484802-976A-4692-A7A5-C26C93D9590C}"/>
    <cellStyle name="Input 25 3 3 3 3 2" xfId="43121" xr:uid="{785A1EEA-50AD-4CE6-856F-404BC52819FC}"/>
    <cellStyle name="Input 25 3 3 3 4" xfId="24140" xr:uid="{BEF1908B-5537-49AA-ACFF-CC9A56A44314}"/>
    <cellStyle name="Input 25 3 3 3 4 2" xfId="47948" xr:uid="{8544A990-067A-43DD-A3F0-1B1A69826977}"/>
    <cellStyle name="Input 25 3 3 3 5" xfId="28758" xr:uid="{DC6F0438-8E8E-48E1-A1FB-BD4898B37A58}"/>
    <cellStyle name="Input 25 3 3 3 5 2" xfId="52523" xr:uid="{C4D976D8-E284-4A01-A642-DA2AF6F68227}"/>
    <cellStyle name="Input 25 3 3 3 6" xfId="33533" xr:uid="{D0B79C35-0349-4D91-9BBF-8A077DFF457E}"/>
    <cellStyle name="Input 25 3 3 4" xfId="9753" xr:uid="{56CBEA2E-BCDE-420F-82C2-C1DD28505464}"/>
    <cellStyle name="Input 25 3 3 4 2" xfId="15132" xr:uid="{9A79B8CB-B391-40FB-BECE-44651FC95F34}"/>
    <cellStyle name="Input 25 3 3 4 2 2" xfId="39165" xr:uid="{F561172A-E1B3-4EB7-A776-C6E117D2ABF4}"/>
    <cellStyle name="Input 25 3 3 4 3" xfId="19870" xr:uid="{321A2B0C-55D0-4DC0-8BC7-D25152F2556F}"/>
    <cellStyle name="Input 25 3 3 4 3 2" xfId="43899" xr:uid="{B0DB847A-DD93-49C4-A18A-F05AC8806F11}"/>
    <cellStyle name="Input 25 3 3 4 4" xfId="24876" xr:uid="{030548D6-D25E-49F0-BF97-5643C4F16407}"/>
    <cellStyle name="Input 25 3 3 4 4 2" xfId="48675" xr:uid="{8396D70E-67A0-4FBD-9BEC-F036ED7CA2EB}"/>
    <cellStyle name="Input 25 3 3 4 5" xfId="29485" xr:uid="{981215DA-90F5-4A8A-8DD5-8131E8F77BDC}"/>
    <cellStyle name="Input 25 3 3 4 5 2" xfId="53250" xr:uid="{A3E64993-5BBC-4B39-AFAE-BF1277B86C73}"/>
    <cellStyle name="Input 25 3 3 4 6" xfId="34302" xr:uid="{B584BCDD-27EF-4F01-B7C8-415BF0C8662C}"/>
    <cellStyle name="Input 25 3 3 5" xfId="10492" xr:uid="{420CE550-707E-4C2A-909F-EFFDAEE570D0}"/>
    <cellStyle name="Input 25 3 3 5 2" xfId="15871" xr:uid="{0DD5E7EE-5AEA-4A66-B77C-901C68BC3F4D}"/>
    <cellStyle name="Input 25 3 3 5 2 2" xfId="39902" xr:uid="{DA68FC87-B889-4BB0-8508-58F738BBFD24}"/>
    <cellStyle name="Input 25 3 3 5 3" xfId="20607" xr:uid="{5491CCC0-2560-42F7-85ED-B894E7E1877D}"/>
    <cellStyle name="Input 25 3 3 5 3 2" xfId="44636" xr:uid="{7A9A40BE-A484-44FE-A3E1-A45C33B83580}"/>
    <cellStyle name="Input 25 3 3 5 4" xfId="25612" xr:uid="{3DAA04B1-E335-47E9-80B9-DF50D8459687}"/>
    <cellStyle name="Input 25 3 3 5 4 2" xfId="49402" xr:uid="{840FE689-6D5C-456E-BCB0-F2B75D18C375}"/>
    <cellStyle name="Input 25 3 3 5 5" xfId="30212" xr:uid="{BFFDE9D5-F290-4908-9274-09BED9DE43A2}"/>
    <cellStyle name="Input 25 3 3 5 5 2" xfId="53977" xr:uid="{DC4DB61F-9B0F-4B17-BA7A-89CF6CDA8E67}"/>
    <cellStyle name="Input 25 3 3 5 6" xfId="35030" xr:uid="{3852942B-B43C-43D1-A41F-087C1E98E589}"/>
    <cellStyle name="Input 25 3 3 6" xfId="11225" xr:uid="{37DCC3DF-4F11-4638-BD3C-CFFD57AB5BC1}"/>
    <cellStyle name="Input 25 3 3 6 2" xfId="16604" xr:uid="{8D4B8D43-2D80-48D6-9284-A09EE43B6094}"/>
    <cellStyle name="Input 25 3 3 6 2 2" xfId="40633" xr:uid="{45F3BEBE-4D0D-4C4F-AE35-B91EC341FFEC}"/>
    <cellStyle name="Input 25 3 3 6 3" xfId="21338" xr:uid="{6C2EA0FD-5B1A-4EBC-815B-D070C8EC503C}"/>
    <cellStyle name="Input 25 3 3 6 3 2" xfId="45367" xr:uid="{9ED37B76-02F8-4940-AE37-3D897F62FCBF}"/>
    <cellStyle name="Input 25 3 3 6 4" xfId="26343" xr:uid="{29895E5D-C888-4398-BA51-3831EEDA05FE}"/>
    <cellStyle name="Input 25 3 3 6 4 2" xfId="50124" xr:uid="{753496B1-A194-4CB9-B29C-5122F4422674}"/>
    <cellStyle name="Input 25 3 3 6 5" xfId="30934" xr:uid="{3AE210E4-5690-46CD-9EB3-27B8EE854BF8}"/>
    <cellStyle name="Input 25 3 3 6 5 2" xfId="54699" xr:uid="{F2FC47F9-9334-4F16-95F9-9E5969658CF0}"/>
    <cellStyle name="Input 25 3 3 6 6" xfId="35752" xr:uid="{E7BAC2D9-7BAE-4555-AAE7-CFE47695460C}"/>
    <cellStyle name="Input 25 3 3 7" xfId="12445" xr:uid="{79F98694-2A97-4E6B-9C51-1357AEB9FB6F}"/>
    <cellStyle name="Input 25 3 3 7 2" xfId="36658" xr:uid="{A2623D12-C796-4796-B122-43B626356122}"/>
    <cellStyle name="Input 25 3 3 8" xfId="17362" xr:uid="{A870D18C-AF2D-420D-BC76-ED8A69BF99AE}"/>
    <cellStyle name="Input 25 3 3 8 2" xfId="41391" xr:uid="{007FBC35-5C00-4D56-9F21-815D7C74731B}"/>
    <cellStyle name="Input 25 3 3 9" xfId="22336" xr:uid="{2CCD82F1-6E98-4ACC-889F-3F0FECF1F8B3}"/>
    <cellStyle name="Input 25 3 3 9 2" xfId="46169" xr:uid="{B8021789-FA13-41E3-BDEB-B9ED69EC260F}"/>
    <cellStyle name="Input 25 3 4" xfId="7366" xr:uid="{82C23CF5-F1B3-4051-B101-0348D919710D}"/>
    <cellStyle name="Input 25 3 4 2" xfId="12746" xr:uid="{3FE95CA2-1543-477E-A562-5A0F8162A917}"/>
    <cellStyle name="Input 25 3 4 2 2" xfId="36959" xr:uid="{0B645610-20CF-49E0-A267-B709E82A4FAD}"/>
    <cellStyle name="Input 25 3 4 3" xfId="17663" xr:uid="{D06F29B4-B189-482F-AA09-E9A14CCAD2AA}"/>
    <cellStyle name="Input 25 3 4 3 2" xfId="41692" xr:uid="{85CEEB35-5D9F-47DD-9BE4-F3BB92E73EF7}"/>
    <cellStyle name="Input 25 3 4 4" xfId="22895" xr:uid="{B778564F-4EC2-460F-A28C-9D271A8B2662}"/>
    <cellStyle name="Input 25 3 4 4 2" xfId="46720" xr:uid="{804C45BA-2085-41E9-9945-8CB1D778D1E6}"/>
    <cellStyle name="Input 25 3 4 5" xfId="27530" xr:uid="{3752D84F-5E98-476B-8529-FAA2A11D6DE3}"/>
    <cellStyle name="Input 25 3 4 5 2" xfId="51295" xr:uid="{D3909FD0-2075-4D6A-AF59-D809437FA7CA}"/>
    <cellStyle name="Input 25 3 4 6" xfId="32123" xr:uid="{4B4248BC-9643-44A5-ADE4-9126084B9058}"/>
    <cellStyle name="Input 25 3 5" xfId="8471" xr:uid="{51825C6C-FD35-416A-AC93-1D3D55753533}"/>
    <cellStyle name="Input 25 3 5 2" xfId="13850" xr:uid="{1B4AE687-B722-4649-8697-9E7C1BA4044D}"/>
    <cellStyle name="Input 25 3 5 2 2" xfId="37888" xr:uid="{E19F6470-7970-4FBB-9629-7D9AB75F3461}"/>
    <cellStyle name="Input 25 3 5 3" xfId="18593" xr:uid="{BDE88266-6CAA-4785-8E14-58B2D692C149}"/>
    <cellStyle name="Input 25 3 5 3 2" xfId="42622" xr:uid="{593B9A22-8029-49BD-A833-EC15E3946A28}"/>
    <cellStyle name="Input 25 3 5 4" xfId="23641" xr:uid="{6B7C725B-321D-4A86-A893-A12A56D7117D}"/>
    <cellStyle name="Input 25 3 5 4 2" xfId="47455" xr:uid="{47A4E91D-DA9E-428C-A7AB-0611F4E6394D}"/>
    <cellStyle name="Input 25 3 5 5" xfId="28265" xr:uid="{DDAF5342-03B9-4116-B491-9113FE3866B0}"/>
    <cellStyle name="Input 25 3 5 5 2" xfId="52030" xr:uid="{CE12DAA3-6888-476C-825E-CBF001EE66DA}"/>
    <cellStyle name="Input 25 3 5 6" xfId="33040" xr:uid="{E439D1A6-9785-4A6C-84E4-4D3791B4072D}"/>
    <cellStyle name="Input 25 3 6" xfId="9252" xr:uid="{1EC94619-60BB-4819-80CF-6CE51EC0BA65}"/>
    <cellStyle name="Input 25 3 6 2" xfId="14631" xr:uid="{6251F5C6-64B3-49E7-9AA8-35D93880ACB0}"/>
    <cellStyle name="Input 25 3 6 2 2" xfId="38666" xr:uid="{4F794FA5-3A9B-4408-8AB6-8F47F5B02F73}"/>
    <cellStyle name="Input 25 3 6 3" xfId="19371" xr:uid="{FF5DA6D1-8072-4C27-AF92-7A4722D71734}"/>
    <cellStyle name="Input 25 3 6 3 2" xfId="43400" xr:uid="{6D6D2CD7-7517-47F0-9DD3-807C418194F0}"/>
    <cellStyle name="Input 25 3 6 4" xfId="24378" xr:uid="{64135FEC-C4FE-4A60-BCB1-447022409630}"/>
    <cellStyle name="Input 25 3 6 4 2" xfId="48183" xr:uid="{FBA059A1-2BBA-4547-AC5E-75DCDC9D4A96}"/>
    <cellStyle name="Input 25 3 6 5" xfId="28993" xr:uid="{657A6D96-A3F8-42F4-8BB2-6DCC49B21FBE}"/>
    <cellStyle name="Input 25 3 6 5 2" xfId="52758" xr:uid="{B79FED25-522B-4E51-A08D-BF87CCF5702C}"/>
    <cellStyle name="Input 25 3 6 6" xfId="33809" xr:uid="{9A9B8F58-399F-4FB5-A4F8-EFDC9A5441E5}"/>
    <cellStyle name="Input 25 3 7" xfId="9992" xr:uid="{8956E2CF-827F-4FA0-980B-A535816F90EA}"/>
    <cellStyle name="Input 25 3 7 2" xfId="15371" xr:uid="{8A9D1475-50F1-4B8A-BA02-28D581F03564}"/>
    <cellStyle name="Input 25 3 7 2 2" xfId="39404" xr:uid="{E600DA84-11BE-4CDD-9EEF-AA800FAE081A}"/>
    <cellStyle name="Input 25 3 7 3" xfId="20109" xr:uid="{21140508-A860-4569-95D9-6370C8FC0571}"/>
    <cellStyle name="Input 25 3 7 3 2" xfId="44138" xr:uid="{61AE3AF1-CE86-4ED2-8EEB-1D8601BDF4A1}"/>
    <cellStyle name="Input 25 3 7 4" xfId="25114" xr:uid="{6CA0F861-4801-4298-9BEB-D38AE41D903F}"/>
    <cellStyle name="Input 25 3 7 4 2" xfId="48910" xr:uid="{D309BE35-95C2-48BA-A7E0-9CEBFDF62CE8}"/>
    <cellStyle name="Input 25 3 7 5" xfId="29720" xr:uid="{FC969985-C64D-443B-A54A-3ACE79740666}"/>
    <cellStyle name="Input 25 3 7 5 2" xfId="53485" xr:uid="{C05DEDA8-FE7B-42DD-B657-8825E90337E7}"/>
    <cellStyle name="Input 25 3 7 6" xfId="34538" xr:uid="{0DF31C59-9E2E-4AF0-8946-5A7371DA48C5}"/>
    <cellStyle name="Input 25 3 8" xfId="10725" xr:uid="{D2BF0053-B43D-4B2A-8B63-395BB3BD9064}"/>
    <cellStyle name="Input 25 3 8 2" xfId="16104" xr:uid="{A161B056-B4FE-4586-9B60-44ED42953BF1}"/>
    <cellStyle name="Input 25 3 8 2 2" xfId="40135" xr:uid="{5432BB93-584E-4AF8-86B7-C7AD3C4377C1}"/>
    <cellStyle name="Input 25 3 8 3" xfId="20840" xr:uid="{5961957C-541F-457F-989C-85BE66CA98D9}"/>
    <cellStyle name="Input 25 3 8 3 2" xfId="44869" xr:uid="{0721358F-344D-45E3-B935-896E2A40F357}"/>
    <cellStyle name="Input 25 3 8 4" xfId="25845" xr:uid="{73998DEB-E8EF-4117-99D1-0447DE96814B}"/>
    <cellStyle name="Input 25 3 8 4 2" xfId="49632" xr:uid="{96CDE418-004C-4EC1-B952-BACC699E708C}"/>
    <cellStyle name="Input 25 3 8 5" xfId="30442" xr:uid="{F3417A43-BC1E-4328-A7C0-7678F91CFB0B}"/>
    <cellStyle name="Input 25 3 8 5 2" xfId="54207" xr:uid="{14E3AA07-50A9-4A06-A2A6-7D875A86850A}"/>
    <cellStyle name="Input 25 3 8 6" xfId="35260" xr:uid="{6E3D149A-CCAF-427B-BA6F-40F02FDDA839}"/>
    <cellStyle name="Input 25 3 9" xfId="11942" xr:uid="{444CB096-5118-4D1E-A85F-EE009F6C03BA}"/>
    <cellStyle name="Input 25 3 9 2" xfId="36157" xr:uid="{09816ACE-5622-4F56-A14E-93EA95E61440}"/>
    <cellStyle name="Input 25 4" xfId="6620" xr:uid="{AA754191-E008-45C0-8BFA-8E5733DEE01B}"/>
    <cellStyle name="Input 25 4 10" xfId="16929" xr:uid="{8C16E769-FDE6-4DC7-BCA0-D48065E1F101}"/>
    <cellStyle name="Input 25 4 10 2" xfId="40958" xr:uid="{32F5E1E4-31FF-4502-B246-2ABD3DCCA3F4}"/>
    <cellStyle name="Input 25 4 11" xfId="21901" xr:uid="{4429326D-835F-4415-84A4-97774242EA9E}"/>
    <cellStyle name="Input 25 4 11 2" xfId="45741" xr:uid="{07202857-B74F-49D3-9141-7390824A57FD}"/>
    <cellStyle name="Input 25 4 12" xfId="26635" xr:uid="{ECA17381-D4B8-4B7A-A5F8-F7D7108FB287}"/>
    <cellStyle name="Input 25 4 12 2" xfId="50403" xr:uid="{028CDEAE-48D7-4DB3-93ED-9BEB0688FFC5}"/>
    <cellStyle name="Input 25 4 13" xfId="31397" xr:uid="{8B77C502-927D-4E89-B4CE-45A1950E2136}"/>
    <cellStyle name="Input 25 4 2" xfId="6903" xr:uid="{97DDC9E1-B412-4938-94AF-385ED4BB516D}"/>
    <cellStyle name="Input 25 4 2 10" xfId="26881" xr:uid="{1288BB9B-77D1-4B33-9642-7DC88370F50E}"/>
    <cellStyle name="Input 25 4 2 10 2" xfId="50646" xr:uid="{957A0528-76B8-4DD4-842C-7BF6E6B85824}"/>
    <cellStyle name="Input 25 4 2 11" xfId="31667" xr:uid="{DBD3941F-BCA9-4FDA-9C5A-575E18E99BD9}"/>
    <cellStyle name="Input 25 4 2 2" xfId="7706" xr:uid="{A442CAC3-FEB9-4C67-B855-204D10184E98}"/>
    <cellStyle name="Input 25 4 2 2 2" xfId="13086" xr:uid="{9A59483F-39BB-44BD-9794-743F4D9B9C88}"/>
    <cellStyle name="Input 25 4 2 2 2 2" xfId="37297" xr:uid="{6E939B13-850B-4808-85DC-BA681AE29763}"/>
    <cellStyle name="Input 25 4 2 2 3" xfId="18001" xr:uid="{CBF5DB28-97B2-4950-8EBC-46D822D72BC7}"/>
    <cellStyle name="Input 25 4 2 2 3 2" xfId="42030" xr:uid="{F00703F3-2C95-4C78-9166-36796603FDCD}"/>
    <cellStyle name="Input 25 4 2 2 4" xfId="23235" xr:uid="{42A5C89B-B6AE-40FB-AD4D-8BE353E21C98}"/>
    <cellStyle name="Input 25 4 2 2 4 2" xfId="47056" xr:uid="{72117E5C-A961-4251-A806-DA9948BDDC55}"/>
    <cellStyle name="Input 25 4 2 2 5" xfId="27866" xr:uid="{6FD2815B-A323-4242-84CD-3264EA5C875F}"/>
    <cellStyle name="Input 25 4 2 2 5 2" xfId="51631" xr:uid="{96BC6B57-F0EC-47FE-9231-497410D0865E}"/>
    <cellStyle name="Input 25 4 2 2 6" xfId="32457" xr:uid="{326E79DF-C44B-4AFE-A03C-86275F18D2C2}"/>
    <cellStyle name="Input 25 4 2 3" xfId="8812" xr:uid="{3555584F-0652-4276-B31E-A8C8798ED510}"/>
    <cellStyle name="Input 25 4 2 3 2" xfId="14191" xr:uid="{2AA5854E-E296-4746-AEA0-4AFFF7834215}"/>
    <cellStyle name="Input 25 4 2 3 2 2" xfId="38227" xr:uid="{62ECF57E-555C-49AA-BC22-1D981FF3D532}"/>
    <cellStyle name="Input 25 4 2 3 3" xfId="18932" xr:uid="{5491D668-40AF-42F0-90A9-588976879E42}"/>
    <cellStyle name="Input 25 4 2 3 3 2" xfId="42961" xr:uid="{B8B9D771-6A63-48C9-ADA0-8EFB3D2280A1}"/>
    <cellStyle name="Input 25 4 2 3 4" xfId="23980" xr:uid="{DAC3D376-1C6E-4529-BD75-AFAC5B43E5FC}"/>
    <cellStyle name="Input 25 4 2 3 4 2" xfId="47790" xr:uid="{B66F46BC-44BC-4176-AC9E-703EB85F1BD4}"/>
    <cellStyle name="Input 25 4 2 3 5" xfId="28600" xr:uid="{98405A37-3503-428C-962D-0A1FC7B758EA}"/>
    <cellStyle name="Input 25 4 2 3 5 2" xfId="52365" xr:uid="{203E4AF0-007C-4828-B96E-FBC44F261444}"/>
    <cellStyle name="Input 25 4 2 3 6" xfId="33375" xr:uid="{F78F2BB5-1EC6-4E36-B36B-D6615BCD2343}"/>
    <cellStyle name="Input 25 4 2 4" xfId="9593" xr:uid="{4B389F8B-1184-40E4-848B-E7C232610CDD}"/>
    <cellStyle name="Input 25 4 2 4 2" xfId="14972" xr:uid="{E621F7A5-3D9E-4D7A-A3EE-C5173FA97823}"/>
    <cellStyle name="Input 25 4 2 4 2 2" xfId="39005" xr:uid="{FDE28BF5-D6B7-4D12-8D16-DB86C9C4DE54}"/>
    <cellStyle name="Input 25 4 2 4 3" xfId="19710" xr:uid="{FA1B1A0E-5F1A-4F3F-8859-934F1D30522E}"/>
    <cellStyle name="Input 25 4 2 4 3 2" xfId="43739" xr:uid="{C1DDE70D-1FAD-469E-8FE4-8C3A09A9C457}"/>
    <cellStyle name="Input 25 4 2 4 4" xfId="24716" xr:uid="{44AF9279-B830-49E7-8F84-FE4EECD87452}"/>
    <cellStyle name="Input 25 4 2 4 4 2" xfId="48517" xr:uid="{DFABEDDE-E5F6-4CDF-998D-A3864C0FAE1E}"/>
    <cellStyle name="Input 25 4 2 4 5" xfId="29327" xr:uid="{7A208F47-F917-49A5-BB0A-05E7E68FCAA8}"/>
    <cellStyle name="Input 25 4 2 4 5 2" xfId="53092" xr:uid="{FEE56862-BF66-4A30-A784-7B538C559045}"/>
    <cellStyle name="Input 25 4 2 4 6" xfId="34144" xr:uid="{A8261291-9F90-43F9-8DAE-BCA0F119AFAE}"/>
    <cellStyle name="Input 25 4 2 5" xfId="10332" xr:uid="{8E126E3D-94CF-4630-8553-4C35908D48BB}"/>
    <cellStyle name="Input 25 4 2 5 2" xfId="15711" xr:uid="{FB604B3E-1C50-41B7-8911-B72B3FB11865}"/>
    <cellStyle name="Input 25 4 2 5 2 2" xfId="39742" xr:uid="{3876A704-B021-482F-A083-332D58244DFE}"/>
    <cellStyle name="Input 25 4 2 5 3" xfId="20447" xr:uid="{49FC0E2C-7B1C-4373-854A-6829C9B73E71}"/>
    <cellStyle name="Input 25 4 2 5 3 2" xfId="44476" xr:uid="{83EE960A-EAA9-4D91-B0B8-2D3083CE858F}"/>
    <cellStyle name="Input 25 4 2 5 4" xfId="25452" xr:uid="{A00E9ECC-6F9E-41E6-A74E-0AFE25F9FEDC}"/>
    <cellStyle name="Input 25 4 2 5 4 2" xfId="49244" xr:uid="{A407096A-C7F6-4C41-B037-38352BFA019F}"/>
    <cellStyle name="Input 25 4 2 5 5" xfId="30054" xr:uid="{FB989980-41DB-430B-A1DA-E22911688B91}"/>
    <cellStyle name="Input 25 4 2 5 5 2" xfId="53819" xr:uid="{111AFD15-D328-41A7-B558-A868B0A461D6}"/>
    <cellStyle name="Input 25 4 2 5 6" xfId="34872" xr:uid="{482DAED9-7D45-4A72-B107-DD936257CE8C}"/>
    <cellStyle name="Input 25 4 2 6" xfId="11065" xr:uid="{C3AEB19F-F6B6-48B7-9C7A-AFC989086ACA}"/>
    <cellStyle name="Input 25 4 2 6 2" xfId="16444" xr:uid="{43B305CD-2C59-42CA-806A-B7AC60EF3CEB}"/>
    <cellStyle name="Input 25 4 2 6 2 2" xfId="40473" xr:uid="{D313A143-5D81-49AD-9190-0EDB81787823}"/>
    <cellStyle name="Input 25 4 2 6 3" xfId="21178" xr:uid="{146B80F1-7F74-4BF0-9917-F9B064B2F275}"/>
    <cellStyle name="Input 25 4 2 6 3 2" xfId="45207" xr:uid="{A9883467-BE84-4C1C-BA77-BC9F99A338AE}"/>
    <cellStyle name="Input 25 4 2 6 4" xfId="26183" xr:uid="{1B8F89CB-D7B6-4F55-A663-F61660507DAF}"/>
    <cellStyle name="Input 25 4 2 6 4 2" xfId="49966" xr:uid="{0D544962-5793-41E8-B14B-6B74C14E790E}"/>
    <cellStyle name="Input 25 4 2 6 5" xfId="30776" xr:uid="{14FB9A66-F64D-431C-80AD-6CC7149D201D}"/>
    <cellStyle name="Input 25 4 2 6 5 2" xfId="54541" xr:uid="{3662DE44-D3FB-439F-A220-AB8BFBCEA5C9}"/>
    <cellStyle name="Input 25 4 2 6 6" xfId="35594" xr:uid="{990CDEAA-38A8-447C-BFF0-E81BCE0CB434}"/>
    <cellStyle name="Input 25 4 2 7" xfId="12285" xr:uid="{CAC489A4-3655-4047-A024-F859FC01C590}"/>
    <cellStyle name="Input 25 4 2 7 2" xfId="36498" xr:uid="{6B3C8D8C-80C3-4417-AB8A-0E07763C4BAB}"/>
    <cellStyle name="Input 25 4 2 8" xfId="17202" xr:uid="{7DFDBFDB-9ECC-4398-9688-0A783A129282}"/>
    <cellStyle name="Input 25 4 2 8 2" xfId="41231" xr:uid="{A8D25AF7-624D-48F1-832D-623DFBA1BBAA}"/>
    <cellStyle name="Input 25 4 2 9" xfId="22176" xr:uid="{59384C52-A079-4373-BF3D-B2DD69A0B07D}"/>
    <cellStyle name="Input 25 4 2 9 2" xfId="46011" xr:uid="{ADDE6D24-D11D-4083-8982-E9F0610D3748}"/>
    <cellStyle name="Input 25 4 3" xfId="7127" xr:uid="{B0C579FB-AD6D-4F78-9018-AD2D7FDF6C5A}"/>
    <cellStyle name="Input 25 4 3 10" xfId="27080" xr:uid="{B16EE27A-22D3-4DB5-80FF-D609C1C36069}"/>
    <cellStyle name="Input 25 4 3 10 2" xfId="50845" xr:uid="{2736B1A6-F085-4529-ACC5-E832BE8CD247}"/>
    <cellStyle name="Input 25 4 3 11" xfId="31888" xr:uid="{BE5D0283-BE05-41D4-8EAB-E59F6E8BAFA1}"/>
    <cellStyle name="Input 25 4 3 2" xfId="7930" xr:uid="{954EB439-2C47-4442-AC5C-A6B21C973B72}"/>
    <cellStyle name="Input 25 4 3 2 2" xfId="13310" xr:uid="{40927614-960D-4A22-B55B-D19151F989AA}"/>
    <cellStyle name="Input 25 4 3 2 2 2" xfId="37521" xr:uid="{9D4C5016-747B-4470-B527-3D53B6AA51C3}"/>
    <cellStyle name="Input 25 4 3 2 3" xfId="18225" xr:uid="{DDA3C947-6639-40FA-9EAF-AF8A954570CA}"/>
    <cellStyle name="Input 25 4 3 2 3 2" xfId="42254" xr:uid="{6631AC7B-1A06-438A-9B4E-2BFCEE92B493}"/>
    <cellStyle name="Input 25 4 3 2 4" xfId="23459" xr:uid="{B6ABAC22-F7BB-4B9C-81A2-0B0BAC3F30D2}"/>
    <cellStyle name="Input 25 4 3 2 4 2" xfId="47277" xr:uid="{0FC94E2C-88F6-4D61-9178-54C758C50577}"/>
    <cellStyle name="Input 25 4 3 2 5" xfId="28087" xr:uid="{29C34AAC-E901-4018-9DA3-112D58FC7B51}"/>
    <cellStyle name="Input 25 4 3 2 5 2" xfId="51852" xr:uid="{F3D9EB83-565C-411B-BD2A-79E1445EC62C}"/>
    <cellStyle name="Input 25 4 3 2 6" xfId="32678" xr:uid="{1BC9E5DF-701D-4974-9D8C-C44C96A6B6A6}"/>
    <cellStyle name="Input 25 4 3 3" xfId="9036" xr:uid="{F6548BE0-B345-4A37-B742-117F56A7E5E1}"/>
    <cellStyle name="Input 25 4 3 3 2" xfId="14415" xr:uid="{9C3B19D0-C4D4-4E66-9C50-61ABCBD3241C}"/>
    <cellStyle name="Input 25 4 3 3 2 2" xfId="38451" xr:uid="{C60A4946-088B-4E70-B499-650D33D30D05}"/>
    <cellStyle name="Input 25 4 3 3 3" xfId="19156" xr:uid="{0575D973-C6D8-442D-BCC6-480A9052DB8B}"/>
    <cellStyle name="Input 25 4 3 3 3 2" xfId="43185" xr:uid="{A8EC8579-9F9F-4DCC-B559-7E98992DF714}"/>
    <cellStyle name="Input 25 4 3 3 4" xfId="24204" xr:uid="{366E9BFC-94B0-4502-915E-6D424BDFDD24}"/>
    <cellStyle name="Input 25 4 3 3 4 2" xfId="48011" xr:uid="{B8F100FC-01F7-4532-9026-6EA92C7140F8}"/>
    <cellStyle name="Input 25 4 3 3 5" xfId="28821" xr:uid="{8F52B2C1-DD6C-4BED-9959-7FD5882EBE0B}"/>
    <cellStyle name="Input 25 4 3 3 5 2" xfId="52586" xr:uid="{A92FB3E1-0D07-4C95-98E0-A6BC0DE14846}"/>
    <cellStyle name="Input 25 4 3 3 6" xfId="33596" xr:uid="{D0286936-EBB9-4AC3-B508-E8112F4E1825}"/>
    <cellStyle name="Input 25 4 3 4" xfId="9817" xr:uid="{A8D1871E-73D8-4AC0-B29C-71F9F92D7CDE}"/>
    <cellStyle name="Input 25 4 3 4 2" xfId="15196" xr:uid="{F195920C-5F11-474E-8A24-34C493D97F1A}"/>
    <cellStyle name="Input 25 4 3 4 2 2" xfId="39229" xr:uid="{AAB2086B-157D-4427-B51A-34DC619E8FAF}"/>
    <cellStyle name="Input 25 4 3 4 3" xfId="19934" xr:uid="{BD606A0E-0A67-4D41-83DE-E05509370C92}"/>
    <cellStyle name="Input 25 4 3 4 3 2" xfId="43963" xr:uid="{741330E8-BC75-4A19-8530-AAAAD096892D}"/>
    <cellStyle name="Input 25 4 3 4 4" xfId="24940" xr:uid="{D6B14BA0-A13D-4375-B885-526AA876FD59}"/>
    <cellStyle name="Input 25 4 3 4 4 2" xfId="48738" xr:uid="{EE5D4F2D-FBB3-4DCA-83ED-756422929385}"/>
    <cellStyle name="Input 25 4 3 4 5" xfId="29548" xr:uid="{133E6734-7D12-497F-AE48-A0C2A1C9E91B}"/>
    <cellStyle name="Input 25 4 3 4 5 2" xfId="53313" xr:uid="{ED9319A7-C9E1-4CAA-8B93-D9DC2132E4DE}"/>
    <cellStyle name="Input 25 4 3 4 6" xfId="34365" xr:uid="{D28003C8-A968-47A2-81F0-3FDAA1EF09A6}"/>
    <cellStyle name="Input 25 4 3 5" xfId="10556" xr:uid="{BF081F1F-9782-46E1-A3CD-A914CB646313}"/>
    <cellStyle name="Input 25 4 3 5 2" xfId="15935" xr:uid="{99BE3C8D-C286-496C-9F67-82BC339B8FCE}"/>
    <cellStyle name="Input 25 4 3 5 2 2" xfId="39966" xr:uid="{F45EC1DC-4873-483C-8000-A4079D36AE6C}"/>
    <cellStyle name="Input 25 4 3 5 3" xfId="20671" xr:uid="{A4986936-5471-4551-86AE-CCA2BEBDC9F1}"/>
    <cellStyle name="Input 25 4 3 5 3 2" xfId="44700" xr:uid="{51DD4F9E-4779-42E5-B586-9CCA0CA18E8B}"/>
    <cellStyle name="Input 25 4 3 5 4" xfId="25676" xr:uid="{4DCAE646-F0D6-4FB6-954C-1283B74B415F}"/>
    <cellStyle name="Input 25 4 3 5 4 2" xfId="49465" xr:uid="{A192D0F5-C88F-4B7B-9508-EB139906D9FC}"/>
    <cellStyle name="Input 25 4 3 5 5" xfId="30275" xr:uid="{5D7E6032-6F4B-4B71-B781-DFD33A13BE7D}"/>
    <cellStyle name="Input 25 4 3 5 5 2" xfId="54040" xr:uid="{15AB4DC3-2618-47E7-B6CF-283E2A6C6F37}"/>
    <cellStyle name="Input 25 4 3 5 6" xfId="35093" xr:uid="{4184D0A0-A6F5-4C24-BC6C-BDE5FD0407B5}"/>
    <cellStyle name="Input 25 4 3 6" xfId="11289" xr:uid="{C7A1D7B2-10AA-4195-A6C8-9F37428E0DE4}"/>
    <cellStyle name="Input 25 4 3 6 2" xfId="16668" xr:uid="{B9AB26E6-1E5A-4BC2-BD02-E11CBCDA256C}"/>
    <cellStyle name="Input 25 4 3 6 2 2" xfId="40697" xr:uid="{39D03811-C6A6-4287-A058-6879A6B5B899}"/>
    <cellStyle name="Input 25 4 3 6 3" xfId="21402" xr:uid="{420CFAB7-6E67-40F2-B2D3-B85CF8A14F66}"/>
    <cellStyle name="Input 25 4 3 6 3 2" xfId="45431" xr:uid="{52F4B487-7216-4340-B4E8-CD0BC30D88D8}"/>
    <cellStyle name="Input 25 4 3 6 4" xfId="26407" xr:uid="{60ED8E35-0499-4487-A668-38A9EFF8F886}"/>
    <cellStyle name="Input 25 4 3 6 4 2" xfId="50187" xr:uid="{354310E3-4AF5-4241-A72B-48ED77DAE5AF}"/>
    <cellStyle name="Input 25 4 3 6 5" xfId="30997" xr:uid="{2C4789F4-D0F2-4E1A-848C-B102CFD92251}"/>
    <cellStyle name="Input 25 4 3 6 5 2" xfId="54762" xr:uid="{B7CF3FB2-75A2-48E7-9C0C-257F4FB30681}"/>
    <cellStyle name="Input 25 4 3 6 6" xfId="35815" xr:uid="{14B1E147-9556-48AC-9DE5-CC91E1917392}"/>
    <cellStyle name="Input 25 4 3 7" xfId="12509" xr:uid="{03E84AAF-F6A2-4114-AC3E-F548CC7E204C}"/>
    <cellStyle name="Input 25 4 3 7 2" xfId="36722" xr:uid="{00DA5DEC-5D90-4A81-B32A-A3560A269FFD}"/>
    <cellStyle name="Input 25 4 3 8" xfId="17426" xr:uid="{5F6D727B-9B89-49C8-9E7D-C9459E7F7939}"/>
    <cellStyle name="Input 25 4 3 8 2" xfId="41455" xr:uid="{FE6ED316-A026-4672-B29E-2703DAC1A868}"/>
    <cellStyle name="Input 25 4 3 9" xfId="22400" xr:uid="{5D1364D8-8319-4353-9C3D-D08FD07CBC06}"/>
    <cellStyle name="Input 25 4 3 9 2" xfId="46232" xr:uid="{E5CED90E-CD82-4AAF-9646-FDA32526DF66}"/>
    <cellStyle name="Input 25 4 4" xfId="7431" xr:uid="{BEC99D86-3642-407D-8AFC-69235E1896A0}"/>
    <cellStyle name="Input 25 4 4 2" xfId="12811" xr:uid="{E881DD12-F356-443B-B41A-EEB11EF849CB}"/>
    <cellStyle name="Input 25 4 4 2 2" xfId="37024" xr:uid="{C06770EF-D614-4D13-93E0-DED6BFFDB0AE}"/>
    <cellStyle name="Input 25 4 4 3" xfId="17728" xr:uid="{565812BC-2711-4764-A7F2-B44B5A555365}"/>
    <cellStyle name="Input 25 4 4 3 2" xfId="41757" xr:uid="{D7A4443E-CB1F-4249-82F7-3DA35D5EB79A}"/>
    <cellStyle name="Input 25 4 4 4" xfId="22960" xr:uid="{0DB7B2E1-09EF-45BC-923A-BBB8DC23A18A}"/>
    <cellStyle name="Input 25 4 4 4 2" xfId="46784" xr:uid="{487A1587-DD0A-4DE6-8701-68BDB7502A48}"/>
    <cellStyle name="Input 25 4 4 5" xfId="27594" xr:uid="{1693C81A-91EA-42EA-8C63-181E525CFD52}"/>
    <cellStyle name="Input 25 4 4 5 2" xfId="51359" xr:uid="{573616F4-C70F-43E1-9284-BB7E1C26AFFB}"/>
    <cellStyle name="Input 25 4 4 6" xfId="32187" xr:uid="{05A95315-A200-49F3-8E39-67D0E1342FFF}"/>
    <cellStyle name="Input 25 4 5" xfId="8536" xr:uid="{F3D7F066-09DD-4320-B07C-594B51979D32}"/>
    <cellStyle name="Input 25 4 5 2" xfId="13915" xr:uid="{6BC0514E-DD64-472B-AB81-E5F6D6E3C54C}"/>
    <cellStyle name="Input 25 4 5 2 2" xfId="37953" xr:uid="{391CAAFB-74D2-4018-BD46-66690CF8F1F4}"/>
    <cellStyle name="Input 25 4 5 3" xfId="18658" xr:uid="{D3C29E1F-D83A-471F-BF89-0700494980FD}"/>
    <cellStyle name="Input 25 4 5 3 2" xfId="42687" xr:uid="{A1A0F23F-2531-49D1-8415-5F06EDE1A5AA}"/>
    <cellStyle name="Input 25 4 5 4" xfId="23706" xr:uid="{4ECD55B6-CE30-476C-A09D-6F01EC23E532}"/>
    <cellStyle name="Input 25 4 5 4 2" xfId="47519" xr:uid="{F4F2DF87-1677-4968-BEBA-5DDA1DE9C8C8}"/>
    <cellStyle name="Input 25 4 5 5" xfId="28329" xr:uid="{01007080-BD87-4DF4-BFC3-0862FE32F3DE}"/>
    <cellStyle name="Input 25 4 5 5 2" xfId="52094" xr:uid="{A45460F9-B637-4C43-BF7E-26243907A462}"/>
    <cellStyle name="Input 25 4 5 6" xfId="33104" xr:uid="{2FF9F96C-3221-4959-8B31-08B81786AE64}"/>
    <cellStyle name="Input 25 4 6" xfId="9317" xr:uid="{7A06C024-6422-47E7-8EA4-D56893059E68}"/>
    <cellStyle name="Input 25 4 6 2" xfId="14696" xr:uid="{0F5D4BA5-C4F0-4D93-B378-E368C8B8E60E}"/>
    <cellStyle name="Input 25 4 6 2 2" xfId="38731" xr:uid="{1DB0197A-18A5-45B7-AA44-51347F93D282}"/>
    <cellStyle name="Input 25 4 6 3" xfId="19436" xr:uid="{5560A795-679E-4DB4-803D-FC97C82653B7}"/>
    <cellStyle name="Input 25 4 6 3 2" xfId="43465" xr:uid="{50B7D94E-E594-4503-B85D-82112C13BAEA}"/>
    <cellStyle name="Input 25 4 6 4" xfId="24443" xr:uid="{3D453586-6A1D-43C2-B0BF-645547CD0C0A}"/>
    <cellStyle name="Input 25 4 6 4 2" xfId="48247" xr:uid="{5A1539B2-2059-4946-9067-2EC6CCCD53EB}"/>
    <cellStyle name="Input 25 4 6 5" xfId="29057" xr:uid="{29DFE24D-A29A-4950-9DE4-2F7939410FF1}"/>
    <cellStyle name="Input 25 4 6 5 2" xfId="52822" xr:uid="{C8ECE075-12E8-4000-8265-4DACB9A26488}"/>
    <cellStyle name="Input 25 4 6 6" xfId="33873" xr:uid="{2DF0E8E2-2E07-4232-BE04-8056A2E8E92C}"/>
    <cellStyle name="Input 25 4 7" xfId="10057" xr:uid="{54D4E1BF-22F4-407D-A037-4C91EB2010E3}"/>
    <cellStyle name="Input 25 4 7 2" xfId="15436" xr:uid="{877152CC-A0E8-42C8-89C4-9AD3B292BB56}"/>
    <cellStyle name="Input 25 4 7 2 2" xfId="39469" xr:uid="{5F6DA5CA-D5E0-455F-9FB2-FEE23DF58C8B}"/>
    <cellStyle name="Input 25 4 7 3" xfId="20174" xr:uid="{347900D3-30A9-4439-974C-5E8BC641235E}"/>
    <cellStyle name="Input 25 4 7 3 2" xfId="44203" xr:uid="{ECECE837-0A93-4BF1-A203-AF2CB814FAE4}"/>
    <cellStyle name="Input 25 4 7 4" xfId="25179" xr:uid="{02177CE4-B269-45CA-AA3B-27810D79D872}"/>
    <cellStyle name="Input 25 4 7 4 2" xfId="48974" xr:uid="{D720CCE5-52D4-44ED-8221-08C67262A258}"/>
    <cellStyle name="Input 25 4 7 5" xfId="29784" xr:uid="{C7BA9C88-04C4-44A9-B8F4-70522BF15C92}"/>
    <cellStyle name="Input 25 4 7 5 2" xfId="53549" xr:uid="{7E7B8C3B-527B-4E02-9A01-0B9823C80FD8}"/>
    <cellStyle name="Input 25 4 7 6" xfId="34602" xr:uid="{3313950A-5CFC-4E54-B0AD-E38922747E0B}"/>
    <cellStyle name="Input 25 4 8" xfId="10790" xr:uid="{A867CCC5-E445-438D-A67E-E27ABC54D80F}"/>
    <cellStyle name="Input 25 4 8 2" xfId="16169" xr:uid="{860472CB-A5DB-421E-8EFB-FA908240F77F}"/>
    <cellStyle name="Input 25 4 8 2 2" xfId="40200" xr:uid="{E4D16CDD-46B4-441C-BA1C-0B168351486B}"/>
    <cellStyle name="Input 25 4 8 3" xfId="20905" xr:uid="{19B48BE6-EBFC-49BA-A118-4C5D30DB0CDE}"/>
    <cellStyle name="Input 25 4 8 3 2" xfId="44934" xr:uid="{2959190C-60DC-4696-A6CF-B23D536F08D3}"/>
    <cellStyle name="Input 25 4 8 4" xfId="25910" xr:uid="{A804EAEA-4C03-4214-823F-F4CD5B3EC74D}"/>
    <cellStyle name="Input 25 4 8 4 2" xfId="49696" xr:uid="{B53C082B-6D18-4AF5-B269-8DB02C2A3937}"/>
    <cellStyle name="Input 25 4 8 5" xfId="30506" xr:uid="{18CA20C1-18D8-499F-AA0A-1882BE309B0A}"/>
    <cellStyle name="Input 25 4 8 5 2" xfId="54271" xr:uid="{6AA6FA8D-741C-4D07-BC07-94432D6DDD97}"/>
    <cellStyle name="Input 25 4 8 6" xfId="35324" xr:uid="{F4434034-1D9D-4314-9AB6-0301AD46E55A}"/>
    <cellStyle name="Input 25 4 9" xfId="12007" xr:uid="{1E9AC066-4DA3-4B81-AA4F-A807DE167375}"/>
    <cellStyle name="Input 25 4 9 2" xfId="36222" xr:uid="{5FF9CD44-2680-4E0D-8650-D18F36B234FA}"/>
    <cellStyle name="Input 25 5" xfId="7224" xr:uid="{6EFB43E2-BEB1-4826-AD38-046A0E8B2DA1}"/>
    <cellStyle name="Input 25 5 2" xfId="12604" xr:uid="{6D382306-EC0F-4867-8BEC-3D9668DB9516}"/>
    <cellStyle name="Input 25 5 2 2" xfId="36817" xr:uid="{5EF5C570-90B1-493D-99C2-486FECBC288E}"/>
    <cellStyle name="Input 25 5 3" xfId="17521" xr:uid="{3280ABEE-3E45-4A64-86C1-3D26CB57823D}"/>
    <cellStyle name="Input 25 5 3 2" xfId="41550" xr:uid="{F4F728F3-2538-429E-841F-01F327E9D3B3}"/>
    <cellStyle name="Input 25 5 4" xfId="22586" xr:uid="{A62A642A-CCE0-43A0-9BAF-86E5CD0B8C17}"/>
    <cellStyle name="Input 25 5 4 2" xfId="46415" xr:uid="{4F21C5BD-140B-45C6-96BE-E6F2D0B9ABB3}"/>
    <cellStyle name="Input 25 5 5" xfId="31983" xr:uid="{35EBB140-D986-4338-BA91-0B527461EFB9}"/>
    <cellStyle name="Input 25 6" xfId="8137" xr:uid="{5AC20344-C955-4AC1-84DE-9623F8FDF5D8}"/>
    <cellStyle name="Input 25 6 2" xfId="13516" xr:uid="{6975B4E9-2DB3-4FE1-83B1-0929C2C94115}"/>
    <cellStyle name="Input 25 6 2 2" xfId="37686" xr:uid="{5CEB688B-5B22-4000-B50A-3CF0D10768CB}"/>
    <cellStyle name="Input 25 6 3" xfId="18391" xr:uid="{4FC8DBCE-0BF9-4E9F-90DD-69F11ED6A21C}"/>
    <cellStyle name="Input 25 6 3 2" xfId="42420" xr:uid="{A196F278-4815-4D41-8AF5-1871363D0361}"/>
    <cellStyle name="Input 25 6 4" xfId="22821" xr:uid="{8CFD5370-6529-46AD-96A7-481F6FD818F6}"/>
    <cellStyle name="Input 25 6 4 2" xfId="46648" xr:uid="{8F82A15E-0EC6-4472-9998-32D83DA26612}"/>
    <cellStyle name="Input 25 6 5" xfId="27458" xr:uid="{8875626E-37BF-440F-B7E7-A40A7AD39AE3}"/>
    <cellStyle name="Input 25 6 5 2" xfId="51223" xr:uid="{3B783143-2411-49BB-BF2F-7B01BE689AF7}"/>
    <cellStyle name="Input 25 6 6" xfId="32843" xr:uid="{80EE0B23-8A5A-4B12-9B4F-E1B320553013}"/>
    <cellStyle name="Input 25 7" xfId="9179" xr:uid="{0D2C5AE9-B213-423E-8C8C-3556FC56889B}"/>
    <cellStyle name="Input 25 7 2" xfId="14558" xr:uid="{99C1A62B-890A-435B-9D3C-C6BCB4F6F9FD}"/>
    <cellStyle name="Input 25 7 2 2" xfId="38593" xr:uid="{6840427A-4364-40B7-B68D-9B00DBDCFFA2}"/>
    <cellStyle name="Input 25 7 3" xfId="19298" xr:uid="{BB796094-527B-4D50-8F38-7A38998778F0}"/>
    <cellStyle name="Input 25 7 3 2" xfId="43327" xr:uid="{CE4431AD-AD63-456C-8225-6940F727D41B}"/>
    <cellStyle name="Input 25 7 4" xfId="22602" xr:uid="{457B6F1D-EE69-4AB2-9B0A-4F898822BEEA}"/>
    <cellStyle name="Input 25 7 4 2" xfId="46431" xr:uid="{4A7B7D64-8B44-4B46-817C-557CF498BE02}"/>
    <cellStyle name="Input 25 7 5" xfId="27253" xr:uid="{F6291853-818E-40FB-9980-F4AC1AE579BA}"/>
    <cellStyle name="Input 25 7 5 2" xfId="51018" xr:uid="{C2E02713-3F6B-4266-9FAD-61788E70DBEA}"/>
    <cellStyle name="Input 25 7 6" xfId="33738" xr:uid="{06081C69-4120-49F1-9A59-C91FD5407F97}"/>
    <cellStyle name="Input 25 8" xfId="8202" xr:uid="{C16EE5A7-A304-44D7-8399-1495F1B16A68}"/>
    <cellStyle name="Input 25 8 2" xfId="13581" xr:uid="{3634F3CD-D113-43DE-BA24-BBE51D80FC19}"/>
    <cellStyle name="Input 25 8 2 2" xfId="37727" xr:uid="{7EDB1AA3-6C5D-4C2F-BCDC-8CB522D08F5C}"/>
    <cellStyle name="Input 25 8 3" xfId="18432" xr:uid="{0FCA405D-EC5F-420C-BF63-D4F7794B435A}"/>
    <cellStyle name="Input 25 8 3 2" xfId="42461" xr:uid="{2F701DD7-5CA5-43F6-AF22-809A45854CCE}"/>
    <cellStyle name="Input 25 8 4" xfId="22686" xr:uid="{7C81B65F-7A0A-4F14-A714-8A1688D9683F}"/>
    <cellStyle name="Input 25 8 4 2" xfId="46513" xr:uid="{CDB4508D-BDE5-4B8D-A57E-FB846610C305}"/>
    <cellStyle name="Input 25 8 5" xfId="27331" xr:uid="{C24102A6-E882-4451-9C97-3FE1ABC5063E}"/>
    <cellStyle name="Input 25 8 5 2" xfId="51096" xr:uid="{CAF42074-5D0A-42DF-A3A7-6780C7EC9F35}"/>
    <cellStyle name="Input 25 8 6" xfId="32883" xr:uid="{93474958-ACC2-42D2-826A-6ED44AB50AC9}"/>
    <cellStyle name="Input 25 9" xfId="11642" xr:uid="{5B7B4B69-4F0A-4384-A7AD-7F39FD821537}"/>
    <cellStyle name="Input 25 9 2" xfId="22787" xr:uid="{EEC80DC6-2220-43AE-A6C9-5BCDFB9A9161}"/>
    <cellStyle name="Input 25 9 2 2" xfId="46614" xr:uid="{BE8A1FF9-EAD7-4275-B164-76BE4FA3E17B}"/>
    <cellStyle name="Input 25 9 3" xfId="27424" xr:uid="{3B3E66C6-B9A1-41CF-AD8A-70B45FC32D00}"/>
    <cellStyle name="Input 25 9 3 2" xfId="51189" xr:uid="{7AB4E5E3-FA0C-4384-999D-66EA4DAF6F4E}"/>
    <cellStyle name="Input 25 9 4" xfId="35993" xr:uid="{92E6EA9E-4BCE-42D0-94A5-FA2F63997FCA}"/>
    <cellStyle name="Input 26" xfId="21482" xr:uid="{C1C8377C-80AD-437E-AA0F-0AF77414CE2E}"/>
    <cellStyle name="Input 27" xfId="31140" xr:uid="{1A6064E1-6E43-41C4-915B-122A8E30BB0F}"/>
    <cellStyle name="Input 28" xfId="31205" xr:uid="{A809D61D-3919-49E0-B7ED-451115113763}"/>
    <cellStyle name="Input 3" xfId="1307" xr:uid="{00000000-0005-0000-0000-00001A050000}"/>
    <cellStyle name="Input 3 10" xfId="9920" xr:uid="{97BA26FB-88CF-42AE-96EE-36653C11D8FF}"/>
    <cellStyle name="Input 3 10 2" xfId="15299" xr:uid="{CF1D7B32-CD28-4FDB-A9C2-252137168C1E}"/>
    <cellStyle name="Input 3 10 2 2" xfId="39332" xr:uid="{DE600314-0B5C-4978-AB7C-EE5108690360}"/>
    <cellStyle name="Input 3 10 3" xfId="20037" xr:uid="{7A296E1E-FA13-411B-AA7D-9234607973D7}"/>
    <cellStyle name="Input 3 10 3 2" xfId="44066" xr:uid="{10CB526D-4CC4-4BFE-B128-AC369029663D}"/>
    <cellStyle name="Input 3 10 4" xfId="22789" xr:uid="{706A3775-9F34-4B60-8BF0-D157CE49E218}"/>
    <cellStyle name="Input 3 10 4 2" xfId="46616" xr:uid="{3E32E534-1BD1-46B3-9538-8AF7D78E517A}"/>
    <cellStyle name="Input 3 10 5" xfId="27426" xr:uid="{4EFD5B1B-D07B-4831-9EA1-7EDE03FF15B4}"/>
    <cellStyle name="Input 3 10 5 2" xfId="51191" xr:uid="{CEFD06A4-2066-4FD7-B44B-D5CED84FC2A8}"/>
    <cellStyle name="Input 3 10 6" xfId="34468" xr:uid="{6574F6CF-33A4-4CA3-9E12-431AF40329FF}"/>
    <cellStyle name="Input 3 11" xfId="21552" xr:uid="{5C415587-E419-42D2-A51F-485852B8E7B7}"/>
    <cellStyle name="Input 3 11 2" xfId="45532" xr:uid="{D0179D6B-CED2-4098-93E0-A1F3D9C1A5CB}"/>
    <cellStyle name="Input 3 2" xfId="1308" xr:uid="{00000000-0005-0000-0000-00001B050000}"/>
    <cellStyle name="Input 3 2 2" xfId="1309" xr:uid="{00000000-0005-0000-0000-00001C050000}"/>
    <cellStyle name="Input 3 2 2 2" xfId="3657" xr:uid="{367B60B7-2C4B-45F0-8634-4B83CDBC3E9D}"/>
    <cellStyle name="Input 3 2 3" xfId="1310" xr:uid="{00000000-0005-0000-0000-00001D050000}"/>
    <cellStyle name="Input 3 2 3 2" xfId="3656" xr:uid="{F2EA5E02-8A35-4CE6-A213-502A52D7DBC1}"/>
    <cellStyle name="Input 3 2 4" xfId="4718" xr:uid="{A98BCFC6-B000-497E-9D52-14E9A507A069}"/>
    <cellStyle name="Input 3 2 5" xfId="3658" xr:uid="{64FF31EE-F631-4339-A48B-8CEEF58211D1}"/>
    <cellStyle name="Input 3 3" xfId="1311" xr:uid="{00000000-0005-0000-0000-00001E050000}"/>
    <cellStyle name="Input 3 3 10" xfId="16840" xr:uid="{27D88AF7-C306-4C29-B08E-48955C734529}"/>
    <cellStyle name="Input 3 3 10 2" xfId="40869" xr:uid="{5E2394FD-A05C-4F68-987D-CA32ED58E941}"/>
    <cellStyle name="Input 3 3 11" xfId="21812" xr:uid="{EDEA7E4F-468E-44B3-B2CF-CC95DFBA1D35}"/>
    <cellStyle name="Input 3 3 11 2" xfId="45653" xr:uid="{BBB75A8A-423E-4142-A999-7087B46F1733}"/>
    <cellStyle name="Input 3 3 12" xfId="26558" xr:uid="{7E3CDD9E-D395-458F-A578-B17BAD767231}"/>
    <cellStyle name="Input 3 3 12 2" xfId="50326" xr:uid="{3130B377-E245-4DFD-A375-751434A35F56}"/>
    <cellStyle name="Input 3 3 13" xfId="6531" xr:uid="{BA6700AC-8526-4CC1-8806-FF766851B8F1}"/>
    <cellStyle name="Input 3 3 14" xfId="31309" xr:uid="{C5CAF032-D32C-41BD-8B95-AEF013407CC3}"/>
    <cellStyle name="Input 3 3 15" xfId="3655" xr:uid="{72A11E0C-F8B8-43EA-8DB3-58B4B5A707AB}"/>
    <cellStyle name="Input 3 3 2" xfId="4719" xr:uid="{3A8E3FE2-01D9-4A66-AE38-BD7EDBFC5FAC}"/>
    <cellStyle name="Input 3 3 2 10" xfId="26801" xr:uid="{1228C57E-A072-4578-9510-D6F07264197A}"/>
    <cellStyle name="Input 3 3 2 10 2" xfId="50566" xr:uid="{C233C6D1-60AD-472A-8A8C-B7F3A590255B}"/>
    <cellStyle name="Input 3 3 2 11" xfId="31580" xr:uid="{8ADD59BF-D226-4A0E-B904-D2BFBDA207F1}"/>
    <cellStyle name="Input 3 3 2 12" xfId="6815" xr:uid="{363C86A6-565E-4270-91C1-0092451E7B0C}"/>
    <cellStyle name="Input 3 3 2 2" xfId="7618" xr:uid="{6998C9CC-3899-470F-9FEB-2C1BB6088F66}"/>
    <cellStyle name="Input 3 3 2 2 2" xfId="12998" xr:uid="{60C521F5-DAD4-4FCD-9ACF-25F287EE0F0F}"/>
    <cellStyle name="Input 3 3 2 2 2 2" xfId="37209" xr:uid="{9F978F9E-01D1-4DDE-883D-EC590DB596A4}"/>
    <cellStyle name="Input 3 3 2 2 3" xfId="17913" xr:uid="{8D02E1C4-051A-40A1-B0AC-26AA87338238}"/>
    <cellStyle name="Input 3 3 2 2 3 2" xfId="41942" xr:uid="{14F8EB24-FA8D-40DD-BA8E-974CDD8238E7}"/>
    <cellStyle name="Input 3 3 2 2 4" xfId="23147" xr:uid="{F6088D17-F9DA-4E82-9199-18466014A0C4}"/>
    <cellStyle name="Input 3 3 2 2 4 2" xfId="46969" xr:uid="{38CB089A-BBF0-450E-9D61-97FF7A5449AE}"/>
    <cellStyle name="Input 3 3 2 2 5" xfId="27779" xr:uid="{2BC66AB4-23A3-426F-85F1-CDD58566EC19}"/>
    <cellStyle name="Input 3 3 2 2 5 2" xfId="51544" xr:uid="{18CF474A-93C9-4412-BC1F-CDC546C0B47D}"/>
    <cellStyle name="Input 3 3 2 2 6" xfId="32370" xr:uid="{9B95F115-F6AC-4121-ADB7-FF9A48CDC6B7}"/>
    <cellStyle name="Input 3 3 2 3" xfId="8724" xr:uid="{BF88A2E0-2B8F-484C-8BAD-A2EB6FFBF033}"/>
    <cellStyle name="Input 3 3 2 3 2" xfId="14103" xr:uid="{7603E851-AECD-4AF9-A5D4-EA9D44EA4DCD}"/>
    <cellStyle name="Input 3 3 2 3 2 2" xfId="38139" xr:uid="{7A9A962F-63E0-4F5F-96B5-7FD492A3A0DB}"/>
    <cellStyle name="Input 3 3 2 3 3" xfId="18844" xr:uid="{97E8BC46-3BF6-4999-AD23-299C6F10722D}"/>
    <cellStyle name="Input 3 3 2 3 3 2" xfId="42873" xr:uid="{E22AB63A-D099-4EA5-B10E-D888150A74FA}"/>
    <cellStyle name="Input 3 3 2 3 4" xfId="23892" xr:uid="{1AB2C843-08B0-4749-9A97-1FAE698E384B}"/>
    <cellStyle name="Input 3 3 2 3 4 2" xfId="47703" xr:uid="{C713297D-AC74-4927-939A-90AD3E89898B}"/>
    <cellStyle name="Input 3 3 2 3 5" xfId="28513" xr:uid="{450E9FEF-300F-45F6-8544-16B23D8D2D05}"/>
    <cellStyle name="Input 3 3 2 3 5 2" xfId="52278" xr:uid="{558790E7-0D6E-4ED7-88DA-8E7E838C2075}"/>
    <cellStyle name="Input 3 3 2 3 6" xfId="33288" xr:uid="{0BB2D732-5466-4FDD-87DD-725626B6D084}"/>
    <cellStyle name="Input 3 3 2 4" xfId="9505" xr:uid="{39F11987-74F4-4ED6-85F0-78B4DEC48EE7}"/>
    <cellStyle name="Input 3 3 2 4 2" xfId="14884" xr:uid="{530A9324-BD8E-42BA-9E53-142D8108D8AC}"/>
    <cellStyle name="Input 3 3 2 4 2 2" xfId="38917" xr:uid="{B3793D8D-95A8-4587-8F7F-8F00CC4D890A}"/>
    <cellStyle name="Input 3 3 2 4 3" xfId="19622" xr:uid="{D70D13B0-FFD8-4F0F-82F2-16C7888B2BF0}"/>
    <cellStyle name="Input 3 3 2 4 3 2" xfId="43651" xr:uid="{EB2E5345-22AC-4D55-8917-334C9291D18D}"/>
    <cellStyle name="Input 3 3 2 4 4" xfId="24628" xr:uid="{6AF8B70E-CAE4-4777-8D9D-94E55C9A734C}"/>
    <cellStyle name="Input 3 3 2 4 4 2" xfId="48430" xr:uid="{726B55C6-99BC-4B8C-885C-F1F07DB494E9}"/>
    <cellStyle name="Input 3 3 2 4 5" xfId="29240" xr:uid="{DE6CECBA-7C0F-41E3-9D4C-8BBA2E3D210E}"/>
    <cellStyle name="Input 3 3 2 4 5 2" xfId="53005" xr:uid="{E2B10A80-791E-4D13-A517-2E29B0E5A798}"/>
    <cellStyle name="Input 3 3 2 4 6" xfId="34057" xr:uid="{2C6D531B-7F2E-4944-869A-D4937018D803}"/>
    <cellStyle name="Input 3 3 2 5" xfId="10244" xr:uid="{63B17C04-788C-4974-9854-2C4313768044}"/>
    <cellStyle name="Input 3 3 2 5 2" xfId="15623" xr:uid="{75EF183D-AB8F-44A4-BE85-C8922DDC2E83}"/>
    <cellStyle name="Input 3 3 2 5 2 2" xfId="39654" xr:uid="{E0FA001D-3DB5-4E71-A33A-DAC48746FA84}"/>
    <cellStyle name="Input 3 3 2 5 3" xfId="20359" xr:uid="{4F4F824C-A81F-4091-90B8-A2356CCF3804}"/>
    <cellStyle name="Input 3 3 2 5 3 2" xfId="44388" xr:uid="{AC4F5977-8174-4BA4-896F-AA98E2725E33}"/>
    <cellStyle name="Input 3 3 2 5 4" xfId="25364" xr:uid="{38B177B1-673F-4612-93BE-4437770D22BC}"/>
    <cellStyle name="Input 3 3 2 5 4 2" xfId="49157" xr:uid="{F31A9BA4-63DC-4BAC-B71D-F65EC2DA9C3C}"/>
    <cellStyle name="Input 3 3 2 5 5" xfId="29967" xr:uid="{98722F4C-E495-40F4-B1EF-36C583CEFD7B}"/>
    <cellStyle name="Input 3 3 2 5 5 2" xfId="53732" xr:uid="{024CCEEA-D5D0-49BD-8075-9604157B0087}"/>
    <cellStyle name="Input 3 3 2 5 6" xfId="34785" xr:uid="{8C701D97-3575-4991-B6B0-15B7BFC50378}"/>
    <cellStyle name="Input 3 3 2 6" xfId="10977" xr:uid="{E77ADB26-4808-4EE4-8D04-D8C468F952D8}"/>
    <cellStyle name="Input 3 3 2 6 2" xfId="16356" xr:uid="{032C7B2A-9B06-485B-9B7C-41F786385AAA}"/>
    <cellStyle name="Input 3 3 2 6 2 2" xfId="40385" xr:uid="{8DBA4C36-EE6F-4CFE-90DD-4F463EC314E5}"/>
    <cellStyle name="Input 3 3 2 6 3" xfId="21090" xr:uid="{3836393E-EB9D-4EB5-8E4B-6F4EDE1FAC0B}"/>
    <cellStyle name="Input 3 3 2 6 3 2" xfId="45119" xr:uid="{83967F2D-C6D2-42B0-A7BD-64FBEB8C770C}"/>
    <cellStyle name="Input 3 3 2 6 4" xfId="26095" xr:uid="{5DB90128-D4AD-41CE-8869-87A9C682D037}"/>
    <cellStyle name="Input 3 3 2 6 4 2" xfId="49879" xr:uid="{AA2E9F38-E54B-4FA4-B6EE-736D9D0230C2}"/>
    <cellStyle name="Input 3 3 2 6 5" xfId="30689" xr:uid="{B469D403-DD2E-4896-8297-4799EEF2FC4A}"/>
    <cellStyle name="Input 3 3 2 6 5 2" xfId="54454" xr:uid="{023BDC9E-F325-499E-979E-0C9D87087445}"/>
    <cellStyle name="Input 3 3 2 6 6" xfId="35507" xr:uid="{27C88221-937A-42AD-8674-99EC5CA1FBFE}"/>
    <cellStyle name="Input 3 3 2 7" xfId="12197" xr:uid="{E5E2A559-BE1D-4E01-82B2-630203567C51}"/>
    <cellStyle name="Input 3 3 2 7 2" xfId="36410" xr:uid="{67C61BB4-DF3A-4548-A32C-108D428E7749}"/>
    <cellStyle name="Input 3 3 2 8" xfId="17114" xr:uid="{F4E0A2C2-CFAB-490E-B6EF-5FF957E67B42}"/>
    <cellStyle name="Input 3 3 2 8 2" xfId="41143" xr:uid="{CFD8AD13-0B0B-4A93-A9FD-F84AEC857A47}"/>
    <cellStyle name="Input 3 3 2 9" xfId="22088" xr:uid="{6002BD0D-6136-409E-9950-F14E64C06B47}"/>
    <cellStyle name="Input 3 3 2 9 2" xfId="45924" xr:uid="{70B98327-DE28-4D47-B38F-1A2CD3791A90}"/>
    <cellStyle name="Input 3 3 3" xfId="7039" xr:uid="{59057BD2-8964-4184-9BE8-DEF781A26D32}"/>
    <cellStyle name="Input 3 3 3 10" xfId="26997" xr:uid="{7E327A0A-D682-4588-9891-1C8153628ED7}"/>
    <cellStyle name="Input 3 3 3 10 2" xfId="50762" xr:uid="{6222FDE1-AF0A-422B-964D-93CF1C804E94}"/>
    <cellStyle name="Input 3 3 3 11" xfId="31801" xr:uid="{C1A498FB-033C-4AC1-AD43-DE0BDFC306F3}"/>
    <cellStyle name="Input 3 3 3 2" xfId="7842" xr:uid="{0D572B8B-D311-4D00-8D4E-22A3370DD2C5}"/>
    <cellStyle name="Input 3 3 3 2 2" xfId="13222" xr:uid="{EE5CF6E3-D7CE-44D4-B673-F765361A4425}"/>
    <cellStyle name="Input 3 3 3 2 2 2" xfId="37433" xr:uid="{1CBB3B09-A617-41C0-AD33-5A7C0F739890}"/>
    <cellStyle name="Input 3 3 3 2 3" xfId="18137" xr:uid="{8376BFC4-87B6-4C77-9A31-D342614BE9AE}"/>
    <cellStyle name="Input 3 3 3 2 3 2" xfId="42166" xr:uid="{22FCA0B7-4207-4BD0-92A1-F81EE7EFAF94}"/>
    <cellStyle name="Input 3 3 3 2 4" xfId="23371" xr:uid="{63D203FE-1A49-42B1-9413-7B4720A53D4E}"/>
    <cellStyle name="Input 3 3 3 2 4 2" xfId="47190" xr:uid="{DDAA2F6E-CDEE-444A-A6C3-6B184B90FF4E}"/>
    <cellStyle name="Input 3 3 3 2 5" xfId="28000" xr:uid="{0C242FB7-2862-4BC5-B251-F0BD28E28E64}"/>
    <cellStyle name="Input 3 3 3 2 5 2" xfId="51765" xr:uid="{4AE7B7FF-45D2-441D-9455-F1CF64391C32}"/>
    <cellStyle name="Input 3 3 3 2 6" xfId="32591" xr:uid="{58F94A57-63C0-4D20-B1C9-3917991100DA}"/>
    <cellStyle name="Input 3 3 3 3" xfId="8948" xr:uid="{EB0F2BDD-9DB4-40A4-906F-544FBE048C86}"/>
    <cellStyle name="Input 3 3 3 3 2" xfId="14327" xr:uid="{EF88842D-7B34-4D15-8AD2-C48A9655F7B5}"/>
    <cellStyle name="Input 3 3 3 3 2 2" xfId="38363" xr:uid="{EBF36AFF-5921-48F8-A992-C2C22577FC85}"/>
    <cellStyle name="Input 3 3 3 3 3" xfId="19068" xr:uid="{C1E0AB90-02B6-4115-854E-5639A868ED0B}"/>
    <cellStyle name="Input 3 3 3 3 3 2" xfId="43097" xr:uid="{7F3A1D9E-6165-4EBE-B89E-5F27694D36B4}"/>
    <cellStyle name="Input 3 3 3 3 4" xfId="24116" xr:uid="{5B2DA7B5-EC39-4AC2-B7B7-ED21E6ED6138}"/>
    <cellStyle name="Input 3 3 3 3 4 2" xfId="47924" xr:uid="{E826FCAE-C618-44FA-8934-E60675EF485F}"/>
    <cellStyle name="Input 3 3 3 3 5" xfId="28734" xr:uid="{2FDFC92F-38D6-491E-8079-4B0991A278BA}"/>
    <cellStyle name="Input 3 3 3 3 5 2" xfId="52499" xr:uid="{6C5CB382-5E01-4629-858C-89F1C5E93EEC}"/>
    <cellStyle name="Input 3 3 3 3 6" xfId="33509" xr:uid="{31AA37E8-B82C-406C-8256-FB70E517F10C}"/>
    <cellStyle name="Input 3 3 3 4" xfId="9729" xr:uid="{DC6B797E-5BA8-4A51-BB4F-308D1B1305DA}"/>
    <cellStyle name="Input 3 3 3 4 2" xfId="15108" xr:uid="{A3222BC6-B892-41BA-A4CA-0F067F90754B}"/>
    <cellStyle name="Input 3 3 3 4 2 2" xfId="39141" xr:uid="{549F94A3-298F-4B3F-BEA9-4F3683D4DF1A}"/>
    <cellStyle name="Input 3 3 3 4 3" xfId="19846" xr:uid="{289BA940-F364-4691-B3D6-E88DCE8CFDB0}"/>
    <cellStyle name="Input 3 3 3 4 3 2" xfId="43875" xr:uid="{BCF0135E-BB19-4C84-A32C-36399438CE6F}"/>
    <cellStyle name="Input 3 3 3 4 4" xfId="24852" xr:uid="{E0B98882-DD60-4302-9CC2-81F579D5899B}"/>
    <cellStyle name="Input 3 3 3 4 4 2" xfId="48651" xr:uid="{C520CBF3-22AE-4CBD-A294-60737A4D037D}"/>
    <cellStyle name="Input 3 3 3 4 5" xfId="29461" xr:uid="{59F2AA89-D840-4802-B633-EBAF8B46E9EA}"/>
    <cellStyle name="Input 3 3 3 4 5 2" xfId="53226" xr:uid="{CF038030-7F44-4309-B85C-2DBA1F6690E9}"/>
    <cellStyle name="Input 3 3 3 4 6" xfId="34278" xr:uid="{7C06DAB5-8C00-47F9-9EDD-FB2A4F5423A3}"/>
    <cellStyle name="Input 3 3 3 5" xfId="10468" xr:uid="{5F0CC8CA-A9DF-4FE7-8B6D-721097D134FF}"/>
    <cellStyle name="Input 3 3 3 5 2" xfId="15847" xr:uid="{F3A7EC1D-0AF8-47D1-8419-105E1EFBC827}"/>
    <cellStyle name="Input 3 3 3 5 2 2" xfId="39878" xr:uid="{A5AA6C4C-943F-49FC-9380-DAF1AF5AABCB}"/>
    <cellStyle name="Input 3 3 3 5 3" xfId="20583" xr:uid="{7F8D8CBC-62E8-415D-8924-BAA796FC6E09}"/>
    <cellStyle name="Input 3 3 3 5 3 2" xfId="44612" xr:uid="{04D71021-AE12-4769-AFA8-D5C9BC813C2D}"/>
    <cellStyle name="Input 3 3 3 5 4" xfId="25588" xr:uid="{1CBBE223-9BB7-4043-BD7F-4CCA813BC8DD}"/>
    <cellStyle name="Input 3 3 3 5 4 2" xfId="49378" xr:uid="{9FEE6B06-F12C-4F40-81F8-B612F8AE0FC0}"/>
    <cellStyle name="Input 3 3 3 5 5" xfId="30188" xr:uid="{A2AC7DD1-A1F8-4494-921A-E2B7C0DBA63B}"/>
    <cellStyle name="Input 3 3 3 5 5 2" xfId="53953" xr:uid="{EF5A4276-A821-4DE5-841A-2CF85BFFA5CE}"/>
    <cellStyle name="Input 3 3 3 5 6" xfId="35006" xr:uid="{217D13BE-52FF-42E2-8210-CC055F648A7D}"/>
    <cellStyle name="Input 3 3 3 6" xfId="11201" xr:uid="{294EB9DF-04CD-4793-B510-59FE525742E6}"/>
    <cellStyle name="Input 3 3 3 6 2" xfId="16580" xr:uid="{ED6BDFF2-D837-4462-A991-7220666522ED}"/>
    <cellStyle name="Input 3 3 3 6 2 2" xfId="40609" xr:uid="{7F7D8E77-71BF-417B-8834-CF1BECB681F3}"/>
    <cellStyle name="Input 3 3 3 6 3" xfId="21314" xr:uid="{FB93EEF2-616D-44EC-A999-A7EA66324EF4}"/>
    <cellStyle name="Input 3 3 3 6 3 2" xfId="45343" xr:uid="{989A7A96-6E39-4722-932B-9FF3F07F6E50}"/>
    <cellStyle name="Input 3 3 3 6 4" xfId="26319" xr:uid="{CA7F2DE9-B232-45FA-A49F-4EA50FA9C1E5}"/>
    <cellStyle name="Input 3 3 3 6 4 2" xfId="50100" xr:uid="{59E4330F-7DD5-4155-91EB-A11CC42783CE}"/>
    <cellStyle name="Input 3 3 3 6 5" xfId="30910" xr:uid="{1C4A65B6-9C6E-4A59-92D3-3A14A1021DA2}"/>
    <cellStyle name="Input 3 3 3 6 5 2" xfId="54675" xr:uid="{2DE7236C-9B03-46D6-B8D0-224A2598C9BF}"/>
    <cellStyle name="Input 3 3 3 6 6" xfId="35728" xr:uid="{E5FB6217-182B-4399-82AE-919A75C13E98}"/>
    <cellStyle name="Input 3 3 3 7" xfId="12421" xr:uid="{DF250ED4-468F-4806-8803-EFFCF12B5BB5}"/>
    <cellStyle name="Input 3 3 3 7 2" xfId="36634" xr:uid="{8A4A7BF6-2932-4379-8DF3-951CDD6E6279}"/>
    <cellStyle name="Input 3 3 3 8" xfId="17338" xr:uid="{76AB4EA3-5D69-4BEE-8393-05BD3C3BB604}"/>
    <cellStyle name="Input 3 3 3 8 2" xfId="41367" xr:uid="{00C8DA6B-6180-47B6-AFEF-8668434D274C}"/>
    <cellStyle name="Input 3 3 3 9" xfId="22312" xr:uid="{0AB0624A-9C3D-4BCB-BF09-DB16515E5F17}"/>
    <cellStyle name="Input 3 3 3 9 2" xfId="46145" xr:uid="{DD13D8F4-9B99-47DA-BE99-F89A1CC87BB3}"/>
    <cellStyle name="Input 3 3 4" xfId="7342" xr:uid="{AC814C7F-8ABE-4F92-887F-E06318A333A7}"/>
    <cellStyle name="Input 3 3 4 2" xfId="12722" xr:uid="{7C3EE3B1-1AE3-44D4-BBF6-B5D9BAE9926B}"/>
    <cellStyle name="Input 3 3 4 2 2" xfId="36935" xr:uid="{A6CC0ED2-7D44-4E1D-9896-0F3D0B72DEF1}"/>
    <cellStyle name="Input 3 3 4 3" xfId="17639" xr:uid="{E6734C0F-DCDA-42CC-926F-E188128AF60D}"/>
    <cellStyle name="Input 3 3 4 3 2" xfId="41668" xr:uid="{DDDB8676-F5A4-4344-8C4B-AB4F1A3A39D3}"/>
    <cellStyle name="Input 3 3 4 4" xfId="22871" xr:uid="{B1BCE6AC-4929-4534-B1FE-39987679C588}"/>
    <cellStyle name="Input 3 3 4 4 2" xfId="46696" xr:uid="{2C61453F-5429-40A1-B965-09934E61FE30}"/>
    <cellStyle name="Input 3 3 4 5" xfId="27506" xr:uid="{5AEFD5FE-E91D-46D8-BB68-57EFF4CBC994}"/>
    <cellStyle name="Input 3 3 4 5 2" xfId="51271" xr:uid="{20D36135-EE9D-4457-9D71-7492BCB620FA}"/>
    <cellStyle name="Input 3 3 4 6" xfId="32099" xr:uid="{58E5AAD0-92AD-489C-A23D-03C11408EFD7}"/>
    <cellStyle name="Input 3 3 5" xfId="8447" xr:uid="{C107CBA4-2B90-4747-8E68-C7AC65D7CAF4}"/>
    <cellStyle name="Input 3 3 5 2" xfId="13826" xr:uid="{90DDA942-4330-45C4-B621-CE70995883B6}"/>
    <cellStyle name="Input 3 3 5 2 2" xfId="37864" xr:uid="{6298F403-C1AC-4C4C-BBB4-1E534B8ED7C1}"/>
    <cellStyle name="Input 3 3 5 3" xfId="18569" xr:uid="{9BB07CB0-F2C3-4F34-8B5E-DAE89ED91990}"/>
    <cellStyle name="Input 3 3 5 3 2" xfId="42598" xr:uid="{FDD6B931-DF2A-4137-839A-5C5F9D1DFAD8}"/>
    <cellStyle name="Input 3 3 5 4" xfId="23617" xr:uid="{05877ECC-814B-4E15-BBAE-8A9211D22A0D}"/>
    <cellStyle name="Input 3 3 5 4 2" xfId="47431" xr:uid="{676D703A-620A-40E8-A382-79716ACC87FD}"/>
    <cellStyle name="Input 3 3 5 5" xfId="28241" xr:uid="{A2513EA3-2DFA-4DAF-A4EF-66E51828A606}"/>
    <cellStyle name="Input 3 3 5 5 2" xfId="52006" xr:uid="{A8C75ACD-37B1-46BA-AFD3-7C8A4D975154}"/>
    <cellStyle name="Input 3 3 5 6" xfId="33016" xr:uid="{45086C87-952F-4556-850E-989702A125F2}"/>
    <cellStyle name="Input 3 3 6" xfId="9228" xr:uid="{F252A8A4-9C14-4EE2-80D3-01C38BD70962}"/>
    <cellStyle name="Input 3 3 6 2" xfId="14607" xr:uid="{28A2A756-14C6-4D79-9F72-3DB38BAC6117}"/>
    <cellStyle name="Input 3 3 6 2 2" xfId="38642" xr:uid="{866AC1CD-2174-441C-9AC0-C7BDC6CD7143}"/>
    <cellStyle name="Input 3 3 6 3" xfId="19347" xr:uid="{E6059A90-4A68-4F5E-960E-EA2DCA6CBF0E}"/>
    <cellStyle name="Input 3 3 6 3 2" xfId="43376" xr:uid="{CFA04783-0807-46ED-9193-591C1B21F3FB}"/>
    <cellStyle name="Input 3 3 6 4" xfId="24354" xr:uid="{F92A8CA7-35ED-4286-9C46-DC23F9A9E22B}"/>
    <cellStyle name="Input 3 3 6 4 2" xfId="48159" xr:uid="{D3CFAAEF-35E2-47A2-8E98-F146D41A2BEC}"/>
    <cellStyle name="Input 3 3 6 5" xfId="28969" xr:uid="{3EA1DF19-6483-417F-94E6-792E56EFFEEF}"/>
    <cellStyle name="Input 3 3 6 5 2" xfId="52734" xr:uid="{06E58010-D532-4942-A1B0-92E14CF0B4BE}"/>
    <cellStyle name="Input 3 3 6 6" xfId="33785" xr:uid="{A08F0A14-71C8-4B99-999D-245D566078CB}"/>
    <cellStyle name="Input 3 3 7" xfId="9968" xr:uid="{AF39FCD5-9482-46F7-9B80-963C05C9911A}"/>
    <cellStyle name="Input 3 3 7 2" xfId="15347" xr:uid="{BE13CC6E-9826-4A0C-A328-BDF2B5807D3C}"/>
    <cellStyle name="Input 3 3 7 2 2" xfId="39380" xr:uid="{7AEE2A56-8027-405D-9FA9-4698117D5D58}"/>
    <cellStyle name="Input 3 3 7 3" xfId="20085" xr:uid="{064D719B-4DF7-45FC-8876-46E60DABA49E}"/>
    <cellStyle name="Input 3 3 7 3 2" xfId="44114" xr:uid="{B48C2A2D-6C08-40F7-B438-E4178E4EAE13}"/>
    <cellStyle name="Input 3 3 7 4" xfId="25090" xr:uid="{903DB368-30E6-4350-B2DF-182F187ACD8B}"/>
    <cellStyle name="Input 3 3 7 4 2" xfId="48886" xr:uid="{D9F17B43-E9D0-4E9C-8520-811A47AADFEE}"/>
    <cellStyle name="Input 3 3 7 5" xfId="29696" xr:uid="{0E8C5D67-E095-4D64-932D-65872A7FC56C}"/>
    <cellStyle name="Input 3 3 7 5 2" xfId="53461" xr:uid="{DC11E03B-B065-45F4-A1D6-7D0F6F19C349}"/>
    <cellStyle name="Input 3 3 7 6" xfId="34514" xr:uid="{22F80F08-2A2B-438D-9726-CA3AC3679D4E}"/>
    <cellStyle name="Input 3 3 8" xfId="10701" xr:uid="{9B371BEC-45ED-4764-B8B1-F8F1F2F1FF73}"/>
    <cellStyle name="Input 3 3 8 2" xfId="16080" xr:uid="{F64367A8-64FF-4341-8BCF-C1AC5D7C20D8}"/>
    <cellStyle name="Input 3 3 8 2 2" xfId="40111" xr:uid="{25DAAEA3-F614-4A6D-BEE1-D0886CC92A48}"/>
    <cellStyle name="Input 3 3 8 3" xfId="20816" xr:uid="{3E5A3E60-A4DC-4045-A823-7F23FC3ABA9D}"/>
    <cellStyle name="Input 3 3 8 3 2" xfId="44845" xr:uid="{CC27EC30-B571-492C-B142-8BEBC04C2F1D}"/>
    <cellStyle name="Input 3 3 8 4" xfId="25821" xr:uid="{B9A74EB1-DD88-4293-B8DC-7BF73ADFE469}"/>
    <cellStyle name="Input 3 3 8 4 2" xfId="49608" xr:uid="{61D5D9E0-92A6-4EEC-AEF6-789A1E86740C}"/>
    <cellStyle name="Input 3 3 8 5" xfId="30418" xr:uid="{6355E5CB-14F1-43AC-99E2-99AB58C09F93}"/>
    <cellStyle name="Input 3 3 8 5 2" xfId="54183" xr:uid="{0F07AFDE-DD5D-4FEE-A9AB-9C916086A106}"/>
    <cellStyle name="Input 3 3 8 6" xfId="35236" xr:uid="{9BA534E9-2CA5-477C-BAEF-D0F5C755438C}"/>
    <cellStyle name="Input 3 3 9" xfId="11918" xr:uid="{F103135E-0D99-444B-9415-FF43E3E562D0}"/>
    <cellStyle name="Input 3 3 9 2" xfId="36133" xr:uid="{43865F90-5014-4184-BAB9-45698D07FC24}"/>
    <cellStyle name="Input 3 4" xfId="1312" xr:uid="{00000000-0005-0000-0000-00001F050000}"/>
    <cellStyle name="Input 3 4 10" xfId="16910" xr:uid="{99D84792-85FF-4F4A-A099-20AE274A8D22}"/>
    <cellStyle name="Input 3 4 10 2" xfId="40939" xr:uid="{BE7E266E-BA93-4CC6-A2F3-276A2C321319}"/>
    <cellStyle name="Input 3 4 11" xfId="21882" xr:uid="{EDF55883-10DA-4E94-8CE8-4E446E53658B}"/>
    <cellStyle name="Input 3 4 11 2" xfId="45722" xr:uid="{951EF773-E743-42B5-BDD9-CCB309CE1FFC}"/>
    <cellStyle name="Input 3 4 12" xfId="26618" xr:uid="{9D09FABA-C2F1-4E5D-93F8-240D806E3D0E}"/>
    <cellStyle name="Input 3 4 12 2" xfId="50386" xr:uid="{1B28F581-D33E-45E5-B536-A1CC3B614595}"/>
    <cellStyle name="Input 3 4 13" xfId="6601" xr:uid="{BD0D68B9-B5C2-4D3A-AB80-B67179E66DA8}"/>
    <cellStyle name="Input 3 4 14" xfId="31378" xr:uid="{5A2634E2-4CF1-4FAA-9E83-630F482EBF57}"/>
    <cellStyle name="Input 3 4 15" xfId="5451" xr:uid="{265950D9-2D6D-45E7-88E7-AABB7F26D883}"/>
    <cellStyle name="Input 3 4 2" xfId="5718" xr:uid="{DF9A6318-65AD-4148-8B09-E10ABF732332}"/>
    <cellStyle name="Input 3 4 2 10" xfId="26864" xr:uid="{6044B140-51F3-40B5-8D7E-D4D840B441FD}"/>
    <cellStyle name="Input 3 4 2 10 2" xfId="50629" xr:uid="{66F80EAB-ABE4-4BE5-879F-5CBE044B880A}"/>
    <cellStyle name="Input 3 4 2 11" xfId="6885" xr:uid="{EAD5774F-2133-4E9E-A2F3-A3DCEE253937}"/>
    <cellStyle name="Input 3 4 2 12" xfId="31649" xr:uid="{098B8AB1-1898-4CDE-9DCE-70D2D28C2F6E}"/>
    <cellStyle name="Input 3 4 2 2" xfId="7688" xr:uid="{D8E75513-E65B-4109-8348-1474A8F395C0}"/>
    <cellStyle name="Input 3 4 2 2 2" xfId="13068" xr:uid="{46601F16-9218-4F47-9F1E-B2E2529956C7}"/>
    <cellStyle name="Input 3 4 2 2 2 2" xfId="37279" xr:uid="{7F48C724-8FCD-45AC-99F1-AA3E1B5ED406}"/>
    <cellStyle name="Input 3 4 2 2 3" xfId="17983" xr:uid="{56867C3A-A94E-4295-964B-54842D31EA82}"/>
    <cellStyle name="Input 3 4 2 2 3 2" xfId="42012" xr:uid="{0A1749A2-6D37-434E-83D3-E084DAFA9754}"/>
    <cellStyle name="Input 3 4 2 2 4" xfId="23217" xr:uid="{EF28A317-CD80-4070-8B29-9B733612E9BB}"/>
    <cellStyle name="Input 3 4 2 2 4 2" xfId="47038" xr:uid="{EC600FB2-05EF-416A-940F-3AA245ECB15D}"/>
    <cellStyle name="Input 3 4 2 2 5" xfId="27848" xr:uid="{5E472320-7C8B-4598-B5B9-A4F07903FCF7}"/>
    <cellStyle name="Input 3 4 2 2 5 2" xfId="51613" xr:uid="{2DF234AE-A5DA-4E29-8CCD-B5BEB41A9884}"/>
    <cellStyle name="Input 3 4 2 2 6" xfId="32439" xr:uid="{0FBB4E73-80FE-4BF9-BBAB-6627555F7FF8}"/>
    <cellStyle name="Input 3 4 2 3" xfId="8794" xr:uid="{E65B8E10-7423-4C18-B209-3F8AA7ECF2C7}"/>
    <cellStyle name="Input 3 4 2 3 2" xfId="14173" xr:uid="{FFCC8410-AC1D-4E69-97D7-CD194B74F4A8}"/>
    <cellStyle name="Input 3 4 2 3 2 2" xfId="38209" xr:uid="{B85A64A6-CD52-41C7-A433-9B10BA64A914}"/>
    <cellStyle name="Input 3 4 2 3 3" xfId="18914" xr:uid="{6B3455C2-2D79-46AA-B4AF-C84E72D36426}"/>
    <cellStyle name="Input 3 4 2 3 3 2" xfId="42943" xr:uid="{B5EDB795-6F8F-49CF-AF65-2C482CBD4C40}"/>
    <cellStyle name="Input 3 4 2 3 4" xfId="23962" xr:uid="{D700B6EF-C935-4D41-8C5A-100B8FFDFF04}"/>
    <cellStyle name="Input 3 4 2 3 4 2" xfId="47772" xr:uid="{BAF956E2-2D61-4139-B9CC-4EE13D77A9E9}"/>
    <cellStyle name="Input 3 4 2 3 5" xfId="28582" xr:uid="{1EEA6E3C-3F78-45AE-BDB2-58A7A7EA0C4B}"/>
    <cellStyle name="Input 3 4 2 3 5 2" xfId="52347" xr:uid="{5DA83538-1ABD-42E0-B04A-634AFFA87AB1}"/>
    <cellStyle name="Input 3 4 2 3 6" xfId="33357" xr:uid="{70DF769B-D739-40F2-913B-8F2C246ED768}"/>
    <cellStyle name="Input 3 4 2 4" xfId="9575" xr:uid="{8F5E0B4C-B724-49FD-A9BA-5D33AC66B8E9}"/>
    <cellStyle name="Input 3 4 2 4 2" xfId="14954" xr:uid="{FFB5983B-0D23-4154-B203-A40B9699528F}"/>
    <cellStyle name="Input 3 4 2 4 2 2" xfId="38987" xr:uid="{35B9B2BA-E74D-48F0-B3BA-E9C393484368}"/>
    <cellStyle name="Input 3 4 2 4 3" xfId="19692" xr:uid="{9BB6E5E5-1FEC-4CBB-A1DB-7E03D955FC04}"/>
    <cellStyle name="Input 3 4 2 4 3 2" xfId="43721" xr:uid="{2CA417E2-B573-4BE8-B139-761E926695E0}"/>
    <cellStyle name="Input 3 4 2 4 4" xfId="24698" xr:uid="{DDB6289A-4DC0-49D6-B20A-71DB6465DA89}"/>
    <cellStyle name="Input 3 4 2 4 4 2" xfId="48499" xr:uid="{BC7D20ED-4479-4D85-8009-7610763B000C}"/>
    <cellStyle name="Input 3 4 2 4 5" xfId="29309" xr:uid="{101A6AE4-4F68-4FDF-954D-3F530AFA966E}"/>
    <cellStyle name="Input 3 4 2 4 5 2" xfId="53074" xr:uid="{F7376E61-A220-4468-8692-08FFCC368CB4}"/>
    <cellStyle name="Input 3 4 2 4 6" xfId="34126" xr:uid="{2F6C0959-200F-4526-8F26-DEFBB42B8604}"/>
    <cellStyle name="Input 3 4 2 5" xfId="10314" xr:uid="{FF63257B-F320-454C-8B54-777A874D36E0}"/>
    <cellStyle name="Input 3 4 2 5 2" xfId="15693" xr:uid="{2926182C-7C60-48F4-B3DD-1925ADF36F9A}"/>
    <cellStyle name="Input 3 4 2 5 2 2" xfId="39724" xr:uid="{1F0FAAAC-DA90-4657-8CAA-9FC02F1DAA37}"/>
    <cellStyle name="Input 3 4 2 5 3" xfId="20429" xr:uid="{EE044294-9243-4B89-AE8C-89724BF20B8C}"/>
    <cellStyle name="Input 3 4 2 5 3 2" xfId="44458" xr:uid="{EE04EBA5-9CCF-4B23-A2AB-D8FD5585413E}"/>
    <cellStyle name="Input 3 4 2 5 4" xfId="25434" xr:uid="{1CD82949-6FE7-4F4C-9003-A18BB4C356F6}"/>
    <cellStyle name="Input 3 4 2 5 4 2" xfId="49226" xr:uid="{9C307139-0E98-4006-A7A3-19250969C676}"/>
    <cellStyle name="Input 3 4 2 5 5" xfId="30036" xr:uid="{A3EA398E-5E81-40C7-90C0-3835C940F0B4}"/>
    <cellStyle name="Input 3 4 2 5 5 2" xfId="53801" xr:uid="{61BD4BEC-9380-4518-82B3-331A6FD53FBB}"/>
    <cellStyle name="Input 3 4 2 5 6" xfId="34854" xr:uid="{C4B7211F-51D2-4ACC-9893-5B5AF504FED7}"/>
    <cellStyle name="Input 3 4 2 6" xfId="11047" xr:uid="{A730A489-02A0-4189-A75F-453FBA47E4DA}"/>
    <cellStyle name="Input 3 4 2 6 2" xfId="16426" xr:uid="{33818F5E-E1C0-4C54-A467-6AF4B720FBFB}"/>
    <cellStyle name="Input 3 4 2 6 2 2" xfId="40455" xr:uid="{4B2F113C-0E61-4833-9355-8A4D54BF6E73}"/>
    <cellStyle name="Input 3 4 2 6 3" xfId="21160" xr:uid="{61E227BF-CF25-459C-8760-83810191A207}"/>
    <cellStyle name="Input 3 4 2 6 3 2" xfId="45189" xr:uid="{B7E2BC6D-21FE-4044-A19F-DC0602931774}"/>
    <cellStyle name="Input 3 4 2 6 4" xfId="26165" xr:uid="{E003ECA2-4CB6-44EA-A96F-A49016F54FAD}"/>
    <cellStyle name="Input 3 4 2 6 4 2" xfId="49948" xr:uid="{36FFCE2D-D863-4369-BBD6-BA68712E8230}"/>
    <cellStyle name="Input 3 4 2 6 5" xfId="30758" xr:uid="{88D143A3-BDCD-4457-9744-19483C925348}"/>
    <cellStyle name="Input 3 4 2 6 5 2" xfId="54523" xr:uid="{6E4F65A5-153F-4032-A60D-B34FE002A4C6}"/>
    <cellStyle name="Input 3 4 2 6 6" xfId="35576" xr:uid="{C72D0480-5CAD-4AFC-B22D-E5EAAB6E3AAC}"/>
    <cellStyle name="Input 3 4 2 7" xfId="12267" xr:uid="{4B10F5D9-4F11-4416-8A8F-A438CA5494B8}"/>
    <cellStyle name="Input 3 4 2 7 2" xfId="36480" xr:uid="{641ABAA5-DCB3-47C1-9C87-F7769676EDB4}"/>
    <cellStyle name="Input 3 4 2 8" xfId="17184" xr:uid="{A7C94B46-D503-403C-8928-EFF41F640875}"/>
    <cellStyle name="Input 3 4 2 8 2" xfId="41213" xr:uid="{C76B9949-8028-4296-9056-C03AEE424D8F}"/>
    <cellStyle name="Input 3 4 2 9" xfId="22158" xr:uid="{914E3E2C-BF48-4D5B-BC74-1E451656AF74}"/>
    <cellStyle name="Input 3 4 2 9 2" xfId="45993" xr:uid="{93719B7C-F768-499D-9972-6344D4A8703F}"/>
    <cellStyle name="Input 3 4 3" xfId="7109" xr:uid="{36AB5B30-0F66-4CCB-B1BB-4255B4D5D43B}"/>
    <cellStyle name="Input 3 4 3 10" xfId="27063" xr:uid="{DA66E146-50FE-48B0-8C91-FB8E21C9F950}"/>
    <cellStyle name="Input 3 4 3 10 2" xfId="50828" xr:uid="{B248C3B4-B4E8-4AA6-BB09-D569E69C45FF}"/>
    <cellStyle name="Input 3 4 3 11" xfId="31870" xr:uid="{AF9C10E5-8609-4017-BE3E-60BBD88A2BE8}"/>
    <cellStyle name="Input 3 4 3 2" xfId="7912" xr:uid="{1BC973E5-433F-4705-BF2C-1FA8A0B73D46}"/>
    <cellStyle name="Input 3 4 3 2 2" xfId="13292" xr:uid="{2C342912-DD9B-4852-A4C1-E92818872206}"/>
    <cellStyle name="Input 3 4 3 2 2 2" xfId="37503" xr:uid="{83B3E2D5-7D18-4AAC-801A-9A299FAA584F}"/>
    <cellStyle name="Input 3 4 3 2 3" xfId="18207" xr:uid="{9087E970-7348-4734-B76C-361E036EEA81}"/>
    <cellStyle name="Input 3 4 3 2 3 2" xfId="42236" xr:uid="{CC6E469B-6988-4614-BD9D-1F4359F8D83A}"/>
    <cellStyle name="Input 3 4 3 2 4" xfId="23441" xr:uid="{BCA1B6E9-CE6B-4C89-94A1-963152DD8F97}"/>
    <cellStyle name="Input 3 4 3 2 4 2" xfId="47259" xr:uid="{1ACB5F72-5678-4F6B-AB88-CEEB92FBAD52}"/>
    <cellStyle name="Input 3 4 3 2 5" xfId="28069" xr:uid="{31CC865C-4614-439F-B02A-9705D53EF2A4}"/>
    <cellStyle name="Input 3 4 3 2 5 2" xfId="51834" xr:uid="{FB740AB8-BC01-4002-9AD1-B3F3C1CEF02D}"/>
    <cellStyle name="Input 3 4 3 2 6" xfId="32660" xr:uid="{9A76B534-2236-4C7A-AEC5-C9D3A485E443}"/>
    <cellStyle name="Input 3 4 3 3" xfId="9018" xr:uid="{A32547F4-AB9D-4470-AEA1-3A7BD9A88CF9}"/>
    <cellStyle name="Input 3 4 3 3 2" xfId="14397" xr:uid="{27FF1928-BF18-4704-8D65-DF3F1D8E7BEF}"/>
    <cellStyle name="Input 3 4 3 3 2 2" xfId="38433" xr:uid="{69A9F3C8-362A-4406-BB58-C9D4B43A9582}"/>
    <cellStyle name="Input 3 4 3 3 3" xfId="19138" xr:uid="{73F17070-9B0F-4A2B-973D-F892083FC6BD}"/>
    <cellStyle name="Input 3 4 3 3 3 2" xfId="43167" xr:uid="{B1CC3C3E-99DA-4D42-A355-5E397DF19AC1}"/>
    <cellStyle name="Input 3 4 3 3 4" xfId="24186" xr:uid="{71CBC879-F7F0-4120-AA45-F5339137E8F3}"/>
    <cellStyle name="Input 3 4 3 3 4 2" xfId="47993" xr:uid="{5D32D37A-ACFE-47E6-BE99-17507B01B392}"/>
    <cellStyle name="Input 3 4 3 3 5" xfId="28803" xr:uid="{4EEBF010-7DE4-4861-9BC7-59341E3A9066}"/>
    <cellStyle name="Input 3 4 3 3 5 2" xfId="52568" xr:uid="{6004572B-CA64-4A82-92C7-153DED1268A9}"/>
    <cellStyle name="Input 3 4 3 3 6" xfId="33578" xr:uid="{891CA9E1-05C2-455A-958C-22E09A8CDA80}"/>
    <cellStyle name="Input 3 4 3 4" xfId="9799" xr:uid="{4F5EBF2A-43CF-4883-84ED-5BAC50108872}"/>
    <cellStyle name="Input 3 4 3 4 2" xfId="15178" xr:uid="{BD3D31FA-0D88-4D98-8857-2249C4A7F232}"/>
    <cellStyle name="Input 3 4 3 4 2 2" xfId="39211" xr:uid="{FE0D1C99-2101-4FB2-BCEF-5D37EF85909B}"/>
    <cellStyle name="Input 3 4 3 4 3" xfId="19916" xr:uid="{2FCF64C6-5D18-4355-8E8B-50B5E77CBA60}"/>
    <cellStyle name="Input 3 4 3 4 3 2" xfId="43945" xr:uid="{08A9D746-2C71-49C9-886D-84054DEA3668}"/>
    <cellStyle name="Input 3 4 3 4 4" xfId="24922" xr:uid="{4A3A3F47-EC0E-47B7-A979-8A7127A17229}"/>
    <cellStyle name="Input 3 4 3 4 4 2" xfId="48720" xr:uid="{EBAF1ABF-2A20-43F6-B388-08AFA984C05C}"/>
    <cellStyle name="Input 3 4 3 4 5" xfId="29530" xr:uid="{D28CA0B5-2F6C-470D-B129-26A20A010181}"/>
    <cellStyle name="Input 3 4 3 4 5 2" xfId="53295" xr:uid="{15B4F430-81E9-45D3-8E07-56A6EF4CA06E}"/>
    <cellStyle name="Input 3 4 3 4 6" xfId="34347" xr:uid="{FD115F79-4FB9-4780-AC01-74BD4F999EB2}"/>
    <cellStyle name="Input 3 4 3 5" xfId="10538" xr:uid="{2A11B4B4-53C9-40FC-973A-92D4D7504EC3}"/>
    <cellStyle name="Input 3 4 3 5 2" xfId="15917" xr:uid="{1B07F345-63D9-48A1-AD2E-7666CB3B567A}"/>
    <cellStyle name="Input 3 4 3 5 2 2" xfId="39948" xr:uid="{49CF75BE-8F05-4EF5-92A9-00596DC45C56}"/>
    <cellStyle name="Input 3 4 3 5 3" xfId="20653" xr:uid="{3F784D15-0254-4243-B337-DBAA17729D3C}"/>
    <cellStyle name="Input 3 4 3 5 3 2" xfId="44682" xr:uid="{5AA80C8A-2F26-4A70-8532-98BB5A72D2D5}"/>
    <cellStyle name="Input 3 4 3 5 4" xfId="25658" xr:uid="{9E997EBA-1805-43FD-B2D3-48C093244D8A}"/>
    <cellStyle name="Input 3 4 3 5 4 2" xfId="49447" xr:uid="{49FBEF27-1722-44C6-A957-930AAD4D7120}"/>
    <cellStyle name="Input 3 4 3 5 5" xfId="30257" xr:uid="{E5B73CB3-CFEC-4D98-B122-88917AA3E63B}"/>
    <cellStyle name="Input 3 4 3 5 5 2" xfId="54022" xr:uid="{D97A3653-4DFE-42BB-B63D-333C99E013D7}"/>
    <cellStyle name="Input 3 4 3 5 6" xfId="35075" xr:uid="{DA73BEE7-C63E-4A55-957B-7F3B525F4420}"/>
    <cellStyle name="Input 3 4 3 6" xfId="11271" xr:uid="{D615808C-7D2E-43D6-80F6-6E101271496D}"/>
    <cellStyle name="Input 3 4 3 6 2" xfId="16650" xr:uid="{C2F2542B-5461-4C63-9D99-2AF5CE3135B8}"/>
    <cellStyle name="Input 3 4 3 6 2 2" xfId="40679" xr:uid="{BB95CD9C-138C-466A-8FDB-7AA9C9DA7F4F}"/>
    <cellStyle name="Input 3 4 3 6 3" xfId="21384" xr:uid="{A412A9A7-F9E8-41B6-998D-C802C2F05357}"/>
    <cellStyle name="Input 3 4 3 6 3 2" xfId="45413" xr:uid="{1949D42F-4EAD-4E86-9036-2436F21E36F3}"/>
    <cellStyle name="Input 3 4 3 6 4" xfId="26389" xr:uid="{814C54DC-73A0-40FA-B2F1-BCCCAD9FB801}"/>
    <cellStyle name="Input 3 4 3 6 4 2" xfId="50169" xr:uid="{71271DF3-FA57-4096-8B46-06DC1D9CC5D1}"/>
    <cellStyle name="Input 3 4 3 6 5" xfId="30979" xr:uid="{9D1EE43B-368D-4008-8452-8065931E98D8}"/>
    <cellStyle name="Input 3 4 3 6 5 2" xfId="54744" xr:uid="{DD2F11FC-A4D1-4C84-AA20-9A14ED5DDE0C}"/>
    <cellStyle name="Input 3 4 3 6 6" xfId="35797" xr:uid="{72793B17-D5F1-4C74-8140-43386542F950}"/>
    <cellStyle name="Input 3 4 3 7" xfId="12491" xr:uid="{AC8CE70F-3FDB-4670-ABE4-2F3E04FC097A}"/>
    <cellStyle name="Input 3 4 3 7 2" xfId="36704" xr:uid="{3865E23C-FB80-4D38-9462-47A376219841}"/>
    <cellStyle name="Input 3 4 3 8" xfId="17408" xr:uid="{052418E6-12C7-4044-B244-79A39FE2FC84}"/>
    <cellStyle name="Input 3 4 3 8 2" xfId="41437" xr:uid="{DC8D283D-7DEA-44AE-967F-63B463A72395}"/>
    <cellStyle name="Input 3 4 3 9" xfId="22382" xr:uid="{09C277B0-4932-463C-80C2-8F771893D61E}"/>
    <cellStyle name="Input 3 4 3 9 2" xfId="46214" xr:uid="{49D8D582-2BB7-4CF6-95C3-12DF9318D8A8}"/>
    <cellStyle name="Input 3 4 4" xfId="7412" xr:uid="{23EEC1D3-AD9C-4A80-BA69-877DAB8FE760}"/>
    <cellStyle name="Input 3 4 4 2" xfId="12792" xr:uid="{CC46FA2F-A0BA-4110-8AB0-A1EC2F8A88E4}"/>
    <cellStyle name="Input 3 4 4 2 2" xfId="37005" xr:uid="{3B6364F4-A9C7-4FAE-BD56-D7E31D2C3663}"/>
    <cellStyle name="Input 3 4 4 3" xfId="17709" xr:uid="{A7BD9892-D05E-4DA8-9253-437D151283AE}"/>
    <cellStyle name="Input 3 4 4 3 2" xfId="41738" xr:uid="{1DCD989F-3255-4022-AAB8-0E60888C5EFA}"/>
    <cellStyle name="Input 3 4 4 4" xfId="22941" xr:uid="{7618392B-A7FA-4657-AEF0-F280997DDD41}"/>
    <cellStyle name="Input 3 4 4 4 2" xfId="46765" xr:uid="{EF29A8AB-4BAE-4219-B9B1-242502D00584}"/>
    <cellStyle name="Input 3 4 4 5" xfId="27575" xr:uid="{C7344753-D790-43DD-894F-CA867293D38A}"/>
    <cellStyle name="Input 3 4 4 5 2" xfId="51340" xr:uid="{3452852A-7832-4C18-B9BD-5C8B2324BF76}"/>
    <cellStyle name="Input 3 4 4 6" xfId="32168" xr:uid="{805D6033-0D11-4A0E-B2DC-EC48E315F881}"/>
    <cellStyle name="Input 3 4 5" xfId="8517" xr:uid="{EA0F46E1-E02B-4C6A-AD68-D23E349A8DD1}"/>
    <cellStyle name="Input 3 4 5 2" xfId="13896" xr:uid="{A3922E64-60D6-466A-91CE-4B748ABEC678}"/>
    <cellStyle name="Input 3 4 5 2 2" xfId="37934" xr:uid="{412C9662-B566-4635-88C7-56881C172E83}"/>
    <cellStyle name="Input 3 4 5 3" xfId="18639" xr:uid="{044A48F5-74B3-4972-ACA3-1C70698EA646}"/>
    <cellStyle name="Input 3 4 5 3 2" xfId="42668" xr:uid="{5BA34B35-248D-4907-AEE9-E78723994C37}"/>
    <cellStyle name="Input 3 4 5 4" xfId="23687" xr:uid="{634383B4-E640-4E18-9148-21C5888EDF7C}"/>
    <cellStyle name="Input 3 4 5 4 2" xfId="47500" xr:uid="{63E00D56-BA92-4C9E-B820-2EF5F0329CA6}"/>
    <cellStyle name="Input 3 4 5 5" xfId="28310" xr:uid="{7C0338E3-ECBE-4ADA-94B6-FBC03FB3F158}"/>
    <cellStyle name="Input 3 4 5 5 2" xfId="52075" xr:uid="{D1CC2474-55E8-45D7-922B-BC35E35C69AF}"/>
    <cellStyle name="Input 3 4 5 6" xfId="33085" xr:uid="{9692729B-86D3-43DB-9B1B-EC00E7209B1F}"/>
    <cellStyle name="Input 3 4 6" xfId="9298" xr:uid="{EFB6C826-ACBE-47A1-8A37-1F58334ADB01}"/>
    <cellStyle name="Input 3 4 6 2" xfId="14677" xr:uid="{919694E7-DCCC-481E-BC73-EBC71272B0B4}"/>
    <cellStyle name="Input 3 4 6 2 2" xfId="38712" xr:uid="{3FAE6CD4-A819-46B2-A646-FCF31D03BA65}"/>
    <cellStyle name="Input 3 4 6 3" xfId="19417" xr:uid="{0A6F96D9-A70B-4DA8-AE17-E2BF852CCA73}"/>
    <cellStyle name="Input 3 4 6 3 2" xfId="43446" xr:uid="{513515A4-CECD-4311-9386-C20C32F24372}"/>
    <cellStyle name="Input 3 4 6 4" xfId="24424" xr:uid="{1E602286-8064-4F18-B66A-46EC75E588FB}"/>
    <cellStyle name="Input 3 4 6 4 2" xfId="48228" xr:uid="{77DC7116-AC06-42AB-931F-B90DABFC4B3D}"/>
    <cellStyle name="Input 3 4 6 5" xfId="29038" xr:uid="{7231D8EB-B049-47BB-94DA-6F162F35EF17}"/>
    <cellStyle name="Input 3 4 6 5 2" xfId="52803" xr:uid="{3C45DBC9-0A77-4BAB-8032-0FC8574F52E2}"/>
    <cellStyle name="Input 3 4 6 6" xfId="33854" xr:uid="{05636FCA-0AD3-4FA0-8B1E-E59309F181A4}"/>
    <cellStyle name="Input 3 4 7" xfId="10038" xr:uid="{FF430430-3C3E-4DE5-955E-D04E6A0976C4}"/>
    <cellStyle name="Input 3 4 7 2" xfId="15417" xr:uid="{EC4FED6B-955B-47E4-9C24-AF5F32527261}"/>
    <cellStyle name="Input 3 4 7 2 2" xfId="39450" xr:uid="{973A6799-39A1-4796-B13B-B6CB83B16C67}"/>
    <cellStyle name="Input 3 4 7 3" xfId="20155" xr:uid="{41BDE5CE-02FA-414A-9463-D6D4EFB0FC46}"/>
    <cellStyle name="Input 3 4 7 3 2" xfId="44184" xr:uid="{E552F061-B57A-4559-9DAA-C6EE49ED88E3}"/>
    <cellStyle name="Input 3 4 7 4" xfId="25160" xr:uid="{225861DF-A355-4138-97E8-F82D6D49DEA5}"/>
    <cellStyle name="Input 3 4 7 4 2" xfId="48955" xr:uid="{5E81ACE0-7A34-4EA7-9EBB-5E16DE480EFD}"/>
    <cellStyle name="Input 3 4 7 5" xfId="29765" xr:uid="{0B97C731-4BA7-45F8-946B-DD93A4DED77B}"/>
    <cellStyle name="Input 3 4 7 5 2" xfId="53530" xr:uid="{779C4C22-A87A-4122-B9C6-AC824592FB32}"/>
    <cellStyle name="Input 3 4 7 6" xfId="34583" xr:uid="{0DE39CD8-6CF6-457D-95C5-403901056299}"/>
    <cellStyle name="Input 3 4 8" xfId="10771" xr:uid="{DF487846-C469-4A92-9071-EA8348F4D0A1}"/>
    <cellStyle name="Input 3 4 8 2" xfId="16150" xr:uid="{CE8C0C7D-78E5-48B6-8C52-BF8C5C5DB037}"/>
    <cellStyle name="Input 3 4 8 2 2" xfId="40181" xr:uid="{685A331C-BBEB-42CC-A4AB-FBE59B0AAEAF}"/>
    <cellStyle name="Input 3 4 8 3" xfId="20886" xr:uid="{41535672-3778-4F70-AAEC-13F0A2621C22}"/>
    <cellStyle name="Input 3 4 8 3 2" xfId="44915" xr:uid="{CA161C94-485D-43B0-B4D2-5A1A980CFD51}"/>
    <cellStyle name="Input 3 4 8 4" xfId="25891" xr:uid="{1CEC9267-A8E4-469E-892C-CAEE61BE494C}"/>
    <cellStyle name="Input 3 4 8 4 2" xfId="49677" xr:uid="{17757941-4789-46E8-B99B-AC6EF9128695}"/>
    <cellStyle name="Input 3 4 8 5" xfId="30487" xr:uid="{29A34C74-6FA9-4308-BA2A-044750B7A218}"/>
    <cellStyle name="Input 3 4 8 5 2" xfId="54252" xr:uid="{0D9658F5-2645-4DAC-8361-B4386AC38343}"/>
    <cellStyle name="Input 3 4 8 6" xfId="35305" xr:uid="{37799C15-7865-499E-875A-C4CF3FB8D1E0}"/>
    <cellStyle name="Input 3 4 9" xfId="11988" xr:uid="{7A550054-5CAA-44FF-BAF7-292CF57749A2}"/>
    <cellStyle name="Input 3 4 9 2" xfId="36203" xr:uid="{C33ECA76-7389-4C34-843B-B1F3B2FADA85}"/>
    <cellStyle name="Input 3 5" xfId="1313" xr:uid="{00000000-0005-0000-0000-000020050000}"/>
    <cellStyle name="Input 3 5 10" xfId="16753" xr:uid="{3567363E-6E33-40BD-8C14-1801248BFD6E}"/>
    <cellStyle name="Input 3 5 10 2" xfId="40782" xr:uid="{32020230-44EC-4E80-92D9-62EE1987A15B}"/>
    <cellStyle name="Input 3 5 11" xfId="21615" xr:uid="{04097714-A06E-4C38-A5A7-E1660660288A}"/>
    <cellStyle name="Input 3 5 11 2" xfId="45564" xr:uid="{73F22F68-3169-466A-B27F-7E9756D55DAF}"/>
    <cellStyle name="Input 3 5 12" xfId="21508" xr:uid="{05C00333-AEB9-4C7C-984B-A4DCE25EB4F2}"/>
    <cellStyle name="Input 3 5 12 2" xfId="45508" xr:uid="{CD1871F0-0D61-4DAF-9CA3-E770E151D6F0}"/>
    <cellStyle name="Input 3 5 13" xfId="6328" xr:uid="{D2931CA6-5CCF-431D-8DB2-554963C2EB30}"/>
    <cellStyle name="Input 3 5 14" xfId="31222" xr:uid="{B88AA54F-CF66-4F1D-B94B-806F36C0B8EC}"/>
    <cellStyle name="Input 3 5 15" xfId="5283" xr:uid="{7C4E4DA6-859F-4EDB-9E83-519E2F88BD93}"/>
    <cellStyle name="Input 3 5 2" xfId="6727" xr:uid="{05B6BDAB-29BC-4210-878A-FBA126AD679F}"/>
    <cellStyle name="Input 3 5 2 10" xfId="26717" xr:uid="{E84472E3-ABAC-473F-84D2-74C72E5A8153}"/>
    <cellStyle name="Input 3 5 2 10 2" xfId="50483" xr:uid="{06224527-1C24-45FB-B0BE-21149FD5D7EC}"/>
    <cellStyle name="Input 3 5 2 11" xfId="31494" xr:uid="{838F18B1-F34F-4F08-936B-16F8A43E2EAC}"/>
    <cellStyle name="Input 3 5 2 2" xfId="7530" xr:uid="{947CB9BA-2A0B-47DC-AB85-236359AA2BE2}"/>
    <cellStyle name="Input 3 5 2 2 2" xfId="12910" xr:uid="{EAD44785-0D85-4131-85E4-300F1F291379}"/>
    <cellStyle name="Input 3 5 2 2 2 2" xfId="37121" xr:uid="{8CA31CDB-2FA5-4E98-A7BA-870F049D9D95}"/>
    <cellStyle name="Input 3 5 2 2 3" xfId="17825" xr:uid="{DD1EC0F0-B804-4307-A43A-B69145039611}"/>
    <cellStyle name="Input 3 5 2 2 3 2" xfId="41854" xr:uid="{20DE6E64-C84A-4205-B532-08CD8ACD01A3}"/>
    <cellStyle name="Input 3 5 2 2 4" xfId="23059" xr:uid="{11622C40-1AB8-4B57-9EAA-0EBBF83DA89D}"/>
    <cellStyle name="Input 3 5 2 2 4 2" xfId="46883" xr:uid="{C191AB40-392C-4A2C-B344-0EEFF4CEFE3F}"/>
    <cellStyle name="Input 3 5 2 2 5" xfId="27693" xr:uid="{45F24316-5F1A-4F6C-BF76-63A8DB89A4FB}"/>
    <cellStyle name="Input 3 5 2 2 5 2" xfId="51458" xr:uid="{A922EA35-B070-4A79-9D9B-C150191E4B1F}"/>
    <cellStyle name="Input 3 5 2 2 6" xfId="32284" xr:uid="{398942E7-9746-480F-88BC-0827F8240718}"/>
    <cellStyle name="Input 3 5 2 3" xfId="8636" xr:uid="{DA8C2A52-228E-41DD-BE7D-3B7B4BA19070}"/>
    <cellStyle name="Input 3 5 2 3 2" xfId="14015" xr:uid="{8D4A3BA3-1D20-4394-8444-3BF4241A187E}"/>
    <cellStyle name="Input 3 5 2 3 2 2" xfId="38051" xr:uid="{C2526475-A8C7-4A5B-A25A-BBFBCEAF9F9F}"/>
    <cellStyle name="Input 3 5 2 3 3" xfId="18756" xr:uid="{259AB478-B7CA-4380-B38B-ED77DE5D3F1D}"/>
    <cellStyle name="Input 3 5 2 3 3 2" xfId="42785" xr:uid="{F10F5F5A-18A4-498E-B767-F419B1CFE6BD}"/>
    <cellStyle name="Input 3 5 2 3 4" xfId="23804" xr:uid="{3C4EE484-525E-4A8D-ABC5-8DD99D3F250D}"/>
    <cellStyle name="Input 3 5 2 3 4 2" xfId="47617" xr:uid="{6815E18D-F61E-4B94-91C2-E1C9ECDCA682}"/>
    <cellStyle name="Input 3 5 2 3 5" xfId="28427" xr:uid="{BBB1AF6A-4753-4E7A-B2F0-937C2D8D1933}"/>
    <cellStyle name="Input 3 5 2 3 5 2" xfId="52192" xr:uid="{6104C109-5122-4559-8AC1-6B600943D937}"/>
    <cellStyle name="Input 3 5 2 3 6" xfId="33202" xr:uid="{0A6913FD-1FAF-4A23-8DC9-24027F47317B}"/>
    <cellStyle name="Input 3 5 2 4" xfId="9417" xr:uid="{BA9D8B55-03AD-4E0D-A7F4-89E82E69C2C4}"/>
    <cellStyle name="Input 3 5 2 4 2" xfId="14796" xr:uid="{997419DF-1C68-4321-ABB2-BECABDFABDD3}"/>
    <cellStyle name="Input 3 5 2 4 2 2" xfId="38829" xr:uid="{CC544934-D178-4C96-865A-FFD7E194CB99}"/>
    <cellStyle name="Input 3 5 2 4 3" xfId="19534" xr:uid="{E373CFA7-6A41-4729-9D85-90E6B3DB7D90}"/>
    <cellStyle name="Input 3 5 2 4 3 2" xfId="43563" xr:uid="{CA7BD289-D22B-4546-8E45-DA05C47CDE9F}"/>
    <cellStyle name="Input 3 5 2 4 4" xfId="24540" xr:uid="{26FA7E31-E52D-4F38-A058-1E5744FDC2B4}"/>
    <cellStyle name="Input 3 5 2 4 4 2" xfId="48344" xr:uid="{99C582E6-6F89-4A90-B5EC-4E13AB8BBAB0}"/>
    <cellStyle name="Input 3 5 2 4 5" xfId="29154" xr:uid="{647D65EE-49C4-4057-8F1A-79E57E2008E7}"/>
    <cellStyle name="Input 3 5 2 4 5 2" xfId="52919" xr:uid="{63CBD788-13FF-4362-A631-BD24E488EA02}"/>
    <cellStyle name="Input 3 5 2 4 6" xfId="33971" xr:uid="{23E82B70-5F74-405C-950B-AB2D563BC786}"/>
    <cellStyle name="Input 3 5 2 5" xfId="10156" xr:uid="{CCA53E75-E2F6-4DF5-B5BC-5ED4DA2DB7F6}"/>
    <cellStyle name="Input 3 5 2 5 2" xfId="15535" xr:uid="{73AE52AC-AB41-4569-9AE4-29CE5671541F}"/>
    <cellStyle name="Input 3 5 2 5 2 2" xfId="39566" xr:uid="{8EB87B8A-02C1-44B0-962B-D0FEEF9D11AD}"/>
    <cellStyle name="Input 3 5 2 5 3" xfId="20271" xr:uid="{90EFFCA9-A9AF-4B32-8AB4-69A7E1E6F78F}"/>
    <cellStyle name="Input 3 5 2 5 3 2" xfId="44300" xr:uid="{D2510A10-02D1-4C87-9E6E-A7D81D2A70F4}"/>
    <cellStyle name="Input 3 5 2 5 4" xfId="25276" xr:uid="{D7FB6C0F-E4D3-401D-AFCF-9E3610F2AB64}"/>
    <cellStyle name="Input 3 5 2 5 4 2" xfId="49071" xr:uid="{E440412F-1266-46AD-8B58-E57635E6218A}"/>
    <cellStyle name="Input 3 5 2 5 5" xfId="29881" xr:uid="{570FF68B-C3F3-4598-94EB-EAFBB25B7A92}"/>
    <cellStyle name="Input 3 5 2 5 5 2" xfId="53646" xr:uid="{77E65246-9236-4C08-8DB2-8BA6E0B6362F}"/>
    <cellStyle name="Input 3 5 2 5 6" xfId="34699" xr:uid="{9D8032F3-040F-4392-A996-4D06716A47EE}"/>
    <cellStyle name="Input 3 5 2 6" xfId="10889" xr:uid="{4B7DC769-BACF-4ACB-ACA0-6F66273E37D9}"/>
    <cellStyle name="Input 3 5 2 6 2" xfId="16268" xr:uid="{EB3C53DD-FB2F-4210-9627-B56DB1CEFD20}"/>
    <cellStyle name="Input 3 5 2 6 2 2" xfId="40297" xr:uid="{2D3469AE-A9F7-47DC-970A-E411EEF745BC}"/>
    <cellStyle name="Input 3 5 2 6 3" xfId="21002" xr:uid="{BD600016-D73D-4BCC-A4BC-D5186DA86DB4}"/>
    <cellStyle name="Input 3 5 2 6 3 2" xfId="45031" xr:uid="{149D70D7-4268-42B9-B929-7955F1625818}"/>
    <cellStyle name="Input 3 5 2 6 4" xfId="26007" xr:uid="{65B1602B-8A56-4F9F-8885-14AB97C6E039}"/>
    <cellStyle name="Input 3 5 2 6 4 2" xfId="49793" xr:uid="{47D507C2-B612-488A-8E4B-DCB233FC1048}"/>
    <cellStyle name="Input 3 5 2 6 5" xfId="30603" xr:uid="{078C4A69-0208-4109-8C53-96E085956E43}"/>
    <cellStyle name="Input 3 5 2 6 5 2" xfId="54368" xr:uid="{35E0E747-28D5-4345-B7EA-0C5C6B4E8E34}"/>
    <cellStyle name="Input 3 5 2 6 6" xfId="35421" xr:uid="{EABC387A-8FF6-4FF3-A6B6-BA88E4BE262C}"/>
    <cellStyle name="Input 3 5 2 7" xfId="12109" xr:uid="{9BD5352F-9133-4962-A3A1-1E04D2217074}"/>
    <cellStyle name="Input 3 5 2 7 2" xfId="36322" xr:uid="{08FECC8F-4174-466A-BD63-97711A93AA25}"/>
    <cellStyle name="Input 3 5 2 8" xfId="17026" xr:uid="{6A971B16-3A2B-4D3F-8075-B7331FF4429E}"/>
    <cellStyle name="Input 3 5 2 8 2" xfId="41055" xr:uid="{F7915A22-C2DE-4FAB-968C-02F01D83EDF7}"/>
    <cellStyle name="Input 3 5 2 9" xfId="22000" xr:uid="{4585C690-D3EC-4183-BE04-D5376518FC53}"/>
    <cellStyle name="Input 3 5 2 9 2" xfId="45838" xr:uid="{887DE6B7-935C-4160-8072-3471F5722F59}"/>
    <cellStyle name="Input 3 5 3" xfId="6730" xr:uid="{F843E9AE-9AA7-4DD7-A3C6-23A6075537F9}"/>
    <cellStyle name="Input 3 5 3 10" xfId="26720" xr:uid="{96F4ABCC-EFA3-4DA9-AF18-D16D6F7DEADB}"/>
    <cellStyle name="Input 3 5 3 10 2" xfId="50486" xr:uid="{1F125479-A82A-45DD-861F-164C81D9FB5B}"/>
    <cellStyle name="Input 3 5 3 11" xfId="31497" xr:uid="{3203FCE8-C3E8-479A-8D53-32328515B62B}"/>
    <cellStyle name="Input 3 5 3 2" xfId="7533" xr:uid="{B99FA20B-44DA-41F5-AC28-318F2B14959D}"/>
    <cellStyle name="Input 3 5 3 2 2" xfId="12913" xr:uid="{045C3BA4-5C31-4A62-B21B-D680C9B6D17E}"/>
    <cellStyle name="Input 3 5 3 2 2 2" xfId="37124" xr:uid="{38E3E846-02BC-4720-9341-FCC818FD38BE}"/>
    <cellStyle name="Input 3 5 3 2 3" xfId="17828" xr:uid="{664BF2C1-808F-4C0D-A386-8DA7FD5A9C2E}"/>
    <cellStyle name="Input 3 5 3 2 3 2" xfId="41857" xr:uid="{F6116054-CBB9-4C92-BB01-58481D5E5EB8}"/>
    <cellStyle name="Input 3 5 3 2 4" xfId="23062" xr:uid="{31AEC75B-D521-4CDE-AC57-19EFFA4B4E36}"/>
    <cellStyle name="Input 3 5 3 2 4 2" xfId="46886" xr:uid="{8D80725A-11A4-4F90-8B09-94AE7D8B3C85}"/>
    <cellStyle name="Input 3 5 3 2 5" xfId="27696" xr:uid="{888C09E8-A471-4654-B335-2D66CF09D5E7}"/>
    <cellStyle name="Input 3 5 3 2 5 2" xfId="51461" xr:uid="{9FC4F4E0-C5C1-48B7-BEA3-2263504B6133}"/>
    <cellStyle name="Input 3 5 3 2 6" xfId="32287" xr:uid="{DC5F408F-360D-4D68-ABA8-57911FEA4130}"/>
    <cellStyle name="Input 3 5 3 3" xfId="8639" xr:uid="{3E3D6609-075F-4185-9A90-29B5DD93E566}"/>
    <cellStyle name="Input 3 5 3 3 2" xfId="14018" xr:uid="{B0F6EDF1-83F8-48FE-B31C-805676BFBC9D}"/>
    <cellStyle name="Input 3 5 3 3 2 2" xfId="38054" xr:uid="{A60EE6B7-617B-438B-AD53-0878E155EADB}"/>
    <cellStyle name="Input 3 5 3 3 3" xfId="18759" xr:uid="{D3BB253E-C1D4-4305-9110-0D528F3EA136}"/>
    <cellStyle name="Input 3 5 3 3 3 2" xfId="42788" xr:uid="{C5CFA855-5593-42AC-A566-A4D8E0D2BE45}"/>
    <cellStyle name="Input 3 5 3 3 4" xfId="23807" xr:uid="{2BC3C104-92D4-4147-AAAF-1F63A516F57E}"/>
    <cellStyle name="Input 3 5 3 3 4 2" xfId="47620" xr:uid="{008C0B84-E9A4-4C74-AFFB-49C64EAFDE48}"/>
    <cellStyle name="Input 3 5 3 3 5" xfId="28430" xr:uid="{C2789A97-FF9F-4620-A965-683F2C8E5C74}"/>
    <cellStyle name="Input 3 5 3 3 5 2" xfId="52195" xr:uid="{149C8C3A-3207-4856-BB98-74D9C89B68B3}"/>
    <cellStyle name="Input 3 5 3 3 6" xfId="33205" xr:uid="{73F8CC0E-E817-4FB9-A221-0D5BBDC52A5E}"/>
    <cellStyle name="Input 3 5 3 4" xfId="9420" xr:uid="{68184517-7C70-4396-8ABD-5886386E4B3B}"/>
    <cellStyle name="Input 3 5 3 4 2" xfId="14799" xr:uid="{DA66D79F-A92E-43E4-B04E-715895A6BBB4}"/>
    <cellStyle name="Input 3 5 3 4 2 2" xfId="38832" xr:uid="{F31C1C4A-4910-434D-BC54-76699E8F6720}"/>
    <cellStyle name="Input 3 5 3 4 3" xfId="19537" xr:uid="{F0061B5F-6A83-46F1-BE86-3E65A24F2AB3}"/>
    <cellStyle name="Input 3 5 3 4 3 2" xfId="43566" xr:uid="{176BE40B-D084-44E9-BDD2-E195495EFF6F}"/>
    <cellStyle name="Input 3 5 3 4 4" xfId="24543" xr:uid="{E38BF2D8-9411-4843-9687-CF4B07C38E23}"/>
    <cellStyle name="Input 3 5 3 4 4 2" xfId="48347" xr:uid="{38912F4A-5963-4A69-B22B-BD7F2118DB93}"/>
    <cellStyle name="Input 3 5 3 4 5" xfId="29157" xr:uid="{0F50C9A6-9513-4852-B833-043E94B0201B}"/>
    <cellStyle name="Input 3 5 3 4 5 2" xfId="52922" xr:uid="{308B7D37-D310-4704-A238-5329BB1CB126}"/>
    <cellStyle name="Input 3 5 3 4 6" xfId="33974" xr:uid="{67FF2523-C436-4D8C-9794-9A0A25AA73FA}"/>
    <cellStyle name="Input 3 5 3 5" xfId="10159" xr:uid="{AC71111A-99D6-4D4B-AEC2-BBA94D6AA0AC}"/>
    <cellStyle name="Input 3 5 3 5 2" xfId="15538" xr:uid="{5434ECA3-67A4-4DBC-AF4A-C5350F2580D8}"/>
    <cellStyle name="Input 3 5 3 5 2 2" xfId="39569" xr:uid="{0941BDED-39D1-40DE-9A6D-CEDC5BD3BA54}"/>
    <cellStyle name="Input 3 5 3 5 3" xfId="20274" xr:uid="{81A1F04B-BFE3-4393-9783-94EFF3DBCAAA}"/>
    <cellStyle name="Input 3 5 3 5 3 2" xfId="44303" xr:uid="{43A2B032-E14C-443A-9D91-6A1A9CA92B3B}"/>
    <cellStyle name="Input 3 5 3 5 4" xfId="25279" xr:uid="{8DCA72AD-7457-4BCE-BB61-119A3E418E95}"/>
    <cellStyle name="Input 3 5 3 5 4 2" xfId="49074" xr:uid="{68B3D565-9662-46E2-A027-908D7F1D859C}"/>
    <cellStyle name="Input 3 5 3 5 5" xfId="29884" xr:uid="{D29F0DBD-8410-4615-A113-F3241812C3F5}"/>
    <cellStyle name="Input 3 5 3 5 5 2" xfId="53649" xr:uid="{1DD9B3BE-746E-4ACC-8ECD-5D8F329E990A}"/>
    <cellStyle name="Input 3 5 3 5 6" xfId="34702" xr:uid="{CE1CD4AE-7578-4A2E-BB44-C7E8A88010FB}"/>
    <cellStyle name="Input 3 5 3 6" xfId="10892" xr:uid="{92ADE332-FBF3-4DDD-B760-EA059A0B36A2}"/>
    <cellStyle name="Input 3 5 3 6 2" xfId="16271" xr:uid="{100B93F3-297D-4FA3-B136-8BDD9B5F060A}"/>
    <cellStyle name="Input 3 5 3 6 2 2" xfId="40300" xr:uid="{B5B76176-F394-405D-B7E9-8C6BD6C8FF15}"/>
    <cellStyle name="Input 3 5 3 6 3" xfId="21005" xr:uid="{1EF0E813-5B1A-4CBC-AF91-464F5534442C}"/>
    <cellStyle name="Input 3 5 3 6 3 2" xfId="45034" xr:uid="{92A69179-8EBF-43CC-BECE-48625F23EDE4}"/>
    <cellStyle name="Input 3 5 3 6 4" xfId="26010" xr:uid="{4E80D39D-EC38-4A8E-90D9-9FB3570A66C0}"/>
    <cellStyle name="Input 3 5 3 6 4 2" xfId="49796" xr:uid="{C5FAA86B-C897-447B-9432-6C885F237880}"/>
    <cellStyle name="Input 3 5 3 6 5" xfId="30606" xr:uid="{FFFEEB8A-275D-4797-ACB1-F2407C122E84}"/>
    <cellStyle name="Input 3 5 3 6 5 2" xfId="54371" xr:uid="{B9391520-0CBF-445D-95A6-754127CC5727}"/>
    <cellStyle name="Input 3 5 3 6 6" xfId="35424" xr:uid="{24677BC7-C053-4CE6-8EB1-71D8E62B3451}"/>
    <cellStyle name="Input 3 5 3 7" xfId="12112" xr:uid="{20B9910C-61F0-480F-8E7F-23F380BEB3B6}"/>
    <cellStyle name="Input 3 5 3 7 2" xfId="36325" xr:uid="{315E4B6D-781E-453E-AE3B-0BD0AD44ADF3}"/>
    <cellStyle name="Input 3 5 3 8" xfId="17029" xr:uid="{374B7AF9-6051-4AEF-8A96-D115620EBE38}"/>
    <cellStyle name="Input 3 5 3 8 2" xfId="41058" xr:uid="{80FAF8A1-D0B1-439B-A965-F58BB0D408BD}"/>
    <cellStyle name="Input 3 5 3 9" xfId="22003" xr:uid="{50E4D948-0B16-4D98-A5A3-90FFFE3ABE94}"/>
    <cellStyle name="Input 3 5 3 9 2" xfId="45841" xr:uid="{101DD8B7-35B7-402A-8C2F-92C3D1D30165}"/>
    <cellStyle name="Input 3 5 4" xfId="7254" xr:uid="{27257C59-C3CF-4F0A-931C-5F41590CFD60}"/>
    <cellStyle name="Input 3 5 4 2" xfId="12634" xr:uid="{0B6467B7-204E-4819-B026-F72E87E333C2}"/>
    <cellStyle name="Input 3 5 4 2 2" xfId="36847" xr:uid="{9D76515B-492D-4676-9D99-01D0E68D5BD9}"/>
    <cellStyle name="Input 3 5 4 3" xfId="17551" xr:uid="{CAC82DC3-DD7C-4487-A827-A44D9AEAADD7}"/>
    <cellStyle name="Input 3 5 4 3 2" xfId="41580" xr:uid="{96D21932-47A7-4E3B-A48E-AF1DF856FFDF}"/>
    <cellStyle name="Input 3 5 4 4" xfId="22721" xr:uid="{DCA7D3DF-54E1-4481-9BCD-93BE347742C2}"/>
    <cellStyle name="Input 3 5 4 4 2" xfId="46548" xr:uid="{CB55874E-96F9-4CD6-8CA1-4B3DEACEA243}"/>
    <cellStyle name="Input 3 5 4 5" xfId="27358" xr:uid="{4BD9F072-117C-48C9-BAFE-C62D3A422ECB}"/>
    <cellStyle name="Input 3 5 4 5 2" xfId="51123" xr:uid="{84363F6F-84D1-470F-899F-98D225CA1871}"/>
    <cellStyle name="Input 3 5 4 6" xfId="32013" xr:uid="{BF38C8EA-3F09-42D4-8562-97F31CEBD7AD}"/>
    <cellStyle name="Input 3 5 5" xfId="8226" xr:uid="{180BD071-ACDF-43DD-87ED-3519CB672413}"/>
    <cellStyle name="Input 3 5 5 2" xfId="13605" xr:uid="{63BB97EF-3DEE-4FCA-9AB2-C0836F9C75F0}"/>
    <cellStyle name="Input 3 5 5 2 2" xfId="37748" xr:uid="{1181BE6E-759E-4848-B07B-35F7678B5979}"/>
    <cellStyle name="Input 3 5 5 3" xfId="18453" xr:uid="{A7029A4D-FCAB-44EB-AC7A-05D50BD87AA6}"/>
    <cellStyle name="Input 3 5 5 3 2" xfId="42482" xr:uid="{89E3DAE2-EAC3-459F-B51B-B35012F5F01F}"/>
    <cellStyle name="Input 3 5 5 4" xfId="22526" xr:uid="{86147B9E-15C7-42C1-AED6-06F8DE00C009}"/>
    <cellStyle name="Input 3 5 5 4 2" xfId="46356" xr:uid="{C756219D-E8AE-48E8-A0A8-83B5B04D2F89}"/>
    <cellStyle name="Input 3 5 5 5" xfId="27202" xr:uid="{E54AF54C-42BB-4C86-869F-42890629EC9E}"/>
    <cellStyle name="Input 3 5 5 5 2" xfId="50967" xr:uid="{9E7CE5D0-7D93-4BF2-84AC-E58C90CDAD46}"/>
    <cellStyle name="Input 3 5 5 6" xfId="32903" xr:uid="{DDC31956-282E-406B-981E-77A5153BAD2C}"/>
    <cellStyle name="Input 3 5 6" xfId="8044" xr:uid="{E2310B80-22EA-4D47-9F2B-851D2DC21594}"/>
    <cellStyle name="Input 3 5 6 2" xfId="13424" xr:uid="{7E069CD5-733E-41F8-9826-FBDC3667A859}"/>
    <cellStyle name="Input 3 5 6 2 2" xfId="37618" xr:uid="{74345944-5F85-4B0B-8635-A528FD4F685F}"/>
    <cellStyle name="Input 3 5 6 3" xfId="18322" xr:uid="{99873F4E-2CAB-419F-8DAC-294A94B2670A}"/>
    <cellStyle name="Input 3 5 6 3 2" xfId="42351" xr:uid="{0DB6CFE8-888F-4308-AAE5-F3CE77D1A9B7}"/>
    <cellStyle name="Input 3 5 6 4" xfId="22829" xr:uid="{4F7782F7-9056-4400-BEA3-5854F1D00CEC}"/>
    <cellStyle name="Input 3 5 6 4 2" xfId="46656" xr:uid="{703D1491-C55B-48D8-8487-4C9D18113C7B}"/>
    <cellStyle name="Input 3 5 6 5" xfId="27466" xr:uid="{3A80C175-71B0-4374-8142-ADA5B9BB142A}"/>
    <cellStyle name="Input 3 5 6 5 2" xfId="51231" xr:uid="{5BE856AE-7B96-41F8-8010-D5E904B38169}"/>
    <cellStyle name="Input 3 5 6 6" xfId="32775" xr:uid="{481207DC-591A-4A2F-A5BA-8925CCEFF25F}"/>
    <cellStyle name="Input 3 5 7" xfId="8038" xr:uid="{942C2862-6E2C-4DC6-85D6-AFAE20777FC7}"/>
    <cellStyle name="Input 3 5 7 2" xfId="13418" xr:uid="{0AD49B97-E7AC-4EA3-AD6D-69586C8CFD13}"/>
    <cellStyle name="Input 3 5 7 2 2" xfId="37612" xr:uid="{84F4D534-C487-4573-80E3-FD38BD334D1E}"/>
    <cellStyle name="Input 3 5 7 3" xfId="18316" xr:uid="{F7B933FC-4664-409D-B69A-40162819E917}"/>
    <cellStyle name="Input 3 5 7 3 2" xfId="42345" xr:uid="{DC71AFF2-563E-48F4-9886-F86F84B60191}"/>
    <cellStyle name="Input 3 5 7 4" xfId="22688" xr:uid="{2436DC0C-817E-44ED-BA50-E9FA0F67206D}"/>
    <cellStyle name="Input 3 5 7 4 2" xfId="46515" xr:uid="{6FF84DF0-E412-41D9-BC17-315D25A01A04}"/>
    <cellStyle name="Input 3 5 7 5" xfId="27333" xr:uid="{17618AF2-5D88-4DA8-B99F-5C169F4BA4E6}"/>
    <cellStyle name="Input 3 5 7 5 2" xfId="51098" xr:uid="{940B1580-50BB-4E86-A42A-714EEE0630C3}"/>
    <cellStyle name="Input 3 5 7 6" xfId="32769" xr:uid="{274AB184-1B64-421E-B483-B39D7CAA1963}"/>
    <cellStyle name="Input 3 5 8" xfId="8078" xr:uid="{6BB173B3-7408-4830-B6EE-7C939434FD6D}"/>
    <cellStyle name="Input 3 5 8 2" xfId="13458" xr:uid="{2B2837A9-578B-493E-912E-50BB9E4E537A}"/>
    <cellStyle name="Input 3 5 8 2 2" xfId="37643" xr:uid="{F2361E83-6626-4209-A851-A0B813666FD1}"/>
    <cellStyle name="Input 3 5 8 3" xfId="18347" xr:uid="{01C1C3CB-D190-46D8-80E1-AE34A1B16631}"/>
    <cellStyle name="Input 3 5 8 3 2" xfId="42376" xr:uid="{D464BF9D-E40F-40E1-B341-D3BF85EB6E91}"/>
    <cellStyle name="Input 3 5 8 4" xfId="22541" xr:uid="{495C9CEF-33CF-4F03-864B-307AFB5AE2F9}"/>
    <cellStyle name="Input 3 5 8 4 2" xfId="46371" xr:uid="{A5C96A53-E100-4DDB-A78C-7A0E999E25D4}"/>
    <cellStyle name="Input 3 5 8 5" xfId="27217" xr:uid="{3D885DBD-CEAE-4450-A4B0-C3B8CE77E793}"/>
    <cellStyle name="Input 3 5 8 5 2" xfId="50982" xr:uid="{D4138752-CC9B-4436-AB5A-B597B3FB2A8E}"/>
    <cellStyle name="Input 3 5 8 6" xfId="32799" xr:uid="{2330A110-FAC1-49A7-AE5B-67F5D39FCBED}"/>
    <cellStyle name="Input 3 5 9" xfId="11712" xr:uid="{376E5545-B670-4E70-B4B5-2EAA423E7F97}"/>
    <cellStyle name="Input 3 5 9 2" xfId="36032" xr:uid="{C363617F-4AFE-4A40-9CEE-6A2FE5A7A26D}"/>
    <cellStyle name="Input 3 6" xfId="1314" xr:uid="{00000000-0005-0000-0000-000021050000}"/>
    <cellStyle name="Input 3 6 2" xfId="11643" xr:uid="{63116753-468F-4E9A-AE04-F0EF0E22E4BD}"/>
    <cellStyle name="Input 3 6 2 2" xfId="35994" xr:uid="{E6005113-4BA3-4B31-99DC-C7B4BF7A40C1}"/>
    <cellStyle name="Input 3 6 3" xfId="11596" xr:uid="{275281CA-96AF-41CC-B83E-31CA8BC00322}"/>
    <cellStyle name="Input 3 6 3 2" xfId="35966" xr:uid="{00EACC32-A834-4246-BB43-09FFF7BE44F5}"/>
    <cellStyle name="Input 3 6 4" xfId="22587" xr:uid="{4E212F66-DCB0-4B06-B3FC-F2C53B43A9B6}"/>
    <cellStyle name="Input 3 6 4 2" xfId="46416" xr:uid="{596532E3-A318-4E09-88A3-B5E461853213}"/>
    <cellStyle name="Input 3 6 5" xfId="5845" xr:uid="{36182DFA-1349-4101-A75E-6E3FB1AD7CA6}"/>
    <cellStyle name="Input 3 6 6" xfId="6193" xr:uid="{1C8A3E49-4853-464C-A7CC-1CE2E8593AAF}"/>
    <cellStyle name="Input 3 6 7" xfId="3654" xr:uid="{0B4CC717-E4A8-47C2-9190-6DEFD54CEC30}"/>
    <cellStyle name="Input 3 7" xfId="7225" xr:uid="{EAF76230-6781-4684-B501-044A705A98CC}"/>
    <cellStyle name="Input 3 7 2" xfId="12605" xr:uid="{33B370A9-9544-44F5-9597-3F251006A60A}"/>
    <cellStyle name="Input 3 7 2 2" xfId="36818" xr:uid="{029A9FBA-255F-4449-90D1-8633675723BB}"/>
    <cellStyle name="Input 3 7 3" xfId="17522" xr:uid="{7ABE75D3-F9D8-4D79-87E2-AC731ADF9AB7}"/>
    <cellStyle name="Input 3 7 3 2" xfId="41551" xr:uid="{0D660A67-346E-4830-8972-EBA8BFF2F1FD}"/>
    <cellStyle name="Input 3 7 4" xfId="22618" xr:uid="{8EC55148-909D-4F7A-8748-2E01FEB5879E}"/>
    <cellStyle name="Input 3 7 4 2" xfId="46447" xr:uid="{FF9C6E4E-C794-4557-98F4-4915C5B9EAA9}"/>
    <cellStyle name="Input 3 7 5" xfId="27269" xr:uid="{71EB4E62-AAB3-45ED-8153-B17BE45F7BB8}"/>
    <cellStyle name="Input 3 7 5 2" xfId="51034" xr:uid="{C6C0278B-D7F2-4151-8082-C739F4038EB4}"/>
    <cellStyle name="Input 3 7 6" xfId="31984" xr:uid="{CCFC2F05-54A1-4263-9291-EE8B7F04C784}"/>
    <cellStyle name="Input 3 8" xfId="8136" xr:uid="{4AEA4863-146B-48DB-8B0E-89E367060CE8}"/>
    <cellStyle name="Input 3 8 2" xfId="13515" xr:uid="{89E7D7A0-4819-4C2C-B5A9-597E052FF08B}"/>
    <cellStyle name="Input 3 8 2 2" xfId="37685" xr:uid="{C0F0E079-9C01-41D0-B83E-E737C454A622}"/>
    <cellStyle name="Input 3 8 3" xfId="18390" xr:uid="{5D159F77-DAAE-4317-ABE3-2E6C133141E5}"/>
    <cellStyle name="Input 3 8 3 2" xfId="42419" xr:uid="{98208E07-54BB-4EEA-AB35-AD3C8C21CB4E}"/>
    <cellStyle name="Input 3 8 4" xfId="22734" xr:uid="{9C3D70EE-F7AA-4714-B787-2D2DD513E16F}"/>
    <cellStyle name="Input 3 8 4 2" xfId="46561" xr:uid="{DF4282E2-121B-4CF5-A6C9-71CDBF58D691}"/>
    <cellStyle name="Input 3 8 5" xfId="27371" xr:uid="{94E44823-D311-435E-A1DA-82C6B31BD885}"/>
    <cellStyle name="Input 3 8 5 2" xfId="51136" xr:uid="{EDE0C3E2-7412-4823-8F51-9138E0B42F61}"/>
    <cellStyle name="Input 3 8 6" xfId="32842" xr:uid="{96F03440-1BA7-408E-BA8C-9A772FBF4227}"/>
    <cellStyle name="Input 3 9" xfId="8115" xr:uid="{E6AC2A02-8E11-4732-8B10-966614D57C6F}"/>
    <cellStyle name="Input 3 9 2" xfId="13494" xr:uid="{EB18D466-2FC5-4291-904C-D2A440B9BA5B}"/>
    <cellStyle name="Input 3 9 2 2" xfId="37668" xr:uid="{226DDA7E-2F26-419A-BCBB-3853B726E6EC}"/>
    <cellStyle name="Input 3 9 3" xfId="18373" xr:uid="{E76DE31E-70DD-4EDF-8C40-D628741066AA}"/>
    <cellStyle name="Input 3 9 3 2" xfId="42402" xr:uid="{7A6333EC-7F31-483D-95FE-2A7BAC57A4BA}"/>
    <cellStyle name="Input 3 9 4" xfId="22677" xr:uid="{7D26121C-220A-45E8-8B52-73C6F30596DF}"/>
    <cellStyle name="Input 3 9 4 2" xfId="46505" xr:uid="{84F683E6-E47B-49AB-AD04-37004FD3B679}"/>
    <cellStyle name="Input 3 9 5" xfId="27325" xr:uid="{DF06EEA3-90EE-468D-A248-8D76C0AFCACF}"/>
    <cellStyle name="Input 3 9 5 2" xfId="51090" xr:uid="{DF29FF8B-6216-46B3-8E8A-113E7D0A6EFC}"/>
    <cellStyle name="Input 3 9 6" xfId="32825" xr:uid="{D950BFA3-B0A7-4FD1-9CED-CF84DA4AF7E5}"/>
    <cellStyle name="Input 4" xfId="1315" xr:uid="{00000000-0005-0000-0000-000022050000}"/>
    <cellStyle name="Input 4 10" xfId="9130" xr:uid="{65CF79C7-2EC7-413B-8C64-6E77E598F98B}"/>
    <cellStyle name="Input 4 10 2" xfId="14509" xr:uid="{124227AB-63CF-45CC-96B0-A5B08C652C4E}"/>
    <cellStyle name="Input 4 10 2 2" xfId="38545" xr:uid="{CAB5F511-0107-4284-81C1-48FCB05F43AF}"/>
    <cellStyle name="Input 4 10 3" xfId="19250" xr:uid="{CA0D3922-7444-4103-A4AC-1E9E800F8DB7}"/>
    <cellStyle name="Input 4 10 3 2" xfId="43279" xr:uid="{195F63FA-655E-40B2-8D2F-3F9C025843AB}"/>
    <cellStyle name="Input 4 10 4" xfId="25041" xr:uid="{408E7F77-27D7-487D-9FEE-6AA5A5FB40B2}"/>
    <cellStyle name="Input 4 10 4 2" xfId="48839" xr:uid="{067D9AEE-0525-4CF0-967F-2D88E1B02BB9}"/>
    <cellStyle name="Input 4 10 5" xfId="29649" xr:uid="{5DD209B7-D0E0-44B6-A34D-2C5173B30DC7}"/>
    <cellStyle name="Input 4 10 5 2" xfId="53414" xr:uid="{508F4F22-3F54-4DEF-8F2D-010BE8140997}"/>
    <cellStyle name="Input 4 10 6" xfId="33690" xr:uid="{3327E435-C49F-4754-9E1E-5FAB096E9172}"/>
    <cellStyle name="Input 4 11" xfId="21553" xr:uid="{531CBEE4-788D-4C8F-8283-6BBC5F66DB6C}"/>
    <cellStyle name="Input 4 11 2" xfId="45533" xr:uid="{8ED72012-4050-4A0D-A81F-4A25E642FCBF}"/>
    <cellStyle name="Input 4 2" xfId="1316" xr:uid="{00000000-0005-0000-0000-000023050000}"/>
    <cellStyle name="Input 4 2 2" xfId="1317" xr:uid="{00000000-0005-0000-0000-000024050000}"/>
    <cellStyle name="Input 4 2 2 2" xfId="3651" xr:uid="{73618CA2-8F8E-4D61-AEE0-C7B6A90F8991}"/>
    <cellStyle name="Input 4 2 3" xfId="4720" xr:uid="{E40E422B-CE20-41E6-8D78-E37BCF6DE26B}"/>
    <cellStyle name="Input 4 2 4" xfId="3653" xr:uid="{E7A12CA1-5505-4845-A1FA-68B34983A498}"/>
    <cellStyle name="Input 4 3" xfId="1318" xr:uid="{00000000-0005-0000-0000-000025050000}"/>
    <cellStyle name="Input 4 3 10" xfId="16841" xr:uid="{81646B39-8B10-434C-9CB6-EA949AFCFE31}"/>
    <cellStyle name="Input 4 3 10 2" xfId="40870" xr:uid="{8C9B2B7B-7A50-4FF9-98F0-F1E0CBA8DFA5}"/>
    <cellStyle name="Input 4 3 11" xfId="21813" xr:uid="{A61E057A-CB3F-4C61-9B73-D98F2A19693C}"/>
    <cellStyle name="Input 4 3 11 2" xfId="45654" xr:uid="{C170948C-DB39-4D5F-A320-CCA4D2DC8FD6}"/>
    <cellStyle name="Input 4 3 12" xfId="26559" xr:uid="{C175CE8F-169C-45F5-A3B4-D9E6653500EF}"/>
    <cellStyle name="Input 4 3 12 2" xfId="50327" xr:uid="{7A0F5777-1621-439A-97CD-46B35D2C153D}"/>
    <cellStyle name="Input 4 3 13" xfId="6532" xr:uid="{1CD1A34F-05C3-455C-91E2-A9A768356FF1}"/>
    <cellStyle name="Input 4 3 14" xfId="31310" xr:uid="{EA29CFEB-0432-489D-88E5-55AA8166541C}"/>
    <cellStyle name="Input 4 3 15" xfId="3649" xr:uid="{4ECA6E89-0921-42AB-9D9D-3BC65885741D}"/>
    <cellStyle name="Input 4 3 2" xfId="4721" xr:uid="{F93A9C82-8D9C-4543-B034-33826727FC4B}"/>
    <cellStyle name="Input 4 3 2 10" xfId="26802" xr:uid="{926FF70D-1296-47E5-ADC3-4454B3B93059}"/>
    <cellStyle name="Input 4 3 2 10 2" xfId="50567" xr:uid="{A3CE3FA0-9058-4572-A27B-CFCF83C98482}"/>
    <cellStyle name="Input 4 3 2 11" xfId="31581" xr:uid="{656112E2-E275-495E-AC33-C22885118DF9}"/>
    <cellStyle name="Input 4 3 2 12" xfId="6816" xr:uid="{A49DFFE6-1248-40C6-8998-C915F61F7137}"/>
    <cellStyle name="Input 4 3 2 2" xfId="7619" xr:uid="{B2399622-BCC8-4F05-BAFA-395116386FFC}"/>
    <cellStyle name="Input 4 3 2 2 2" xfId="12999" xr:uid="{DF0926BF-FC43-49C9-AFC3-5883B3EA5FB1}"/>
    <cellStyle name="Input 4 3 2 2 2 2" xfId="37210" xr:uid="{2BD02157-7A2B-4008-843C-20BCAD2D3D1E}"/>
    <cellStyle name="Input 4 3 2 2 3" xfId="17914" xr:uid="{B5692591-0A1D-4322-985E-63F7F9621B95}"/>
    <cellStyle name="Input 4 3 2 2 3 2" xfId="41943" xr:uid="{A1A5CF62-DCD3-4E02-8DAC-5E437AB7EECB}"/>
    <cellStyle name="Input 4 3 2 2 4" xfId="23148" xr:uid="{DDEB5A58-5C2B-4F63-83E7-E6354E0358EE}"/>
    <cellStyle name="Input 4 3 2 2 4 2" xfId="46970" xr:uid="{BCB6A2E9-F8F4-43B8-BC8A-63F98FF6C9F7}"/>
    <cellStyle name="Input 4 3 2 2 5" xfId="27780" xr:uid="{1CDDB2A6-418C-4693-90A5-F0C84175C059}"/>
    <cellStyle name="Input 4 3 2 2 5 2" xfId="51545" xr:uid="{D99DA4B6-4513-4C2C-A873-D06A4D841E2E}"/>
    <cellStyle name="Input 4 3 2 2 6" xfId="32371" xr:uid="{5AD49F69-2DB5-4D7E-8201-8D4E2590A6BD}"/>
    <cellStyle name="Input 4 3 2 3" xfId="8725" xr:uid="{5C9CFED1-34D2-4C68-8693-CAF66EF4EF25}"/>
    <cellStyle name="Input 4 3 2 3 2" xfId="14104" xr:uid="{5E86636C-4118-48D1-A44F-17EC53A5EA6A}"/>
    <cellStyle name="Input 4 3 2 3 2 2" xfId="38140" xr:uid="{B24BD5E9-501F-459D-823C-9833719C895E}"/>
    <cellStyle name="Input 4 3 2 3 3" xfId="18845" xr:uid="{AE112526-48C7-417C-A12B-0C85EEE22F8C}"/>
    <cellStyle name="Input 4 3 2 3 3 2" xfId="42874" xr:uid="{FACFA6FB-769A-42C1-96AC-8E2A7DDB5932}"/>
    <cellStyle name="Input 4 3 2 3 4" xfId="23893" xr:uid="{EC4C705E-0E82-4FFD-9632-7E80DC671E29}"/>
    <cellStyle name="Input 4 3 2 3 4 2" xfId="47704" xr:uid="{5DB5CA3F-B818-4345-A0D9-D8AF90C91B90}"/>
    <cellStyle name="Input 4 3 2 3 5" xfId="28514" xr:uid="{C3EFDA26-4CBC-45CE-A2AE-36946007177C}"/>
    <cellStyle name="Input 4 3 2 3 5 2" xfId="52279" xr:uid="{F324659A-B86E-4A60-B39D-44FD94F95946}"/>
    <cellStyle name="Input 4 3 2 3 6" xfId="33289" xr:uid="{71FB9133-A08B-4CCE-B2BE-457EB8809D66}"/>
    <cellStyle name="Input 4 3 2 4" xfId="9506" xr:uid="{A396F77A-BF3B-40CA-9239-7EF9351E27E6}"/>
    <cellStyle name="Input 4 3 2 4 2" xfId="14885" xr:uid="{434813F3-C659-4DC4-A66F-B316911BA24F}"/>
    <cellStyle name="Input 4 3 2 4 2 2" xfId="38918" xr:uid="{B426B72A-6476-4389-90E4-831B07B53FEA}"/>
    <cellStyle name="Input 4 3 2 4 3" xfId="19623" xr:uid="{649945DC-E85E-468E-BD60-5256F3E7AE4C}"/>
    <cellStyle name="Input 4 3 2 4 3 2" xfId="43652" xr:uid="{DC4C1661-4AB0-4401-8A9B-4CB0F58ADC05}"/>
    <cellStyle name="Input 4 3 2 4 4" xfId="24629" xr:uid="{27ED7EF2-2FB9-45C1-BC8C-D575E794DBA5}"/>
    <cellStyle name="Input 4 3 2 4 4 2" xfId="48431" xr:uid="{DDC4A0A7-7324-4F1D-84C5-0653BDB48430}"/>
    <cellStyle name="Input 4 3 2 4 5" xfId="29241" xr:uid="{12C18BD7-DF5D-4D2E-B252-90AC0536A053}"/>
    <cellStyle name="Input 4 3 2 4 5 2" xfId="53006" xr:uid="{ABE10A63-A116-4545-A1F3-377DA0C24172}"/>
    <cellStyle name="Input 4 3 2 4 6" xfId="34058" xr:uid="{0D0B27CF-9670-4E26-9906-06D0E2FBF4AA}"/>
    <cellStyle name="Input 4 3 2 5" xfId="10245" xr:uid="{CEB4242B-96B3-4329-8784-711416E1562E}"/>
    <cellStyle name="Input 4 3 2 5 2" xfId="15624" xr:uid="{A79B8C39-869E-4C0B-AA79-8ECC5D91FE75}"/>
    <cellStyle name="Input 4 3 2 5 2 2" xfId="39655" xr:uid="{749F948C-6616-41ED-8E13-148CDE62C82B}"/>
    <cellStyle name="Input 4 3 2 5 3" xfId="20360" xr:uid="{B7165050-F2F1-424F-B64E-199CEB7F92CF}"/>
    <cellStyle name="Input 4 3 2 5 3 2" xfId="44389" xr:uid="{3C4B3B02-7411-481E-BB2B-D57D5739B6A8}"/>
    <cellStyle name="Input 4 3 2 5 4" xfId="25365" xr:uid="{C2A1B7DB-58EB-4B5A-9D07-4A618C97C1DF}"/>
    <cellStyle name="Input 4 3 2 5 4 2" xfId="49158" xr:uid="{502CB476-7CE5-415B-AA9E-2072D2BBE8C5}"/>
    <cellStyle name="Input 4 3 2 5 5" xfId="29968" xr:uid="{71AFF846-F7EA-43ED-9D5A-1F819BF3642F}"/>
    <cellStyle name="Input 4 3 2 5 5 2" xfId="53733" xr:uid="{F6E5706C-39AD-42D8-BF4D-C6F3F98B5B77}"/>
    <cellStyle name="Input 4 3 2 5 6" xfId="34786" xr:uid="{56216ECD-8066-4B1F-9AAE-781143F27EE4}"/>
    <cellStyle name="Input 4 3 2 6" xfId="10978" xr:uid="{4DF2C6C7-B520-4C82-A60C-35725CA67168}"/>
    <cellStyle name="Input 4 3 2 6 2" xfId="16357" xr:uid="{7D66A39D-2F31-45E5-9885-44FBBE53A2A3}"/>
    <cellStyle name="Input 4 3 2 6 2 2" xfId="40386" xr:uid="{EABE67AF-2A80-4274-80A3-7394C6E87DDC}"/>
    <cellStyle name="Input 4 3 2 6 3" xfId="21091" xr:uid="{9A00F6E5-B649-49F7-AAF5-2CB2B069D970}"/>
    <cellStyle name="Input 4 3 2 6 3 2" xfId="45120" xr:uid="{1F98CAE4-028B-4224-A3AE-309FDD633DCD}"/>
    <cellStyle name="Input 4 3 2 6 4" xfId="26096" xr:uid="{CC4343A7-A03B-4AD9-92F9-B0AA469AA00D}"/>
    <cellStyle name="Input 4 3 2 6 4 2" xfId="49880" xr:uid="{F5DE3DD1-DD00-4BFB-9F38-70D434BBE3EB}"/>
    <cellStyle name="Input 4 3 2 6 5" xfId="30690" xr:uid="{BD65791F-9360-4DF7-A321-C3C34EADBB30}"/>
    <cellStyle name="Input 4 3 2 6 5 2" xfId="54455" xr:uid="{FF3AE99F-CE33-4890-89FB-E5C4F1C79B0A}"/>
    <cellStyle name="Input 4 3 2 6 6" xfId="35508" xr:uid="{D9BCFFAD-AE83-4753-B7FE-A302F8546B46}"/>
    <cellStyle name="Input 4 3 2 7" xfId="12198" xr:uid="{BFEBC63C-517C-4215-BF11-EC684A5B858A}"/>
    <cellStyle name="Input 4 3 2 7 2" xfId="36411" xr:uid="{E88D567B-4266-483A-8243-2B0CD8141946}"/>
    <cellStyle name="Input 4 3 2 8" xfId="17115" xr:uid="{6697810D-050D-43B5-A13E-CC3386EF12F8}"/>
    <cellStyle name="Input 4 3 2 8 2" xfId="41144" xr:uid="{9F9EB110-0F90-45CF-9875-1ED54323C4C7}"/>
    <cellStyle name="Input 4 3 2 9" xfId="22089" xr:uid="{480655C4-F4BE-461B-B40A-08A4684B45C0}"/>
    <cellStyle name="Input 4 3 2 9 2" xfId="45925" xr:uid="{6BA9458C-4146-49EB-AEF7-925837878E8C}"/>
    <cellStyle name="Input 4 3 3" xfId="7040" xr:uid="{48646017-35E6-442C-BACA-9A8F8816D59E}"/>
    <cellStyle name="Input 4 3 3 10" xfId="26998" xr:uid="{AD73C7BD-7AAF-4525-B051-B6DEF4AAE94C}"/>
    <cellStyle name="Input 4 3 3 10 2" xfId="50763" xr:uid="{D89D85E6-077A-41AC-AD21-7C084B7BE534}"/>
    <cellStyle name="Input 4 3 3 11" xfId="31802" xr:uid="{FEC3A42C-97EE-415B-8584-532CD4F4D1B9}"/>
    <cellStyle name="Input 4 3 3 2" xfId="7843" xr:uid="{1753A3E3-8517-41E8-A746-8CAC2801C111}"/>
    <cellStyle name="Input 4 3 3 2 2" xfId="13223" xr:uid="{D2524442-7938-4BC8-9DB5-A9DE2E6EBBD4}"/>
    <cellStyle name="Input 4 3 3 2 2 2" xfId="37434" xr:uid="{9E87D21F-AB8C-42E5-8419-C6DF00715336}"/>
    <cellStyle name="Input 4 3 3 2 3" xfId="18138" xr:uid="{9DC40C8C-8C12-4994-AAB3-DFB0C9844788}"/>
    <cellStyle name="Input 4 3 3 2 3 2" xfId="42167" xr:uid="{941BB4D4-73AE-48E6-8503-AF31327E82E2}"/>
    <cellStyle name="Input 4 3 3 2 4" xfId="23372" xr:uid="{1234EC8B-D8E3-41CD-960C-AC64FF509D4E}"/>
    <cellStyle name="Input 4 3 3 2 4 2" xfId="47191" xr:uid="{8237D600-0E51-40CA-9AEC-7C2E2A2B3CBA}"/>
    <cellStyle name="Input 4 3 3 2 5" xfId="28001" xr:uid="{A7EB8E2C-2C53-4A85-B980-920382B4079C}"/>
    <cellStyle name="Input 4 3 3 2 5 2" xfId="51766" xr:uid="{A39DF59E-62E4-48C9-A4AF-DEF88C3B627D}"/>
    <cellStyle name="Input 4 3 3 2 6" xfId="32592" xr:uid="{B26593E3-E39E-414E-B071-875EBA586C55}"/>
    <cellStyle name="Input 4 3 3 3" xfId="8949" xr:uid="{3B816DA2-BBE4-464E-9087-B2345690E5C8}"/>
    <cellStyle name="Input 4 3 3 3 2" xfId="14328" xr:uid="{86CBFDA4-4779-4B6C-AF2A-194FD6AC4123}"/>
    <cellStyle name="Input 4 3 3 3 2 2" xfId="38364" xr:uid="{0D7DD3F9-8D43-4042-B9AC-B5E7BFB5A5B5}"/>
    <cellStyle name="Input 4 3 3 3 3" xfId="19069" xr:uid="{AC1D1FD1-5FC6-45BD-937C-F4560CD751DA}"/>
    <cellStyle name="Input 4 3 3 3 3 2" xfId="43098" xr:uid="{29B82655-C2CB-4A02-9364-71F4696050E1}"/>
    <cellStyle name="Input 4 3 3 3 4" xfId="24117" xr:uid="{3A2D7884-F2FD-4C34-8671-9A4563AAEF3F}"/>
    <cellStyle name="Input 4 3 3 3 4 2" xfId="47925" xr:uid="{F297B870-3AEA-46D1-BFA1-E0422088E6C7}"/>
    <cellStyle name="Input 4 3 3 3 5" xfId="28735" xr:uid="{E2994C73-C573-4603-8D99-E7ECBC14ECAA}"/>
    <cellStyle name="Input 4 3 3 3 5 2" xfId="52500" xr:uid="{5E5F4E07-9CC9-4A09-9296-625DAEC3437C}"/>
    <cellStyle name="Input 4 3 3 3 6" xfId="33510" xr:uid="{68C0052F-FFE9-480E-BFCA-43C8C7904B2F}"/>
    <cellStyle name="Input 4 3 3 4" xfId="9730" xr:uid="{80A6C3B0-3A39-4C2E-802F-76A19E205A5C}"/>
    <cellStyle name="Input 4 3 3 4 2" xfId="15109" xr:uid="{30A3303E-9650-4C17-8B12-121992B9EB90}"/>
    <cellStyle name="Input 4 3 3 4 2 2" xfId="39142" xr:uid="{652D82BC-2E9C-48D2-8010-04DD31845C0E}"/>
    <cellStyle name="Input 4 3 3 4 3" xfId="19847" xr:uid="{AE3B8B0D-53B1-44C4-B89F-3F1800410F60}"/>
    <cellStyle name="Input 4 3 3 4 3 2" xfId="43876" xr:uid="{D77781E1-B675-42D9-8D0E-7AD42E9D87FD}"/>
    <cellStyle name="Input 4 3 3 4 4" xfId="24853" xr:uid="{5891D189-E3E6-4A70-A89B-19971D93666A}"/>
    <cellStyle name="Input 4 3 3 4 4 2" xfId="48652" xr:uid="{F71E1115-EAF2-4572-A5B1-EC58E4E092EB}"/>
    <cellStyle name="Input 4 3 3 4 5" xfId="29462" xr:uid="{4298D133-7CB4-4B4C-83F8-E16226039737}"/>
    <cellStyle name="Input 4 3 3 4 5 2" xfId="53227" xr:uid="{6C7FB4A2-4669-47B5-AA93-A74135E7A081}"/>
    <cellStyle name="Input 4 3 3 4 6" xfId="34279" xr:uid="{D1B46C0E-12CC-4892-B74A-F4B8642E33E2}"/>
    <cellStyle name="Input 4 3 3 5" xfId="10469" xr:uid="{394A644C-E554-46D2-8107-53B0E7CC9C6E}"/>
    <cellStyle name="Input 4 3 3 5 2" xfId="15848" xr:uid="{0131C5E7-AF3B-4554-ADF3-3738E6DEF003}"/>
    <cellStyle name="Input 4 3 3 5 2 2" xfId="39879" xr:uid="{4A08D5BE-83B5-46B1-B8BE-5E955AE1B0AC}"/>
    <cellStyle name="Input 4 3 3 5 3" xfId="20584" xr:uid="{167610D1-9ACC-4B84-B2BE-A2DA838C0F62}"/>
    <cellStyle name="Input 4 3 3 5 3 2" xfId="44613" xr:uid="{8E5CE474-044F-4B04-92FC-D133B9532119}"/>
    <cellStyle name="Input 4 3 3 5 4" xfId="25589" xr:uid="{3A44603C-76CB-415F-B9B4-F3AB8B268931}"/>
    <cellStyle name="Input 4 3 3 5 4 2" xfId="49379" xr:uid="{0571BD69-1273-4E87-AAB8-0E2C93A518E6}"/>
    <cellStyle name="Input 4 3 3 5 5" xfId="30189" xr:uid="{868C3746-E6BC-4C33-99B0-49BFC0C7EF16}"/>
    <cellStyle name="Input 4 3 3 5 5 2" xfId="53954" xr:uid="{EE706A22-0052-4E4E-8C3E-FDEFD554CEC0}"/>
    <cellStyle name="Input 4 3 3 5 6" xfId="35007" xr:uid="{857ECA1F-BDED-4DC5-ACC8-2299D70951F2}"/>
    <cellStyle name="Input 4 3 3 6" xfId="11202" xr:uid="{0DB1908B-864F-447C-A462-FE28AACCEDC9}"/>
    <cellStyle name="Input 4 3 3 6 2" xfId="16581" xr:uid="{D731A938-2CA9-4AE4-B5F3-2687FEE7693F}"/>
    <cellStyle name="Input 4 3 3 6 2 2" xfId="40610" xr:uid="{B38AD637-4745-420A-9360-92509FB05D7E}"/>
    <cellStyle name="Input 4 3 3 6 3" xfId="21315" xr:uid="{69104EE5-E424-4E2C-931B-C7F05D41090C}"/>
    <cellStyle name="Input 4 3 3 6 3 2" xfId="45344" xr:uid="{4A4F664B-FD45-4052-805C-2B100A47EA76}"/>
    <cellStyle name="Input 4 3 3 6 4" xfId="26320" xr:uid="{070F4CB0-658F-4D90-BE29-94A937E30DA9}"/>
    <cellStyle name="Input 4 3 3 6 4 2" xfId="50101" xr:uid="{C58C7E83-F3EE-4BC8-8AAE-780B7E784378}"/>
    <cellStyle name="Input 4 3 3 6 5" xfId="30911" xr:uid="{8BF87664-27DA-45FD-8C5B-BF47C7462C29}"/>
    <cellStyle name="Input 4 3 3 6 5 2" xfId="54676" xr:uid="{DE9977F7-713C-4727-A351-37D8CDC7FE80}"/>
    <cellStyle name="Input 4 3 3 6 6" xfId="35729" xr:uid="{E2DF8278-6BC9-4896-BB05-4D517E96ADA0}"/>
    <cellStyle name="Input 4 3 3 7" xfId="12422" xr:uid="{230AA8A3-206B-4735-BD41-C6D193DE7F1D}"/>
    <cellStyle name="Input 4 3 3 7 2" xfId="36635" xr:uid="{CACA771D-5D85-4067-BEAC-F1098C5A323F}"/>
    <cellStyle name="Input 4 3 3 8" xfId="17339" xr:uid="{A4B9823E-09C8-4BD4-AC84-C1E8327DF99E}"/>
    <cellStyle name="Input 4 3 3 8 2" xfId="41368" xr:uid="{E96A9DAB-63E9-45C5-AC8B-0EA277F147C6}"/>
    <cellStyle name="Input 4 3 3 9" xfId="22313" xr:uid="{4C6BCE71-2B68-43D4-9EFC-2830F04B929E}"/>
    <cellStyle name="Input 4 3 3 9 2" xfId="46146" xr:uid="{138AA5F0-F259-4737-818A-831478B21A01}"/>
    <cellStyle name="Input 4 3 4" xfId="7343" xr:uid="{073990EF-03F8-450C-9178-968125D75AB7}"/>
    <cellStyle name="Input 4 3 4 2" xfId="12723" xr:uid="{D9E101B5-CAFD-4535-B9B0-4701A47E56F3}"/>
    <cellStyle name="Input 4 3 4 2 2" xfId="36936" xr:uid="{FE7C643E-04C4-4DF9-B925-2502B57446B7}"/>
    <cellStyle name="Input 4 3 4 3" xfId="17640" xr:uid="{D02EA389-7B82-4A2E-B4B0-98A29A95EC59}"/>
    <cellStyle name="Input 4 3 4 3 2" xfId="41669" xr:uid="{3EE3B9BA-66AE-48FE-B72C-12466DA3A596}"/>
    <cellStyle name="Input 4 3 4 4" xfId="22872" xr:uid="{7172961A-1FB3-4CB5-B529-6CDAE11CB75F}"/>
    <cellStyle name="Input 4 3 4 4 2" xfId="46697" xr:uid="{200189E0-FB90-42C0-8D3E-AD75486D846C}"/>
    <cellStyle name="Input 4 3 4 5" xfId="27507" xr:uid="{A5D03049-081F-4438-AD88-130487008C30}"/>
    <cellStyle name="Input 4 3 4 5 2" xfId="51272" xr:uid="{57248010-E9A2-41AA-A16D-599EBBE4A3E3}"/>
    <cellStyle name="Input 4 3 4 6" xfId="32100" xr:uid="{BEC88678-CAAC-4BF3-9FB2-8AE96A96D53C}"/>
    <cellStyle name="Input 4 3 5" xfId="8448" xr:uid="{4D470525-D90C-4536-B9D5-5D2FC0A589F8}"/>
    <cellStyle name="Input 4 3 5 2" xfId="13827" xr:uid="{CB2DA5B6-118C-43BC-9AF9-117B55D5AA28}"/>
    <cellStyle name="Input 4 3 5 2 2" xfId="37865" xr:uid="{7B961BCA-BC21-4ECF-8E96-1F60948736A0}"/>
    <cellStyle name="Input 4 3 5 3" xfId="18570" xr:uid="{526E0304-F4A4-44B3-83E3-16B65FD889C1}"/>
    <cellStyle name="Input 4 3 5 3 2" xfId="42599" xr:uid="{92FA6762-A5D8-4067-AEDB-1EEA38B94733}"/>
    <cellStyle name="Input 4 3 5 4" xfId="23618" xr:uid="{1C6EC163-775B-45F6-8E26-7FFBBAC2A575}"/>
    <cellStyle name="Input 4 3 5 4 2" xfId="47432" xr:uid="{77C6F35D-EFA2-41CF-A794-2AF26DD2E0EE}"/>
    <cellStyle name="Input 4 3 5 5" xfId="28242" xr:uid="{2E3E5D25-6AF2-4A62-A63E-2096DCE5E7FE}"/>
    <cellStyle name="Input 4 3 5 5 2" xfId="52007" xr:uid="{336CFB56-98DA-45F9-995D-9D5A1C421701}"/>
    <cellStyle name="Input 4 3 5 6" xfId="33017" xr:uid="{36451D1A-54AC-4F5E-AF14-63FEE7E0F637}"/>
    <cellStyle name="Input 4 3 6" xfId="9229" xr:uid="{CA18FFE7-8447-456B-937A-F8C4BFEAC9BB}"/>
    <cellStyle name="Input 4 3 6 2" xfId="14608" xr:uid="{832D990A-E6D9-435B-B306-991BF1802AA5}"/>
    <cellStyle name="Input 4 3 6 2 2" xfId="38643" xr:uid="{377FA2A6-1B1E-4955-993F-F4461132B024}"/>
    <cellStyle name="Input 4 3 6 3" xfId="19348" xr:uid="{1611A532-3E04-41A4-95A6-17B14FAD53E7}"/>
    <cellStyle name="Input 4 3 6 3 2" xfId="43377" xr:uid="{8F2E1D8B-7B37-420F-8366-9A75F3F01915}"/>
    <cellStyle name="Input 4 3 6 4" xfId="24355" xr:uid="{C774F9E8-111E-4273-AFEB-872E733BBFC9}"/>
    <cellStyle name="Input 4 3 6 4 2" xfId="48160" xr:uid="{302DE0C8-973A-468F-B515-4D56B40D067C}"/>
    <cellStyle name="Input 4 3 6 5" xfId="28970" xr:uid="{6A66F9B9-5973-4C82-AF46-89BF03276B5E}"/>
    <cellStyle name="Input 4 3 6 5 2" xfId="52735" xr:uid="{6075B87C-63BB-47FB-BD28-72894B367A70}"/>
    <cellStyle name="Input 4 3 6 6" xfId="33786" xr:uid="{F55B3A55-BE0B-4987-BBE1-C49C3DD11330}"/>
    <cellStyle name="Input 4 3 7" xfId="9969" xr:uid="{463E7018-9BDC-4EF8-B4F4-D740AAE3F82F}"/>
    <cellStyle name="Input 4 3 7 2" xfId="15348" xr:uid="{1266D48E-5DD9-427A-9FB4-AD82B6FED0E9}"/>
    <cellStyle name="Input 4 3 7 2 2" xfId="39381" xr:uid="{E8423673-7761-4145-8EB6-E1CF1683004B}"/>
    <cellStyle name="Input 4 3 7 3" xfId="20086" xr:uid="{51267B1F-B8FC-42CF-BD67-E52D002FEA06}"/>
    <cellStyle name="Input 4 3 7 3 2" xfId="44115" xr:uid="{2E651BAB-C104-4F54-8C10-FE26BF0DD841}"/>
    <cellStyle name="Input 4 3 7 4" xfId="25091" xr:uid="{4F40C844-72F2-446C-9693-8DCE9D4F1851}"/>
    <cellStyle name="Input 4 3 7 4 2" xfId="48887" xr:uid="{5F0E5A7B-E1ED-4B84-8571-B28570C267C1}"/>
    <cellStyle name="Input 4 3 7 5" xfId="29697" xr:uid="{41C660CB-9E5F-4734-8B80-281869893235}"/>
    <cellStyle name="Input 4 3 7 5 2" xfId="53462" xr:uid="{FDF4B80D-1D7B-4F23-8010-356CD6D0CFE1}"/>
    <cellStyle name="Input 4 3 7 6" xfId="34515" xr:uid="{AC452BE2-1067-4613-926E-9BE67E6D0DF0}"/>
    <cellStyle name="Input 4 3 8" xfId="10702" xr:uid="{65E043CC-6011-4725-B024-F8760BA994C6}"/>
    <cellStyle name="Input 4 3 8 2" xfId="16081" xr:uid="{EDAEAC70-8D38-43B5-83D0-E707D0CFDB40}"/>
    <cellStyle name="Input 4 3 8 2 2" xfId="40112" xr:uid="{B6E2DA5B-2DA1-4F13-9053-6787C4EC8074}"/>
    <cellStyle name="Input 4 3 8 3" xfId="20817" xr:uid="{12B1B6DE-9816-4F78-BA42-6FD8321007F7}"/>
    <cellStyle name="Input 4 3 8 3 2" xfId="44846" xr:uid="{1D4F6287-AB91-4071-8398-D96221719428}"/>
    <cellStyle name="Input 4 3 8 4" xfId="25822" xr:uid="{EECC65A9-48CF-410C-A3E0-54D614685E01}"/>
    <cellStyle name="Input 4 3 8 4 2" xfId="49609" xr:uid="{F3D3F491-D49B-4AC6-B965-1A543E7193CC}"/>
    <cellStyle name="Input 4 3 8 5" xfId="30419" xr:uid="{6CDB1FBE-F5BE-494A-B32A-5775092F8375}"/>
    <cellStyle name="Input 4 3 8 5 2" xfId="54184" xr:uid="{33B2AABC-D1AE-4D3C-8927-801592F8B39E}"/>
    <cellStyle name="Input 4 3 8 6" xfId="35237" xr:uid="{761A20DE-FECE-403E-A41F-461227340FD4}"/>
    <cellStyle name="Input 4 3 9" xfId="11919" xr:uid="{845D4B0A-0260-4712-8394-6C58E5563E34}"/>
    <cellStyle name="Input 4 3 9 2" xfId="36134" xr:uid="{3F53944D-2210-42E6-9535-8ACD89AD94D3}"/>
    <cellStyle name="Input 4 4" xfId="1319" xr:uid="{00000000-0005-0000-0000-000026050000}"/>
    <cellStyle name="Input 4 4 10" xfId="16901" xr:uid="{16BF1F73-2828-4520-9CAD-5D02FD0118F5}"/>
    <cellStyle name="Input 4 4 10 2" xfId="40930" xr:uid="{43E144FD-DC23-4118-B4FF-05CA7B0205E4}"/>
    <cellStyle name="Input 4 4 11" xfId="21873" xr:uid="{B51017F7-50AE-470F-B2B9-F70A1C9F891D}"/>
    <cellStyle name="Input 4 4 11 2" xfId="45713" xr:uid="{FDD84B8D-0C7F-45E2-B161-264A61209F26}"/>
    <cellStyle name="Input 4 4 12" xfId="26613" xr:uid="{C5CA33C1-1A9A-46F9-B54E-385D81EF37AE}"/>
    <cellStyle name="Input 4 4 12 2" xfId="50381" xr:uid="{1C93480F-53E6-4E0C-BC3E-6936EF8784BC}"/>
    <cellStyle name="Input 4 4 13" xfId="6592" xr:uid="{AE56FB07-4829-4167-A63D-F079489F6521}"/>
    <cellStyle name="Input 4 4 14" xfId="31369" xr:uid="{029CF68D-D41C-4C62-B95E-12644623D4A6}"/>
    <cellStyle name="Input 4 4 15" xfId="5452" xr:uid="{5105036D-521B-4794-B72E-5C8DCD708F40}"/>
    <cellStyle name="Input 4 4 2" xfId="5719" xr:uid="{CB8747EF-48CE-4A7C-9366-4B3EBE08F926}"/>
    <cellStyle name="Input 4 4 2 10" xfId="26857" xr:uid="{D81992D1-1FE3-4679-B0F9-DB24D5C9167E}"/>
    <cellStyle name="Input 4 4 2 10 2" xfId="50622" xr:uid="{32FD7CCA-D099-4491-8BB6-B95CA32627C6}"/>
    <cellStyle name="Input 4 4 2 11" xfId="6876" xr:uid="{48C8D2A3-0B1B-4D86-B976-2198CD001D2C}"/>
    <cellStyle name="Input 4 4 2 12" xfId="31640" xr:uid="{275620C3-13AD-46FF-9853-AF17AC417B20}"/>
    <cellStyle name="Input 4 4 2 2" xfId="7679" xr:uid="{DA62AE19-415A-4044-A62A-B0F18DC22D77}"/>
    <cellStyle name="Input 4 4 2 2 2" xfId="13059" xr:uid="{39C6BCD7-3B15-424A-A135-D0470CB597F6}"/>
    <cellStyle name="Input 4 4 2 2 2 2" xfId="37270" xr:uid="{F268629C-DC38-479B-894F-1A5AC81738AC}"/>
    <cellStyle name="Input 4 4 2 2 3" xfId="17974" xr:uid="{3416EF87-0A89-44B0-85B7-A9EDE3D485DB}"/>
    <cellStyle name="Input 4 4 2 2 3 2" xfId="42003" xr:uid="{42B20109-EE2E-49B2-8386-14998B714DAD}"/>
    <cellStyle name="Input 4 4 2 2 4" xfId="23208" xr:uid="{0C16C4CF-F03B-4FD4-B6B0-82A83D35D058}"/>
    <cellStyle name="Input 4 4 2 2 4 2" xfId="47029" xr:uid="{AEBFBC1A-9FB0-4C7E-B967-50CE3B54B529}"/>
    <cellStyle name="Input 4 4 2 2 5" xfId="27839" xr:uid="{A143A621-846E-414A-89A8-16090B6A27A1}"/>
    <cellStyle name="Input 4 4 2 2 5 2" xfId="51604" xr:uid="{A8940FD2-6450-4C33-94A7-AA7BFD81AF85}"/>
    <cellStyle name="Input 4 4 2 2 6" xfId="32430" xr:uid="{B67E49D8-C582-4BD6-97D1-57552D2B65AD}"/>
    <cellStyle name="Input 4 4 2 3" xfId="8785" xr:uid="{D0C787DD-2D76-42BC-B984-A5F03B372404}"/>
    <cellStyle name="Input 4 4 2 3 2" xfId="14164" xr:uid="{F6488C8A-97B5-4338-932E-4ADE603F2F7B}"/>
    <cellStyle name="Input 4 4 2 3 2 2" xfId="38200" xr:uid="{F0CD72D7-BC2C-4852-8750-D4967D9F5379}"/>
    <cellStyle name="Input 4 4 2 3 3" xfId="18905" xr:uid="{22EBA05B-51AC-4471-9543-1C2E4F25D635}"/>
    <cellStyle name="Input 4 4 2 3 3 2" xfId="42934" xr:uid="{9144C1D4-18FA-44D3-A879-10C80F6733A9}"/>
    <cellStyle name="Input 4 4 2 3 4" xfId="23953" xr:uid="{63BC46DB-CB33-4182-98A2-D60DCB802512}"/>
    <cellStyle name="Input 4 4 2 3 4 2" xfId="47763" xr:uid="{F5B75656-3FE2-46DF-988C-778664274D44}"/>
    <cellStyle name="Input 4 4 2 3 5" xfId="28573" xr:uid="{DF21E17B-DE1F-4414-BDB3-BA67A8313BDA}"/>
    <cellStyle name="Input 4 4 2 3 5 2" xfId="52338" xr:uid="{03BD51EF-BE3E-4303-BD2D-03A803A404CF}"/>
    <cellStyle name="Input 4 4 2 3 6" xfId="33348" xr:uid="{705C6793-6FE3-46CC-99BA-9CD01CF0BED8}"/>
    <cellStyle name="Input 4 4 2 4" xfId="9566" xr:uid="{48BA5C1D-97A5-4FFF-A206-E3A48A83795F}"/>
    <cellStyle name="Input 4 4 2 4 2" xfId="14945" xr:uid="{A34D875E-748C-48CA-9E26-BBB986D1AF3D}"/>
    <cellStyle name="Input 4 4 2 4 2 2" xfId="38978" xr:uid="{CAEB1A82-AD65-4179-BAE5-1DA448CAC0A7}"/>
    <cellStyle name="Input 4 4 2 4 3" xfId="19683" xr:uid="{DC05FFA9-F671-4DEA-AACC-6F62FB9BE58D}"/>
    <cellStyle name="Input 4 4 2 4 3 2" xfId="43712" xr:uid="{DF876B92-F816-4BD2-A4A0-23B0FE514D82}"/>
    <cellStyle name="Input 4 4 2 4 4" xfId="24689" xr:uid="{EB465BC3-B788-463F-8DC3-494E4145F4BA}"/>
    <cellStyle name="Input 4 4 2 4 4 2" xfId="48490" xr:uid="{054CB439-22C0-4F1A-B1CD-865EB54CED86}"/>
    <cellStyle name="Input 4 4 2 4 5" xfId="29300" xr:uid="{94C5D245-10C3-4BF0-8610-32F0B10EC946}"/>
    <cellStyle name="Input 4 4 2 4 5 2" xfId="53065" xr:uid="{B36E4475-7403-466F-87EF-FA9ADAC20DD6}"/>
    <cellStyle name="Input 4 4 2 4 6" xfId="34117" xr:uid="{E7DC8B7D-C986-49AC-9CC0-C09AA2FA823B}"/>
    <cellStyle name="Input 4 4 2 5" xfId="10305" xr:uid="{2D4A49E7-10A2-47F2-AB7E-F344F1F3E1AD}"/>
    <cellStyle name="Input 4 4 2 5 2" xfId="15684" xr:uid="{543D28D8-74EA-4E77-B73D-39B474BA6F0F}"/>
    <cellStyle name="Input 4 4 2 5 2 2" xfId="39715" xr:uid="{76A333E6-C6FA-4DDF-BDB3-C8A1170F0451}"/>
    <cellStyle name="Input 4 4 2 5 3" xfId="20420" xr:uid="{3A187199-17A0-42B9-975E-0F53ACE57F59}"/>
    <cellStyle name="Input 4 4 2 5 3 2" xfId="44449" xr:uid="{BA9996D0-672B-4E78-A443-3A0BD23ACC4D}"/>
    <cellStyle name="Input 4 4 2 5 4" xfId="25425" xr:uid="{CDF8BEFF-4FAB-4848-BD7F-8ACF91571202}"/>
    <cellStyle name="Input 4 4 2 5 4 2" xfId="49217" xr:uid="{2B31951D-9E54-4E32-A156-60CA26BB1B40}"/>
    <cellStyle name="Input 4 4 2 5 5" xfId="30027" xr:uid="{A72EA46A-D519-4B1E-A523-6FD812AC8F09}"/>
    <cellStyle name="Input 4 4 2 5 5 2" xfId="53792" xr:uid="{C2096BEF-4906-4957-A2D4-61E3AF5088CC}"/>
    <cellStyle name="Input 4 4 2 5 6" xfId="34845" xr:uid="{DF8A9018-D48A-422F-9E67-597BACB1BAEA}"/>
    <cellStyle name="Input 4 4 2 6" xfId="11038" xr:uid="{861244B2-3CD2-430C-B157-A902383E6C23}"/>
    <cellStyle name="Input 4 4 2 6 2" xfId="16417" xr:uid="{BF86E847-F623-48A5-B803-4FE7A7D228DF}"/>
    <cellStyle name="Input 4 4 2 6 2 2" xfId="40446" xr:uid="{4B2585D0-D35A-4F6A-BE9D-B64787B9538F}"/>
    <cellStyle name="Input 4 4 2 6 3" xfId="21151" xr:uid="{6B6979FD-CA54-42D0-9E5D-A0125EFD7072}"/>
    <cellStyle name="Input 4 4 2 6 3 2" xfId="45180" xr:uid="{9F59D1CA-EE62-4834-84D8-7674106A0B91}"/>
    <cellStyle name="Input 4 4 2 6 4" xfId="26156" xr:uid="{6A6B7D88-0080-4BD6-BDEE-DD90D1EFD96F}"/>
    <cellStyle name="Input 4 4 2 6 4 2" xfId="49939" xr:uid="{EEAF93B3-03D5-4A6F-AE50-3A7B369F62EA}"/>
    <cellStyle name="Input 4 4 2 6 5" xfId="30749" xr:uid="{4263BC14-4C98-4D5F-916F-1D2FF745CC1F}"/>
    <cellStyle name="Input 4 4 2 6 5 2" xfId="54514" xr:uid="{3332AF95-5DE6-4847-8722-990F2DE7C2B3}"/>
    <cellStyle name="Input 4 4 2 6 6" xfId="35567" xr:uid="{7C9D3082-41BB-421A-89E5-E2CF89DD80A9}"/>
    <cellStyle name="Input 4 4 2 7" xfId="12258" xr:uid="{02C39983-8ECB-441E-9740-B62558B1FA2B}"/>
    <cellStyle name="Input 4 4 2 7 2" xfId="36471" xr:uid="{E432DE58-5744-45F9-9D8D-A3F37AE18670}"/>
    <cellStyle name="Input 4 4 2 8" xfId="17175" xr:uid="{16510A92-C932-495C-A87C-4381EAC6B69B}"/>
    <cellStyle name="Input 4 4 2 8 2" xfId="41204" xr:uid="{1B57BA2D-A566-41D3-AED4-0723EDA02A60}"/>
    <cellStyle name="Input 4 4 2 9" xfId="22149" xr:uid="{3477D60D-3F4A-4D75-8038-974622C710A0}"/>
    <cellStyle name="Input 4 4 2 9 2" xfId="45984" xr:uid="{5E878A56-8278-4FC3-A4D4-AEA2380390FF}"/>
    <cellStyle name="Input 4 4 3" xfId="7100" xr:uid="{4F8446A2-2FD9-4CBB-BE1B-BF40B52854BC}"/>
    <cellStyle name="Input 4 4 3 10" xfId="27056" xr:uid="{6036E6B6-3730-468E-A776-91EF8BE102C9}"/>
    <cellStyle name="Input 4 4 3 10 2" xfId="50821" xr:uid="{F09C2A07-AFC9-40B0-B7DB-C1AF79EA9FE0}"/>
    <cellStyle name="Input 4 4 3 11" xfId="31861" xr:uid="{FBD479C1-A1A5-4A81-90B5-CB39B1452061}"/>
    <cellStyle name="Input 4 4 3 2" xfId="7903" xr:uid="{8E5ABC1C-8B23-4D40-868A-7F186F01F8AD}"/>
    <cellStyle name="Input 4 4 3 2 2" xfId="13283" xr:uid="{C75B7CF6-5D58-47E6-AA17-E301CDBC7161}"/>
    <cellStyle name="Input 4 4 3 2 2 2" xfId="37494" xr:uid="{DFD37C6C-F4B1-493B-82B3-3DB57F105E03}"/>
    <cellStyle name="Input 4 4 3 2 3" xfId="18198" xr:uid="{6B0A7EFB-2472-44C0-AC8F-456ED7D7211D}"/>
    <cellStyle name="Input 4 4 3 2 3 2" xfId="42227" xr:uid="{9EB34243-DE87-499A-B0FD-0FB25AF31605}"/>
    <cellStyle name="Input 4 4 3 2 4" xfId="23432" xr:uid="{020F333B-43B4-42C1-B5BE-35546ABA1947}"/>
    <cellStyle name="Input 4 4 3 2 4 2" xfId="47250" xr:uid="{1D888DCE-9907-4CEB-948C-FDF5725F7D01}"/>
    <cellStyle name="Input 4 4 3 2 5" xfId="28060" xr:uid="{5B085F88-FC12-4DFA-A360-B4C3A5A626B2}"/>
    <cellStyle name="Input 4 4 3 2 5 2" xfId="51825" xr:uid="{7E38BEA5-8A90-49D9-BE05-35DE6B5E3782}"/>
    <cellStyle name="Input 4 4 3 2 6" xfId="32651" xr:uid="{056F2F21-F3DC-445D-B28F-8CCDF921269E}"/>
    <cellStyle name="Input 4 4 3 3" xfId="9009" xr:uid="{318860DD-1BA0-41AE-B1D6-93B958E032A8}"/>
    <cellStyle name="Input 4 4 3 3 2" xfId="14388" xr:uid="{9D646EF7-A898-47D2-A9B3-B9D588712AFA}"/>
    <cellStyle name="Input 4 4 3 3 2 2" xfId="38424" xr:uid="{514A46FE-92C4-46EE-8957-CB202C01AC40}"/>
    <cellStyle name="Input 4 4 3 3 3" xfId="19129" xr:uid="{960B4997-A763-4894-B6E8-5643A8476A45}"/>
    <cellStyle name="Input 4 4 3 3 3 2" xfId="43158" xr:uid="{EDD4DC87-436D-4D9C-BEF8-B46714CC66E3}"/>
    <cellStyle name="Input 4 4 3 3 4" xfId="24177" xr:uid="{5FE96A19-82EB-4C4E-9060-CDAEBA6212ED}"/>
    <cellStyle name="Input 4 4 3 3 4 2" xfId="47984" xr:uid="{7F3D2214-9D0C-4233-810E-B6855DA1D3AA}"/>
    <cellStyle name="Input 4 4 3 3 5" xfId="28794" xr:uid="{6CD0D6D0-3291-4F95-A39A-DB7CA0CC3F0E}"/>
    <cellStyle name="Input 4 4 3 3 5 2" xfId="52559" xr:uid="{65CED781-61F2-4227-A885-B8374E7206A6}"/>
    <cellStyle name="Input 4 4 3 3 6" xfId="33569" xr:uid="{F084CA56-00C0-4EA9-BD43-E20728C76F1C}"/>
    <cellStyle name="Input 4 4 3 4" xfId="9790" xr:uid="{6B502258-9908-43B7-B137-850782A6BA97}"/>
    <cellStyle name="Input 4 4 3 4 2" xfId="15169" xr:uid="{84223AD3-8D32-45CC-A3FD-7695306340C6}"/>
    <cellStyle name="Input 4 4 3 4 2 2" xfId="39202" xr:uid="{A4AA4CA8-9143-4D1D-9ED0-87059C111B3F}"/>
    <cellStyle name="Input 4 4 3 4 3" xfId="19907" xr:uid="{9B6F6309-F63B-4BA0-9219-683C66D59CFB}"/>
    <cellStyle name="Input 4 4 3 4 3 2" xfId="43936" xr:uid="{6EDD6417-8296-41EB-AEC3-4A148AE5DA9A}"/>
    <cellStyle name="Input 4 4 3 4 4" xfId="24913" xr:uid="{B1D91644-9D64-4A7D-B640-DC8CD432E10F}"/>
    <cellStyle name="Input 4 4 3 4 4 2" xfId="48711" xr:uid="{F5F48511-A74B-436E-B242-F22478E864FB}"/>
    <cellStyle name="Input 4 4 3 4 5" xfId="29521" xr:uid="{D1872568-8B42-46B6-B56E-64743EDF974E}"/>
    <cellStyle name="Input 4 4 3 4 5 2" xfId="53286" xr:uid="{E49EEEBA-EB5D-48DF-94B5-B3035AEDE115}"/>
    <cellStyle name="Input 4 4 3 4 6" xfId="34338" xr:uid="{67FB54D6-6E68-421F-9334-C6361329A875}"/>
    <cellStyle name="Input 4 4 3 5" xfId="10529" xr:uid="{2A6E70E2-F745-4AD8-92A2-959A872858BE}"/>
    <cellStyle name="Input 4 4 3 5 2" xfId="15908" xr:uid="{C8947E1C-BFF5-4BB8-B1FB-AAF3CC090774}"/>
    <cellStyle name="Input 4 4 3 5 2 2" xfId="39939" xr:uid="{0BE1399F-1820-437C-9A6D-1F1B22753388}"/>
    <cellStyle name="Input 4 4 3 5 3" xfId="20644" xr:uid="{8A8B8407-6BE5-47DD-A631-8FE04762D7E2}"/>
    <cellStyle name="Input 4 4 3 5 3 2" xfId="44673" xr:uid="{0DA72870-588D-4F78-9066-828B5A08940F}"/>
    <cellStyle name="Input 4 4 3 5 4" xfId="25649" xr:uid="{B366DC56-CF1D-472C-AAB9-08216411530E}"/>
    <cellStyle name="Input 4 4 3 5 4 2" xfId="49438" xr:uid="{169F1B42-FDED-4FCD-A00F-03FCC05F105B}"/>
    <cellStyle name="Input 4 4 3 5 5" xfId="30248" xr:uid="{A658D6BF-1541-440B-995B-D91C690574DC}"/>
    <cellStyle name="Input 4 4 3 5 5 2" xfId="54013" xr:uid="{2F2F42B5-2786-4484-8F6E-7CE18D4A0C3A}"/>
    <cellStyle name="Input 4 4 3 5 6" xfId="35066" xr:uid="{668C6AA8-3CDF-482F-BA0F-953C93F1DD3A}"/>
    <cellStyle name="Input 4 4 3 6" xfId="11262" xr:uid="{7568274C-E025-4FBF-A1CF-77CEB3F5F1B4}"/>
    <cellStyle name="Input 4 4 3 6 2" xfId="16641" xr:uid="{3797C9C7-B1BA-45F6-9AF6-35D441FAE7CD}"/>
    <cellStyle name="Input 4 4 3 6 2 2" xfId="40670" xr:uid="{44CE8C0B-3F94-4CCC-A293-5258ECB858EF}"/>
    <cellStyle name="Input 4 4 3 6 3" xfId="21375" xr:uid="{2799FE26-AEC0-4300-B1C2-4F1E8EA4C2F6}"/>
    <cellStyle name="Input 4 4 3 6 3 2" xfId="45404" xr:uid="{7F76618B-2C69-49E8-B30C-DB37B4143743}"/>
    <cellStyle name="Input 4 4 3 6 4" xfId="26380" xr:uid="{ACF72C8F-5008-4040-8823-6C7E6DD4D40F}"/>
    <cellStyle name="Input 4 4 3 6 4 2" xfId="50160" xr:uid="{6EAB3468-6966-4BEC-B1F8-9247ED0F0513}"/>
    <cellStyle name="Input 4 4 3 6 5" xfId="30970" xr:uid="{38158BAA-A5A6-43EF-918F-6B6B6B26A230}"/>
    <cellStyle name="Input 4 4 3 6 5 2" xfId="54735" xr:uid="{7B1F565F-3AA2-49EB-BB29-104492BB490B}"/>
    <cellStyle name="Input 4 4 3 6 6" xfId="35788" xr:uid="{BD69860B-4514-43ED-930C-D597A0D5AF8D}"/>
    <cellStyle name="Input 4 4 3 7" xfId="12482" xr:uid="{8BC8D2A8-ED08-47AA-BEEE-C26C78AB2000}"/>
    <cellStyle name="Input 4 4 3 7 2" xfId="36695" xr:uid="{0FE9D7A5-199D-467D-AB1B-53EF92926A4E}"/>
    <cellStyle name="Input 4 4 3 8" xfId="17399" xr:uid="{F543D50B-C305-4EC9-BD34-616E3990B492}"/>
    <cellStyle name="Input 4 4 3 8 2" xfId="41428" xr:uid="{5159B6D2-04C9-48A2-AADA-7E902B338F65}"/>
    <cellStyle name="Input 4 4 3 9" xfId="22373" xr:uid="{7B4AA81A-3CC9-436F-8EE0-87DB7B2F1802}"/>
    <cellStyle name="Input 4 4 3 9 2" xfId="46205" xr:uid="{AAB471ED-866E-4061-A2B5-67C91737A68E}"/>
    <cellStyle name="Input 4 4 4" xfId="7403" xr:uid="{85983700-0979-493A-854B-D4091B70B989}"/>
    <cellStyle name="Input 4 4 4 2" xfId="12783" xr:uid="{48C0361D-574F-43F2-BBAD-526F3529F5B7}"/>
    <cellStyle name="Input 4 4 4 2 2" xfId="36996" xr:uid="{2295CCB6-79CA-40B0-BD62-02AEB0226E2F}"/>
    <cellStyle name="Input 4 4 4 3" xfId="17700" xr:uid="{DA6373A0-0BD3-4E6B-9480-E6F2AC182653}"/>
    <cellStyle name="Input 4 4 4 3 2" xfId="41729" xr:uid="{80D991D7-BA6D-48F5-81B5-E8B2C680C879}"/>
    <cellStyle name="Input 4 4 4 4" xfId="22932" xr:uid="{C807608B-30CB-469C-A35B-E78DB3372C93}"/>
    <cellStyle name="Input 4 4 4 4 2" xfId="46756" xr:uid="{E707441C-ACC9-4DF3-8F5B-8D1B22914B17}"/>
    <cellStyle name="Input 4 4 4 5" xfId="27566" xr:uid="{1D0DF08C-B7F1-4FA2-AE9F-9289BAFA6D67}"/>
    <cellStyle name="Input 4 4 4 5 2" xfId="51331" xr:uid="{01DB0010-FC41-4396-A417-80A76798893F}"/>
    <cellStyle name="Input 4 4 4 6" xfId="32159" xr:uid="{9B93D15D-C7C9-41B8-8421-293F518DAE20}"/>
    <cellStyle name="Input 4 4 5" xfId="8508" xr:uid="{376B2EFC-F7E3-4E48-A6EA-8A43CDE02101}"/>
    <cellStyle name="Input 4 4 5 2" xfId="13887" xr:uid="{A179311C-0F0C-41CA-8E26-A4B51FF8557B}"/>
    <cellStyle name="Input 4 4 5 2 2" xfId="37925" xr:uid="{58F5A6CC-32CF-48B0-B925-04D75A5FE103}"/>
    <cellStyle name="Input 4 4 5 3" xfId="18630" xr:uid="{EC4B85C1-159A-4B62-A368-FAB81F1F4A68}"/>
    <cellStyle name="Input 4 4 5 3 2" xfId="42659" xr:uid="{DA966404-327A-4B22-ABB2-41E837CF8108}"/>
    <cellStyle name="Input 4 4 5 4" xfId="23678" xr:uid="{3049E833-373E-4677-9E8A-3FD26BBD8B36}"/>
    <cellStyle name="Input 4 4 5 4 2" xfId="47491" xr:uid="{CECE0E89-092F-4D2E-AD55-6758EAB569B4}"/>
    <cellStyle name="Input 4 4 5 5" xfId="28301" xr:uid="{261C44A0-743D-4DB9-A674-A6A51E1B2F0E}"/>
    <cellStyle name="Input 4 4 5 5 2" xfId="52066" xr:uid="{4CD9B557-E939-423B-9D9A-0A385A05233C}"/>
    <cellStyle name="Input 4 4 5 6" xfId="33076" xr:uid="{8C23A25C-FB1E-48EC-B936-3A6533C6985C}"/>
    <cellStyle name="Input 4 4 6" xfId="9289" xr:uid="{9796870C-56CE-42CA-A613-78ADB0A379F9}"/>
    <cellStyle name="Input 4 4 6 2" xfId="14668" xr:uid="{2A083E4D-EF2B-4D11-A916-AB1F48CEEABE}"/>
    <cellStyle name="Input 4 4 6 2 2" xfId="38703" xr:uid="{D09C3DC7-14F2-47DA-BCEB-AC6AFE8B3D95}"/>
    <cellStyle name="Input 4 4 6 3" xfId="19408" xr:uid="{FB130F94-A596-4BC1-8BC0-801FC613C2C2}"/>
    <cellStyle name="Input 4 4 6 3 2" xfId="43437" xr:uid="{EE5A3923-2CDB-43A2-B3DD-C4279DF0DDF3}"/>
    <cellStyle name="Input 4 4 6 4" xfId="24415" xr:uid="{BAAB1197-DC20-4BD6-A982-F6E7DACD0F46}"/>
    <cellStyle name="Input 4 4 6 4 2" xfId="48219" xr:uid="{A4B1BF98-A5C8-415A-99AC-E2FB0F0F69A1}"/>
    <cellStyle name="Input 4 4 6 5" xfId="29029" xr:uid="{591FECD1-A371-429D-810C-F4F7CA063B99}"/>
    <cellStyle name="Input 4 4 6 5 2" xfId="52794" xr:uid="{5A4F067E-3766-493F-8E28-2F623368D6E3}"/>
    <cellStyle name="Input 4 4 6 6" xfId="33845" xr:uid="{534F3E52-86C8-432D-9450-4DC2F5CB529E}"/>
    <cellStyle name="Input 4 4 7" xfId="10029" xr:uid="{22E2DF73-7AF1-4E35-B235-C29068340FBF}"/>
    <cellStyle name="Input 4 4 7 2" xfId="15408" xr:uid="{648355AB-58E0-480F-8984-12059B328097}"/>
    <cellStyle name="Input 4 4 7 2 2" xfId="39441" xr:uid="{4790FDBE-60A6-4586-B90B-10B0A91F843B}"/>
    <cellStyle name="Input 4 4 7 3" xfId="20146" xr:uid="{DC549B22-1FD9-4AB2-801F-934F9E000B45}"/>
    <cellStyle name="Input 4 4 7 3 2" xfId="44175" xr:uid="{750C9F93-2988-4591-ABC9-3A9033665E08}"/>
    <cellStyle name="Input 4 4 7 4" xfId="25151" xr:uid="{0EAE8058-1E22-465A-971B-771A2D957443}"/>
    <cellStyle name="Input 4 4 7 4 2" xfId="48946" xr:uid="{901CB1F2-E686-47B9-AC53-ECDD92FB5CD0}"/>
    <cellStyle name="Input 4 4 7 5" xfId="29756" xr:uid="{413AACAC-9D18-4657-B0C7-659FEEECFB3A}"/>
    <cellStyle name="Input 4 4 7 5 2" xfId="53521" xr:uid="{7B05A6FA-2E77-4BB3-8D8A-9C82694E542E}"/>
    <cellStyle name="Input 4 4 7 6" xfId="34574" xr:uid="{BE9A7EDC-3360-4BC7-9A30-DB6153EA86C3}"/>
    <cellStyle name="Input 4 4 8" xfId="10762" xr:uid="{164F94B0-787F-4540-B2D5-8AF41E63B641}"/>
    <cellStyle name="Input 4 4 8 2" xfId="16141" xr:uid="{A0EA1A62-044A-48BA-96BF-0FD7E6110DDD}"/>
    <cellStyle name="Input 4 4 8 2 2" xfId="40172" xr:uid="{53D211B4-7709-4465-951B-1B0F822F531F}"/>
    <cellStyle name="Input 4 4 8 3" xfId="20877" xr:uid="{4C59642B-59DB-4676-84A9-F5CEA984D81B}"/>
    <cellStyle name="Input 4 4 8 3 2" xfId="44906" xr:uid="{0F2C72AE-5637-4D2B-8254-C565B278FFBD}"/>
    <cellStyle name="Input 4 4 8 4" xfId="25882" xr:uid="{46DCE48E-0D3C-43B0-BF52-4204488050C5}"/>
    <cellStyle name="Input 4 4 8 4 2" xfId="49668" xr:uid="{4499D01E-BB71-4DE2-86A6-1FBEDB7F01D8}"/>
    <cellStyle name="Input 4 4 8 5" xfId="30478" xr:uid="{56325C36-740F-49AF-B6F4-5E81C7E2110A}"/>
    <cellStyle name="Input 4 4 8 5 2" xfId="54243" xr:uid="{DF7E24AE-FF29-4406-86E4-681E4E54C007}"/>
    <cellStyle name="Input 4 4 8 6" xfId="35296" xr:uid="{13E4C63E-4239-463E-918B-B2E541A39828}"/>
    <cellStyle name="Input 4 4 9" xfId="11979" xr:uid="{C13CE737-F35B-4DDC-9E78-16F196082DCC}"/>
    <cellStyle name="Input 4 4 9 2" xfId="36194" xr:uid="{F7EB42AA-7131-4B47-8BD9-D877D0EB193D}"/>
    <cellStyle name="Input 4 5" xfId="5282" xr:uid="{1A02A101-894A-42EF-9ACE-F03980FB6250}"/>
    <cellStyle name="Input 4 5 10" xfId="16896" xr:uid="{D9DDF2BA-185F-4390-AFB4-89B0C7409C15}"/>
    <cellStyle name="Input 4 5 10 2" xfId="40925" xr:uid="{49DE3F5B-5B5C-4C8E-A3A9-4F5A26E59BCB}"/>
    <cellStyle name="Input 4 5 11" xfId="21868" xr:uid="{EB7E82BF-26EB-4514-AD43-C67D6BD7C0AF}"/>
    <cellStyle name="Input 4 5 11 2" xfId="45708" xr:uid="{FF9BA334-AB42-4787-B11D-537FADD40D07}"/>
    <cellStyle name="Input 4 5 12" xfId="26608" xr:uid="{ECDCA3FA-51CC-4BD6-9E15-174DEC8AC188}"/>
    <cellStyle name="Input 4 5 12 2" xfId="50376" xr:uid="{2A97FA53-923B-4CD6-A335-A4E82E98CE43}"/>
    <cellStyle name="Input 4 5 13" xfId="6587" xr:uid="{DF5050A7-B26D-4537-8DD7-EBBAB5BE3BA2}"/>
    <cellStyle name="Input 4 5 14" xfId="31364" xr:uid="{0D798CD9-6095-4F9F-B3A9-EDAC839D7D75}"/>
    <cellStyle name="Input 4 5 2" xfId="6871" xr:uid="{3EC0F711-2A74-4810-BD1D-03F8FF674AFF}"/>
    <cellStyle name="Input 4 5 2 10" xfId="26852" xr:uid="{B15ABEDB-E698-4C51-8DD5-4205EAA84E25}"/>
    <cellStyle name="Input 4 5 2 10 2" xfId="50617" xr:uid="{32DA8C9F-9D28-4C35-97BD-08C766D65779}"/>
    <cellStyle name="Input 4 5 2 11" xfId="31635" xr:uid="{CF17798C-CBE6-458D-B5F8-BD8958B0E8E2}"/>
    <cellStyle name="Input 4 5 2 2" xfId="7674" xr:uid="{5A783A44-0B32-4756-A42D-3E7904F9258F}"/>
    <cellStyle name="Input 4 5 2 2 2" xfId="13054" xr:uid="{235B5752-CCC0-41CA-8979-7C932BEAD25D}"/>
    <cellStyle name="Input 4 5 2 2 2 2" xfId="37265" xr:uid="{49AA23C0-807D-4FCB-A9DB-D795EC3ECEF2}"/>
    <cellStyle name="Input 4 5 2 2 3" xfId="17969" xr:uid="{B6CE0598-4806-4B33-AEF1-B6054D9AEA10}"/>
    <cellStyle name="Input 4 5 2 2 3 2" xfId="41998" xr:uid="{434D1D36-3DBA-428B-8CE4-2AD26FD64EC9}"/>
    <cellStyle name="Input 4 5 2 2 4" xfId="23203" xr:uid="{72544A45-C347-4AB1-90FC-71A6156C0AF7}"/>
    <cellStyle name="Input 4 5 2 2 4 2" xfId="47024" xr:uid="{2B434B92-2EA1-43D1-BC0D-D115FBF1F1CE}"/>
    <cellStyle name="Input 4 5 2 2 5" xfId="27834" xr:uid="{B4D8BBD6-F5D2-444E-80E2-3054C05880E8}"/>
    <cellStyle name="Input 4 5 2 2 5 2" xfId="51599" xr:uid="{0E5DB5B0-C4D8-4803-810B-3D19A391D495}"/>
    <cellStyle name="Input 4 5 2 2 6" xfId="32425" xr:uid="{BEE356CF-663E-4A9C-B097-C05C9B991341}"/>
    <cellStyle name="Input 4 5 2 3" xfId="8780" xr:uid="{BF52A032-BD55-460C-BFB4-DA6F3BE07701}"/>
    <cellStyle name="Input 4 5 2 3 2" xfId="14159" xr:uid="{16E0656E-DFB2-40D1-839B-33FA54F05019}"/>
    <cellStyle name="Input 4 5 2 3 2 2" xfId="38195" xr:uid="{2ECC721C-AE6F-4903-AC23-758E89328A87}"/>
    <cellStyle name="Input 4 5 2 3 3" xfId="18900" xr:uid="{F26AF582-5957-4EC9-9A52-751222FD2773}"/>
    <cellStyle name="Input 4 5 2 3 3 2" xfId="42929" xr:uid="{56D490A9-5303-4B9C-8189-9E11A8F7E7B6}"/>
    <cellStyle name="Input 4 5 2 3 4" xfId="23948" xr:uid="{A6C21660-6594-4326-80B5-BD0442359450}"/>
    <cellStyle name="Input 4 5 2 3 4 2" xfId="47758" xr:uid="{E81CC914-F2E5-4FB9-B4AB-E14FE8498AD9}"/>
    <cellStyle name="Input 4 5 2 3 5" xfId="28568" xr:uid="{A71D5079-BD9E-4B1D-9FEE-2850CF0D4384}"/>
    <cellStyle name="Input 4 5 2 3 5 2" xfId="52333" xr:uid="{CE56CA92-579F-4184-B527-57029B452B68}"/>
    <cellStyle name="Input 4 5 2 3 6" xfId="33343" xr:uid="{17AA004B-9FCF-42E2-B57A-FC5E2F1DDC3B}"/>
    <cellStyle name="Input 4 5 2 4" xfId="9561" xr:uid="{4E416E55-40D8-4DD2-A501-09C5F7DFA2E0}"/>
    <cellStyle name="Input 4 5 2 4 2" xfId="14940" xr:uid="{B969DFD1-58CF-4EB5-91FD-057C64787E58}"/>
    <cellStyle name="Input 4 5 2 4 2 2" xfId="38973" xr:uid="{35AEAE45-AFC7-494F-BF04-2BB66A0D6536}"/>
    <cellStyle name="Input 4 5 2 4 3" xfId="19678" xr:uid="{7B1FABD1-7D13-47A2-B6ED-64A34A265DAF}"/>
    <cellStyle name="Input 4 5 2 4 3 2" xfId="43707" xr:uid="{1714C257-BFE7-4501-BB5D-4835A84A3BD6}"/>
    <cellStyle name="Input 4 5 2 4 4" xfId="24684" xr:uid="{C77FC9AF-769C-4C78-9E61-B258945FFA46}"/>
    <cellStyle name="Input 4 5 2 4 4 2" xfId="48485" xr:uid="{D9D5E685-F3F8-46FB-B9DE-5BC64853C808}"/>
    <cellStyle name="Input 4 5 2 4 5" xfId="29295" xr:uid="{A13AE684-97E7-4D2B-B704-5A7FC5822320}"/>
    <cellStyle name="Input 4 5 2 4 5 2" xfId="53060" xr:uid="{DD68DB60-E964-417E-AF16-33987865C723}"/>
    <cellStyle name="Input 4 5 2 4 6" xfId="34112" xr:uid="{6685B6BC-CD55-4705-A676-66B07BCE871A}"/>
    <cellStyle name="Input 4 5 2 5" xfId="10300" xr:uid="{4AF35583-2979-44C5-BE81-2946FF078D76}"/>
    <cellStyle name="Input 4 5 2 5 2" xfId="15679" xr:uid="{378BEFA6-ED21-445C-82B4-5A9F4B1C4FDC}"/>
    <cellStyle name="Input 4 5 2 5 2 2" xfId="39710" xr:uid="{94AA1828-1540-4EAC-84C1-97D84672384F}"/>
    <cellStyle name="Input 4 5 2 5 3" xfId="20415" xr:uid="{81389054-5F8C-4D43-BF34-CEC1F3FE2B2A}"/>
    <cellStyle name="Input 4 5 2 5 3 2" xfId="44444" xr:uid="{DD4EFB1A-59C5-4516-B3AD-3BF5605E9A3B}"/>
    <cellStyle name="Input 4 5 2 5 4" xfId="25420" xr:uid="{0852054A-80AD-4D2E-8937-23FCB231A881}"/>
    <cellStyle name="Input 4 5 2 5 4 2" xfId="49212" xr:uid="{58692A17-058E-4C1F-86B7-624D673131E5}"/>
    <cellStyle name="Input 4 5 2 5 5" xfId="30022" xr:uid="{60B2E518-4F7C-4978-A908-B86E8D0D73D9}"/>
    <cellStyle name="Input 4 5 2 5 5 2" xfId="53787" xr:uid="{F39B5EEE-D88F-49DE-BDF8-9CC19657E4FD}"/>
    <cellStyle name="Input 4 5 2 5 6" xfId="34840" xr:uid="{131D706F-A9C0-4302-92DC-A10BD6D60095}"/>
    <cellStyle name="Input 4 5 2 6" xfId="11033" xr:uid="{B6B65FAE-9BD8-4924-9F20-76F14C21925C}"/>
    <cellStyle name="Input 4 5 2 6 2" xfId="16412" xr:uid="{306CD4B6-A0A4-4FF1-8909-F9D18B5352DF}"/>
    <cellStyle name="Input 4 5 2 6 2 2" xfId="40441" xr:uid="{C598F079-6A60-45D1-9E1B-9F335D5B3236}"/>
    <cellStyle name="Input 4 5 2 6 3" xfId="21146" xr:uid="{01D7B614-6095-48D9-BF68-C2A2DF8B0D0A}"/>
    <cellStyle name="Input 4 5 2 6 3 2" xfId="45175" xr:uid="{43D49395-4B44-439C-B39D-93D6DE79BD44}"/>
    <cellStyle name="Input 4 5 2 6 4" xfId="26151" xr:uid="{F897EF80-2AA2-40C4-8708-EF5536D8CD5F}"/>
    <cellStyle name="Input 4 5 2 6 4 2" xfId="49934" xr:uid="{1572D656-5187-4CD4-B92A-D7842F4CAE67}"/>
    <cellStyle name="Input 4 5 2 6 5" xfId="30744" xr:uid="{B6B87E0B-1ADE-4FE0-AA5A-A08E0FD8E3E4}"/>
    <cellStyle name="Input 4 5 2 6 5 2" xfId="54509" xr:uid="{F25DF983-21E7-45F9-90C5-26CA0AA20D04}"/>
    <cellStyle name="Input 4 5 2 6 6" xfId="35562" xr:uid="{9494143D-26C4-4B2E-A42C-5CBC137B0673}"/>
    <cellStyle name="Input 4 5 2 7" xfId="12253" xr:uid="{B98ADEF4-3CA5-4DC5-88A4-AF70F04DA4D8}"/>
    <cellStyle name="Input 4 5 2 7 2" xfId="36466" xr:uid="{669A2EE9-9ACB-404A-B3AE-31A3B8FE5389}"/>
    <cellStyle name="Input 4 5 2 8" xfId="17170" xr:uid="{AF2A4F9F-1779-4985-BF51-D7F8184E305F}"/>
    <cellStyle name="Input 4 5 2 8 2" xfId="41199" xr:uid="{532E1189-C4F6-40AB-B0D8-4558F2AABA28}"/>
    <cellStyle name="Input 4 5 2 9" xfId="22144" xr:uid="{FFBBEFA1-E8F0-40FC-9F4A-D401D703F882}"/>
    <cellStyle name="Input 4 5 2 9 2" xfId="45979" xr:uid="{DF26D970-7D63-4CB7-8936-D80321B89CF5}"/>
    <cellStyle name="Input 4 5 3" xfId="7095" xr:uid="{65A4F549-F54F-4D40-A05A-F9DDAF7AB681}"/>
    <cellStyle name="Input 4 5 3 10" xfId="27051" xr:uid="{C7A4B843-41AD-4114-93FE-A2C9CBD8FF18}"/>
    <cellStyle name="Input 4 5 3 10 2" xfId="50816" xr:uid="{2F70BB80-A907-497A-A6FA-C63083DEF778}"/>
    <cellStyle name="Input 4 5 3 11" xfId="31856" xr:uid="{E93E3287-E684-4C1D-A162-82467D3DA0B6}"/>
    <cellStyle name="Input 4 5 3 2" xfId="7898" xr:uid="{B4E52ED1-3559-436E-B987-FB4BCEB896F4}"/>
    <cellStyle name="Input 4 5 3 2 2" xfId="13278" xr:uid="{505E2638-7DB9-4911-9DA2-194096D4BD77}"/>
    <cellStyle name="Input 4 5 3 2 2 2" xfId="37489" xr:uid="{D0EAEA65-8937-437B-80C1-399BBFD3E515}"/>
    <cellStyle name="Input 4 5 3 2 3" xfId="18193" xr:uid="{1790C560-DECF-498F-A94A-D5EB2C69F11E}"/>
    <cellStyle name="Input 4 5 3 2 3 2" xfId="42222" xr:uid="{54E634F2-5496-4ADD-A058-4338AB28F86A}"/>
    <cellStyle name="Input 4 5 3 2 4" xfId="23427" xr:uid="{910907CC-8203-4640-8EE1-E3BA7021D44C}"/>
    <cellStyle name="Input 4 5 3 2 4 2" xfId="47245" xr:uid="{B7B37504-E0E5-4817-8EA1-7E19EDF343CA}"/>
    <cellStyle name="Input 4 5 3 2 5" xfId="28055" xr:uid="{0BB0D541-705B-4929-A715-EF469C0889FA}"/>
    <cellStyle name="Input 4 5 3 2 5 2" xfId="51820" xr:uid="{B45A1190-A456-4CD1-AF4F-71FC5D0B285E}"/>
    <cellStyle name="Input 4 5 3 2 6" xfId="32646" xr:uid="{CE630CEA-915D-4F35-90B9-268187A6A593}"/>
    <cellStyle name="Input 4 5 3 3" xfId="9004" xr:uid="{A081B8FD-A705-4D0F-9603-C88CFD59AD48}"/>
    <cellStyle name="Input 4 5 3 3 2" xfId="14383" xr:uid="{CE90B588-1AA6-41C3-8ACA-B20BA5F9A39D}"/>
    <cellStyle name="Input 4 5 3 3 2 2" xfId="38419" xr:uid="{BD0E5841-C679-4E80-98BB-999656F0AA3A}"/>
    <cellStyle name="Input 4 5 3 3 3" xfId="19124" xr:uid="{AB7F63EB-C647-402A-B8D4-55F878083118}"/>
    <cellStyle name="Input 4 5 3 3 3 2" xfId="43153" xr:uid="{7B0A5684-BA42-4032-A691-AFD645D706AF}"/>
    <cellStyle name="Input 4 5 3 3 4" xfId="24172" xr:uid="{A016EF90-8F13-418C-81ED-48DB17FC3CC7}"/>
    <cellStyle name="Input 4 5 3 3 4 2" xfId="47979" xr:uid="{2D6E6673-6739-4F59-BEDD-727FBE347CF8}"/>
    <cellStyle name="Input 4 5 3 3 5" xfId="28789" xr:uid="{65756C84-42D7-4562-9212-7F675C2B39EC}"/>
    <cellStyle name="Input 4 5 3 3 5 2" xfId="52554" xr:uid="{8102EB9A-F2D0-49D3-9C9E-20323BA53F56}"/>
    <cellStyle name="Input 4 5 3 3 6" xfId="33564" xr:uid="{62E4A399-FF01-434B-93E3-AEFFB139665F}"/>
    <cellStyle name="Input 4 5 3 4" xfId="9785" xr:uid="{A5410103-F516-4A64-A14D-ADB85737CFD1}"/>
    <cellStyle name="Input 4 5 3 4 2" xfId="15164" xr:uid="{EEB9360D-5735-4D3C-B039-F5B25497E468}"/>
    <cellStyle name="Input 4 5 3 4 2 2" xfId="39197" xr:uid="{BFA58446-9ED3-4BB4-948C-1A76598EE331}"/>
    <cellStyle name="Input 4 5 3 4 3" xfId="19902" xr:uid="{622A5BB1-E4EA-4A2D-9816-76796AC7704E}"/>
    <cellStyle name="Input 4 5 3 4 3 2" xfId="43931" xr:uid="{B11C772C-0331-495E-B981-A4A4B446405D}"/>
    <cellStyle name="Input 4 5 3 4 4" xfId="24908" xr:uid="{82E3F15C-2334-4EB6-83F4-902D1AA0FFD3}"/>
    <cellStyle name="Input 4 5 3 4 4 2" xfId="48706" xr:uid="{3458511D-0897-4C31-AB0C-A7669A75C8FA}"/>
    <cellStyle name="Input 4 5 3 4 5" xfId="29516" xr:uid="{2F82C0A0-3FDC-48B0-834D-7B8B93D21D61}"/>
    <cellStyle name="Input 4 5 3 4 5 2" xfId="53281" xr:uid="{CC3E2DDB-3FA0-4069-AD73-FBCAE4AD6B74}"/>
    <cellStyle name="Input 4 5 3 4 6" xfId="34333" xr:uid="{F59E081F-526A-4317-80D5-36BB238E4DED}"/>
    <cellStyle name="Input 4 5 3 5" xfId="10524" xr:uid="{EB45D939-EA15-40FD-BB93-3CC22EC99E2E}"/>
    <cellStyle name="Input 4 5 3 5 2" xfId="15903" xr:uid="{16559561-9BCA-469E-B2E1-5893F6BD0FC3}"/>
    <cellStyle name="Input 4 5 3 5 2 2" xfId="39934" xr:uid="{0C4A329C-21DB-4D68-A472-A0599B87CD53}"/>
    <cellStyle name="Input 4 5 3 5 3" xfId="20639" xr:uid="{ED9F41F0-668C-4A80-ABA1-063ACF01EE5D}"/>
    <cellStyle name="Input 4 5 3 5 3 2" xfId="44668" xr:uid="{4368E5F5-BE24-4DB4-BE84-0D8FF57DD07B}"/>
    <cellStyle name="Input 4 5 3 5 4" xfId="25644" xr:uid="{530C0D5E-DF24-4833-A2C9-6AF7785F017C}"/>
    <cellStyle name="Input 4 5 3 5 4 2" xfId="49433" xr:uid="{3C31BBFE-42AB-4AA7-B4F5-2B7A3977FB1F}"/>
    <cellStyle name="Input 4 5 3 5 5" xfId="30243" xr:uid="{9A4D25D8-2805-46A4-9AEA-C5DC8DF9FF03}"/>
    <cellStyle name="Input 4 5 3 5 5 2" xfId="54008" xr:uid="{B674379A-5981-4345-B136-0E7BAA205405}"/>
    <cellStyle name="Input 4 5 3 5 6" xfId="35061" xr:uid="{053BD8B7-AF01-47AE-B782-D5E57F488719}"/>
    <cellStyle name="Input 4 5 3 6" xfId="11257" xr:uid="{45718576-36B6-45D0-AD13-4DEC007216EF}"/>
    <cellStyle name="Input 4 5 3 6 2" xfId="16636" xr:uid="{0E544B89-6944-425A-B96F-3205E11AF241}"/>
    <cellStyle name="Input 4 5 3 6 2 2" xfId="40665" xr:uid="{C4AD1924-6516-4490-859B-79DECD43BA52}"/>
    <cellStyle name="Input 4 5 3 6 3" xfId="21370" xr:uid="{2B4AB399-784E-4477-A672-5DCFEBEA25C5}"/>
    <cellStyle name="Input 4 5 3 6 3 2" xfId="45399" xr:uid="{4E55B7E8-5155-4AEA-828C-0353999EDE17}"/>
    <cellStyle name="Input 4 5 3 6 4" xfId="26375" xr:uid="{2373FE28-C5DB-44E6-92ED-5FB8E1BB31E5}"/>
    <cellStyle name="Input 4 5 3 6 4 2" xfId="50155" xr:uid="{9587A519-6985-425E-BB2D-BA7D869CB0DB}"/>
    <cellStyle name="Input 4 5 3 6 5" xfId="30965" xr:uid="{185672FB-1109-4338-9F2E-69CE45899DAA}"/>
    <cellStyle name="Input 4 5 3 6 5 2" xfId="54730" xr:uid="{A2183756-27B4-4230-8D85-9F0E389226B9}"/>
    <cellStyle name="Input 4 5 3 6 6" xfId="35783" xr:uid="{743C6FA3-A621-4FDE-ABBC-61E8B6009B10}"/>
    <cellStyle name="Input 4 5 3 7" xfId="12477" xr:uid="{A58DD8F0-4FAF-4685-A18B-5CD906D62DE3}"/>
    <cellStyle name="Input 4 5 3 7 2" xfId="36690" xr:uid="{E7B419E1-AEDA-4276-97F9-CC983C89160A}"/>
    <cellStyle name="Input 4 5 3 8" xfId="17394" xr:uid="{29059198-4125-4B5D-9A0E-9C9143C433DC}"/>
    <cellStyle name="Input 4 5 3 8 2" xfId="41423" xr:uid="{60F85543-FA2D-41A1-8BCE-1054846586FF}"/>
    <cellStyle name="Input 4 5 3 9" xfId="22368" xr:uid="{909E82A2-E34A-42BF-8ACD-1F3B02744BA2}"/>
    <cellStyle name="Input 4 5 3 9 2" xfId="46200" xr:uid="{5975254B-C747-4AFE-9B58-9B82F035BE41}"/>
    <cellStyle name="Input 4 5 4" xfId="7398" xr:uid="{BA2C5400-B3E5-46E5-B429-FF7989E669B9}"/>
    <cellStyle name="Input 4 5 4 2" xfId="12778" xr:uid="{2CBC1471-624C-4A10-AD98-B017E76BC1AC}"/>
    <cellStyle name="Input 4 5 4 2 2" xfId="36991" xr:uid="{ABC06D98-7B53-40C0-BDCB-C1B851196E9D}"/>
    <cellStyle name="Input 4 5 4 3" xfId="17695" xr:uid="{B3C13A1D-E235-4516-8D2B-552A5AF505A6}"/>
    <cellStyle name="Input 4 5 4 3 2" xfId="41724" xr:uid="{EF1AB14E-3561-4976-AC69-C556263C381F}"/>
    <cellStyle name="Input 4 5 4 4" xfId="22927" xr:uid="{25BCFC73-85CC-471E-A23A-2ADCDDE7A852}"/>
    <cellStyle name="Input 4 5 4 4 2" xfId="46751" xr:uid="{01D325CE-7C89-4871-A352-873468B544E7}"/>
    <cellStyle name="Input 4 5 4 5" xfId="27561" xr:uid="{A2CB614E-C4DD-4979-9B52-67A8920D1FAE}"/>
    <cellStyle name="Input 4 5 4 5 2" xfId="51326" xr:uid="{C30E1D05-41D0-4AD5-8AEE-82918130ABF0}"/>
    <cellStyle name="Input 4 5 4 6" xfId="32154" xr:uid="{8DD6471D-C2F2-4F1C-9796-D38839322E0B}"/>
    <cellStyle name="Input 4 5 5" xfId="8503" xr:uid="{672EADE9-9350-49A7-8C1A-2F09F3322C11}"/>
    <cellStyle name="Input 4 5 5 2" xfId="13882" xr:uid="{14440D26-0691-4ED1-88E0-CEB3FC492C4A}"/>
    <cellStyle name="Input 4 5 5 2 2" xfId="37920" xr:uid="{5E594ED6-639C-46CE-9C29-F6899A746AE8}"/>
    <cellStyle name="Input 4 5 5 3" xfId="18625" xr:uid="{8C167568-4B74-4505-8A92-4EF60621321D}"/>
    <cellStyle name="Input 4 5 5 3 2" xfId="42654" xr:uid="{F4B278F1-B816-4C26-B448-2B9F673C067A}"/>
    <cellStyle name="Input 4 5 5 4" xfId="23673" xr:uid="{4DC2B930-0B81-4141-A2CA-9D6F50262A86}"/>
    <cellStyle name="Input 4 5 5 4 2" xfId="47486" xr:uid="{3873BF82-F73C-41A3-B954-11D91DA0A3F9}"/>
    <cellStyle name="Input 4 5 5 5" xfId="28296" xr:uid="{F686D796-33E6-402F-B61F-B630AFDC0CA9}"/>
    <cellStyle name="Input 4 5 5 5 2" xfId="52061" xr:uid="{9DB80885-6439-4B5A-8581-59A2F34B4E40}"/>
    <cellStyle name="Input 4 5 5 6" xfId="33071" xr:uid="{D3FC0404-1115-4E1C-8028-C2E210BF6708}"/>
    <cellStyle name="Input 4 5 6" xfId="9284" xr:uid="{A824EE10-01DD-42E7-B77B-EDF932BC9F66}"/>
    <cellStyle name="Input 4 5 6 2" xfId="14663" xr:uid="{9B3CBCB6-E342-4A40-AFF6-CF79618E33DF}"/>
    <cellStyle name="Input 4 5 6 2 2" xfId="38698" xr:uid="{6FC4E141-B93C-4EE5-81C8-674A56DB6F45}"/>
    <cellStyle name="Input 4 5 6 3" xfId="19403" xr:uid="{1FACCDBD-250E-43CD-8BE2-A4DA8AB1B5B4}"/>
    <cellStyle name="Input 4 5 6 3 2" xfId="43432" xr:uid="{12886C36-533E-4CFA-B52D-9DB89F2574A6}"/>
    <cellStyle name="Input 4 5 6 4" xfId="24410" xr:uid="{46429486-7CAB-4EA7-B5E4-5DB41A5B9474}"/>
    <cellStyle name="Input 4 5 6 4 2" xfId="48214" xr:uid="{7A426E78-7C86-47E6-A7D6-982851EA4AFA}"/>
    <cellStyle name="Input 4 5 6 5" xfId="29024" xr:uid="{2C8C2F71-42B8-422A-8237-D39D92E5784D}"/>
    <cellStyle name="Input 4 5 6 5 2" xfId="52789" xr:uid="{219D887C-9A6A-4400-8554-7C0F10B6A6AB}"/>
    <cellStyle name="Input 4 5 6 6" xfId="33840" xr:uid="{2EA0F17A-E066-40A6-9702-348F9496CA62}"/>
    <cellStyle name="Input 4 5 7" xfId="10024" xr:uid="{D0A790D4-4DE6-4A37-BFE8-7E9D4A0CAA0A}"/>
    <cellStyle name="Input 4 5 7 2" xfId="15403" xr:uid="{ADDE41CA-71BC-4F0C-8FB7-4303244D9226}"/>
    <cellStyle name="Input 4 5 7 2 2" xfId="39436" xr:uid="{759D73D7-18E9-41A1-8E1C-B5D45808FD61}"/>
    <cellStyle name="Input 4 5 7 3" xfId="20141" xr:uid="{5A6094EE-B727-483A-B1DA-198F5D2E01CB}"/>
    <cellStyle name="Input 4 5 7 3 2" xfId="44170" xr:uid="{FD947C12-7609-4A5E-B6B4-35E4A17222F7}"/>
    <cellStyle name="Input 4 5 7 4" xfId="25146" xr:uid="{9C25227F-32FE-4362-BF6B-3B4F517E569E}"/>
    <cellStyle name="Input 4 5 7 4 2" xfId="48941" xr:uid="{4FD4596D-0127-4B40-994F-DCBFEC5EA796}"/>
    <cellStyle name="Input 4 5 7 5" xfId="29751" xr:uid="{5E3D9D7D-2EE2-42A6-9BB3-563DC541C201}"/>
    <cellStyle name="Input 4 5 7 5 2" xfId="53516" xr:uid="{47D8B47D-6106-43C7-9C40-B9CC4FDB8039}"/>
    <cellStyle name="Input 4 5 7 6" xfId="34569" xr:uid="{E4588DF0-C88C-41E6-B9D9-1723B14F1838}"/>
    <cellStyle name="Input 4 5 8" xfId="10757" xr:uid="{AE828F74-2344-4194-9A98-00FE193FFBFA}"/>
    <cellStyle name="Input 4 5 8 2" xfId="16136" xr:uid="{51A4DD02-0BC6-48DE-A883-2857401166DF}"/>
    <cellStyle name="Input 4 5 8 2 2" xfId="40167" xr:uid="{3E1DB316-AED7-41D8-AD0F-937641D94C2B}"/>
    <cellStyle name="Input 4 5 8 3" xfId="20872" xr:uid="{C49F1D59-BEA5-43B5-9452-B1580E848CDE}"/>
    <cellStyle name="Input 4 5 8 3 2" xfId="44901" xr:uid="{35C62DE0-6F97-4E05-A0C1-524E0252455E}"/>
    <cellStyle name="Input 4 5 8 4" xfId="25877" xr:uid="{1C094D44-C9FA-4715-AA0E-1AEE00E6FC56}"/>
    <cellStyle name="Input 4 5 8 4 2" xfId="49663" xr:uid="{22A5A906-1663-4E5D-BDBB-0DA2DBFF56FD}"/>
    <cellStyle name="Input 4 5 8 5" xfId="30473" xr:uid="{3765E9ED-A6F8-4512-B828-2747F8F259A5}"/>
    <cellStyle name="Input 4 5 8 5 2" xfId="54238" xr:uid="{AAFA0E3D-67DD-4A9E-9217-07F2D8D72032}"/>
    <cellStyle name="Input 4 5 8 6" xfId="35291" xr:uid="{54A44B3C-4A4C-427F-8379-5B7D6EAC0EE3}"/>
    <cellStyle name="Input 4 5 9" xfId="11974" xr:uid="{080DD904-B3FB-4F8A-BDAD-C59847EDACC5}"/>
    <cellStyle name="Input 4 5 9 2" xfId="36189" xr:uid="{1F7E3A72-9FA1-4413-99F0-8F386B2FF6B7}"/>
    <cellStyle name="Input 4 6" xfId="6194" xr:uid="{9F1E9EB8-4E7B-4FFF-9134-D27BAB0661E0}"/>
    <cellStyle name="Input 4 6 2" xfId="11644" xr:uid="{7EC75B87-86D6-4326-925A-136C1498257B}"/>
    <cellStyle name="Input 4 6 2 2" xfId="35995" xr:uid="{FCE816E5-1D8E-4664-BEC8-E0516B1B6D33}"/>
    <cellStyle name="Input 4 6 3" xfId="11595" xr:uid="{416CBACC-AE67-43CD-A5A8-EE8902A2E0EA}"/>
    <cellStyle name="Input 4 6 3 2" xfId="35965" xr:uid="{76CDA501-1051-4C43-9CCB-C1FD9A607DDC}"/>
    <cellStyle name="Input 4 6 4" xfId="22588" xr:uid="{E2B69E14-D327-467B-A755-E28FEFFECD3D}"/>
    <cellStyle name="Input 4 6 4 2" xfId="46417" xr:uid="{EFBDB53D-C652-416E-83A1-3E140F0B0AE9}"/>
    <cellStyle name="Input 4 6 5" xfId="5844" xr:uid="{D02FE93F-7419-4C0B-9026-A1FD96AFFEBD}"/>
    <cellStyle name="Input 4 7" xfId="7226" xr:uid="{9D8D42F4-5716-4669-B641-326FDA9A7D41}"/>
    <cellStyle name="Input 4 7 2" xfId="12606" xr:uid="{59F4D241-74F3-4887-A380-A2ABA08946E7}"/>
    <cellStyle name="Input 4 7 2 2" xfId="36819" xr:uid="{240101AA-0607-4E74-AA2C-6A1D3976E59C}"/>
    <cellStyle name="Input 4 7 3" xfId="17523" xr:uid="{7A9A15B5-CEC8-4195-B979-85BECDDF986B}"/>
    <cellStyle name="Input 4 7 3 2" xfId="41552" xr:uid="{F2F023E4-934C-4F0B-9253-9C6D958F1A74}"/>
    <cellStyle name="Input 4 7 4" xfId="22763" xr:uid="{46A8E964-6B1E-4765-92B5-7C36A82AE4AB}"/>
    <cellStyle name="Input 4 7 4 2" xfId="46590" xr:uid="{F8ED7D3E-3468-4224-857C-4D849A9EC05A}"/>
    <cellStyle name="Input 4 7 5" xfId="27400" xr:uid="{DBCB7EB4-53B8-46D6-8CE1-1AC10669CDA1}"/>
    <cellStyle name="Input 4 7 5 2" xfId="51165" xr:uid="{9005C4A0-7C15-48D4-8E92-0BC7776C05B8}"/>
    <cellStyle name="Input 4 7 6" xfId="31985" xr:uid="{6403E833-378F-4732-8E4D-159133C46028}"/>
    <cellStyle name="Input 4 8" xfId="8289" xr:uid="{6062BD1D-55AC-40AF-8117-46CB82704B87}"/>
    <cellStyle name="Input 4 8 2" xfId="13668" xr:uid="{42C92D78-B890-409A-B442-C56CBB45C8B6}"/>
    <cellStyle name="Input 4 8 2 2" xfId="37771" xr:uid="{F92E98C1-CBD6-43CA-899B-72B69B459ECF}"/>
    <cellStyle name="Input 4 8 3" xfId="18476" xr:uid="{BFECD6BC-CF02-4492-87D3-49A7F2DD10AC}"/>
    <cellStyle name="Input 4 8 3 2" xfId="42505" xr:uid="{68AF855D-3FBE-441C-9CD7-554789442BFB}"/>
    <cellStyle name="Input 4 8 4" xfId="23567" xr:uid="{A1939E87-2D3D-4BD4-8DB9-47F391B577DA}"/>
    <cellStyle name="Input 4 8 4 2" xfId="47383" xr:uid="{82BC56AA-17F9-4255-85D8-54E0F251426C}"/>
    <cellStyle name="Input 4 8 5" xfId="28193" xr:uid="{6C16EAE8-FCC9-4E0D-9EEE-F3E9B3A18E63}"/>
    <cellStyle name="Input 4 8 5 2" xfId="51958" xr:uid="{D5E513DB-84E5-4B2E-B87F-6899392313C4}"/>
    <cellStyle name="Input 4 8 6" xfId="32926" xr:uid="{379A74D3-2582-4598-857D-0622188418A3}"/>
    <cellStyle name="Input 4 9" xfId="9132" xr:uid="{01560CFC-1323-4C9F-9488-0A7CEEAC3D85}"/>
    <cellStyle name="Input 4 9 2" xfId="14511" xr:uid="{A5328F42-3079-4C1C-B4B0-C63D15CF9308}"/>
    <cellStyle name="Input 4 9 2 2" xfId="38547" xr:uid="{ED625BD1-DB42-4F5B-A946-37F5298D45B3}"/>
    <cellStyle name="Input 4 9 3" xfId="19252" xr:uid="{52854ECF-5BF3-4466-AE4D-FF770669858E}"/>
    <cellStyle name="Input 4 9 3 2" xfId="43281" xr:uid="{2041F837-ACF8-46D8-9F97-9E894F541DE0}"/>
    <cellStyle name="Input 4 9 4" xfId="24305" xr:uid="{92C8C677-1C9B-4F6F-8BAB-2769CC9E6A26}"/>
    <cellStyle name="Input 4 9 4 2" xfId="48112" xr:uid="{531D9BD8-43C5-4E7E-87E3-E75945F5178B}"/>
    <cellStyle name="Input 4 9 5" xfId="28922" xr:uid="{C26D4F4B-EB1B-4230-A317-82834BEC37CD}"/>
    <cellStyle name="Input 4 9 5 2" xfId="52687" xr:uid="{BD6EBD69-4DD4-40AA-A878-BD8E305F201B}"/>
    <cellStyle name="Input 4 9 6" xfId="33692" xr:uid="{F98F174B-1F1C-479D-AE06-B93C67AA78BD}"/>
    <cellStyle name="Input 5" xfId="1320" xr:uid="{00000000-0005-0000-0000-000027050000}"/>
    <cellStyle name="Input 5 10" xfId="21554" xr:uid="{82CA789D-82F1-45F2-9CAA-4FA17EDC4E9B}"/>
    <cellStyle name="Input 5 10 2" xfId="45534" xr:uid="{2550838D-BADC-49A9-A56B-D1D8897FA14B}"/>
    <cellStyle name="Input 5 2" xfId="1321" xr:uid="{00000000-0005-0000-0000-000028050000}"/>
    <cellStyle name="Input 5 2 10" xfId="16842" xr:uid="{41FC0297-09B9-41F8-B1AD-19678BF5A6A6}"/>
    <cellStyle name="Input 5 2 10 2" xfId="40871" xr:uid="{CC0268DE-FE96-4535-9ACB-E35DAFFF7F18}"/>
    <cellStyle name="Input 5 2 11" xfId="21814" xr:uid="{C19D33D0-E0A5-4FFC-8F40-AF2367651726}"/>
    <cellStyle name="Input 5 2 11 2" xfId="45655" xr:uid="{C1380C58-C7AD-4E62-B11B-6183D18B6DF5}"/>
    <cellStyle name="Input 5 2 12" xfId="26560" xr:uid="{355D3189-9A7B-41D6-A4E8-2F1C665FD1C6}"/>
    <cellStyle name="Input 5 2 12 2" xfId="50328" xr:uid="{EC6F1702-4DA1-4E8A-ADCA-482FFA40FD62}"/>
    <cellStyle name="Input 5 2 13" xfId="6533" xr:uid="{9F86AE18-149B-4658-B49F-4FEDC053C190}"/>
    <cellStyle name="Input 5 2 14" xfId="31311" xr:uid="{004EF59B-28EA-4229-BB1C-0BA564B47E96}"/>
    <cellStyle name="Input 5 2 15" xfId="3648" xr:uid="{94A911B1-CDB6-4F56-BC4A-305C84649544}"/>
    <cellStyle name="Input 5 2 2" xfId="1322" xr:uid="{00000000-0005-0000-0000-000029050000}"/>
    <cellStyle name="Input 5 2 2 10" xfId="26803" xr:uid="{5CBE8B1C-6BD7-437C-AD3C-8BD56A903387}"/>
    <cellStyle name="Input 5 2 2 10 2" xfId="50568" xr:uid="{9452F1B3-FD6F-4F21-B543-E70E2AFBCBBD}"/>
    <cellStyle name="Input 5 2 2 11" xfId="6817" xr:uid="{53327B61-DD69-4C1D-88AB-BC652E86BAEB}"/>
    <cellStyle name="Input 5 2 2 12" xfId="31582" xr:uid="{F6CB12B8-FF73-4ED3-9782-2ED7D2D63EF4}"/>
    <cellStyle name="Input 5 2 2 13" xfId="5176" xr:uid="{4673F53B-0EDF-4E1F-82DE-64A61C50CB96}"/>
    <cellStyle name="Input 5 2 2 14" xfId="3647" xr:uid="{58CE4921-CE75-4641-A2B5-83C2C9337D29}"/>
    <cellStyle name="Input 5 2 2 2" xfId="7620" xr:uid="{66F522D1-AF22-4828-B848-5C9C88241DA3}"/>
    <cellStyle name="Input 5 2 2 2 2" xfId="13000" xr:uid="{4ED490DE-6F33-4E18-8776-52B021C1D463}"/>
    <cellStyle name="Input 5 2 2 2 2 2" xfId="37211" xr:uid="{4143237D-BBB8-44C4-9AE1-3B0907C0B5ED}"/>
    <cellStyle name="Input 5 2 2 2 3" xfId="17915" xr:uid="{379AEDB0-0DAF-42A9-937C-13370F13EBF7}"/>
    <cellStyle name="Input 5 2 2 2 3 2" xfId="41944" xr:uid="{597AA1AF-29A5-40C7-AF74-E25B2BA30828}"/>
    <cellStyle name="Input 5 2 2 2 4" xfId="23149" xr:uid="{C78D9D96-F3B8-4DDA-95B5-8D65D9FDCF85}"/>
    <cellStyle name="Input 5 2 2 2 4 2" xfId="46971" xr:uid="{B2E6988E-E840-409F-B485-9F255C0AC86A}"/>
    <cellStyle name="Input 5 2 2 2 5" xfId="27781" xr:uid="{9B8FAD04-07E9-4E8D-8413-7381A9D37EED}"/>
    <cellStyle name="Input 5 2 2 2 5 2" xfId="51546" xr:uid="{7082AF70-FF43-4D32-8DC3-30B080AF9388}"/>
    <cellStyle name="Input 5 2 2 2 6" xfId="32372" xr:uid="{F08FE7AC-9E28-4C95-B413-077C94B1C9F9}"/>
    <cellStyle name="Input 5 2 2 3" xfId="8726" xr:uid="{DC0927DE-5C96-4B87-A38E-7D32C53F3C4B}"/>
    <cellStyle name="Input 5 2 2 3 2" xfId="14105" xr:uid="{FF8D0FA5-B89C-4B1B-A884-7B4E2C987085}"/>
    <cellStyle name="Input 5 2 2 3 2 2" xfId="38141" xr:uid="{1AC8D6D9-58FF-44EB-9D3F-0FBAA21E801C}"/>
    <cellStyle name="Input 5 2 2 3 3" xfId="18846" xr:uid="{48891CE4-8D63-44DD-8BE3-466309C5F998}"/>
    <cellStyle name="Input 5 2 2 3 3 2" xfId="42875" xr:uid="{2112D8F7-9B19-431A-B57A-7AABEC37A18E}"/>
    <cellStyle name="Input 5 2 2 3 4" xfId="23894" xr:uid="{BEC5F852-AE26-4993-8095-002C8992B5F0}"/>
    <cellStyle name="Input 5 2 2 3 4 2" xfId="47705" xr:uid="{EAABC0AC-51F5-4118-B493-4CC4C3C9F739}"/>
    <cellStyle name="Input 5 2 2 3 5" xfId="28515" xr:uid="{678D112E-D236-4CBD-BA4F-35C5720EE3BC}"/>
    <cellStyle name="Input 5 2 2 3 5 2" xfId="52280" xr:uid="{5F350F4A-7A4C-41F4-80E8-5C2F0C392AF9}"/>
    <cellStyle name="Input 5 2 2 3 6" xfId="33290" xr:uid="{7DC346B6-41F3-40DA-B740-A902A1887BF7}"/>
    <cellStyle name="Input 5 2 2 4" xfId="9507" xr:uid="{139F6475-D879-416A-8897-EC1713827AC5}"/>
    <cellStyle name="Input 5 2 2 4 2" xfId="14886" xr:uid="{402860C0-1825-4511-9CC1-E3A25B7F8885}"/>
    <cellStyle name="Input 5 2 2 4 2 2" xfId="38919" xr:uid="{31C9C3F3-BC86-4D4A-A96A-2A6DB14D92B9}"/>
    <cellStyle name="Input 5 2 2 4 3" xfId="19624" xr:uid="{D561479B-12B5-49E9-97D8-DE45C93F296D}"/>
    <cellStyle name="Input 5 2 2 4 3 2" xfId="43653" xr:uid="{1774D9F5-20BF-4E86-8A85-A392A046958E}"/>
    <cellStyle name="Input 5 2 2 4 4" xfId="24630" xr:uid="{6EF3BBD3-766B-491E-ACAA-CBE6DF2E38AD}"/>
    <cellStyle name="Input 5 2 2 4 4 2" xfId="48432" xr:uid="{624F2DFB-4897-4CCD-8EC7-273B0D2AA206}"/>
    <cellStyle name="Input 5 2 2 4 5" xfId="29242" xr:uid="{083963F0-5B31-4F33-A75C-DCB5A0CCC975}"/>
    <cellStyle name="Input 5 2 2 4 5 2" xfId="53007" xr:uid="{967750DD-AE86-4298-A3D8-3B01C0E147C6}"/>
    <cellStyle name="Input 5 2 2 4 6" xfId="34059" xr:uid="{14D16E07-B91B-4432-AB15-8255BA166F67}"/>
    <cellStyle name="Input 5 2 2 5" xfId="10246" xr:uid="{90C7946B-5F95-427D-8C59-A860E3BE94D1}"/>
    <cellStyle name="Input 5 2 2 5 2" xfId="15625" xr:uid="{808FF4DE-8909-4950-AD30-F7EB214FC556}"/>
    <cellStyle name="Input 5 2 2 5 2 2" xfId="39656" xr:uid="{A2926E1C-FE15-4708-A601-51EE5180D483}"/>
    <cellStyle name="Input 5 2 2 5 3" xfId="20361" xr:uid="{0E55163C-0927-4861-B41F-C18168E02B6E}"/>
    <cellStyle name="Input 5 2 2 5 3 2" xfId="44390" xr:uid="{82236EAC-F4FC-4455-AB8F-D9AE3FB9DDF7}"/>
    <cellStyle name="Input 5 2 2 5 4" xfId="25366" xr:uid="{D634E95D-B6F5-4D52-A47B-7B0178086E29}"/>
    <cellStyle name="Input 5 2 2 5 4 2" xfId="49159" xr:uid="{97A80A2B-7987-497C-B434-ACA47C99AFBD}"/>
    <cellStyle name="Input 5 2 2 5 5" xfId="29969" xr:uid="{3C58E0CA-1D23-49CB-A815-D893AC4FED81}"/>
    <cellStyle name="Input 5 2 2 5 5 2" xfId="53734" xr:uid="{7C57234B-06D6-47FA-A8CD-C52A0BDAC653}"/>
    <cellStyle name="Input 5 2 2 5 6" xfId="34787" xr:uid="{5636024F-E305-41B8-A0BB-34A891640656}"/>
    <cellStyle name="Input 5 2 2 6" xfId="10979" xr:uid="{5044FB90-42D6-4687-ACB0-8EE439B942D7}"/>
    <cellStyle name="Input 5 2 2 6 2" xfId="16358" xr:uid="{EACEBEC0-0237-4467-A785-951C80AC6351}"/>
    <cellStyle name="Input 5 2 2 6 2 2" xfId="40387" xr:uid="{D38D4E79-F67B-4E1F-BACB-5354A16C64F0}"/>
    <cellStyle name="Input 5 2 2 6 3" xfId="21092" xr:uid="{A24B2661-FB79-41CE-9DFB-4428655F004B}"/>
    <cellStyle name="Input 5 2 2 6 3 2" xfId="45121" xr:uid="{2C206A7A-8C19-4340-BEA1-497120F7F980}"/>
    <cellStyle name="Input 5 2 2 6 4" xfId="26097" xr:uid="{62466D51-23E8-4B0E-801C-5B3D60058EB4}"/>
    <cellStyle name="Input 5 2 2 6 4 2" xfId="49881" xr:uid="{E67E74AE-9B97-44E7-A30F-BC2BA2BD6F3F}"/>
    <cellStyle name="Input 5 2 2 6 5" xfId="30691" xr:uid="{16D5D2A9-3B8C-4919-A93D-0C4669673137}"/>
    <cellStyle name="Input 5 2 2 6 5 2" xfId="54456" xr:uid="{8DB78309-6992-4C1C-964A-DC3B4C644F5B}"/>
    <cellStyle name="Input 5 2 2 6 6" xfId="35509" xr:uid="{CAC32255-B9D3-4E4E-B543-905AA3490EB5}"/>
    <cellStyle name="Input 5 2 2 7" xfId="12199" xr:uid="{9D4E1793-37BD-4FBD-A6C2-F64264446792}"/>
    <cellStyle name="Input 5 2 2 7 2" xfId="36412" xr:uid="{515220D7-22BE-48C1-9024-72B4C8774232}"/>
    <cellStyle name="Input 5 2 2 8" xfId="17116" xr:uid="{D378954F-1AB2-49FF-ABE4-F535FB8CBDAF}"/>
    <cellStyle name="Input 5 2 2 8 2" xfId="41145" xr:uid="{636AA552-8BB8-4E89-ABC2-617A8A512677}"/>
    <cellStyle name="Input 5 2 2 9" xfId="22090" xr:uid="{CB5B2B8F-5761-4CE8-AFFE-E67DDD4B524C}"/>
    <cellStyle name="Input 5 2 2 9 2" xfId="45926" xr:uid="{B7F19439-7217-4840-9B49-4E75B91CD010}"/>
    <cellStyle name="Input 5 2 3" xfId="4722" xr:uid="{3782F833-0C7E-473B-BCAE-F761E1D0AED8}"/>
    <cellStyle name="Input 5 2 3 10" xfId="26999" xr:uid="{C4C47249-4437-415B-9946-C2256601E75E}"/>
    <cellStyle name="Input 5 2 3 10 2" xfId="50764" xr:uid="{C950E908-FB25-42A9-89E3-5B176CAD6862}"/>
    <cellStyle name="Input 5 2 3 11" xfId="31803" xr:uid="{A7E231B9-C905-4332-94E0-EEFCCC32DAAF}"/>
    <cellStyle name="Input 5 2 3 12" xfId="7041" xr:uid="{273B9A8F-161B-4FAC-B51C-C4C36F2152A6}"/>
    <cellStyle name="Input 5 2 3 2" xfId="7844" xr:uid="{BF160C74-C45C-474D-8EAD-ACA42CF9C1BC}"/>
    <cellStyle name="Input 5 2 3 2 2" xfId="13224" xr:uid="{4A0C5EB9-9037-47AC-B302-40389B0F831D}"/>
    <cellStyle name="Input 5 2 3 2 2 2" xfId="37435" xr:uid="{9E0B9A5C-BE9F-4BAF-B431-F708C61CD2BD}"/>
    <cellStyle name="Input 5 2 3 2 3" xfId="18139" xr:uid="{F413796F-8B75-4B22-A69F-9AC6C5C672B9}"/>
    <cellStyle name="Input 5 2 3 2 3 2" xfId="42168" xr:uid="{448C3075-6643-49EC-85A6-60410FA9BE9E}"/>
    <cellStyle name="Input 5 2 3 2 4" xfId="23373" xr:uid="{AE72C4B5-D0BA-48D6-8F91-8D73B1C298A1}"/>
    <cellStyle name="Input 5 2 3 2 4 2" xfId="47192" xr:uid="{CCA1AB26-8701-46B7-9D94-A75C20C1C447}"/>
    <cellStyle name="Input 5 2 3 2 5" xfId="28002" xr:uid="{7CF2A2CB-23E7-4B51-974B-E56C8EC4C2B9}"/>
    <cellStyle name="Input 5 2 3 2 5 2" xfId="51767" xr:uid="{BFF81075-C52B-41E0-8CAF-0EF08ECDCC76}"/>
    <cellStyle name="Input 5 2 3 2 6" xfId="32593" xr:uid="{F0D4E27B-6786-4D5F-9775-FD1769DF6552}"/>
    <cellStyle name="Input 5 2 3 3" xfId="8950" xr:uid="{8D4ED966-A361-4887-9937-7768D2DAE00E}"/>
    <cellStyle name="Input 5 2 3 3 2" xfId="14329" xr:uid="{9B71099A-19F6-4A38-8A4B-5327FBD2DF52}"/>
    <cellStyle name="Input 5 2 3 3 2 2" xfId="38365" xr:uid="{85682B57-410C-4A38-BA9D-113CF7284B79}"/>
    <cellStyle name="Input 5 2 3 3 3" xfId="19070" xr:uid="{3C32B8B9-4F18-419B-BF6C-FE5D40BDD19D}"/>
    <cellStyle name="Input 5 2 3 3 3 2" xfId="43099" xr:uid="{2D922B41-868D-4B18-81D2-C7655E249710}"/>
    <cellStyle name="Input 5 2 3 3 4" xfId="24118" xr:uid="{B6142116-36A2-43A3-AB90-3E8947AB8E06}"/>
    <cellStyle name="Input 5 2 3 3 4 2" xfId="47926" xr:uid="{D2B4523B-685B-49A9-B769-A600C4F34BA8}"/>
    <cellStyle name="Input 5 2 3 3 5" xfId="28736" xr:uid="{0256111D-7B07-45C7-A5CC-2EFC9A0417CE}"/>
    <cellStyle name="Input 5 2 3 3 5 2" xfId="52501" xr:uid="{EA900CC9-E293-47DC-BB99-C77DCF4675A6}"/>
    <cellStyle name="Input 5 2 3 3 6" xfId="33511" xr:uid="{25B55333-8668-41C4-937E-56C341621E45}"/>
    <cellStyle name="Input 5 2 3 4" xfId="9731" xr:uid="{F7389877-EB94-4886-B2F7-33B553123D5F}"/>
    <cellStyle name="Input 5 2 3 4 2" xfId="15110" xr:uid="{80C75CA5-19DC-41DC-A462-FC78A9FE838D}"/>
    <cellStyle name="Input 5 2 3 4 2 2" xfId="39143" xr:uid="{2F4CC146-D8ED-4A14-94FC-AC7A25986484}"/>
    <cellStyle name="Input 5 2 3 4 3" xfId="19848" xr:uid="{82A73068-F868-480C-AC0D-829FE237555F}"/>
    <cellStyle name="Input 5 2 3 4 3 2" xfId="43877" xr:uid="{02E3CF25-7B6F-440D-9C28-5B886AC8AB7E}"/>
    <cellStyle name="Input 5 2 3 4 4" xfId="24854" xr:uid="{F195EAD9-6C48-463D-919F-E38C2C08CBBA}"/>
    <cellStyle name="Input 5 2 3 4 4 2" xfId="48653" xr:uid="{57A081CF-A043-4876-AA1F-0673221A4068}"/>
    <cellStyle name="Input 5 2 3 4 5" xfId="29463" xr:uid="{38A74107-A48E-4032-B2CB-DB6568715552}"/>
    <cellStyle name="Input 5 2 3 4 5 2" xfId="53228" xr:uid="{A4955968-2C19-4324-BCA6-639F5E081C74}"/>
    <cellStyle name="Input 5 2 3 4 6" xfId="34280" xr:uid="{5F6FC14D-5470-4D29-9236-7308AF934D32}"/>
    <cellStyle name="Input 5 2 3 5" xfId="10470" xr:uid="{EB06C27B-DF48-4CFB-BFCB-19FEDF2B81C8}"/>
    <cellStyle name="Input 5 2 3 5 2" xfId="15849" xr:uid="{4B9363E5-80F8-49B8-8448-DBD626EC5281}"/>
    <cellStyle name="Input 5 2 3 5 2 2" xfId="39880" xr:uid="{3AD62171-B469-45CA-9C45-72F62140246F}"/>
    <cellStyle name="Input 5 2 3 5 3" xfId="20585" xr:uid="{36B0CBC8-1318-4854-AE91-F027667D6944}"/>
    <cellStyle name="Input 5 2 3 5 3 2" xfId="44614" xr:uid="{FE295F26-B7A0-4E60-8038-E24FC6B90E1C}"/>
    <cellStyle name="Input 5 2 3 5 4" xfId="25590" xr:uid="{6D8F0411-0F89-4E82-97FB-D50B0FFFE23B}"/>
    <cellStyle name="Input 5 2 3 5 4 2" xfId="49380" xr:uid="{5B7E1132-572C-49A2-93F4-0F244A8BC1EA}"/>
    <cellStyle name="Input 5 2 3 5 5" xfId="30190" xr:uid="{37CBF1B4-E9B3-4233-A967-6CA74E7DBD2B}"/>
    <cellStyle name="Input 5 2 3 5 5 2" xfId="53955" xr:uid="{5433F0D9-D04B-42A8-B29D-9A7A1FB48529}"/>
    <cellStyle name="Input 5 2 3 5 6" xfId="35008" xr:uid="{5F1959E8-4192-472E-A4E1-C582E634BCE6}"/>
    <cellStyle name="Input 5 2 3 6" xfId="11203" xr:uid="{1996F143-45E0-4355-8F60-CCD18E6387F8}"/>
    <cellStyle name="Input 5 2 3 6 2" xfId="16582" xr:uid="{689D0789-1166-446F-AA22-D56CB9FA4110}"/>
    <cellStyle name="Input 5 2 3 6 2 2" xfId="40611" xr:uid="{596EFC25-0ED2-4BBF-A5B0-1C994C38806C}"/>
    <cellStyle name="Input 5 2 3 6 3" xfId="21316" xr:uid="{B301BF3D-E1EB-4127-85F5-FFA0CED07785}"/>
    <cellStyle name="Input 5 2 3 6 3 2" xfId="45345" xr:uid="{05CC2B6E-A4A4-4E6D-829F-BCB849E002A4}"/>
    <cellStyle name="Input 5 2 3 6 4" xfId="26321" xr:uid="{399004B1-0263-4626-9CB5-5F5B868ABA2E}"/>
    <cellStyle name="Input 5 2 3 6 4 2" xfId="50102" xr:uid="{DDD38E32-D6B6-4BE8-B891-18F458772F26}"/>
    <cellStyle name="Input 5 2 3 6 5" xfId="30912" xr:uid="{D502D437-821B-43E3-A628-2A0ECCEF81A2}"/>
    <cellStyle name="Input 5 2 3 6 5 2" xfId="54677" xr:uid="{B45D6043-2502-43ED-ABC4-3276F5A3D814}"/>
    <cellStyle name="Input 5 2 3 6 6" xfId="35730" xr:uid="{F92EC4E5-2686-4525-9614-395E77B7EEEE}"/>
    <cellStyle name="Input 5 2 3 7" xfId="12423" xr:uid="{5B6BF798-CFEE-4CD6-9233-C623C276C2AA}"/>
    <cellStyle name="Input 5 2 3 7 2" xfId="36636" xr:uid="{F9C85E5F-F21D-465B-842C-44F9E0E36031}"/>
    <cellStyle name="Input 5 2 3 8" xfId="17340" xr:uid="{D32565D9-39FC-4F78-8557-BFE29AE0EF31}"/>
    <cellStyle name="Input 5 2 3 8 2" xfId="41369" xr:uid="{72BF3FA7-1E0C-43C8-997B-226A03BBADD8}"/>
    <cellStyle name="Input 5 2 3 9" xfId="22314" xr:uid="{3B6296A2-A123-4FE2-B62D-0C797BBE0E3F}"/>
    <cellStyle name="Input 5 2 3 9 2" xfId="46147" xr:uid="{CED4699A-41C1-470C-8BA5-A3958EAF12B8}"/>
    <cellStyle name="Input 5 2 4" xfId="7344" xr:uid="{4DCA0A7A-A6C9-4C2B-9829-76AAD711C336}"/>
    <cellStyle name="Input 5 2 4 2" xfId="12724" xr:uid="{D761F216-9EE8-42E7-8C02-7F1B3C5F060F}"/>
    <cellStyle name="Input 5 2 4 2 2" xfId="36937" xr:uid="{00A47B3B-E562-475D-BEA2-7FC1D5E88D80}"/>
    <cellStyle name="Input 5 2 4 3" xfId="17641" xr:uid="{F12AB3F6-4685-4DB0-A8A9-7425A8ADE51F}"/>
    <cellStyle name="Input 5 2 4 3 2" xfId="41670" xr:uid="{0880DD0C-2F99-459F-B0BC-956EE54999C3}"/>
    <cellStyle name="Input 5 2 4 4" xfId="22873" xr:uid="{2158758D-793D-482D-96E7-0974E4F26240}"/>
    <cellStyle name="Input 5 2 4 4 2" xfId="46698" xr:uid="{B5952579-2A8C-44F3-B534-A0A0E37E84A5}"/>
    <cellStyle name="Input 5 2 4 5" xfId="27508" xr:uid="{DB931742-B4FD-41E5-BEAF-6EC06D070D8C}"/>
    <cellStyle name="Input 5 2 4 5 2" xfId="51273" xr:uid="{2DE602A3-138E-4965-AD80-322460523180}"/>
    <cellStyle name="Input 5 2 4 6" xfId="32101" xr:uid="{6CBAE683-F416-4361-9071-2B68B5F32F51}"/>
    <cellStyle name="Input 5 2 5" xfId="8449" xr:uid="{60E4AFDD-94EF-4CEB-A293-25B7352F87B1}"/>
    <cellStyle name="Input 5 2 5 2" xfId="13828" xr:uid="{C1BCD4A4-723C-457A-B4C3-6AA404CF035C}"/>
    <cellStyle name="Input 5 2 5 2 2" xfId="37866" xr:uid="{B3781186-BA86-4E19-971B-D20D00E040F1}"/>
    <cellStyle name="Input 5 2 5 3" xfId="18571" xr:uid="{CC30B7B2-485B-41C7-8973-03F25AEFB661}"/>
    <cellStyle name="Input 5 2 5 3 2" xfId="42600" xr:uid="{EE1DB32B-6BDB-4D47-ABBB-07EB7DB58C55}"/>
    <cellStyle name="Input 5 2 5 4" xfId="23619" xr:uid="{37AAF2E6-4500-4C20-8B74-66F53513436F}"/>
    <cellStyle name="Input 5 2 5 4 2" xfId="47433" xr:uid="{23D92E90-C906-4A38-8A50-A31F3AAC40F4}"/>
    <cellStyle name="Input 5 2 5 5" xfId="28243" xr:uid="{16653EB0-DC3D-490E-A74C-F130E4C76A1C}"/>
    <cellStyle name="Input 5 2 5 5 2" xfId="52008" xr:uid="{748A0967-65B3-484A-B88F-A91E59CF3F84}"/>
    <cellStyle name="Input 5 2 5 6" xfId="33018" xr:uid="{DFCC0DE6-AA7B-4C6F-A169-4D4A8CEC58F5}"/>
    <cellStyle name="Input 5 2 6" xfId="9230" xr:uid="{EBCEEED4-1631-4B74-9E78-917768C2D2C7}"/>
    <cellStyle name="Input 5 2 6 2" xfId="14609" xr:uid="{0EA6CD7E-A311-4091-8647-A5236F8BD43C}"/>
    <cellStyle name="Input 5 2 6 2 2" xfId="38644" xr:uid="{58BBBDB9-CAA3-4B24-87EB-E4BA8654F7D3}"/>
    <cellStyle name="Input 5 2 6 3" xfId="19349" xr:uid="{C45D60A4-06A7-4958-BCB9-E58CF8FB1BCC}"/>
    <cellStyle name="Input 5 2 6 3 2" xfId="43378" xr:uid="{542CA2D6-97C1-472E-ADCD-8AE14D4858C5}"/>
    <cellStyle name="Input 5 2 6 4" xfId="24356" xr:uid="{F9EBA9A7-02ED-4ADD-AF4B-F98E3F512BC1}"/>
    <cellStyle name="Input 5 2 6 4 2" xfId="48161" xr:uid="{E7FADA0A-38FA-462F-A0FF-1B6012FDC6D7}"/>
    <cellStyle name="Input 5 2 6 5" xfId="28971" xr:uid="{C5595E8A-1DA8-451E-9FFB-5D0E17C7DE44}"/>
    <cellStyle name="Input 5 2 6 5 2" xfId="52736" xr:uid="{D42FB513-286C-46D7-A8F6-ADC5BAEC62D1}"/>
    <cellStyle name="Input 5 2 6 6" xfId="33787" xr:uid="{3CA40A6C-25BB-4410-B720-978601729FAE}"/>
    <cellStyle name="Input 5 2 7" xfId="9970" xr:uid="{ACD03171-412F-47B0-BAA4-1EFF8CE8BF12}"/>
    <cellStyle name="Input 5 2 7 2" xfId="15349" xr:uid="{22D58568-45AE-4AC4-9E1E-5B6CA537F846}"/>
    <cellStyle name="Input 5 2 7 2 2" xfId="39382" xr:uid="{053AC8A1-A75F-4385-A235-DE57C0E7BAAE}"/>
    <cellStyle name="Input 5 2 7 3" xfId="20087" xr:uid="{30BF4553-61CA-4750-8D4D-FDE37E0C8E2F}"/>
    <cellStyle name="Input 5 2 7 3 2" xfId="44116" xr:uid="{66488822-9C19-4963-B2B9-C2F028DBC274}"/>
    <cellStyle name="Input 5 2 7 4" xfId="25092" xr:uid="{93402365-BB8F-4D70-AF14-C9EC3C8B5445}"/>
    <cellStyle name="Input 5 2 7 4 2" xfId="48888" xr:uid="{F1304737-658F-4C76-952F-ED0C597D23DE}"/>
    <cellStyle name="Input 5 2 7 5" xfId="29698" xr:uid="{B7C37EAB-1EE9-457C-804B-2FE07139B10D}"/>
    <cellStyle name="Input 5 2 7 5 2" xfId="53463" xr:uid="{2D1C313E-C0D1-4119-97A4-F1B4F0D65B84}"/>
    <cellStyle name="Input 5 2 7 6" xfId="34516" xr:uid="{4F4EF4C5-6235-4FE8-A785-E95CBD6D5094}"/>
    <cellStyle name="Input 5 2 8" xfId="10703" xr:uid="{7EAA15CE-8D1A-444A-88DB-81D658404F9E}"/>
    <cellStyle name="Input 5 2 8 2" xfId="16082" xr:uid="{D9958D88-3122-4C87-9845-AEDF8190D6B4}"/>
    <cellStyle name="Input 5 2 8 2 2" xfId="40113" xr:uid="{75848EF1-E7E7-4DDF-8E78-6AC17E5EC723}"/>
    <cellStyle name="Input 5 2 8 3" xfId="20818" xr:uid="{DD7E5FB0-2BDD-495C-B0EC-61132F9026CB}"/>
    <cellStyle name="Input 5 2 8 3 2" xfId="44847" xr:uid="{6597E97E-8ED2-4F26-9D37-646282EF43B2}"/>
    <cellStyle name="Input 5 2 8 4" xfId="25823" xr:uid="{ED655B1B-CCD7-4080-94B2-5C8054DD8986}"/>
    <cellStyle name="Input 5 2 8 4 2" xfId="49610" xr:uid="{F9A1B204-AD1F-41B2-BCE7-03B3BC574418}"/>
    <cellStyle name="Input 5 2 8 5" xfId="30420" xr:uid="{C12D0E3D-A69A-4F5B-8AB2-088762164C11}"/>
    <cellStyle name="Input 5 2 8 5 2" xfId="54185" xr:uid="{A4539558-3CE3-42EA-9E1B-FA26F9CC5910}"/>
    <cellStyle name="Input 5 2 8 6" xfId="35238" xr:uid="{8C15193D-9ECB-44D5-8D15-4F71304A97EE}"/>
    <cellStyle name="Input 5 2 9" xfId="11920" xr:uid="{726D7169-7E10-405D-8AE8-F3FA69EE5CBB}"/>
    <cellStyle name="Input 5 2 9 2" xfId="36135" xr:uid="{FAD51E88-8B0F-4AEC-8971-DE809FB54BBC}"/>
    <cellStyle name="Input 5 3" xfId="1323" xr:uid="{00000000-0005-0000-0000-00002A050000}"/>
    <cellStyle name="Input 5 3 10" xfId="16863" xr:uid="{8F775217-7CF0-4132-AF77-34A6213CC8C5}"/>
    <cellStyle name="Input 5 3 10 2" xfId="40892" xr:uid="{F8F318BC-743D-4557-942D-CD069F6D2ED2}"/>
    <cellStyle name="Input 5 3 11" xfId="21835" xr:uid="{3F3A914A-F03C-4C8B-B4DC-A487EAB70BC8}"/>
    <cellStyle name="Input 5 3 11 2" xfId="45676" xr:uid="{730E82CE-5A8E-4FFD-B290-C3DAB10A616B}"/>
    <cellStyle name="Input 5 3 12" xfId="26579" xr:uid="{2169CDB1-B913-4A89-A0FF-5BE32AC76BF1}"/>
    <cellStyle name="Input 5 3 12 2" xfId="50347" xr:uid="{687AA6D9-4F4C-4C25-AC22-30081CF0A777}"/>
    <cellStyle name="Input 5 3 13" xfId="6554" xr:uid="{06DF12AD-3E26-407F-9FF5-F81CE6AFF42F}"/>
    <cellStyle name="Input 5 3 14" xfId="31332" xr:uid="{35220AF6-753F-4083-8A30-8C82352D14F7}"/>
    <cellStyle name="Input 5 3 2" xfId="4723" xr:uid="{032707C1-900D-4435-B800-43F9497BFE36}"/>
    <cellStyle name="Input 5 3 2 10" xfId="26822" xr:uid="{CE8715E5-456F-4D8D-9705-51397C2DC399}"/>
    <cellStyle name="Input 5 3 2 10 2" xfId="50587" xr:uid="{59E07B18-B2F2-44E2-A48E-679B0B69579E}"/>
    <cellStyle name="Input 5 3 2 11" xfId="31603" xr:uid="{3A66A680-1D3B-427C-987C-E9F4B3603AA2}"/>
    <cellStyle name="Input 5 3 2 12" xfId="6838" xr:uid="{0A0A5CE0-E0B9-404F-A6C4-BEAC33390047}"/>
    <cellStyle name="Input 5 3 2 2" xfId="7641" xr:uid="{0D26B7EE-E665-442B-96F1-360C80D746D1}"/>
    <cellStyle name="Input 5 3 2 2 2" xfId="13021" xr:uid="{6047324B-0CC6-4522-8B15-45344D67FC31}"/>
    <cellStyle name="Input 5 3 2 2 2 2" xfId="37232" xr:uid="{025D6160-BCFA-43A8-BA4B-B950E394C7EC}"/>
    <cellStyle name="Input 5 3 2 2 3" xfId="17936" xr:uid="{8DC43279-C01D-467D-9DB1-62F9109709A3}"/>
    <cellStyle name="Input 5 3 2 2 3 2" xfId="41965" xr:uid="{C13E25A4-1A32-497F-8E78-22711324C79A}"/>
    <cellStyle name="Input 5 3 2 2 4" xfId="23170" xr:uid="{738BF1AF-1D46-44F6-8468-799F71342243}"/>
    <cellStyle name="Input 5 3 2 2 4 2" xfId="46992" xr:uid="{BC8C3342-369A-4E18-829B-FC942FF800FA}"/>
    <cellStyle name="Input 5 3 2 2 5" xfId="27802" xr:uid="{A35C836A-50F3-4CDF-89E5-75BC9C6751E6}"/>
    <cellStyle name="Input 5 3 2 2 5 2" xfId="51567" xr:uid="{F651DD08-19A2-4137-A8F6-A9A6EFA58C3B}"/>
    <cellStyle name="Input 5 3 2 2 6" xfId="32393" xr:uid="{489C07CD-B8F0-4F85-92E2-EBC17AF22EE3}"/>
    <cellStyle name="Input 5 3 2 3" xfId="8747" xr:uid="{E4686298-F44F-45AA-8272-483B9CDC9F00}"/>
    <cellStyle name="Input 5 3 2 3 2" xfId="14126" xr:uid="{B08E3D21-BECD-466D-9D96-B3D4E23AC48A}"/>
    <cellStyle name="Input 5 3 2 3 2 2" xfId="38162" xr:uid="{488563D5-A131-46E4-8369-500FF695DE29}"/>
    <cellStyle name="Input 5 3 2 3 3" xfId="18867" xr:uid="{EA65A43C-C077-4051-81A4-8788D50736EE}"/>
    <cellStyle name="Input 5 3 2 3 3 2" xfId="42896" xr:uid="{5BFD61DF-4C21-4BD5-B523-A3CDCA5AF71C}"/>
    <cellStyle name="Input 5 3 2 3 4" xfId="23915" xr:uid="{30649470-2200-43BF-9A2C-923B3958201B}"/>
    <cellStyle name="Input 5 3 2 3 4 2" xfId="47726" xr:uid="{1C7CA98F-D079-486B-83CE-21FC4720FCE5}"/>
    <cellStyle name="Input 5 3 2 3 5" xfId="28536" xr:uid="{7E2C4866-C8AF-4067-A206-057E1B9E8696}"/>
    <cellStyle name="Input 5 3 2 3 5 2" xfId="52301" xr:uid="{E6CF2E04-5A8D-4810-A88A-E6451E3036E4}"/>
    <cellStyle name="Input 5 3 2 3 6" xfId="33311" xr:uid="{E34D008B-588D-4856-BEEA-AD75FFAFF146}"/>
    <cellStyle name="Input 5 3 2 4" xfId="9528" xr:uid="{1E4E6132-F510-49F9-9BCE-E221862812DF}"/>
    <cellStyle name="Input 5 3 2 4 2" xfId="14907" xr:uid="{D6032150-48F7-42CC-B23B-90C77A703B46}"/>
    <cellStyle name="Input 5 3 2 4 2 2" xfId="38940" xr:uid="{D8D6E742-384E-4EED-9F03-7BE51B9B4B58}"/>
    <cellStyle name="Input 5 3 2 4 3" xfId="19645" xr:uid="{9AF55EAE-544B-4425-B606-FFBFEC739120}"/>
    <cellStyle name="Input 5 3 2 4 3 2" xfId="43674" xr:uid="{A14F8F69-A82B-4CEB-B09E-075FC8E783DD}"/>
    <cellStyle name="Input 5 3 2 4 4" xfId="24651" xr:uid="{949F7F23-BDB8-4B41-AD2D-D3A2C2CE2F54}"/>
    <cellStyle name="Input 5 3 2 4 4 2" xfId="48453" xr:uid="{2FAF810F-3F0B-4749-8B42-CE1978504A6D}"/>
    <cellStyle name="Input 5 3 2 4 5" xfId="29263" xr:uid="{EB24D13E-3DE5-41F3-B0B1-7CFD4F67D1A0}"/>
    <cellStyle name="Input 5 3 2 4 5 2" xfId="53028" xr:uid="{C49FAFDD-5CE9-48B5-A09A-30E340DF7CB8}"/>
    <cellStyle name="Input 5 3 2 4 6" xfId="34080" xr:uid="{06FA1B61-F840-4557-8DF3-1FF1F68EA8AA}"/>
    <cellStyle name="Input 5 3 2 5" xfId="10267" xr:uid="{25079E09-3299-422E-9282-56B0DDBB17A1}"/>
    <cellStyle name="Input 5 3 2 5 2" xfId="15646" xr:uid="{A3462870-657A-4303-829B-52D210A82CFA}"/>
    <cellStyle name="Input 5 3 2 5 2 2" xfId="39677" xr:uid="{E8859DCC-E690-483F-8362-10285F622541}"/>
    <cellStyle name="Input 5 3 2 5 3" xfId="20382" xr:uid="{2ECF8074-1369-46D2-9EC7-A014816CC579}"/>
    <cellStyle name="Input 5 3 2 5 3 2" xfId="44411" xr:uid="{D8D69F8B-F8AD-4A95-B6A1-E4E5AB592E02}"/>
    <cellStyle name="Input 5 3 2 5 4" xfId="25387" xr:uid="{032D4BB2-FAB0-41AC-A774-E0CCAC8502AB}"/>
    <cellStyle name="Input 5 3 2 5 4 2" xfId="49180" xr:uid="{BC6020B1-FAC6-4611-AFDE-1B649044BE6D}"/>
    <cellStyle name="Input 5 3 2 5 5" xfId="29990" xr:uid="{EC8BAC2C-F1DD-4AD3-94DC-90558DD729DA}"/>
    <cellStyle name="Input 5 3 2 5 5 2" xfId="53755" xr:uid="{1FA1D8CC-8764-437F-BD78-6BB0FD4995A0}"/>
    <cellStyle name="Input 5 3 2 5 6" xfId="34808" xr:uid="{4F1CFD59-411A-4DFD-A4C2-8B01813EC390}"/>
    <cellStyle name="Input 5 3 2 6" xfId="11000" xr:uid="{BA3EF9D3-8D1B-485E-8526-04BC9190FB06}"/>
    <cellStyle name="Input 5 3 2 6 2" xfId="16379" xr:uid="{913EDAA8-2781-4719-A95C-EEF5C1908D98}"/>
    <cellStyle name="Input 5 3 2 6 2 2" xfId="40408" xr:uid="{21EA658F-AC9F-42BD-915C-E97E3EA4E0F5}"/>
    <cellStyle name="Input 5 3 2 6 3" xfId="21113" xr:uid="{4F795F10-FBFF-42E9-A21C-6D94F9B9A04F}"/>
    <cellStyle name="Input 5 3 2 6 3 2" xfId="45142" xr:uid="{964EDD9E-C4C2-4A14-B203-32BD301F1D98}"/>
    <cellStyle name="Input 5 3 2 6 4" xfId="26118" xr:uid="{C15B855A-E51D-461B-A5AF-77885E5A87D8}"/>
    <cellStyle name="Input 5 3 2 6 4 2" xfId="49902" xr:uid="{C2827021-BBAD-4BB0-894B-4944A5B7E108}"/>
    <cellStyle name="Input 5 3 2 6 5" xfId="30712" xr:uid="{D8C693F3-4CAE-4807-89CC-BFE7FDCD584F}"/>
    <cellStyle name="Input 5 3 2 6 5 2" xfId="54477" xr:uid="{97DE9862-FD7D-473E-B8C6-C2EACB9DF17B}"/>
    <cellStyle name="Input 5 3 2 6 6" xfId="35530" xr:uid="{412CB583-715B-45EA-9C70-063D4C647E52}"/>
    <cellStyle name="Input 5 3 2 7" xfId="12220" xr:uid="{8074B2B7-7843-45B5-8068-144BC26F88E4}"/>
    <cellStyle name="Input 5 3 2 7 2" xfId="36433" xr:uid="{86514F42-E832-4423-8B11-0FBE5EE0268B}"/>
    <cellStyle name="Input 5 3 2 8" xfId="17137" xr:uid="{7D798AF9-6637-4ECD-93A5-B6FACE94DD2B}"/>
    <cellStyle name="Input 5 3 2 8 2" xfId="41166" xr:uid="{1140C277-67E0-435C-A2E2-CC17A3BD08FE}"/>
    <cellStyle name="Input 5 3 2 9" xfId="22111" xr:uid="{CFCE7712-F2A2-4E5C-8B1D-DC4FF304A296}"/>
    <cellStyle name="Input 5 3 2 9 2" xfId="45947" xr:uid="{9EEAFBE9-39F1-447E-8BCD-95231FB3B800}"/>
    <cellStyle name="Input 5 3 3" xfId="7062" xr:uid="{87D32622-CB66-43E2-B0D2-894B8BDED3DE}"/>
    <cellStyle name="Input 5 3 3 10" xfId="27020" xr:uid="{7CA36A55-E6B8-4433-BA50-4FECB099318E}"/>
    <cellStyle name="Input 5 3 3 10 2" xfId="50785" xr:uid="{42EDFAFD-93D2-4B0C-A2C8-12E9DD07E07C}"/>
    <cellStyle name="Input 5 3 3 11" xfId="31824" xr:uid="{A6A7F89D-0A36-4827-A557-1C88955D1674}"/>
    <cellStyle name="Input 5 3 3 2" xfId="7865" xr:uid="{B39F9994-1876-4634-A3E1-1A05C3A9A222}"/>
    <cellStyle name="Input 5 3 3 2 2" xfId="13245" xr:uid="{B418CE96-94C4-41C2-9DB6-B6AF1A800FD8}"/>
    <cellStyle name="Input 5 3 3 2 2 2" xfId="37456" xr:uid="{D0B90C2F-1B5F-4251-82EC-1509988D1CC7}"/>
    <cellStyle name="Input 5 3 3 2 3" xfId="18160" xr:uid="{AA5A9514-6ED1-4F92-83C2-34A0E111CE80}"/>
    <cellStyle name="Input 5 3 3 2 3 2" xfId="42189" xr:uid="{912533BC-F39C-45FC-93B1-E7458CAED796}"/>
    <cellStyle name="Input 5 3 3 2 4" xfId="23394" xr:uid="{53CAAC72-C3C4-41D8-B7FA-F4A056366453}"/>
    <cellStyle name="Input 5 3 3 2 4 2" xfId="47213" xr:uid="{B2396D5C-96EE-4853-A4D9-17D28140B0AA}"/>
    <cellStyle name="Input 5 3 3 2 5" xfId="28023" xr:uid="{DC51194C-E4A3-4266-85D1-2549C62AD91B}"/>
    <cellStyle name="Input 5 3 3 2 5 2" xfId="51788" xr:uid="{0A28C000-70EC-4503-9703-4F1DD5F9EF03}"/>
    <cellStyle name="Input 5 3 3 2 6" xfId="32614" xr:uid="{917F6D1D-919F-4D3C-AF33-00E14C44D552}"/>
    <cellStyle name="Input 5 3 3 3" xfId="8971" xr:uid="{E42A04A7-A78B-4FE5-A9CE-19116121C1EE}"/>
    <cellStyle name="Input 5 3 3 3 2" xfId="14350" xr:uid="{D468E3CC-78DA-475E-95FB-BA9D6EF4EFE8}"/>
    <cellStyle name="Input 5 3 3 3 2 2" xfId="38386" xr:uid="{25E68BAD-CFA3-4905-9AB0-F0DCF10084C4}"/>
    <cellStyle name="Input 5 3 3 3 3" xfId="19091" xr:uid="{B5F326DF-98C1-43EF-BC21-4D3A4C8C98B0}"/>
    <cellStyle name="Input 5 3 3 3 3 2" xfId="43120" xr:uid="{7065B416-111B-438F-82C8-52E495946B54}"/>
    <cellStyle name="Input 5 3 3 3 4" xfId="24139" xr:uid="{14F3651B-8494-4232-880D-D643C95A05EB}"/>
    <cellStyle name="Input 5 3 3 3 4 2" xfId="47947" xr:uid="{4D344171-29DE-4B1A-A2EA-E18FA3BFD788}"/>
    <cellStyle name="Input 5 3 3 3 5" xfId="28757" xr:uid="{D8291B93-192D-46E7-9701-2E4771EF22AD}"/>
    <cellStyle name="Input 5 3 3 3 5 2" xfId="52522" xr:uid="{BAAAE283-E987-4436-A1E4-F6216D6BE00F}"/>
    <cellStyle name="Input 5 3 3 3 6" xfId="33532" xr:uid="{13D8E2B5-BC78-4391-9401-D4917C34EE1B}"/>
    <cellStyle name="Input 5 3 3 4" xfId="9752" xr:uid="{4F93B963-F572-440E-B8F4-50C8F251466F}"/>
    <cellStyle name="Input 5 3 3 4 2" xfId="15131" xr:uid="{EFDE25EC-768B-4DAC-861A-263510DEBA05}"/>
    <cellStyle name="Input 5 3 3 4 2 2" xfId="39164" xr:uid="{8302414E-14C0-461E-93F8-2D5186837BA0}"/>
    <cellStyle name="Input 5 3 3 4 3" xfId="19869" xr:uid="{AB024362-9AE7-4B2B-A6E5-DFA017A27CAF}"/>
    <cellStyle name="Input 5 3 3 4 3 2" xfId="43898" xr:uid="{49731EE8-CF0B-451C-B007-99C506916C09}"/>
    <cellStyle name="Input 5 3 3 4 4" xfId="24875" xr:uid="{4C905D1F-BC99-43CA-B843-A8FD945984D0}"/>
    <cellStyle name="Input 5 3 3 4 4 2" xfId="48674" xr:uid="{729C3C9F-CD06-47BC-AE7D-DE07D26F2F68}"/>
    <cellStyle name="Input 5 3 3 4 5" xfId="29484" xr:uid="{F0667EC9-0EF9-48B0-9DC3-E973DD238345}"/>
    <cellStyle name="Input 5 3 3 4 5 2" xfId="53249" xr:uid="{BE4E6EA8-0B2E-4D54-8113-960E6E97DE53}"/>
    <cellStyle name="Input 5 3 3 4 6" xfId="34301" xr:uid="{350E3620-361B-43AF-B586-84D86E894AE5}"/>
    <cellStyle name="Input 5 3 3 5" xfId="10491" xr:uid="{AB5C3070-73B7-4544-AF30-60CEE2791207}"/>
    <cellStyle name="Input 5 3 3 5 2" xfId="15870" xr:uid="{15B0AC05-66C8-4260-9CC5-B7ED99EC831F}"/>
    <cellStyle name="Input 5 3 3 5 2 2" xfId="39901" xr:uid="{30841B85-9126-4BA0-B73E-6FCD9861AE26}"/>
    <cellStyle name="Input 5 3 3 5 3" xfId="20606" xr:uid="{FF684E84-7A3E-4EB0-A61F-C14594D92B11}"/>
    <cellStyle name="Input 5 3 3 5 3 2" xfId="44635" xr:uid="{980DE916-FD06-444F-AE1A-0722CB060690}"/>
    <cellStyle name="Input 5 3 3 5 4" xfId="25611" xr:uid="{371C5F56-22CA-4709-B957-11AB032701E1}"/>
    <cellStyle name="Input 5 3 3 5 4 2" xfId="49401" xr:uid="{3610EA2A-07D7-4399-B551-AC5AF7108E00}"/>
    <cellStyle name="Input 5 3 3 5 5" xfId="30211" xr:uid="{31F9C8DD-DDC5-4EC7-9CB4-F37C3BE9C472}"/>
    <cellStyle name="Input 5 3 3 5 5 2" xfId="53976" xr:uid="{DC29DDCF-03C5-40DD-8261-A59AB4655DF7}"/>
    <cellStyle name="Input 5 3 3 5 6" xfId="35029" xr:uid="{5043AE4B-6A5C-4CD7-A1AF-6F01B7FAB2D4}"/>
    <cellStyle name="Input 5 3 3 6" xfId="11224" xr:uid="{48E32DEF-0B6A-4F1A-9431-AD8D951A6E99}"/>
    <cellStyle name="Input 5 3 3 6 2" xfId="16603" xr:uid="{F4150739-2A19-4450-A105-AD54B11FCD74}"/>
    <cellStyle name="Input 5 3 3 6 2 2" xfId="40632" xr:uid="{845A4DB7-D085-45FA-89C1-607655F81A0B}"/>
    <cellStyle name="Input 5 3 3 6 3" xfId="21337" xr:uid="{E387C938-E0E7-41D2-8862-C2C1867639E3}"/>
    <cellStyle name="Input 5 3 3 6 3 2" xfId="45366" xr:uid="{E98EAED9-EF32-4096-A38C-DF9C0196237F}"/>
    <cellStyle name="Input 5 3 3 6 4" xfId="26342" xr:uid="{E8535C42-1C33-4225-BE72-F92FCF3BD060}"/>
    <cellStyle name="Input 5 3 3 6 4 2" xfId="50123" xr:uid="{BD3F04E2-E8C3-4682-AF10-7E9BD6E91CD7}"/>
    <cellStyle name="Input 5 3 3 6 5" xfId="30933" xr:uid="{5E420637-2B37-44F2-BCB8-3DFF1D405428}"/>
    <cellStyle name="Input 5 3 3 6 5 2" xfId="54698" xr:uid="{7C05CE35-AEF2-4CDD-B16F-09C3EE221459}"/>
    <cellStyle name="Input 5 3 3 6 6" xfId="35751" xr:uid="{B2C3EE83-10F3-4505-A00E-C622C8452CFA}"/>
    <cellStyle name="Input 5 3 3 7" xfId="12444" xr:uid="{0787DC3F-7E5A-4696-9937-803FDE14867C}"/>
    <cellStyle name="Input 5 3 3 7 2" xfId="36657" xr:uid="{1D0931A1-A233-43C0-A9CC-71E54EEA8DCD}"/>
    <cellStyle name="Input 5 3 3 8" xfId="17361" xr:uid="{C6CC7072-D8F5-4620-B3D3-176E307B3864}"/>
    <cellStyle name="Input 5 3 3 8 2" xfId="41390" xr:uid="{3B4E2D72-754C-47A5-AF76-35BD8DC4F7A8}"/>
    <cellStyle name="Input 5 3 3 9" xfId="22335" xr:uid="{E0F23C23-A43F-4556-955B-2368CA13B8C8}"/>
    <cellStyle name="Input 5 3 3 9 2" xfId="46168" xr:uid="{9D33A00B-B275-4951-A268-34CF700BDF3B}"/>
    <cellStyle name="Input 5 3 4" xfId="7365" xr:uid="{52D30F49-7711-4DC7-93F2-9E7048F79B1E}"/>
    <cellStyle name="Input 5 3 4 2" xfId="12745" xr:uid="{CBDE7FE5-596E-4F3A-9D83-4F954477FBC9}"/>
    <cellStyle name="Input 5 3 4 2 2" xfId="36958" xr:uid="{9AF43457-EEE5-4289-9D38-18EF44B47EEE}"/>
    <cellStyle name="Input 5 3 4 3" xfId="17662" xr:uid="{B13D079A-CFF9-4F1D-A58D-CFB3831D52E1}"/>
    <cellStyle name="Input 5 3 4 3 2" xfId="41691" xr:uid="{CD5CE036-7F28-4CFD-A6E1-039BDF67CE78}"/>
    <cellStyle name="Input 5 3 4 4" xfId="22894" xr:uid="{AEA2EF7D-B83B-405E-A75C-2921E3A80937}"/>
    <cellStyle name="Input 5 3 4 4 2" xfId="46719" xr:uid="{3518E17F-3D6F-4912-849E-99B8B3E2CC05}"/>
    <cellStyle name="Input 5 3 4 5" xfId="27529" xr:uid="{B3C9E576-A062-429A-9DE9-0049AC438473}"/>
    <cellStyle name="Input 5 3 4 5 2" xfId="51294" xr:uid="{CF2D36D0-4054-48E6-AA3A-498EB3EF13B6}"/>
    <cellStyle name="Input 5 3 4 6" xfId="32122" xr:uid="{C6B5816B-8C3F-4A63-8D1A-A2D60511FF7B}"/>
    <cellStyle name="Input 5 3 5" xfId="8470" xr:uid="{289DFEE0-05C7-4659-BA24-AF0030583529}"/>
    <cellStyle name="Input 5 3 5 2" xfId="13849" xr:uid="{26A097EA-B2FE-43BE-8786-4AB2BD362A5A}"/>
    <cellStyle name="Input 5 3 5 2 2" xfId="37887" xr:uid="{46793F75-1EE3-4001-B3B3-D7085E3EA09E}"/>
    <cellStyle name="Input 5 3 5 3" xfId="18592" xr:uid="{3DAFC50E-8CA6-4E03-BE9D-0EC67E3821E7}"/>
    <cellStyle name="Input 5 3 5 3 2" xfId="42621" xr:uid="{A5398F6D-4310-4D5E-83AF-A7C999ED7AA1}"/>
    <cellStyle name="Input 5 3 5 4" xfId="23640" xr:uid="{FD2CA980-B882-41E0-8880-D48E611F325C}"/>
    <cellStyle name="Input 5 3 5 4 2" xfId="47454" xr:uid="{3055369F-5D80-454A-AA54-4659203726FA}"/>
    <cellStyle name="Input 5 3 5 5" xfId="28264" xr:uid="{E1B4205B-EC87-4EEA-8854-08998A6577E2}"/>
    <cellStyle name="Input 5 3 5 5 2" xfId="52029" xr:uid="{CEE4C064-3DCB-44B2-B027-49FD5222F757}"/>
    <cellStyle name="Input 5 3 5 6" xfId="33039" xr:uid="{53A4AE9F-52AB-4E9F-A680-CCC48CF1EBC0}"/>
    <cellStyle name="Input 5 3 6" xfId="9251" xr:uid="{3F119CDA-F3CA-45BD-BE9F-18B1DBD38E47}"/>
    <cellStyle name="Input 5 3 6 2" xfId="14630" xr:uid="{ADA9328C-A325-41F1-B8E8-1238586735CC}"/>
    <cellStyle name="Input 5 3 6 2 2" xfId="38665" xr:uid="{AD616FA9-9494-4A16-9E2E-4AD1D90F1BEA}"/>
    <cellStyle name="Input 5 3 6 3" xfId="19370" xr:uid="{C48437C6-E738-4BC9-9369-4123CF972FDC}"/>
    <cellStyle name="Input 5 3 6 3 2" xfId="43399" xr:uid="{74167052-D51E-49FD-B529-135C72654751}"/>
    <cellStyle name="Input 5 3 6 4" xfId="24377" xr:uid="{273FFA72-5BF8-4AC5-870A-52BE347998F6}"/>
    <cellStyle name="Input 5 3 6 4 2" xfId="48182" xr:uid="{E47DBFE4-CE12-49E9-871F-CD1CA6CF8B2B}"/>
    <cellStyle name="Input 5 3 6 5" xfId="28992" xr:uid="{DA635377-A25E-4ED4-B954-6D71EB69605B}"/>
    <cellStyle name="Input 5 3 6 5 2" xfId="52757" xr:uid="{92AC5990-2064-4ACA-8832-7D1679B8F667}"/>
    <cellStyle name="Input 5 3 6 6" xfId="33808" xr:uid="{EBE645DB-A8D6-4ECB-9D2E-01EC85576DD9}"/>
    <cellStyle name="Input 5 3 7" xfId="9991" xr:uid="{58ECAD29-562B-4123-9453-D1AAFFFE8B75}"/>
    <cellStyle name="Input 5 3 7 2" xfId="15370" xr:uid="{7DCB4360-8597-4D3A-A69E-4BF0A861B3C1}"/>
    <cellStyle name="Input 5 3 7 2 2" xfId="39403" xr:uid="{80ABB9C1-B3E0-4D55-8B15-63FD1D9C6FCE}"/>
    <cellStyle name="Input 5 3 7 3" xfId="20108" xr:uid="{763E9CB3-B686-4DFF-996D-FB1D82A75CDD}"/>
    <cellStyle name="Input 5 3 7 3 2" xfId="44137" xr:uid="{A3A3C3A5-A1D7-4154-A250-0D526BDBBF11}"/>
    <cellStyle name="Input 5 3 7 4" xfId="25113" xr:uid="{104229C9-AF12-45D6-8D71-267F400BF3B0}"/>
    <cellStyle name="Input 5 3 7 4 2" xfId="48909" xr:uid="{7372E445-558A-43E6-85FE-7556F1CD4CE0}"/>
    <cellStyle name="Input 5 3 7 5" xfId="29719" xr:uid="{B26413D0-8874-42C0-8543-E7506F2EDDD9}"/>
    <cellStyle name="Input 5 3 7 5 2" xfId="53484" xr:uid="{A4EF1C79-DFE6-4876-BAFC-B84F008D57A2}"/>
    <cellStyle name="Input 5 3 7 6" xfId="34537" xr:uid="{5F744161-BC1A-40CD-A2EF-C2B1EEE83725}"/>
    <cellStyle name="Input 5 3 8" xfId="10724" xr:uid="{41F2946B-EB5B-488D-9BA9-F704C520B2B5}"/>
    <cellStyle name="Input 5 3 8 2" xfId="16103" xr:uid="{2F4D3529-4434-4A8B-B346-72DCFB52D145}"/>
    <cellStyle name="Input 5 3 8 2 2" xfId="40134" xr:uid="{1E014987-CCB2-4863-8D9B-3490AE1DD4A3}"/>
    <cellStyle name="Input 5 3 8 3" xfId="20839" xr:uid="{ABB66F4A-48EB-4EC6-9244-EBA8C5D7482C}"/>
    <cellStyle name="Input 5 3 8 3 2" xfId="44868" xr:uid="{D164F2DA-8182-422B-8E41-258315CB3624}"/>
    <cellStyle name="Input 5 3 8 4" xfId="25844" xr:uid="{840A959E-E94D-46DE-BA6E-EE13A667D15F}"/>
    <cellStyle name="Input 5 3 8 4 2" xfId="49631" xr:uid="{B27FAB7D-211A-4283-8202-136CAB3E8553}"/>
    <cellStyle name="Input 5 3 8 5" xfId="30441" xr:uid="{846DF02D-27B2-494F-8F3D-A127DEFE1DCD}"/>
    <cellStyle name="Input 5 3 8 5 2" xfId="54206" xr:uid="{225A1ABC-3D1F-473B-B194-1F8F9A1E18F6}"/>
    <cellStyle name="Input 5 3 8 6" xfId="35259" xr:uid="{E35C196B-589E-4FD8-913A-2594FFDC5930}"/>
    <cellStyle name="Input 5 3 9" xfId="11941" xr:uid="{DDC368C2-4CCA-4224-AFC9-36BB8F4AAE73}"/>
    <cellStyle name="Input 5 3 9 2" xfId="36156" xr:uid="{0C71C883-0B13-4B18-A0C0-59C0118DD842}"/>
    <cellStyle name="Input 5 4" xfId="1324" xr:uid="{00000000-0005-0000-0000-00002B050000}"/>
    <cellStyle name="Input 5 4 10" xfId="16912" xr:uid="{3F3A5E4B-178A-4B81-82A2-2D431DB16673}"/>
    <cellStyle name="Input 5 4 10 2" xfId="40941" xr:uid="{394B24DF-9688-4BE4-925E-18BE95A6EAEF}"/>
    <cellStyle name="Input 5 4 11" xfId="21884" xr:uid="{B744D8AE-DD86-4A00-87BA-F90F9673505A}"/>
    <cellStyle name="Input 5 4 11 2" xfId="45724" xr:uid="{B5974772-B0CF-4674-BAB1-94537D38B834}"/>
    <cellStyle name="Input 5 4 12" xfId="26620" xr:uid="{E2A891E0-9A22-4A32-B255-DBCD1D4DF2E5}"/>
    <cellStyle name="Input 5 4 12 2" xfId="50388" xr:uid="{F011203C-E953-46D2-8A4D-BE9C3DD3A964}"/>
    <cellStyle name="Input 5 4 13" xfId="6603" xr:uid="{A961D3B7-6CF7-4068-9F0D-4F3E8395409F}"/>
    <cellStyle name="Input 5 4 14" xfId="31380" xr:uid="{BA305D23-52EF-42BC-989E-649C86FAAA4D}"/>
    <cellStyle name="Input 5 4 15" xfId="5453" xr:uid="{A7658063-A997-47A9-B364-C5BAAD03915E}"/>
    <cellStyle name="Input 5 4 2" xfId="5720" xr:uid="{854EDBEA-8687-408F-A46B-ED94B64A0991}"/>
    <cellStyle name="Input 5 4 2 10" xfId="26866" xr:uid="{3CAFDF72-A193-445B-873F-EF55D45E65B6}"/>
    <cellStyle name="Input 5 4 2 10 2" xfId="50631" xr:uid="{FBCC70B0-57C3-4BC3-8F7B-8536C33C9B7A}"/>
    <cellStyle name="Input 5 4 2 11" xfId="6887" xr:uid="{155EEE16-9CE9-470C-B409-AB15E645E08B}"/>
    <cellStyle name="Input 5 4 2 12" xfId="31651" xr:uid="{53803CBC-2B01-4C10-94BB-A9F7D76A813E}"/>
    <cellStyle name="Input 5 4 2 2" xfId="7690" xr:uid="{8C7E5687-2A39-4403-898D-598FBEFC95BF}"/>
    <cellStyle name="Input 5 4 2 2 2" xfId="13070" xr:uid="{54E793F6-9B80-4D7D-BA64-72562EF17E27}"/>
    <cellStyle name="Input 5 4 2 2 2 2" xfId="37281" xr:uid="{E86B7582-064B-4865-9616-D75DA559BCEC}"/>
    <cellStyle name="Input 5 4 2 2 3" xfId="17985" xr:uid="{BA7DE027-E3EF-4FA0-A588-A50290B9A467}"/>
    <cellStyle name="Input 5 4 2 2 3 2" xfId="42014" xr:uid="{AA08B59B-681F-4376-AEA7-299E06619FDF}"/>
    <cellStyle name="Input 5 4 2 2 4" xfId="23219" xr:uid="{9E915227-920E-46BD-BA42-BAD6F9BE06D4}"/>
    <cellStyle name="Input 5 4 2 2 4 2" xfId="47040" xr:uid="{70E3EBCF-B3B1-49C4-8CA2-3683A34BA312}"/>
    <cellStyle name="Input 5 4 2 2 5" xfId="27850" xr:uid="{A66910E1-348F-44DD-B151-D2A1BE549096}"/>
    <cellStyle name="Input 5 4 2 2 5 2" xfId="51615" xr:uid="{CFB0FB3D-1B8B-4A7A-A6FC-FCAF48CEE990}"/>
    <cellStyle name="Input 5 4 2 2 6" xfId="32441" xr:uid="{620626EF-2565-495F-BB2C-19E32331757C}"/>
    <cellStyle name="Input 5 4 2 3" xfId="8796" xr:uid="{B99BD7FF-8916-4C58-A9C9-DCC5FCC246A6}"/>
    <cellStyle name="Input 5 4 2 3 2" xfId="14175" xr:uid="{15C088F0-4709-4B03-BA87-204E63E3AD82}"/>
    <cellStyle name="Input 5 4 2 3 2 2" xfId="38211" xr:uid="{4C861B05-3307-415A-AB30-3E06339368B6}"/>
    <cellStyle name="Input 5 4 2 3 3" xfId="18916" xr:uid="{9C56CE86-359D-4A9D-866E-85BA040E6EB1}"/>
    <cellStyle name="Input 5 4 2 3 3 2" xfId="42945" xr:uid="{E73E51A1-B23F-477A-A53D-AB6A7F9A2AD3}"/>
    <cellStyle name="Input 5 4 2 3 4" xfId="23964" xr:uid="{3A837E47-CEDD-450D-A6A1-D838A3F2B6CB}"/>
    <cellStyle name="Input 5 4 2 3 4 2" xfId="47774" xr:uid="{220206F7-2E96-486B-AE09-F553BA05BCAF}"/>
    <cellStyle name="Input 5 4 2 3 5" xfId="28584" xr:uid="{F61706B6-0B25-41AF-9B4F-C31A6C7A19B4}"/>
    <cellStyle name="Input 5 4 2 3 5 2" xfId="52349" xr:uid="{F0BC66D0-85DB-4AF0-B62B-78FC944F0D7A}"/>
    <cellStyle name="Input 5 4 2 3 6" xfId="33359" xr:uid="{A48D351A-0ACF-436F-ACED-511672894EE6}"/>
    <cellStyle name="Input 5 4 2 4" xfId="9577" xr:uid="{96A6A58C-B801-4337-BD20-EE9F9660F040}"/>
    <cellStyle name="Input 5 4 2 4 2" xfId="14956" xr:uid="{6C7791C3-E8B1-4136-ADFF-F888E74B9C8C}"/>
    <cellStyle name="Input 5 4 2 4 2 2" xfId="38989" xr:uid="{77F99CB2-8C08-418F-B9D3-3D2037C4544E}"/>
    <cellStyle name="Input 5 4 2 4 3" xfId="19694" xr:uid="{63682EE0-356F-4363-A615-145E4E285491}"/>
    <cellStyle name="Input 5 4 2 4 3 2" xfId="43723" xr:uid="{A10CA2BE-9E25-4F38-AF8A-A4722CF324ED}"/>
    <cellStyle name="Input 5 4 2 4 4" xfId="24700" xr:uid="{834AFBBE-1B7F-4B55-8F86-BA6969B45CA8}"/>
    <cellStyle name="Input 5 4 2 4 4 2" xfId="48501" xr:uid="{F2AB07B9-104F-493E-8022-185873975D0C}"/>
    <cellStyle name="Input 5 4 2 4 5" xfId="29311" xr:uid="{ABCAE3BB-58F4-4320-B5D6-8481172822B3}"/>
    <cellStyle name="Input 5 4 2 4 5 2" xfId="53076" xr:uid="{B842815D-AD7F-45CF-8685-58044946B096}"/>
    <cellStyle name="Input 5 4 2 4 6" xfId="34128" xr:uid="{73425144-C2EE-4CA8-972F-329D4D44EEED}"/>
    <cellStyle name="Input 5 4 2 5" xfId="10316" xr:uid="{8995988B-9423-49B3-8055-4A4E670753C5}"/>
    <cellStyle name="Input 5 4 2 5 2" xfId="15695" xr:uid="{4AFDE7D3-D15B-4AC9-BC4C-34C2FC65E4D0}"/>
    <cellStyle name="Input 5 4 2 5 2 2" xfId="39726" xr:uid="{ADDBC05C-BF62-4D01-8CAA-72564B166FE8}"/>
    <cellStyle name="Input 5 4 2 5 3" xfId="20431" xr:uid="{0B02B006-DEDD-4267-A458-DEF29DA64876}"/>
    <cellStyle name="Input 5 4 2 5 3 2" xfId="44460" xr:uid="{C1D253F4-3DA9-49E9-BB54-181E2F2EC9E1}"/>
    <cellStyle name="Input 5 4 2 5 4" xfId="25436" xr:uid="{734C9043-C419-4DAE-BB11-458C2F683092}"/>
    <cellStyle name="Input 5 4 2 5 4 2" xfId="49228" xr:uid="{6F425B40-4152-4632-9C6E-4A1AF1B4EBA3}"/>
    <cellStyle name="Input 5 4 2 5 5" xfId="30038" xr:uid="{55989572-1B36-44FF-A56C-467E021F4D91}"/>
    <cellStyle name="Input 5 4 2 5 5 2" xfId="53803" xr:uid="{3877AC5B-A12D-4DE2-90AD-580B08E61E12}"/>
    <cellStyle name="Input 5 4 2 5 6" xfId="34856" xr:uid="{7E57EA56-67E6-4D9E-BB40-5A81432785B4}"/>
    <cellStyle name="Input 5 4 2 6" xfId="11049" xr:uid="{23135918-AB55-4C16-B250-3A035E31F21C}"/>
    <cellStyle name="Input 5 4 2 6 2" xfId="16428" xr:uid="{38266763-DA22-4E66-BB4C-30C4F0C53383}"/>
    <cellStyle name="Input 5 4 2 6 2 2" xfId="40457" xr:uid="{7D7C11B6-F495-4143-BD59-A3AA9EEBE23C}"/>
    <cellStyle name="Input 5 4 2 6 3" xfId="21162" xr:uid="{42EA77F2-915D-4412-967D-65400C614302}"/>
    <cellStyle name="Input 5 4 2 6 3 2" xfId="45191" xr:uid="{076744D9-6D6C-459B-BB39-D7E4F5ACB93E}"/>
    <cellStyle name="Input 5 4 2 6 4" xfId="26167" xr:uid="{6114C755-67BA-4DA5-B72F-A205F2719C1F}"/>
    <cellStyle name="Input 5 4 2 6 4 2" xfId="49950" xr:uid="{CB2C62B3-43C3-42AE-A125-E0F39733CAC8}"/>
    <cellStyle name="Input 5 4 2 6 5" xfId="30760" xr:uid="{943193B6-E1EA-4E8B-B93E-AA06C4B8261C}"/>
    <cellStyle name="Input 5 4 2 6 5 2" xfId="54525" xr:uid="{8104B4C6-1BDA-4A94-A38B-C7D692C7E94E}"/>
    <cellStyle name="Input 5 4 2 6 6" xfId="35578" xr:uid="{1C8AFD65-1003-4FFB-B2DF-62AAAE15DFF7}"/>
    <cellStyle name="Input 5 4 2 7" xfId="12269" xr:uid="{737EB3D4-7B6D-46FA-BC02-9E706CA4E0E3}"/>
    <cellStyle name="Input 5 4 2 7 2" xfId="36482" xr:uid="{EA0B84A3-2700-4908-B0C3-A562B21EF24E}"/>
    <cellStyle name="Input 5 4 2 8" xfId="17186" xr:uid="{EBFCC892-43BF-444A-A06D-109A388764F3}"/>
    <cellStyle name="Input 5 4 2 8 2" xfId="41215" xr:uid="{FA503129-AA5C-4EBE-892E-68A933684F40}"/>
    <cellStyle name="Input 5 4 2 9" xfId="22160" xr:uid="{89F41DE4-E417-4CF4-9BEF-C6CD4BC95952}"/>
    <cellStyle name="Input 5 4 2 9 2" xfId="45995" xr:uid="{589C0D9F-7B5F-4044-87B3-06A84BF2E7C0}"/>
    <cellStyle name="Input 5 4 3" xfId="7111" xr:uid="{187C1EFD-D2D0-4522-A006-D510649027E7}"/>
    <cellStyle name="Input 5 4 3 10" xfId="27065" xr:uid="{BEF0CC94-CCD2-42DD-84A9-817973D3BF64}"/>
    <cellStyle name="Input 5 4 3 10 2" xfId="50830" xr:uid="{FD208CCF-975F-4B25-A611-DE8B21312385}"/>
    <cellStyle name="Input 5 4 3 11" xfId="31872" xr:uid="{F575370A-C656-491D-B731-46BD2AA1D5C4}"/>
    <cellStyle name="Input 5 4 3 2" xfId="7914" xr:uid="{89C99263-5235-477F-B600-59922479AA77}"/>
    <cellStyle name="Input 5 4 3 2 2" xfId="13294" xr:uid="{15FE58CD-DA81-4F13-BF22-77B18078ABC7}"/>
    <cellStyle name="Input 5 4 3 2 2 2" xfId="37505" xr:uid="{80F171E5-AA4C-44C9-9DA3-9E457266A2D8}"/>
    <cellStyle name="Input 5 4 3 2 3" xfId="18209" xr:uid="{5133C96E-0E52-48E6-BC90-EF8263919D69}"/>
    <cellStyle name="Input 5 4 3 2 3 2" xfId="42238" xr:uid="{79C4BD6C-D88F-46F6-BF3B-4BA9F3B851AD}"/>
    <cellStyle name="Input 5 4 3 2 4" xfId="23443" xr:uid="{71C7D0BD-1104-4055-BCFE-78EF38009A34}"/>
    <cellStyle name="Input 5 4 3 2 4 2" xfId="47261" xr:uid="{16D023E9-56B2-4A6A-9C6B-9D98D2799359}"/>
    <cellStyle name="Input 5 4 3 2 5" xfId="28071" xr:uid="{10C7D006-36F5-47DD-8123-5A3D6F6BDE96}"/>
    <cellStyle name="Input 5 4 3 2 5 2" xfId="51836" xr:uid="{99455B2D-8A85-4636-9866-7C6D3A282A98}"/>
    <cellStyle name="Input 5 4 3 2 6" xfId="32662" xr:uid="{B05655A0-6350-4400-AD16-6E9390614C6E}"/>
    <cellStyle name="Input 5 4 3 3" xfId="9020" xr:uid="{11BDF560-18BE-4737-8D15-1A22F48B8F0E}"/>
    <cellStyle name="Input 5 4 3 3 2" xfId="14399" xr:uid="{9D44EDE5-AEC5-4353-B6EC-D4C32E2BDA74}"/>
    <cellStyle name="Input 5 4 3 3 2 2" xfId="38435" xr:uid="{B92DAA55-D018-450D-BA49-5A152EE0BFA9}"/>
    <cellStyle name="Input 5 4 3 3 3" xfId="19140" xr:uid="{24688ABB-05BC-447E-B390-16EC0BC086F2}"/>
    <cellStyle name="Input 5 4 3 3 3 2" xfId="43169" xr:uid="{A3BCEDB3-1726-482E-9348-026DE5450033}"/>
    <cellStyle name="Input 5 4 3 3 4" xfId="24188" xr:uid="{B715932B-A6D2-4065-BC13-EBB0C94BF40A}"/>
    <cellStyle name="Input 5 4 3 3 4 2" xfId="47995" xr:uid="{8885057A-694E-40A2-95B2-EC69F173A54E}"/>
    <cellStyle name="Input 5 4 3 3 5" xfId="28805" xr:uid="{128DABF4-5658-463C-8C11-61356C146A9E}"/>
    <cellStyle name="Input 5 4 3 3 5 2" xfId="52570" xr:uid="{7DAB9EB5-0716-4944-948B-7E5A1D01B23D}"/>
    <cellStyle name="Input 5 4 3 3 6" xfId="33580" xr:uid="{6AED1289-04C5-4FDE-BE40-3395C5D46191}"/>
    <cellStyle name="Input 5 4 3 4" xfId="9801" xr:uid="{2BBE8D34-0A08-4E68-BAD6-6D6A188BBFF8}"/>
    <cellStyle name="Input 5 4 3 4 2" xfId="15180" xr:uid="{76B69E8A-4AF3-4F2F-BB0A-624032C04A52}"/>
    <cellStyle name="Input 5 4 3 4 2 2" xfId="39213" xr:uid="{C4D1B679-9BDD-46E8-B033-6BDA5807D8B0}"/>
    <cellStyle name="Input 5 4 3 4 3" xfId="19918" xr:uid="{0F2744AE-EBDB-4249-8917-AB142C743608}"/>
    <cellStyle name="Input 5 4 3 4 3 2" xfId="43947" xr:uid="{BF3C4F0E-550E-45A2-A8EE-B8AFD294DEEB}"/>
    <cellStyle name="Input 5 4 3 4 4" xfId="24924" xr:uid="{1879D19B-0E58-4F2F-9450-09E877A441EE}"/>
    <cellStyle name="Input 5 4 3 4 4 2" xfId="48722" xr:uid="{03563729-D2A7-45AF-BC18-BB00C03CC9A5}"/>
    <cellStyle name="Input 5 4 3 4 5" xfId="29532" xr:uid="{E8FD6556-B90F-4F89-AAAF-7598A8186FB0}"/>
    <cellStyle name="Input 5 4 3 4 5 2" xfId="53297" xr:uid="{7EDA5943-84A4-406B-A74F-1A74987EB5BB}"/>
    <cellStyle name="Input 5 4 3 4 6" xfId="34349" xr:uid="{DCC6A9AB-8489-42E7-B532-302081F00894}"/>
    <cellStyle name="Input 5 4 3 5" xfId="10540" xr:uid="{2E2F540D-E9BD-4DDF-8780-24BC5C849E47}"/>
    <cellStyle name="Input 5 4 3 5 2" xfId="15919" xr:uid="{16068023-068F-4106-BF0F-93D9B57F383E}"/>
    <cellStyle name="Input 5 4 3 5 2 2" xfId="39950" xr:uid="{F9E0C864-84C0-4729-8E6F-57FA181EE494}"/>
    <cellStyle name="Input 5 4 3 5 3" xfId="20655" xr:uid="{AE3F9FA1-E746-4FB7-AA46-2DA855DF0DE3}"/>
    <cellStyle name="Input 5 4 3 5 3 2" xfId="44684" xr:uid="{A3F78C8D-5B1C-4C1B-BB28-D9B3A13F1569}"/>
    <cellStyle name="Input 5 4 3 5 4" xfId="25660" xr:uid="{26B21D03-766C-408D-AE5A-FD6E9BE294A5}"/>
    <cellStyle name="Input 5 4 3 5 4 2" xfId="49449" xr:uid="{74571E3E-9B68-4492-9294-9402B930D09C}"/>
    <cellStyle name="Input 5 4 3 5 5" xfId="30259" xr:uid="{457EE903-294A-44B2-BF48-662FED2F2AFE}"/>
    <cellStyle name="Input 5 4 3 5 5 2" xfId="54024" xr:uid="{0D780AD8-DAD2-4EF8-BAAF-BC583B0E658E}"/>
    <cellStyle name="Input 5 4 3 5 6" xfId="35077" xr:uid="{C115EAD6-0884-4D4F-973E-7E8455CA6BBB}"/>
    <cellStyle name="Input 5 4 3 6" xfId="11273" xr:uid="{3640FC40-526D-46E3-853F-AF79277D6715}"/>
    <cellStyle name="Input 5 4 3 6 2" xfId="16652" xr:uid="{4C8FA12B-4F46-4221-B3D0-719F24A3C5D8}"/>
    <cellStyle name="Input 5 4 3 6 2 2" xfId="40681" xr:uid="{1BC15F5C-EC23-4AFF-9EC9-1CEDCE83B67E}"/>
    <cellStyle name="Input 5 4 3 6 3" xfId="21386" xr:uid="{20FDD2F5-636F-4243-A180-45235417485E}"/>
    <cellStyle name="Input 5 4 3 6 3 2" xfId="45415" xr:uid="{90459D9D-1C26-4FE1-9984-4F73D01D51F5}"/>
    <cellStyle name="Input 5 4 3 6 4" xfId="26391" xr:uid="{55F74979-AA4A-435A-AB9D-249412BB8D18}"/>
    <cellStyle name="Input 5 4 3 6 4 2" xfId="50171" xr:uid="{D3A23E80-B0BA-4BCF-A4A8-5B726F2FF57D}"/>
    <cellStyle name="Input 5 4 3 6 5" xfId="30981" xr:uid="{4C77DF7C-DF70-44A3-9198-7F8C94E56F5A}"/>
    <cellStyle name="Input 5 4 3 6 5 2" xfId="54746" xr:uid="{E1875905-4769-4CE9-96CE-5F069B2EAAC3}"/>
    <cellStyle name="Input 5 4 3 6 6" xfId="35799" xr:uid="{DE986F35-5BE5-4D87-9710-913F47BCC2D4}"/>
    <cellStyle name="Input 5 4 3 7" xfId="12493" xr:uid="{6B80D03A-CBEA-4AA0-83A3-D6E6744A85E8}"/>
    <cellStyle name="Input 5 4 3 7 2" xfId="36706" xr:uid="{B86F1227-45E4-47F6-B26A-D57D181645FE}"/>
    <cellStyle name="Input 5 4 3 8" xfId="17410" xr:uid="{64EF910D-C3E1-4A0E-BA66-52D80D78D2EA}"/>
    <cellStyle name="Input 5 4 3 8 2" xfId="41439" xr:uid="{B569C6AE-BBF9-41E7-BA4A-8F9C78BB2354}"/>
    <cellStyle name="Input 5 4 3 9" xfId="22384" xr:uid="{532A8263-4B93-44FE-938A-48911C9C6EF2}"/>
    <cellStyle name="Input 5 4 3 9 2" xfId="46216" xr:uid="{4A9AB5FC-A748-49C2-AE73-7EEDB2586B78}"/>
    <cellStyle name="Input 5 4 4" xfId="7414" xr:uid="{CE7C54B8-F4EF-40FA-8F07-EAB67C245977}"/>
    <cellStyle name="Input 5 4 4 2" xfId="12794" xr:uid="{0EBAAA98-FBD4-4C0F-8DED-CFFF3A745AF2}"/>
    <cellStyle name="Input 5 4 4 2 2" xfId="37007" xr:uid="{A8B3B74E-B52E-418D-8425-C28AB06BB89F}"/>
    <cellStyle name="Input 5 4 4 3" xfId="17711" xr:uid="{244752CF-5F9F-4CF1-8A66-DD16639DC63E}"/>
    <cellStyle name="Input 5 4 4 3 2" xfId="41740" xr:uid="{F14EC461-003B-4F63-A53E-747A184216E1}"/>
    <cellStyle name="Input 5 4 4 4" xfId="22943" xr:uid="{D0086D57-A634-4039-9ADB-BBC902915FC0}"/>
    <cellStyle name="Input 5 4 4 4 2" xfId="46767" xr:uid="{D5B2664B-69BD-44BC-9700-6F6D5585214A}"/>
    <cellStyle name="Input 5 4 4 5" xfId="27577" xr:uid="{94D3FA21-D7BE-4C52-942A-9CCC6AFA3DE9}"/>
    <cellStyle name="Input 5 4 4 5 2" xfId="51342" xr:uid="{E44D85B7-D868-4960-8E63-9F14DBD129DD}"/>
    <cellStyle name="Input 5 4 4 6" xfId="32170" xr:uid="{B265B596-C709-444A-A393-B1A2CC7034D4}"/>
    <cellStyle name="Input 5 4 5" xfId="8519" xr:uid="{37213B5C-3092-4153-8F09-01BBCDF4C855}"/>
    <cellStyle name="Input 5 4 5 2" xfId="13898" xr:uid="{CCE5D59C-72C0-45D1-A18C-8C96E08BBDE3}"/>
    <cellStyle name="Input 5 4 5 2 2" xfId="37936" xr:uid="{5D42292C-9243-48C5-BD4D-C63A30A78E35}"/>
    <cellStyle name="Input 5 4 5 3" xfId="18641" xr:uid="{A021C07E-7FCA-4353-B56B-5FDD3B0FDFE2}"/>
    <cellStyle name="Input 5 4 5 3 2" xfId="42670" xr:uid="{F39AC447-F657-4AB6-B5C6-80CF164BF23D}"/>
    <cellStyle name="Input 5 4 5 4" xfId="23689" xr:uid="{C587DB64-6983-4951-9ECE-364C8163D961}"/>
    <cellStyle name="Input 5 4 5 4 2" xfId="47502" xr:uid="{3EF5D69A-0C8C-4CD3-BDF0-53AD438432D2}"/>
    <cellStyle name="Input 5 4 5 5" xfId="28312" xr:uid="{8E246E0B-46D3-403F-8A5A-B9AD7A0BF5A0}"/>
    <cellStyle name="Input 5 4 5 5 2" xfId="52077" xr:uid="{5372AC25-BC75-4CDA-ABC5-F61A240787BB}"/>
    <cellStyle name="Input 5 4 5 6" xfId="33087" xr:uid="{67B56A32-246F-4F1A-926F-C48C81E7FB28}"/>
    <cellStyle name="Input 5 4 6" xfId="9300" xr:uid="{D95DE307-1501-4C9A-806D-86D08DFB536F}"/>
    <cellStyle name="Input 5 4 6 2" xfId="14679" xr:uid="{9A78DA11-E5E8-4712-994C-534437C06809}"/>
    <cellStyle name="Input 5 4 6 2 2" xfId="38714" xr:uid="{DFAE5801-61C4-410C-86BE-6EE7473221BB}"/>
    <cellStyle name="Input 5 4 6 3" xfId="19419" xr:uid="{5D84DCD3-4917-49D7-A74F-20B7DADA2D06}"/>
    <cellStyle name="Input 5 4 6 3 2" xfId="43448" xr:uid="{776AC2B7-B30E-4D86-A32C-271908412850}"/>
    <cellStyle name="Input 5 4 6 4" xfId="24426" xr:uid="{C2F748F7-D589-41A0-BD67-81D2A7D284CA}"/>
    <cellStyle name="Input 5 4 6 4 2" xfId="48230" xr:uid="{38C3C54F-0253-40BC-B17F-4DD4886AE4E0}"/>
    <cellStyle name="Input 5 4 6 5" xfId="29040" xr:uid="{DA83C516-2372-448A-A640-1FB9A813AFEC}"/>
    <cellStyle name="Input 5 4 6 5 2" xfId="52805" xr:uid="{A618FE46-756D-4F34-8853-D116EDB482C9}"/>
    <cellStyle name="Input 5 4 6 6" xfId="33856" xr:uid="{831C26CA-DACD-4000-9187-3F105884054C}"/>
    <cellStyle name="Input 5 4 7" xfId="10040" xr:uid="{1B573F8D-9053-4607-B10E-7682CC581E7D}"/>
    <cellStyle name="Input 5 4 7 2" xfId="15419" xr:uid="{A95987A0-E3B5-46E8-9A65-CC17678294B3}"/>
    <cellStyle name="Input 5 4 7 2 2" xfId="39452" xr:uid="{DA15F061-A5DF-42DB-9436-1562C4A45A29}"/>
    <cellStyle name="Input 5 4 7 3" xfId="20157" xr:uid="{3C19836A-18A0-48ED-9383-B12B310821D0}"/>
    <cellStyle name="Input 5 4 7 3 2" xfId="44186" xr:uid="{FF2FABFE-457E-491C-A4E8-29A20A639399}"/>
    <cellStyle name="Input 5 4 7 4" xfId="25162" xr:uid="{9A77741D-2D7A-4187-A82D-85C97A1D6B57}"/>
    <cellStyle name="Input 5 4 7 4 2" xfId="48957" xr:uid="{4D07971F-493F-46AA-8DCE-CA8EF8BC9FFC}"/>
    <cellStyle name="Input 5 4 7 5" xfId="29767" xr:uid="{80478575-942C-4EE3-A1E2-F48A62576070}"/>
    <cellStyle name="Input 5 4 7 5 2" xfId="53532" xr:uid="{1E747515-48A6-4E25-8825-84574C4ECB03}"/>
    <cellStyle name="Input 5 4 7 6" xfId="34585" xr:uid="{0950B65F-88B3-48B2-A9B9-6268A2F1A653}"/>
    <cellStyle name="Input 5 4 8" xfId="10773" xr:uid="{70AEADCC-ECC3-419E-A7B5-4C4319E4852D}"/>
    <cellStyle name="Input 5 4 8 2" xfId="16152" xr:uid="{DEAD0E63-1AA7-46ED-90D0-8AE90FF3947C}"/>
    <cellStyle name="Input 5 4 8 2 2" xfId="40183" xr:uid="{60051CE4-81CE-4887-897A-BF3F7CF6767B}"/>
    <cellStyle name="Input 5 4 8 3" xfId="20888" xr:uid="{2F833E88-5B63-4399-9C8C-3C80894CE911}"/>
    <cellStyle name="Input 5 4 8 3 2" xfId="44917" xr:uid="{94EDA524-4588-4932-91DB-19F75C131D7C}"/>
    <cellStyle name="Input 5 4 8 4" xfId="25893" xr:uid="{3E0097B5-D0F2-4578-A1BA-38DEDF51B34F}"/>
    <cellStyle name="Input 5 4 8 4 2" xfId="49679" xr:uid="{1EE210A7-5B0F-4968-B9EE-E6B2029EE35D}"/>
    <cellStyle name="Input 5 4 8 5" xfId="30489" xr:uid="{9D7D8A51-7828-466F-B5FE-A90567874E7A}"/>
    <cellStyle name="Input 5 4 8 5 2" xfId="54254" xr:uid="{5660E880-0984-4EA5-BF14-A75130B46676}"/>
    <cellStyle name="Input 5 4 8 6" xfId="35307" xr:uid="{80B54B46-FB5C-4815-A683-A8FC826DA3EE}"/>
    <cellStyle name="Input 5 4 9" xfId="11990" xr:uid="{2FBFFCB1-1432-4984-B130-7B8D00733F9C}"/>
    <cellStyle name="Input 5 4 9 2" xfId="36205" xr:uid="{74255C6F-C97C-4567-A757-00A998EE212F}"/>
    <cellStyle name="Input 5 5" xfId="5280" xr:uid="{C9A254BD-8101-4E21-A93E-15AF2BDAFB06}"/>
    <cellStyle name="Input 5 5 2" xfId="11645" xr:uid="{BE835156-BE19-46AF-B2AB-EDA24AFF1BDC}"/>
    <cellStyle name="Input 5 5 2 2" xfId="35996" xr:uid="{E62D8A4A-80C4-410A-B7B5-D681A436AC40}"/>
    <cellStyle name="Input 5 5 3" xfId="11594" xr:uid="{349DD87D-4489-4AB3-B861-CED8893DE75D}"/>
    <cellStyle name="Input 5 5 3 2" xfId="35964" xr:uid="{D058016C-D7F3-44D5-9F20-5F1782191CDA}"/>
    <cellStyle name="Input 5 5 4" xfId="22589" xr:uid="{D700C89E-E06A-4E86-99CD-B2ECE12C6A85}"/>
    <cellStyle name="Input 5 5 4 2" xfId="46418" xr:uid="{6A73C050-4671-42A4-A365-C1E7AEBA21EF}"/>
    <cellStyle name="Input 5 5 5" xfId="6195" xr:uid="{EEC16FB7-9B82-4F91-8E09-A596358B3EB9}"/>
    <cellStyle name="Input 5 5 6" xfId="5843" xr:uid="{709F6A0E-8B1B-4B83-80AC-78A2D62117EE}"/>
    <cellStyle name="Input 5 6" xfId="7227" xr:uid="{10B270B3-3237-437D-840B-1DCA4F21FFBB}"/>
    <cellStyle name="Input 5 6 2" xfId="12607" xr:uid="{F23BE0D5-4A33-4E6D-A738-F72563799F0E}"/>
    <cellStyle name="Input 5 6 2 2" xfId="36820" xr:uid="{6A061822-125B-40E3-8E2C-58A206DCBDA1}"/>
    <cellStyle name="Input 5 6 3" xfId="17524" xr:uid="{AC2472E1-8B0A-4E3B-BD27-10B80676C6A7}"/>
    <cellStyle name="Input 5 6 3 2" xfId="41553" xr:uid="{CB50CC6D-3839-476A-860F-7795CB0E4333}"/>
    <cellStyle name="Input 5 6 4" xfId="22617" xr:uid="{86E3A59D-D12E-4581-BF0B-963FFC589C68}"/>
    <cellStyle name="Input 5 6 4 2" xfId="46446" xr:uid="{1AECA647-C861-4D19-B907-733167634D33}"/>
    <cellStyle name="Input 5 6 5" xfId="27268" xr:uid="{94BBBF34-30B7-4DEE-8BAB-119FF017E3ED}"/>
    <cellStyle name="Input 5 6 5 2" xfId="51033" xr:uid="{CC15E0A5-88B6-4CFC-8AA2-D5DADC797786}"/>
    <cellStyle name="Input 5 6 6" xfId="31986" xr:uid="{6697EEB3-DE8F-45CB-9C4A-03C8353A6E98}"/>
    <cellStyle name="Input 5 7" xfId="8135" xr:uid="{E4C78C33-56C6-4799-A91E-B7C6EA655A3E}"/>
    <cellStyle name="Input 5 7 2" xfId="13514" xr:uid="{D610A7CC-BE1D-454E-B67E-38CD5948D277}"/>
    <cellStyle name="Input 5 7 2 2" xfId="37684" xr:uid="{59C345B3-9454-4002-A166-313D30A383D6}"/>
    <cellStyle name="Input 5 7 3" xfId="18389" xr:uid="{C63A9588-5EAC-4A00-8C68-7D10252C6B41}"/>
    <cellStyle name="Input 5 7 3 2" xfId="42418" xr:uid="{EAD12C5D-A2AF-4826-A765-F06C1EF68B74}"/>
    <cellStyle name="Input 5 7 4" xfId="22758" xr:uid="{1004B4F7-2EA8-45CC-AFAE-D5133CFBF722}"/>
    <cellStyle name="Input 5 7 4 2" xfId="46585" xr:uid="{555CD951-B0E7-4904-8D5F-7F8F55B06CB7}"/>
    <cellStyle name="Input 5 7 5" xfId="27395" xr:uid="{BE91B0A0-08AB-4B59-804B-FBF557C97A94}"/>
    <cellStyle name="Input 5 7 5 2" xfId="51160" xr:uid="{31609C40-7370-48FA-AF6B-3CCAA91027E3}"/>
    <cellStyle name="Input 5 7 6" xfId="32841" xr:uid="{0E375E52-16A5-4FA7-A37D-88861425147E}"/>
    <cellStyle name="Input 5 8" xfId="8116" xr:uid="{F9574E10-E6FA-4ED8-BE4A-0C0FC467B9F9}"/>
    <cellStyle name="Input 5 8 2" xfId="13495" xr:uid="{39864B44-54CA-428F-9E96-0B32BF9099C8}"/>
    <cellStyle name="Input 5 8 2 2" xfId="37669" xr:uid="{7C57D200-1BB4-40DC-B86B-4BF9C980E49D}"/>
    <cellStyle name="Input 5 8 3" xfId="18374" xr:uid="{F8C19383-9717-44EC-B98E-C3D6D387C5AB}"/>
    <cellStyle name="Input 5 8 3 2" xfId="42403" xr:uid="{56B4FAC7-F521-4A35-9389-F829644CED2B}"/>
    <cellStyle name="Input 5 8 4" xfId="22606" xr:uid="{333BD61C-60A6-499A-AD32-8D98E23A623F}"/>
    <cellStyle name="Input 5 8 4 2" xfId="46435" xr:uid="{38A2A9F3-59BD-4B16-8CE2-631BB57E2AD7}"/>
    <cellStyle name="Input 5 8 5" xfId="27257" xr:uid="{B32CBAE5-CC85-4281-9BD0-2FD6A77B6F41}"/>
    <cellStyle name="Input 5 8 5 2" xfId="51022" xr:uid="{88754CF9-C68E-49A6-B418-6B3AF67B8043}"/>
    <cellStyle name="Input 5 8 6" xfId="32826" xr:uid="{231167E3-3923-4165-B8DD-FE263EB1C618}"/>
    <cellStyle name="Input 5 9" xfId="8196" xr:uid="{8287FFE4-C3DA-4D38-982D-597C5066067C}"/>
    <cellStyle name="Input 5 9 2" xfId="13575" xr:uid="{C04EBD74-D87F-4AFA-8301-908086165551}"/>
    <cellStyle name="Input 5 9 2 2" xfId="37721" xr:uid="{29A4D2F0-0F60-42C0-8778-2528E813D209}"/>
    <cellStyle name="Input 5 9 3" xfId="18426" xr:uid="{7964BFB1-AAA3-469B-8EB4-FE2A98CA243D}"/>
    <cellStyle name="Input 5 9 3 2" xfId="42455" xr:uid="{04E01346-A219-43DD-9E64-A4F002CA3A33}"/>
    <cellStyle name="Input 5 9 4" xfId="22795" xr:uid="{CEED84D0-F98C-42A0-A2AF-44A18EDEA056}"/>
    <cellStyle name="Input 5 9 4 2" xfId="46622" xr:uid="{3DDA8F0D-E604-4F88-8677-0C4D62AB5BFD}"/>
    <cellStyle name="Input 5 9 5" xfId="27432" xr:uid="{F1A717A3-4899-4292-A274-E0AB211643FD}"/>
    <cellStyle name="Input 5 9 5 2" xfId="51197" xr:uid="{EC1FD319-49D2-4E9B-B95B-20811FFC9382}"/>
    <cellStyle name="Input 5 9 6" xfId="32877" xr:uid="{7EC78DC9-B6B4-4B2B-A012-A5A79641E437}"/>
    <cellStyle name="Input 6" xfId="1325" xr:uid="{00000000-0005-0000-0000-00002C050000}"/>
    <cellStyle name="Input 6 10" xfId="21555" xr:uid="{29A474AF-C7C7-49CF-B7BE-E943C8929F5C}"/>
    <cellStyle name="Input 6 10 2" xfId="45535" xr:uid="{915D37B5-A37D-41C9-B795-7B63B8088FCE}"/>
    <cellStyle name="Input 6 11" xfId="6025" xr:uid="{11DF4214-3B05-4257-99F0-D8293D4F8419}"/>
    <cellStyle name="Input 6 2" xfId="1326" xr:uid="{00000000-0005-0000-0000-00002D050000}"/>
    <cellStyle name="Input 6 2 10" xfId="16843" xr:uid="{2AF39F31-74E3-476C-8151-E0C050B5CA00}"/>
    <cellStyle name="Input 6 2 10 2" xfId="40872" xr:uid="{3B3F7410-8320-4EA4-BAFE-8F4D4C739389}"/>
    <cellStyle name="Input 6 2 11" xfId="21815" xr:uid="{7D43D900-4B4C-4BCC-A5FC-3D9CF80E942F}"/>
    <cellStyle name="Input 6 2 11 2" xfId="45656" xr:uid="{ABA299A3-3AE3-4C42-AB0B-1EBC3E82277E}"/>
    <cellStyle name="Input 6 2 12" xfId="26561" xr:uid="{EC3A7D9E-58C7-4334-B5EA-DF1569FBE1F0}"/>
    <cellStyle name="Input 6 2 12 2" xfId="50329" xr:uid="{103F3F6F-0FC1-4552-8AF2-A5024C035860}"/>
    <cellStyle name="Input 6 2 13" xfId="6534" xr:uid="{CBEAE955-4BEF-4190-A962-723DF0EBC789}"/>
    <cellStyle name="Input 6 2 14" xfId="31312" xr:uid="{DD82B605-F540-49DF-8903-8B02E2A9EE69}"/>
    <cellStyle name="Input 6 2 15" xfId="3646" xr:uid="{7990549E-D43D-44B2-93A3-576C13E14BD9}"/>
    <cellStyle name="Input 6 2 2" xfId="1327" xr:uid="{00000000-0005-0000-0000-00002E050000}"/>
    <cellStyle name="Input 6 2 2 10" xfId="26804" xr:uid="{460DF345-BD37-4A81-89B7-A2B9E7E327BE}"/>
    <cellStyle name="Input 6 2 2 10 2" xfId="50569" xr:uid="{DF41A26E-27B1-494C-9CC3-1529ECEE3812}"/>
    <cellStyle name="Input 6 2 2 11" xfId="6818" xr:uid="{DC0C57B4-A929-4FF8-83F9-378F7E32D3E7}"/>
    <cellStyle name="Input 6 2 2 12" xfId="31583" xr:uid="{6656A3BB-A1FC-4C44-A341-5BB30444FE19}"/>
    <cellStyle name="Input 6 2 2 13" xfId="5175" xr:uid="{93950873-39B2-40C5-B9DE-B2AFB4E8F029}"/>
    <cellStyle name="Input 6 2 2 14" xfId="3645" xr:uid="{F7A9BAFC-7887-4B7F-B050-6101A59913AB}"/>
    <cellStyle name="Input 6 2 2 2" xfId="7621" xr:uid="{54BCCA2C-3E80-44A7-9D8E-D952482373EE}"/>
    <cellStyle name="Input 6 2 2 2 2" xfId="13001" xr:uid="{3BDB9A9D-3DD9-4535-AA1C-E63AFA1B360F}"/>
    <cellStyle name="Input 6 2 2 2 2 2" xfId="37212" xr:uid="{0DC23A46-98E0-4CEB-858F-D2521B268247}"/>
    <cellStyle name="Input 6 2 2 2 3" xfId="17916" xr:uid="{64B040F6-F7AA-4149-84F2-CE8F786E426B}"/>
    <cellStyle name="Input 6 2 2 2 3 2" xfId="41945" xr:uid="{3BBDEECB-BD99-4EE3-BC76-686392C9F6AB}"/>
    <cellStyle name="Input 6 2 2 2 4" xfId="23150" xr:uid="{2FE6EA39-2FCE-458C-A262-3649857D31BF}"/>
    <cellStyle name="Input 6 2 2 2 4 2" xfId="46972" xr:uid="{455E6E80-C09A-44B8-85D4-BE96A6BBB6B9}"/>
    <cellStyle name="Input 6 2 2 2 5" xfId="27782" xr:uid="{30338B56-AD56-4B0F-9EEB-7D971624820E}"/>
    <cellStyle name="Input 6 2 2 2 5 2" xfId="51547" xr:uid="{11D982AA-D7DF-47A2-BB7B-8E8D0EF62F93}"/>
    <cellStyle name="Input 6 2 2 2 6" xfId="32373" xr:uid="{25446771-8FE9-4288-90BC-3831CDFF8F08}"/>
    <cellStyle name="Input 6 2 2 3" xfId="8727" xr:uid="{C3002B86-1A69-4129-BCE4-A73591D2E11F}"/>
    <cellStyle name="Input 6 2 2 3 2" xfId="14106" xr:uid="{FA027FC2-7C6D-4E09-BA85-2EE1D9DA93DE}"/>
    <cellStyle name="Input 6 2 2 3 2 2" xfId="38142" xr:uid="{832EEC89-CFBC-49ED-BB28-1E3069A1ECD5}"/>
    <cellStyle name="Input 6 2 2 3 3" xfId="18847" xr:uid="{3F8811AB-3578-4D37-8705-DBD2FBB6FC05}"/>
    <cellStyle name="Input 6 2 2 3 3 2" xfId="42876" xr:uid="{B43BD5F9-6867-4BA5-95A7-C3068A5C297A}"/>
    <cellStyle name="Input 6 2 2 3 4" xfId="23895" xr:uid="{B73B6715-6430-4A90-A6B1-3E7F5B0656DA}"/>
    <cellStyle name="Input 6 2 2 3 4 2" xfId="47706" xr:uid="{354CAC19-46DE-4459-B2EC-F306AA60B20B}"/>
    <cellStyle name="Input 6 2 2 3 5" xfId="28516" xr:uid="{E2486152-BD4A-483C-99BC-CF1EAF6F9EAD}"/>
    <cellStyle name="Input 6 2 2 3 5 2" xfId="52281" xr:uid="{832728A3-4EBF-4FDE-821D-2659A8C34C42}"/>
    <cellStyle name="Input 6 2 2 3 6" xfId="33291" xr:uid="{0070BDEE-08CA-47C9-9074-7BEE4EC60F7C}"/>
    <cellStyle name="Input 6 2 2 4" xfId="9508" xr:uid="{6448CF7D-B113-4D48-9C9D-D7EEFCABEACE}"/>
    <cellStyle name="Input 6 2 2 4 2" xfId="14887" xr:uid="{CFF88F1C-D351-49C9-8172-C2ADD83F7892}"/>
    <cellStyle name="Input 6 2 2 4 2 2" xfId="38920" xr:uid="{733AF5BA-5F2C-4351-9C40-2590208600B3}"/>
    <cellStyle name="Input 6 2 2 4 3" xfId="19625" xr:uid="{AEB346D3-EF5B-4982-A886-41D462CAF9C4}"/>
    <cellStyle name="Input 6 2 2 4 3 2" xfId="43654" xr:uid="{04C2FCAF-E4DA-41A5-BFDD-98F7B225EB8C}"/>
    <cellStyle name="Input 6 2 2 4 4" xfId="24631" xr:uid="{3C5188AA-4ABB-4567-B7F2-23F0A7B9C092}"/>
    <cellStyle name="Input 6 2 2 4 4 2" xfId="48433" xr:uid="{B94B01FB-6823-4E7F-BCF7-3E10853F47CD}"/>
    <cellStyle name="Input 6 2 2 4 5" xfId="29243" xr:uid="{12BE7A30-8407-441F-81F6-4DD1F8DF304E}"/>
    <cellStyle name="Input 6 2 2 4 5 2" xfId="53008" xr:uid="{4F29F94A-0C57-4810-A0D2-224984DD62D5}"/>
    <cellStyle name="Input 6 2 2 4 6" xfId="34060" xr:uid="{8E8735CB-65A3-4A92-BA39-F4CA69E86E6C}"/>
    <cellStyle name="Input 6 2 2 5" xfId="10247" xr:uid="{B1438B82-30E0-4DAA-9510-6E2EFA6AA07F}"/>
    <cellStyle name="Input 6 2 2 5 2" xfId="15626" xr:uid="{4872A689-20F1-4CCD-85A7-8F1059821E0C}"/>
    <cellStyle name="Input 6 2 2 5 2 2" xfId="39657" xr:uid="{17933747-D012-4AD6-B10D-CC54E24D5283}"/>
    <cellStyle name="Input 6 2 2 5 3" xfId="20362" xr:uid="{D53A8EB6-906C-47F7-938D-BDAB9D7D4751}"/>
    <cellStyle name="Input 6 2 2 5 3 2" xfId="44391" xr:uid="{0805142E-3C2F-4365-8AB2-95DC3B7EF27F}"/>
    <cellStyle name="Input 6 2 2 5 4" xfId="25367" xr:uid="{89B97938-049B-43F0-BEE6-F10710C7342A}"/>
    <cellStyle name="Input 6 2 2 5 4 2" xfId="49160" xr:uid="{1AE7AD19-31D8-4C70-B321-C66D33418A70}"/>
    <cellStyle name="Input 6 2 2 5 5" xfId="29970" xr:uid="{DE1016AB-9EAC-43BB-B93C-BF10CF207662}"/>
    <cellStyle name="Input 6 2 2 5 5 2" xfId="53735" xr:uid="{F42C013F-1745-43DD-8C66-1EB676CFE077}"/>
    <cellStyle name="Input 6 2 2 5 6" xfId="34788" xr:uid="{3DD7014E-E012-41DB-8C56-3821A2476999}"/>
    <cellStyle name="Input 6 2 2 6" xfId="10980" xr:uid="{A1E59DA1-6F6A-4F0D-BA97-F59C8DC88232}"/>
    <cellStyle name="Input 6 2 2 6 2" xfId="16359" xr:uid="{6E28A1C2-9995-4E41-A5F2-F1BFBBCE88CE}"/>
    <cellStyle name="Input 6 2 2 6 2 2" xfId="40388" xr:uid="{F2732F48-85D4-4735-AF67-1F32A32690E1}"/>
    <cellStyle name="Input 6 2 2 6 3" xfId="21093" xr:uid="{BF23CD0E-B692-4BB1-B1B4-04934AAE964B}"/>
    <cellStyle name="Input 6 2 2 6 3 2" xfId="45122" xr:uid="{F92B8948-FAA1-420F-9167-51E7301B12E0}"/>
    <cellStyle name="Input 6 2 2 6 4" xfId="26098" xr:uid="{EC34FD84-25C6-4C5C-8F27-B5D83897B25F}"/>
    <cellStyle name="Input 6 2 2 6 4 2" xfId="49882" xr:uid="{A20DFCE0-63A3-4952-9E27-474B451C751D}"/>
    <cellStyle name="Input 6 2 2 6 5" xfId="30692" xr:uid="{F427DB40-E35C-45EA-A92D-F77BD110A8AC}"/>
    <cellStyle name="Input 6 2 2 6 5 2" xfId="54457" xr:uid="{0449100C-252A-4A37-88C5-E55E055AD8A5}"/>
    <cellStyle name="Input 6 2 2 6 6" xfId="35510" xr:uid="{FD6FE7DD-46C6-4A6E-9BCC-BA6F7E10C581}"/>
    <cellStyle name="Input 6 2 2 7" xfId="12200" xr:uid="{031D9C1C-871D-45CD-B35F-32F5CA1DE43D}"/>
    <cellStyle name="Input 6 2 2 7 2" xfId="36413" xr:uid="{AED8AFE8-20AF-4342-963A-66A4620DB36E}"/>
    <cellStyle name="Input 6 2 2 8" xfId="17117" xr:uid="{084EE086-A31E-4300-A5D2-69AA2D321D6B}"/>
    <cellStyle name="Input 6 2 2 8 2" xfId="41146" xr:uid="{B1F5C7CF-4D1E-4755-9FE9-011ED154134D}"/>
    <cellStyle name="Input 6 2 2 9" xfId="22091" xr:uid="{62507008-A214-4661-8AFE-FF50776D0D5D}"/>
    <cellStyle name="Input 6 2 2 9 2" xfId="45927" xr:uid="{B0B7B0F1-AE6C-4EF9-A438-03F53EE6305C}"/>
    <cellStyle name="Input 6 2 3" xfId="4724" xr:uid="{7120A73C-1E54-480C-AAD4-D7F43524D654}"/>
    <cellStyle name="Input 6 2 3 10" xfId="27000" xr:uid="{223A0F81-8E7C-42F9-987B-4A8A162B4874}"/>
    <cellStyle name="Input 6 2 3 10 2" xfId="50765" xr:uid="{00BD1B52-3C87-4DEA-862B-D15194C33165}"/>
    <cellStyle name="Input 6 2 3 11" xfId="31804" xr:uid="{E6D6F6A5-4C78-4D4D-B09A-5F3819ACA25B}"/>
    <cellStyle name="Input 6 2 3 12" xfId="7042" xr:uid="{19256351-245C-4D18-8B39-3E587A545513}"/>
    <cellStyle name="Input 6 2 3 2" xfId="7845" xr:uid="{3E9B432C-BF1A-4C9E-80B3-01396B11C2E3}"/>
    <cellStyle name="Input 6 2 3 2 2" xfId="13225" xr:uid="{4DE167EA-7E29-4E42-818E-8249632336AC}"/>
    <cellStyle name="Input 6 2 3 2 2 2" xfId="37436" xr:uid="{21F7E293-944B-48E1-97ED-EC3B9F641FFB}"/>
    <cellStyle name="Input 6 2 3 2 3" xfId="18140" xr:uid="{39941616-F3E3-4A38-803A-E7840322147B}"/>
    <cellStyle name="Input 6 2 3 2 3 2" xfId="42169" xr:uid="{C2A4718A-5C98-4E4A-B102-5EC13E217E5A}"/>
    <cellStyle name="Input 6 2 3 2 4" xfId="23374" xr:uid="{785AF37D-2A22-4A7B-907E-72D0D7CCDD00}"/>
    <cellStyle name="Input 6 2 3 2 4 2" xfId="47193" xr:uid="{0C3B8372-5184-4A88-A026-006B1F1CC5FC}"/>
    <cellStyle name="Input 6 2 3 2 5" xfId="28003" xr:uid="{E431C141-9BD2-496C-B024-7E6E7E27C4BB}"/>
    <cellStyle name="Input 6 2 3 2 5 2" xfId="51768" xr:uid="{D5A4A41A-1493-419F-A0D6-2882FC6AA1F5}"/>
    <cellStyle name="Input 6 2 3 2 6" xfId="32594" xr:uid="{A5295720-2D75-4D10-B373-DF5601D097F4}"/>
    <cellStyle name="Input 6 2 3 3" xfId="8951" xr:uid="{046008C0-C242-483B-A51C-25B5D9363AF6}"/>
    <cellStyle name="Input 6 2 3 3 2" xfId="14330" xr:uid="{9374797A-D1F8-4A1B-BFBC-7A8F4E0EA123}"/>
    <cellStyle name="Input 6 2 3 3 2 2" xfId="38366" xr:uid="{D9A1E548-5CB6-4ECF-A29B-DB89E1A848DF}"/>
    <cellStyle name="Input 6 2 3 3 3" xfId="19071" xr:uid="{B231C009-F49B-4F32-AFCE-FE980187F49C}"/>
    <cellStyle name="Input 6 2 3 3 3 2" xfId="43100" xr:uid="{11AAE628-6EB0-4639-B1FC-0AE13958FB98}"/>
    <cellStyle name="Input 6 2 3 3 4" xfId="24119" xr:uid="{DE36C006-9DAB-4E56-AB48-21E1D1FD9310}"/>
    <cellStyle name="Input 6 2 3 3 4 2" xfId="47927" xr:uid="{A960C944-42B3-44A7-A588-635498113589}"/>
    <cellStyle name="Input 6 2 3 3 5" xfId="28737" xr:uid="{542FA1F9-4AFC-4710-9B1E-5588287C2000}"/>
    <cellStyle name="Input 6 2 3 3 5 2" xfId="52502" xr:uid="{10FE7DA7-DDC1-4A0F-8186-D346647C431B}"/>
    <cellStyle name="Input 6 2 3 3 6" xfId="33512" xr:uid="{D2631424-D2D6-487B-85C1-5117305487CA}"/>
    <cellStyle name="Input 6 2 3 4" xfId="9732" xr:uid="{AFE76A2D-12B2-4D0E-A484-B9DC4869EF26}"/>
    <cellStyle name="Input 6 2 3 4 2" xfId="15111" xr:uid="{CDB4FC1F-299E-49CB-B3DF-8CC77806D2A5}"/>
    <cellStyle name="Input 6 2 3 4 2 2" xfId="39144" xr:uid="{4FB62663-02AD-4E68-A31D-F88DC2AFA4A9}"/>
    <cellStyle name="Input 6 2 3 4 3" xfId="19849" xr:uid="{76213AA9-0087-44BC-A9A0-74686E45C96F}"/>
    <cellStyle name="Input 6 2 3 4 3 2" xfId="43878" xr:uid="{645E374E-1EC4-4940-9BE2-AE1EDA5C2FD9}"/>
    <cellStyle name="Input 6 2 3 4 4" xfId="24855" xr:uid="{141BD8E7-774B-4D78-BF7F-9679EC55C39D}"/>
    <cellStyle name="Input 6 2 3 4 4 2" xfId="48654" xr:uid="{E71DF336-CA44-4F9E-9DED-EA49A0E31D7E}"/>
    <cellStyle name="Input 6 2 3 4 5" xfId="29464" xr:uid="{9C9ACA5C-93DC-4A5A-A06A-7F2C339757D0}"/>
    <cellStyle name="Input 6 2 3 4 5 2" xfId="53229" xr:uid="{7657F00A-92E2-4543-9CA7-7F09D14791AB}"/>
    <cellStyle name="Input 6 2 3 4 6" xfId="34281" xr:uid="{62AC2668-267C-4AD6-BA71-055E74BBA03C}"/>
    <cellStyle name="Input 6 2 3 5" xfId="10471" xr:uid="{8824DE1A-852C-47FE-AB1C-88F8FBE0F4AB}"/>
    <cellStyle name="Input 6 2 3 5 2" xfId="15850" xr:uid="{09C71DA7-1AD8-4325-B800-5D1F3EF08E7E}"/>
    <cellStyle name="Input 6 2 3 5 2 2" xfId="39881" xr:uid="{F399920D-0539-41A2-9FBB-D8BDCC6DDAAB}"/>
    <cellStyle name="Input 6 2 3 5 3" xfId="20586" xr:uid="{EE09E234-A049-4E15-935B-7277196D37E6}"/>
    <cellStyle name="Input 6 2 3 5 3 2" xfId="44615" xr:uid="{20ACCF96-D831-4120-9D3F-0FC7EE39B9AA}"/>
    <cellStyle name="Input 6 2 3 5 4" xfId="25591" xr:uid="{433D0A4A-6CA9-4EE3-BA97-68B136629774}"/>
    <cellStyle name="Input 6 2 3 5 4 2" xfId="49381" xr:uid="{B409F30D-3D31-40CF-A989-2B01A22DD595}"/>
    <cellStyle name="Input 6 2 3 5 5" xfId="30191" xr:uid="{87E10C09-8BA6-4710-950C-ACAE37E7B28B}"/>
    <cellStyle name="Input 6 2 3 5 5 2" xfId="53956" xr:uid="{CE3B9433-4664-4383-9FFA-31B66517844A}"/>
    <cellStyle name="Input 6 2 3 5 6" xfId="35009" xr:uid="{B19C81B1-4747-48C9-97B1-553CE3D146FF}"/>
    <cellStyle name="Input 6 2 3 6" xfId="11204" xr:uid="{0C4CAA93-B9CA-43E2-8925-4EA68E405913}"/>
    <cellStyle name="Input 6 2 3 6 2" xfId="16583" xr:uid="{F1821468-EF09-490D-92B7-746BBD9BE2C3}"/>
    <cellStyle name="Input 6 2 3 6 2 2" xfId="40612" xr:uid="{46B3BFEB-2FF7-4101-96ED-D0D11484F61B}"/>
    <cellStyle name="Input 6 2 3 6 3" xfId="21317" xr:uid="{FE2001E0-EAAC-4DCB-ABF1-8641D8E70C77}"/>
    <cellStyle name="Input 6 2 3 6 3 2" xfId="45346" xr:uid="{EB1464FF-57F0-4EE5-8BA7-C0404F7B67AF}"/>
    <cellStyle name="Input 6 2 3 6 4" xfId="26322" xr:uid="{AE7CED58-2CA1-4A72-A49E-B12F0F3C5750}"/>
    <cellStyle name="Input 6 2 3 6 4 2" xfId="50103" xr:uid="{8857BBE9-7D54-432D-A7C3-3ECBFC2A999E}"/>
    <cellStyle name="Input 6 2 3 6 5" xfId="30913" xr:uid="{B3A87887-D18E-4E0F-ACB0-D03D027388AC}"/>
    <cellStyle name="Input 6 2 3 6 5 2" xfId="54678" xr:uid="{6999A594-A6F9-42B5-A25E-C5EC50752E35}"/>
    <cellStyle name="Input 6 2 3 6 6" xfId="35731" xr:uid="{ACF18506-85DC-48D2-9C59-55074EB4245A}"/>
    <cellStyle name="Input 6 2 3 7" xfId="12424" xr:uid="{36489B38-298C-4F4A-981E-C4060AC39144}"/>
    <cellStyle name="Input 6 2 3 7 2" xfId="36637" xr:uid="{2B7D76BB-627F-4FD6-BA9B-72C619D9C68A}"/>
    <cellStyle name="Input 6 2 3 8" xfId="17341" xr:uid="{D24762A9-4592-4CBD-BE7E-8DD993BF08E0}"/>
    <cellStyle name="Input 6 2 3 8 2" xfId="41370" xr:uid="{7DEDD7A4-C171-4CB3-9BD4-FD0EE3F03061}"/>
    <cellStyle name="Input 6 2 3 9" xfId="22315" xr:uid="{6D7FCA2F-BF3A-489F-AF8F-4AE99564FFA0}"/>
    <cellStyle name="Input 6 2 3 9 2" xfId="46148" xr:uid="{45541747-2658-48A0-B3CD-238A0356A185}"/>
    <cellStyle name="Input 6 2 4" xfId="7345" xr:uid="{733E2A8E-2735-40FB-ACF8-0D2F01DE734C}"/>
    <cellStyle name="Input 6 2 4 2" xfId="12725" xr:uid="{4864BB1C-3BE7-4670-8191-88219B473142}"/>
    <cellStyle name="Input 6 2 4 2 2" xfId="36938" xr:uid="{C007BFC9-52A7-456E-B5C9-BB9DC4D9C5DC}"/>
    <cellStyle name="Input 6 2 4 3" xfId="17642" xr:uid="{B8238CB3-E5F9-4A27-A101-E4FB25851BD1}"/>
    <cellStyle name="Input 6 2 4 3 2" xfId="41671" xr:uid="{C8DAB277-E9BE-45EA-AE51-BEE17735630E}"/>
    <cellStyle name="Input 6 2 4 4" xfId="22874" xr:uid="{1C4AE4E1-E0DC-4574-91D9-F024C4A845E0}"/>
    <cellStyle name="Input 6 2 4 4 2" xfId="46699" xr:uid="{119534A0-4887-489C-A70A-A87F306F4A80}"/>
    <cellStyle name="Input 6 2 4 5" xfId="27509" xr:uid="{D8071637-CAC8-4441-929A-91472F030B32}"/>
    <cellStyle name="Input 6 2 4 5 2" xfId="51274" xr:uid="{0B0C2E51-5F43-4C2A-A3BA-A5D969A99436}"/>
    <cellStyle name="Input 6 2 4 6" xfId="32102" xr:uid="{323C7B23-0FB3-49A9-BE12-200DC9B227C9}"/>
    <cellStyle name="Input 6 2 5" xfId="8450" xr:uid="{8AA7CAEF-0975-44B3-B547-F9BE0E1B95E9}"/>
    <cellStyle name="Input 6 2 5 2" xfId="13829" xr:uid="{4F6394FF-C7E8-4B04-A7D3-A4E662BA8130}"/>
    <cellStyle name="Input 6 2 5 2 2" xfId="37867" xr:uid="{2ED02ABF-E066-4438-90C5-2018C1FBC90C}"/>
    <cellStyle name="Input 6 2 5 3" xfId="18572" xr:uid="{6792C14E-2FDB-462F-A913-B64341B21F58}"/>
    <cellStyle name="Input 6 2 5 3 2" xfId="42601" xr:uid="{AF5E7199-E434-46F6-9D94-C105A4240270}"/>
    <cellStyle name="Input 6 2 5 4" xfId="23620" xr:uid="{A08ADCA6-7806-4E25-A021-A93F09F91569}"/>
    <cellStyle name="Input 6 2 5 4 2" xfId="47434" xr:uid="{EF628EAE-8DF4-402B-9B06-D9587C903160}"/>
    <cellStyle name="Input 6 2 5 5" xfId="28244" xr:uid="{743CB936-895A-4171-96F8-25F0F363FABF}"/>
    <cellStyle name="Input 6 2 5 5 2" xfId="52009" xr:uid="{DCB90B48-9620-4774-9679-6D6FFE630FCF}"/>
    <cellStyle name="Input 6 2 5 6" xfId="33019" xr:uid="{2D120A8A-6A50-4099-AB03-EBAC4CAA7700}"/>
    <cellStyle name="Input 6 2 6" xfId="9231" xr:uid="{E251ED27-7ECF-4D9C-9539-3B305923FBCF}"/>
    <cellStyle name="Input 6 2 6 2" xfId="14610" xr:uid="{31C6982F-AFC9-4FD6-9998-59C914107A73}"/>
    <cellStyle name="Input 6 2 6 2 2" xfId="38645" xr:uid="{E4B6D5EB-F06F-4065-B4FE-011E4CFDF9A2}"/>
    <cellStyle name="Input 6 2 6 3" xfId="19350" xr:uid="{2A12B7F9-E963-46B2-A4CC-4E6A730B9220}"/>
    <cellStyle name="Input 6 2 6 3 2" xfId="43379" xr:uid="{9E2FC271-F0BA-44B8-9AD7-044F718F70DD}"/>
    <cellStyle name="Input 6 2 6 4" xfId="24357" xr:uid="{93E9A9A0-C9D7-4CB7-9F9D-E6710106A5E1}"/>
    <cellStyle name="Input 6 2 6 4 2" xfId="48162" xr:uid="{EE14A885-4585-4CE2-83D2-9573F1F63617}"/>
    <cellStyle name="Input 6 2 6 5" xfId="28972" xr:uid="{158BEC75-8F66-444D-B084-E5BDBC768DB5}"/>
    <cellStyle name="Input 6 2 6 5 2" xfId="52737" xr:uid="{7C259AD7-22D2-4B5E-B68C-5A901D8703EC}"/>
    <cellStyle name="Input 6 2 6 6" xfId="33788" xr:uid="{6A91DD43-3CB5-48C7-A9E0-6512E58C8BA0}"/>
    <cellStyle name="Input 6 2 7" xfId="9971" xr:uid="{EDEEA95A-F452-4FD6-8498-859D2B20C5D0}"/>
    <cellStyle name="Input 6 2 7 2" xfId="15350" xr:uid="{FA9A7AC6-8EB1-4E2A-87B5-5139C14CE794}"/>
    <cellStyle name="Input 6 2 7 2 2" xfId="39383" xr:uid="{2ECC2524-F213-4016-9CAE-1D8C13CF86CD}"/>
    <cellStyle name="Input 6 2 7 3" xfId="20088" xr:uid="{4CC6FAA7-D35D-4CE8-8D8C-9AB9476A7675}"/>
    <cellStyle name="Input 6 2 7 3 2" xfId="44117" xr:uid="{C60C0454-1E13-408C-9CC5-0206E12218CB}"/>
    <cellStyle name="Input 6 2 7 4" xfId="25093" xr:uid="{2339E959-9533-4339-B4D6-B59FA1262066}"/>
    <cellStyle name="Input 6 2 7 4 2" xfId="48889" xr:uid="{671A4BE7-0275-4214-809E-86D3C322ED50}"/>
    <cellStyle name="Input 6 2 7 5" xfId="29699" xr:uid="{B0B25349-EC17-45B2-A173-F0D34FD7AB3C}"/>
    <cellStyle name="Input 6 2 7 5 2" xfId="53464" xr:uid="{7DD90EF9-8064-4DF8-B5C1-10A56D02A0CF}"/>
    <cellStyle name="Input 6 2 7 6" xfId="34517" xr:uid="{3809834E-26CE-4B47-A651-AEAA1DA28558}"/>
    <cellStyle name="Input 6 2 8" xfId="10704" xr:uid="{9CF65518-AE34-4CC8-86A9-0D0EDC16FB18}"/>
    <cellStyle name="Input 6 2 8 2" xfId="16083" xr:uid="{62FBE02D-19F1-4F64-99AD-E71D1A1766AE}"/>
    <cellStyle name="Input 6 2 8 2 2" xfId="40114" xr:uid="{A082F179-B0B0-4CA4-8C36-D28F87B3B0C2}"/>
    <cellStyle name="Input 6 2 8 3" xfId="20819" xr:uid="{6F40B83B-A03A-4B3A-A680-739F749B5E47}"/>
    <cellStyle name="Input 6 2 8 3 2" xfId="44848" xr:uid="{4A5295A7-2104-42CA-A8B6-556C86FC08CA}"/>
    <cellStyle name="Input 6 2 8 4" xfId="25824" xr:uid="{21E99ADD-1D71-40C1-A042-B9602E9E58D0}"/>
    <cellStyle name="Input 6 2 8 4 2" xfId="49611" xr:uid="{C393D765-6A36-4ACF-ACED-5C6777FB6C26}"/>
    <cellStyle name="Input 6 2 8 5" xfId="30421" xr:uid="{9063DB26-1C9C-43F5-8B0B-37C3599EEA72}"/>
    <cellStyle name="Input 6 2 8 5 2" xfId="54186" xr:uid="{1AF8F9B2-16BF-42E8-8EA0-ED1F15C127A5}"/>
    <cellStyle name="Input 6 2 8 6" xfId="35239" xr:uid="{EC348F97-5589-4364-BEDC-E71C66435685}"/>
    <cellStyle name="Input 6 2 9" xfId="11921" xr:uid="{DA325D9B-DE5F-4D93-9C9E-9DD6E5022CC6}"/>
    <cellStyle name="Input 6 2 9 2" xfId="36136" xr:uid="{DE1993D8-AF8B-4EC1-85F4-2A50468D924F}"/>
    <cellStyle name="Input 6 3" xfId="1328" xr:uid="{00000000-0005-0000-0000-00002F050000}"/>
    <cellStyle name="Input 6 3 10" xfId="16862" xr:uid="{3DCC671C-1C0C-4909-B609-9CC5C42EF9A3}"/>
    <cellStyle name="Input 6 3 10 2" xfId="40891" xr:uid="{A0F748E1-5DF2-478F-9024-FFDE16E7BAA9}"/>
    <cellStyle name="Input 6 3 11" xfId="21834" xr:uid="{2EEA2F0C-4F49-404C-8DCA-3FC221BFE843}"/>
    <cellStyle name="Input 6 3 11 2" xfId="45675" xr:uid="{B3F46736-5FD7-4872-B092-ADADA3E2B731}"/>
    <cellStyle name="Input 6 3 12" xfId="26578" xr:uid="{AC0DE0CB-4EAF-4748-A686-8D8E509AD0D4}"/>
    <cellStyle name="Input 6 3 12 2" xfId="50346" xr:uid="{1B5144DF-FADD-42E4-93FD-D3AF900FA9A3}"/>
    <cellStyle name="Input 6 3 13" xfId="6553" xr:uid="{57FBCC24-480B-4BD9-8C7C-EA1D2F87E5CC}"/>
    <cellStyle name="Input 6 3 14" xfId="31331" xr:uid="{FFAECC87-ED35-4815-B29E-D4B329D1586E}"/>
    <cellStyle name="Input 6 3 2" xfId="5721" xr:uid="{C70AB0F8-680E-4574-9E99-110335CB43BD}"/>
    <cellStyle name="Input 6 3 2 10" xfId="26821" xr:uid="{4D2D6FA5-E1B9-49A1-AFC0-E179D69D60D1}"/>
    <cellStyle name="Input 6 3 2 10 2" xfId="50586" xr:uid="{8DFB1C6F-D5C6-45F8-8E75-42F6B9A985D7}"/>
    <cellStyle name="Input 6 3 2 11" xfId="6837" xr:uid="{DF28AE38-5B67-491E-8DA8-ED0F5B330E70}"/>
    <cellStyle name="Input 6 3 2 12" xfId="31602" xr:uid="{A860FF04-3B46-4BBC-88FD-184D68A9EF49}"/>
    <cellStyle name="Input 6 3 2 2" xfId="7640" xr:uid="{F2B7DDB7-57AA-497C-9BFD-2B2927C92FA0}"/>
    <cellStyle name="Input 6 3 2 2 2" xfId="13020" xr:uid="{08919282-569F-4042-A974-48F68BB33FBC}"/>
    <cellStyle name="Input 6 3 2 2 2 2" xfId="37231" xr:uid="{11A02EB3-7C19-40F4-927D-3D2C722DAE7E}"/>
    <cellStyle name="Input 6 3 2 2 3" xfId="17935" xr:uid="{96070C32-329A-4726-9AEC-EF92B786A1F4}"/>
    <cellStyle name="Input 6 3 2 2 3 2" xfId="41964" xr:uid="{F7C6039A-F102-4582-8D21-2FA9693B59EC}"/>
    <cellStyle name="Input 6 3 2 2 4" xfId="23169" xr:uid="{0533844B-71F3-4702-A976-9B7807083771}"/>
    <cellStyle name="Input 6 3 2 2 4 2" xfId="46991" xr:uid="{91585FF8-9D8D-4C37-9D00-7BB786913750}"/>
    <cellStyle name="Input 6 3 2 2 5" xfId="27801" xr:uid="{7D222381-0D03-4C6B-B441-057AAE6E9CE7}"/>
    <cellStyle name="Input 6 3 2 2 5 2" xfId="51566" xr:uid="{F8E40481-A5AB-47AB-91DD-D78AFB2112D1}"/>
    <cellStyle name="Input 6 3 2 2 6" xfId="32392" xr:uid="{7626DA2A-807D-44C6-8AEF-6FF52243DA01}"/>
    <cellStyle name="Input 6 3 2 3" xfId="8746" xr:uid="{484FF8FE-122D-4E6E-9E25-476AE5AFA7B3}"/>
    <cellStyle name="Input 6 3 2 3 2" xfId="14125" xr:uid="{709AA0B8-2FD9-4E26-A902-90D09194A09D}"/>
    <cellStyle name="Input 6 3 2 3 2 2" xfId="38161" xr:uid="{3F093D0F-F1C3-4747-A389-16C5EB2D6B56}"/>
    <cellStyle name="Input 6 3 2 3 3" xfId="18866" xr:uid="{91074D6D-619F-44FD-89F6-B8A10D800D68}"/>
    <cellStyle name="Input 6 3 2 3 3 2" xfId="42895" xr:uid="{F2E2DAE4-16E1-4AAE-BDA2-308FBEE6DC96}"/>
    <cellStyle name="Input 6 3 2 3 4" xfId="23914" xr:uid="{71974344-116A-415D-8191-D7287A5FF985}"/>
    <cellStyle name="Input 6 3 2 3 4 2" xfId="47725" xr:uid="{CB0F51D0-3565-4DBD-87CF-DCA9C6F00247}"/>
    <cellStyle name="Input 6 3 2 3 5" xfId="28535" xr:uid="{8310A484-9846-4144-A34D-DA80A51E8953}"/>
    <cellStyle name="Input 6 3 2 3 5 2" xfId="52300" xr:uid="{7E98DAA1-C1CA-4580-AA1D-6B8D1E0FF272}"/>
    <cellStyle name="Input 6 3 2 3 6" xfId="33310" xr:uid="{B735A411-3FBD-40E7-BC84-D2C5E4A2C2B1}"/>
    <cellStyle name="Input 6 3 2 4" xfId="9527" xr:uid="{B98DC7A1-6F62-46E3-9A9D-BED937103BBD}"/>
    <cellStyle name="Input 6 3 2 4 2" xfId="14906" xr:uid="{085566FA-C033-41E0-A7D2-2E08B730C692}"/>
    <cellStyle name="Input 6 3 2 4 2 2" xfId="38939" xr:uid="{1F0D7572-E58F-4B32-BABA-01DF9B795103}"/>
    <cellStyle name="Input 6 3 2 4 3" xfId="19644" xr:uid="{99D290C2-E88C-493D-BF59-5CC0D8980EEA}"/>
    <cellStyle name="Input 6 3 2 4 3 2" xfId="43673" xr:uid="{0E5B4F9A-F81D-41A2-814B-5AC8E5E05CC1}"/>
    <cellStyle name="Input 6 3 2 4 4" xfId="24650" xr:uid="{32C06D88-3C0E-4CCE-BCC8-C6E02FF42ECA}"/>
    <cellStyle name="Input 6 3 2 4 4 2" xfId="48452" xr:uid="{C46E9773-5429-4CEF-B838-36B30C9EE128}"/>
    <cellStyle name="Input 6 3 2 4 5" xfId="29262" xr:uid="{4D4EAD21-45FA-403D-BF6B-9B006F300622}"/>
    <cellStyle name="Input 6 3 2 4 5 2" xfId="53027" xr:uid="{1EB37101-51BF-4C99-B0EC-61B2210F9F68}"/>
    <cellStyle name="Input 6 3 2 4 6" xfId="34079" xr:uid="{6DFFFCAC-F988-457C-93CB-999C06EB1999}"/>
    <cellStyle name="Input 6 3 2 5" xfId="10266" xr:uid="{11A3CAFB-4D40-4A2C-9042-2BE47A00C4E7}"/>
    <cellStyle name="Input 6 3 2 5 2" xfId="15645" xr:uid="{14DD5F7B-33FC-490F-9BE3-7D0138D7D90F}"/>
    <cellStyle name="Input 6 3 2 5 2 2" xfId="39676" xr:uid="{8CA5D218-602F-4DE3-9ED8-A12883FB3534}"/>
    <cellStyle name="Input 6 3 2 5 3" xfId="20381" xr:uid="{348A4A6E-8439-43F9-AAA0-99C279F7C6DA}"/>
    <cellStyle name="Input 6 3 2 5 3 2" xfId="44410" xr:uid="{0704C2F1-396F-4BFF-AF21-CCDBAE64B1AE}"/>
    <cellStyle name="Input 6 3 2 5 4" xfId="25386" xr:uid="{39E4215F-F2E8-4483-BBF5-64A7D4ACEF52}"/>
    <cellStyle name="Input 6 3 2 5 4 2" xfId="49179" xr:uid="{909082EB-3A2A-4A5E-AE63-7C35FED1F7E7}"/>
    <cellStyle name="Input 6 3 2 5 5" xfId="29989" xr:uid="{2CFAC2FC-F5F2-4785-B5D9-0B6F5730E41A}"/>
    <cellStyle name="Input 6 3 2 5 5 2" xfId="53754" xr:uid="{EA56CBCA-D659-4D18-BC36-08292A576331}"/>
    <cellStyle name="Input 6 3 2 5 6" xfId="34807" xr:uid="{B47FEFA5-EAFA-45E9-854F-57CB9391B66F}"/>
    <cellStyle name="Input 6 3 2 6" xfId="10999" xr:uid="{4116C97B-8C1E-43A5-9CB8-C81370382224}"/>
    <cellStyle name="Input 6 3 2 6 2" xfId="16378" xr:uid="{2C1CAF30-0F77-41DD-9BB1-E0FA61BA37D7}"/>
    <cellStyle name="Input 6 3 2 6 2 2" xfId="40407" xr:uid="{A0C54417-7A45-4113-B131-75AFED537373}"/>
    <cellStyle name="Input 6 3 2 6 3" xfId="21112" xr:uid="{F622D36A-C58D-467E-88D9-F3D865304285}"/>
    <cellStyle name="Input 6 3 2 6 3 2" xfId="45141" xr:uid="{FFACAC1E-F5D1-40F1-A20C-968F5C98F7B8}"/>
    <cellStyle name="Input 6 3 2 6 4" xfId="26117" xr:uid="{DE4E6CFA-A3DD-48CF-8D42-E49761BE6B03}"/>
    <cellStyle name="Input 6 3 2 6 4 2" xfId="49901" xr:uid="{E3F3785B-9E0D-44EF-A76C-77B27005F95F}"/>
    <cellStyle name="Input 6 3 2 6 5" xfId="30711" xr:uid="{D2C22294-7D3A-46B1-BB3A-BE549E12163F}"/>
    <cellStyle name="Input 6 3 2 6 5 2" xfId="54476" xr:uid="{C36F91A7-5301-4220-9A54-49205799FBA7}"/>
    <cellStyle name="Input 6 3 2 6 6" xfId="35529" xr:uid="{08A53F2C-0D71-43D9-BB84-140DDDDC9D5A}"/>
    <cellStyle name="Input 6 3 2 7" xfId="12219" xr:uid="{C5B66486-9D9C-4E09-A742-A3096C41C139}"/>
    <cellStyle name="Input 6 3 2 7 2" xfId="36432" xr:uid="{9514B074-3E19-4394-8AFC-6BE00C700D42}"/>
    <cellStyle name="Input 6 3 2 8" xfId="17136" xr:uid="{A0DF8C41-7AED-41B7-AEAA-0EF4198B5F7A}"/>
    <cellStyle name="Input 6 3 2 8 2" xfId="41165" xr:uid="{65678D67-BA5B-4B06-ABB0-FC31ADC39422}"/>
    <cellStyle name="Input 6 3 2 9" xfId="22110" xr:uid="{CC9711B0-AD9D-4CE1-A6F0-B2A9FC8571FB}"/>
    <cellStyle name="Input 6 3 2 9 2" xfId="45946" xr:uid="{503D3572-451B-40AB-9C47-239C58416E0B}"/>
    <cellStyle name="Input 6 3 3" xfId="7061" xr:uid="{A7C8ADFC-B07D-4857-B9E7-1AF06F2A7257}"/>
    <cellStyle name="Input 6 3 3 10" xfId="27019" xr:uid="{4CB657E4-4698-4A1B-B44C-89E801FB8522}"/>
    <cellStyle name="Input 6 3 3 10 2" xfId="50784" xr:uid="{840A9539-2B6D-4267-9EE5-58AF3EE0FC8C}"/>
    <cellStyle name="Input 6 3 3 11" xfId="31823" xr:uid="{02C5838A-E840-4536-BEAA-046866A817DE}"/>
    <cellStyle name="Input 6 3 3 2" xfId="7864" xr:uid="{E034B173-0805-4079-8928-D177565A964C}"/>
    <cellStyle name="Input 6 3 3 2 2" xfId="13244" xr:uid="{DB5C6159-C3A8-40F3-A078-E8D57185949F}"/>
    <cellStyle name="Input 6 3 3 2 2 2" xfId="37455" xr:uid="{7EC52BBA-30D4-4D86-AF1F-ADF81D35C45D}"/>
    <cellStyle name="Input 6 3 3 2 3" xfId="18159" xr:uid="{F434EBB7-30B8-43F3-B7DC-E36B5EC6FAE8}"/>
    <cellStyle name="Input 6 3 3 2 3 2" xfId="42188" xr:uid="{EF6EEEA4-F88A-4C5A-B8D3-5A26443390F9}"/>
    <cellStyle name="Input 6 3 3 2 4" xfId="23393" xr:uid="{B9C1175D-6095-4371-A018-DD45361CE81C}"/>
    <cellStyle name="Input 6 3 3 2 4 2" xfId="47212" xr:uid="{49F67FC5-3674-4ABB-8537-EC351203BE0E}"/>
    <cellStyle name="Input 6 3 3 2 5" xfId="28022" xr:uid="{859B6C04-54C5-4D1B-A5F7-876A5EC90CEC}"/>
    <cellStyle name="Input 6 3 3 2 5 2" xfId="51787" xr:uid="{6197DCCB-A6B6-41F6-921E-9E0492474614}"/>
    <cellStyle name="Input 6 3 3 2 6" xfId="32613" xr:uid="{B796B3CB-3605-4D29-AC12-CAD6C8FFA4F5}"/>
    <cellStyle name="Input 6 3 3 3" xfId="8970" xr:uid="{BB6EDBB1-B51D-4F3E-B418-A130E3D054B8}"/>
    <cellStyle name="Input 6 3 3 3 2" xfId="14349" xr:uid="{6C23DA00-8AFB-430B-B733-4CFB1B1AC141}"/>
    <cellStyle name="Input 6 3 3 3 2 2" xfId="38385" xr:uid="{035D2631-2075-4479-85EB-8AC8BA23E241}"/>
    <cellStyle name="Input 6 3 3 3 3" xfId="19090" xr:uid="{36F97882-28B8-4102-9543-068DAB836489}"/>
    <cellStyle name="Input 6 3 3 3 3 2" xfId="43119" xr:uid="{1E981FE8-2F7E-4344-9371-C63DA77B2BD7}"/>
    <cellStyle name="Input 6 3 3 3 4" xfId="24138" xr:uid="{36E5AA6F-E0A6-408A-9467-87D8DADFEDBE}"/>
    <cellStyle name="Input 6 3 3 3 4 2" xfId="47946" xr:uid="{B9FEC4C7-FBC2-41EA-92A2-A4E0ED7D89DE}"/>
    <cellStyle name="Input 6 3 3 3 5" xfId="28756" xr:uid="{F1FE26A5-595C-408D-8047-506F6457ACD9}"/>
    <cellStyle name="Input 6 3 3 3 5 2" xfId="52521" xr:uid="{060633B6-6444-4302-A1E9-C8DAABFD1A33}"/>
    <cellStyle name="Input 6 3 3 3 6" xfId="33531" xr:uid="{AFC9A5F1-04E5-4DD1-9383-0D11F72055F6}"/>
    <cellStyle name="Input 6 3 3 4" xfId="9751" xr:uid="{B959DDB6-FC27-4F7D-89FA-3EBE07E43401}"/>
    <cellStyle name="Input 6 3 3 4 2" xfId="15130" xr:uid="{454D9C04-B95E-4420-8A8B-5DE933E95E97}"/>
    <cellStyle name="Input 6 3 3 4 2 2" xfId="39163" xr:uid="{8C9E6364-59E0-4889-93F3-245BD5F7AEC4}"/>
    <cellStyle name="Input 6 3 3 4 3" xfId="19868" xr:uid="{0393E34F-9342-4A41-B0D8-FEBF6C48FDB0}"/>
    <cellStyle name="Input 6 3 3 4 3 2" xfId="43897" xr:uid="{DFA3C2ED-E4DC-4CB3-B995-6DA4935BA03D}"/>
    <cellStyle name="Input 6 3 3 4 4" xfId="24874" xr:uid="{395B403E-7610-43AC-B1CC-0F366D0C6ED4}"/>
    <cellStyle name="Input 6 3 3 4 4 2" xfId="48673" xr:uid="{E37E4361-4083-42DA-A516-0AA7949313D3}"/>
    <cellStyle name="Input 6 3 3 4 5" xfId="29483" xr:uid="{CDB4A49D-FD83-441C-A024-D9101D3609EB}"/>
    <cellStyle name="Input 6 3 3 4 5 2" xfId="53248" xr:uid="{57C4A58E-B2C3-40A2-B182-A5D588BD5B2E}"/>
    <cellStyle name="Input 6 3 3 4 6" xfId="34300" xr:uid="{E8227273-6C00-4284-8DF1-6BE13629E120}"/>
    <cellStyle name="Input 6 3 3 5" xfId="10490" xr:uid="{2F66F190-69E4-43FF-A80A-292A74ED8D2D}"/>
    <cellStyle name="Input 6 3 3 5 2" xfId="15869" xr:uid="{BCBDA081-8CDA-4735-98E8-0F1EDE63825A}"/>
    <cellStyle name="Input 6 3 3 5 2 2" xfId="39900" xr:uid="{625309B8-3D6A-40C9-95EA-43CEF725F58D}"/>
    <cellStyle name="Input 6 3 3 5 3" xfId="20605" xr:uid="{CF97E3E9-E3FB-4E23-B682-5FA851B0E5FB}"/>
    <cellStyle name="Input 6 3 3 5 3 2" xfId="44634" xr:uid="{AD9169B8-5056-4216-873C-3F8B5417F021}"/>
    <cellStyle name="Input 6 3 3 5 4" xfId="25610" xr:uid="{30C45F1B-A851-4D42-98C1-73A42155D9F9}"/>
    <cellStyle name="Input 6 3 3 5 4 2" xfId="49400" xr:uid="{C83B1D0B-D428-45BC-ADD3-76C096006C09}"/>
    <cellStyle name="Input 6 3 3 5 5" xfId="30210" xr:uid="{C4A84E4E-4C46-45BC-91D1-1F39A34377B1}"/>
    <cellStyle name="Input 6 3 3 5 5 2" xfId="53975" xr:uid="{2FE5EC02-8BB7-4E1D-BEA2-9DABD69B91F8}"/>
    <cellStyle name="Input 6 3 3 5 6" xfId="35028" xr:uid="{DFD7CE64-F06B-4700-858D-E0374E36F102}"/>
    <cellStyle name="Input 6 3 3 6" xfId="11223" xr:uid="{D6EF4EB0-3C7D-4480-B9FF-03BDB32D0724}"/>
    <cellStyle name="Input 6 3 3 6 2" xfId="16602" xr:uid="{068B39F9-ECFF-4CE4-8652-9A09322892C8}"/>
    <cellStyle name="Input 6 3 3 6 2 2" xfId="40631" xr:uid="{497B2EC8-FF4C-4AA2-916D-CF0A56BE4433}"/>
    <cellStyle name="Input 6 3 3 6 3" xfId="21336" xr:uid="{6B2B3E18-E9DE-472A-A978-4124D4E63C29}"/>
    <cellStyle name="Input 6 3 3 6 3 2" xfId="45365" xr:uid="{7CF3979F-0F67-4512-BE8C-4752C78D2D90}"/>
    <cellStyle name="Input 6 3 3 6 4" xfId="26341" xr:uid="{D82BDCA3-0EEF-4A59-824F-A36E15428D6C}"/>
    <cellStyle name="Input 6 3 3 6 4 2" xfId="50122" xr:uid="{F9211A44-79B8-45E0-9E03-C7675AAB7829}"/>
    <cellStyle name="Input 6 3 3 6 5" xfId="30932" xr:uid="{D6E15A10-E8B7-4D55-86E3-667F466835BA}"/>
    <cellStyle name="Input 6 3 3 6 5 2" xfId="54697" xr:uid="{8F311732-A27C-4D56-8B89-91F13175EFA7}"/>
    <cellStyle name="Input 6 3 3 6 6" xfId="35750" xr:uid="{77327DF9-5ADA-4B26-8C54-A9F1FF00DE44}"/>
    <cellStyle name="Input 6 3 3 7" xfId="12443" xr:uid="{DAD84F00-6BE8-404D-B29B-1401B7E67E93}"/>
    <cellStyle name="Input 6 3 3 7 2" xfId="36656" xr:uid="{92796540-43D9-4F2E-B830-55A88A82DC00}"/>
    <cellStyle name="Input 6 3 3 8" xfId="17360" xr:uid="{3A74348A-885E-43A0-8C9C-613CC9EE143A}"/>
    <cellStyle name="Input 6 3 3 8 2" xfId="41389" xr:uid="{5E76EE81-9237-4EA0-890C-99EE393E1540}"/>
    <cellStyle name="Input 6 3 3 9" xfId="22334" xr:uid="{C756C961-1AE3-4140-BFD4-A4B2A62926C7}"/>
    <cellStyle name="Input 6 3 3 9 2" xfId="46167" xr:uid="{52A0F72E-BD6C-4B05-AD72-DBEA0B6B6EB2}"/>
    <cellStyle name="Input 6 3 4" xfId="7364" xr:uid="{FB9AEE54-4452-4FF0-9190-5DA65E19F595}"/>
    <cellStyle name="Input 6 3 4 2" xfId="12744" xr:uid="{11F64DA2-17B2-4EC5-A0CC-C053F7F32AE6}"/>
    <cellStyle name="Input 6 3 4 2 2" xfId="36957" xr:uid="{8BECF429-D5E3-4870-BC36-421E5A026BE5}"/>
    <cellStyle name="Input 6 3 4 3" xfId="17661" xr:uid="{6C3C011F-14EC-447D-ADD2-5C950D1F8055}"/>
    <cellStyle name="Input 6 3 4 3 2" xfId="41690" xr:uid="{A0D1B171-6B71-4988-BFFE-B6F9D10E988B}"/>
    <cellStyle name="Input 6 3 4 4" xfId="22893" xr:uid="{DF3E9E44-8989-4820-8DB8-E3305B94171A}"/>
    <cellStyle name="Input 6 3 4 4 2" xfId="46718" xr:uid="{3C5639D0-31B0-4587-8ED8-705A52C931E3}"/>
    <cellStyle name="Input 6 3 4 5" xfId="27528" xr:uid="{121BDCBF-0FD6-4743-BECD-505870E3E0B8}"/>
    <cellStyle name="Input 6 3 4 5 2" xfId="51293" xr:uid="{C42395BC-20BA-4250-A2D6-C8829EE656A2}"/>
    <cellStyle name="Input 6 3 4 6" xfId="32121" xr:uid="{4F197527-763C-40DF-96E0-B03BE4AB72FA}"/>
    <cellStyle name="Input 6 3 5" xfId="8469" xr:uid="{566606C9-AAB0-4263-AF3B-6AAEDD0830DA}"/>
    <cellStyle name="Input 6 3 5 2" xfId="13848" xr:uid="{B5A11BA5-CCA7-4C9B-B751-1FBF2B1B0F31}"/>
    <cellStyle name="Input 6 3 5 2 2" xfId="37886" xr:uid="{72378373-4FB7-4CCE-9954-90AD9DD24DE0}"/>
    <cellStyle name="Input 6 3 5 3" xfId="18591" xr:uid="{C8E30DA4-12B5-4D39-85A7-3156820BC8EC}"/>
    <cellStyle name="Input 6 3 5 3 2" xfId="42620" xr:uid="{F6D216B4-EEC9-4234-AD22-1BCCA92D2D0F}"/>
    <cellStyle name="Input 6 3 5 4" xfId="23639" xr:uid="{1D6ABDE0-4AD5-4176-A8F2-817E79240E79}"/>
    <cellStyle name="Input 6 3 5 4 2" xfId="47453" xr:uid="{F90A358A-8486-453D-8F8C-2C6FECD5439D}"/>
    <cellStyle name="Input 6 3 5 5" xfId="28263" xr:uid="{1539F979-5C08-46DD-B59E-2464655EEBA1}"/>
    <cellStyle name="Input 6 3 5 5 2" xfId="52028" xr:uid="{9F207FB4-D4FF-4026-B918-F410EBD9B4FC}"/>
    <cellStyle name="Input 6 3 5 6" xfId="33038" xr:uid="{3D7C28A1-FA06-45CB-92BD-D490709AAAC9}"/>
    <cellStyle name="Input 6 3 6" xfId="9250" xr:uid="{4D3E9169-8F94-4D56-92F9-E9907DBC0118}"/>
    <cellStyle name="Input 6 3 6 2" xfId="14629" xr:uid="{B8089F37-4207-46AE-91CB-770C4CBF1D83}"/>
    <cellStyle name="Input 6 3 6 2 2" xfId="38664" xr:uid="{7337449E-912E-4A48-8003-017F7E00B6F2}"/>
    <cellStyle name="Input 6 3 6 3" xfId="19369" xr:uid="{5B7A7385-F3EC-4E21-B298-B55F1D701AF8}"/>
    <cellStyle name="Input 6 3 6 3 2" xfId="43398" xr:uid="{45DBAC54-7B04-4119-9690-285A5F0BDCB6}"/>
    <cellStyle name="Input 6 3 6 4" xfId="24376" xr:uid="{E36F12AF-0B5E-4759-A4AB-516D72459D4F}"/>
    <cellStyle name="Input 6 3 6 4 2" xfId="48181" xr:uid="{BC6CA1CC-360A-48A2-94AF-6D10090B8D3A}"/>
    <cellStyle name="Input 6 3 6 5" xfId="28991" xr:uid="{3D98CC1C-4815-48E4-8CB1-38F654154FE3}"/>
    <cellStyle name="Input 6 3 6 5 2" xfId="52756" xr:uid="{58DAA80D-A982-4B66-9BE7-6F44E11072A5}"/>
    <cellStyle name="Input 6 3 6 6" xfId="33807" xr:uid="{996ABD58-F34D-4CCF-93C5-DCD72BDB0873}"/>
    <cellStyle name="Input 6 3 7" xfId="9990" xr:uid="{AF6E6A4E-BB83-4E18-9140-487B052AC48D}"/>
    <cellStyle name="Input 6 3 7 2" xfId="15369" xr:uid="{F1FD2B75-C171-4191-AC27-01485CD143D0}"/>
    <cellStyle name="Input 6 3 7 2 2" xfId="39402" xr:uid="{A7A2B000-3161-41FC-A66D-0F30CFE47D3A}"/>
    <cellStyle name="Input 6 3 7 3" xfId="20107" xr:uid="{C170932D-7592-44F7-9F8C-4F95C39A80FA}"/>
    <cellStyle name="Input 6 3 7 3 2" xfId="44136" xr:uid="{8E312C9B-C8FF-4B2F-B8F9-F749456EED96}"/>
    <cellStyle name="Input 6 3 7 4" xfId="25112" xr:uid="{6B1EE6A8-AEBF-4F64-B411-1A6AFA95EC40}"/>
    <cellStyle name="Input 6 3 7 4 2" xfId="48908" xr:uid="{EB7670CB-ACC5-48A0-8E41-27F9CCA5CFE7}"/>
    <cellStyle name="Input 6 3 7 5" xfId="29718" xr:uid="{3F3E5795-32FF-4BAC-B318-5820681F6A7E}"/>
    <cellStyle name="Input 6 3 7 5 2" xfId="53483" xr:uid="{1DCABBB9-2D2C-4BD4-A1FC-2B863ED301D9}"/>
    <cellStyle name="Input 6 3 7 6" xfId="34536" xr:uid="{9FD115F6-50DD-454F-85EC-F9125C3B078F}"/>
    <cellStyle name="Input 6 3 8" xfId="10723" xr:uid="{0945EE87-6576-463D-ABCD-C60B7B0AD692}"/>
    <cellStyle name="Input 6 3 8 2" xfId="16102" xr:uid="{8A832A76-B649-463A-AE98-A5766B0A448C}"/>
    <cellStyle name="Input 6 3 8 2 2" xfId="40133" xr:uid="{1DFC449D-52D4-40DA-8811-DA98EE1F8CC2}"/>
    <cellStyle name="Input 6 3 8 3" xfId="20838" xr:uid="{49D30617-F140-4744-8B29-C99C830C4EEF}"/>
    <cellStyle name="Input 6 3 8 3 2" xfId="44867" xr:uid="{6204894D-3579-4FC6-AEED-1FF2D63D4958}"/>
    <cellStyle name="Input 6 3 8 4" xfId="25843" xr:uid="{A1D2805C-016A-448B-BB9F-B138EAC17301}"/>
    <cellStyle name="Input 6 3 8 4 2" xfId="49630" xr:uid="{32BB88A6-A4C4-47EB-9C7C-B2860AF3B11F}"/>
    <cellStyle name="Input 6 3 8 5" xfId="30440" xr:uid="{2C5F9859-2432-438B-8577-191769408E71}"/>
    <cellStyle name="Input 6 3 8 5 2" xfId="54205" xr:uid="{D5992C2F-F87D-45C3-8CDD-7D5389815752}"/>
    <cellStyle name="Input 6 3 8 6" xfId="35258" xr:uid="{6DD1C009-B4EA-4D84-AC0E-94D0DB91DDD8}"/>
    <cellStyle name="Input 6 3 9" xfId="11940" xr:uid="{43C49D1B-D762-445A-80E8-3EA68A6544FB}"/>
    <cellStyle name="Input 6 3 9 2" xfId="36155" xr:uid="{DC398BC1-F8CE-4DDE-B30C-71DA57895BC9}"/>
    <cellStyle name="Input 6 4" xfId="1329" xr:uid="{00000000-0005-0000-0000-000030050000}"/>
    <cellStyle name="Input 6 4 10" xfId="16752" xr:uid="{AFBC4A80-B9E0-4793-888A-79316A8657A4}"/>
    <cellStyle name="Input 6 4 10 2" xfId="40781" xr:uid="{FAA6C3F1-31F1-423D-B175-73E802298702}"/>
    <cellStyle name="Input 6 4 11" xfId="21614" xr:uid="{D173C000-7926-42B8-8C26-3F8FF53317D8}"/>
    <cellStyle name="Input 6 4 11 2" xfId="45563" xr:uid="{AD10AE97-162B-450E-9960-C61650A1AB12}"/>
    <cellStyle name="Input 6 4 12" xfId="21659" xr:uid="{CA73D1E2-D066-43DF-A487-EA652274E75E}"/>
    <cellStyle name="Input 6 4 12 2" xfId="45568" xr:uid="{14F49779-C79F-4FFB-A463-D82ECBFFCB0E}"/>
    <cellStyle name="Input 6 4 13" xfId="6327" xr:uid="{3AF99CB2-F9A6-442B-80AD-106E7031BA68}"/>
    <cellStyle name="Input 6 4 14" xfId="31221" xr:uid="{2AA3E8CB-EE6A-4D3B-8F4C-B57DACB33F6B}"/>
    <cellStyle name="Input 6 4 15" xfId="5281" xr:uid="{B18EEC77-7D6D-45F4-BC18-D0BC9DE7F16D}"/>
    <cellStyle name="Input 6 4 2" xfId="6726" xr:uid="{17F3D89F-CC54-4D6B-A0C9-D6ACD7E06E82}"/>
    <cellStyle name="Input 6 4 2 10" xfId="26716" xr:uid="{E0F9541A-8F4E-4D77-8CBF-15D658EB94C8}"/>
    <cellStyle name="Input 6 4 2 10 2" xfId="50482" xr:uid="{E3B5EA28-8C3F-487B-9385-47476D3C7BD0}"/>
    <cellStyle name="Input 6 4 2 11" xfId="31493" xr:uid="{4977CAAC-D99A-433D-8B46-44FB606D28D2}"/>
    <cellStyle name="Input 6 4 2 2" xfId="7529" xr:uid="{901C80F6-2BF0-46F8-BCD7-0B832E2527DC}"/>
    <cellStyle name="Input 6 4 2 2 2" xfId="12909" xr:uid="{0D2DBD5D-6453-4967-8CD1-F5FD089A180B}"/>
    <cellStyle name="Input 6 4 2 2 2 2" xfId="37120" xr:uid="{770DCEB0-D534-4804-A165-96BB4E7E3843}"/>
    <cellStyle name="Input 6 4 2 2 3" xfId="17824" xr:uid="{5A9E2BE5-6AA2-466F-A6AB-DDB40A4F8AEB}"/>
    <cellStyle name="Input 6 4 2 2 3 2" xfId="41853" xr:uid="{39C30B91-D169-4714-A4D0-93E5603E66D8}"/>
    <cellStyle name="Input 6 4 2 2 4" xfId="23058" xr:uid="{3C1E147B-6B57-4998-B4B1-8BE98BA02576}"/>
    <cellStyle name="Input 6 4 2 2 4 2" xfId="46882" xr:uid="{74C5DC58-2859-4250-B979-DBB503726160}"/>
    <cellStyle name="Input 6 4 2 2 5" xfId="27692" xr:uid="{AB05F7C8-432D-481D-9D18-954950583CAC}"/>
    <cellStyle name="Input 6 4 2 2 5 2" xfId="51457" xr:uid="{C1844D06-EFF9-4F63-8A30-E80CAF81283C}"/>
    <cellStyle name="Input 6 4 2 2 6" xfId="32283" xr:uid="{9AFAC864-2F64-496D-85FB-AD6347452B6D}"/>
    <cellStyle name="Input 6 4 2 3" xfId="8635" xr:uid="{DD0F79DD-6419-42F2-85CA-08272809544B}"/>
    <cellStyle name="Input 6 4 2 3 2" xfId="14014" xr:uid="{8BB298F9-36E3-49FD-BDA7-362DF541A43C}"/>
    <cellStyle name="Input 6 4 2 3 2 2" xfId="38050" xr:uid="{A295FEEB-1530-43E1-96BA-E22F7A9167CC}"/>
    <cellStyle name="Input 6 4 2 3 3" xfId="18755" xr:uid="{79A23EFD-D95F-442B-BA41-7B849DCF82B9}"/>
    <cellStyle name="Input 6 4 2 3 3 2" xfId="42784" xr:uid="{24E07CB2-BE18-4D0D-82CF-9F15C7D433D8}"/>
    <cellStyle name="Input 6 4 2 3 4" xfId="23803" xr:uid="{913F8CCD-DACC-4B18-9D6D-8226EB030F99}"/>
    <cellStyle name="Input 6 4 2 3 4 2" xfId="47616" xr:uid="{2191A769-547C-43A6-88F0-8EE142F66975}"/>
    <cellStyle name="Input 6 4 2 3 5" xfId="28426" xr:uid="{576B6DC6-A51A-4FA6-89F7-4A5E3C2597BB}"/>
    <cellStyle name="Input 6 4 2 3 5 2" xfId="52191" xr:uid="{0D2886B9-B819-4D76-B14E-69E3EBC34513}"/>
    <cellStyle name="Input 6 4 2 3 6" xfId="33201" xr:uid="{54314118-4FBB-4E7D-91A7-F151B0692A45}"/>
    <cellStyle name="Input 6 4 2 4" xfId="9416" xr:uid="{A27C3D65-11E3-4FDB-A8EF-E7A5F574AB99}"/>
    <cellStyle name="Input 6 4 2 4 2" xfId="14795" xr:uid="{A9E1D79D-41E3-4166-9514-B6FCCA41C0E1}"/>
    <cellStyle name="Input 6 4 2 4 2 2" xfId="38828" xr:uid="{74397443-9D81-4C88-ADED-E881C5D88E03}"/>
    <cellStyle name="Input 6 4 2 4 3" xfId="19533" xr:uid="{418DA4EC-03B7-47FA-AC67-8976119D0923}"/>
    <cellStyle name="Input 6 4 2 4 3 2" xfId="43562" xr:uid="{03421FB9-E3C8-4513-8158-F712EF5C04EC}"/>
    <cellStyle name="Input 6 4 2 4 4" xfId="24539" xr:uid="{7298E2B6-E583-4E34-BD10-AD65570F22EA}"/>
    <cellStyle name="Input 6 4 2 4 4 2" xfId="48343" xr:uid="{51C8890F-4EAA-4A3C-A4D6-D8EF1CD7D924}"/>
    <cellStyle name="Input 6 4 2 4 5" xfId="29153" xr:uid="{BBE7FD44-7D66-4FE6-81C3-E16D2ACBEA5A}"/>
    <cellStyle name="Input 6 4 2 4 5 2" xfId="52918" xr:uid="{AB1BE45D-8EDF-4087-ACEA-EF74D929DBBD}"/>
    <cellStyle name="Input 6 4 2 4 6" xfId="33970" xr:uid="{A52AED41-7701-4A18-8E97-F9C3B07C80A8}"/>
    <cellStyle name="Input 6 4 2 5" xfId="10155" xr:uid="{28D1E64C-1332-405E-AB09-03268147C828}"/>
    <cellStyle name="Input 6 4 2 5 2" xfId="15534" xr:uid="{5FD65969-C21E-4B9C-902C-95F3E7758D15}"/>
    <cellStyle name="Input 6 4 2 5 2 2" xfId="39565" xr:uid="{E481901A-C3D3-4285-A232-74710F66C96C}"/>
    <cellStyle name="Input 6 4 2 5 3" xfId="20270" xr:uid="{33F4E510-758F-4B8F-A145-A8F9F4EB07CC}"/>
    <cellStyle name="Input 6 4 2 5 3 2" xfId="44299" xr:uid="{68711044-4EE6-403D-8924-4443239872BF}"/>
    <cellStyle name="Input 6 4 2 5 4" xfId="25275" xr:uid="{D9881827-3B49-4270-A58A-838C824FF7CC}"/>
    <cellStyle name="Input 6 4 2 5 4 2" xfId="49070" xr:uid="{122DBF7C-1EC2-4442-8EC7-CC925421088B}"/>
    <cellStyle name="Input 6 4 2 5 5" xfId="29880" xr:uid="{FBC7E939-0BCC-41E9-B432-3BB485A7AD99}"/>
    <cellStyle name="Input 6 4 2 5 5 2" xfId="53645" xr:uid="{BA7F99E5-5FB6-47E7-9413-344FDE370627}"/>
    <cellStyle name="Input 6 4 2 5 6" xfId="34698" xr:uid="{AB7F891E-DEFB-4DB8-8443-B3F6DE270BBD}"/>
    <cellStyle name="Input 6 4 2 6" xfId="10888" xr:uid="{8381B367-8EC7-4608-84EA-9ED4E875AD86}"/>
    <cellStyle name="Input 6 4 2 6 2" xfId="16267" xr:uid="{17B94738-C69B-457E-9A75-DD3AFC7B4092}"/>
    <cellStyle name="Input 6 4 2 6 2 2" xfId="40296" xr:uid="{DF4F91C6-9142-4B9C-BFCD-A81F641C9040}"/>
    <cellStyle name="Input 6 4 2 6 3" xfId="21001" xr:uid="{17206A22-400A-433D-9224-1817AE1C1FDB}"/>
    <cellStyle name="Input 6 4 2 6 3 2" xfId="45030" xr:uid="{E905FD29-8525-44BE-95E1-7E0C766E2B6C}"/>
    <cellStyle name="Input 6 4 2 6 4" xfId="26006" xr:uid="{D9617D38-575E-4821-B493-CA75EEE6BB18}"/>
    <cellStyle name="Input 6 4 2 6 4 2" xfId="49792" xr:uid="{47ECCE8E-61E6-43E8-874B-CF0CCD2CE2C4}"/>
    <cellStyle name="Input 6 4 2 6 5" xfId="30602" xr:uid="{67CF5D48-48AE-4B7A-95CF-2A4704A57FFB}"/>
    <cellStyle name="Input 6 4 2 6 5 2" xfId="54367" xr:uid="{F5D6C46B-4FAB-454A-9A82-E108729DAFC8}"/>
    <cellStyle name="Input 6 4 2 6 6" xfId="35420" xr:uid="{295D04A5-4341-4B92-B630-4DD7D9979E88}"/>
    <cellStyle name="Input 6 4 2 7" xfId="12108" xr:uid="{3C488BE7-B9D0-4092-B837-0A33FF10E278}"/>
    <cellStyle name="Input 6 4 2 7 2" xfId="36321" xr:uid="{1F2E34A6-2FBC-4E48-A234-0F839C848857}"/>
    <cellStyle name="Input 6 4 2 8" xfId="17025" xr:uid="{2196C828-135A-4DD5-A61D-2BF9DD91D938}"/>
    <cellStyle name="Input 6 4 2 8 2" xfId="41054" xr:uid="{D4DF1293-5504-421D-A7BD-08A8C3826084}"/>
    <cellStyle name="Input 6 4 2 9" xfId="21999" xr:uid="{5D61159D-4BBF-4452-94B6-DC03C8C4F202}"/>
    <cellStyle name="Input 6 4 2 9 2" xfId="45837" xr:uid="{AA2CCB6D-D4E5-4868-8437-1CCE2ADE9D3F}"/>
    <cellStyle name="Input 6 4 3" xfId="6721" xr:uid="{9FFD3A81-D538-44B4-9AD3-A54FCA4E4C74}"/>
    <cellStyle name="Input 6 4 3 10" xfId="26711" xr:uid="{FEE2C4C1-D3BC-4714-BD06-532D54B3C994}"/>
    <cellStyle name="Input 6 4 3 10 2" xfId="50477" xr:uid="{D4A198D1-46AD-4E77-9620-8F0BBC9403F2}"/>
    <cellStyle name="Input 6 4 3 11" xfId="31488" xr:uid="{7864E3C2-2F29-4303-9640-F3B5319E01AE}"/>
    <cellStyle name="Input 6 4 3 2" xfId="7524" xr:uid="{888668BB-5F00-48FE-AED5-3A7E01D77A0D}"/>
    <cellStyle name="Input 6 4 3 2 2" xfId="12904" xr:uid="{E55BD5AE-5151-4B7E-94EA-DFBF9C8FF3F4}"/>
    <cellStyle name="Input 6 4 3 2 2 2" xfId="37115" xr:uid="{0BCE43A5-7A30-4AAF-98B8-161A86B9B5F5}"/>
    <cellStyle name="Input 6 4 3 2 3" xfId="17819" xr:uid="{6F1A813D-6443-4515-BDA6-45D528D71E49}"/>
    <cellStyle name="Input 6 4 3 2 3 2" xfId="41848" xr:uid="{85722E16-2D5E-444E-B9D1-62F539A5A3E5}"/>
    <cellStyle name="Input 6 4 3 2 4" xfId="23053" xr:uid="{F423EB0A-7D00-4BF0-956D-1B5A502D0000}"/>
    <cellStyle name="Input 6 4 3 2 4 2" xfId="46877" xr:uid="{250675CF-9138-4AE0-B75F-F07FBDD70387}"/>
    <cellStyle name="Input 6 4 3 2 5" xfId="27687" xr:uid="{7F40490F-3194-4753-8BAC-CF1374C81F57}"/>
    <cellStyle name="Input 6 4 3 2 5 2" xfId="51452" xr:uid="{8940CDC6-FA08-4653-AD22-B7621CEA210B}"/>
    <cellStyle name="Input 6 4 3 2 6" xfId="32278" xr:uid="{FD457140-F678-495D-8379-54CE24C58C79}"/>
    <cellStyle name="Input 6 4 3 3" xfId="8630" xr:uid="{0B86AF92-FD45-43A8-92B4-3905FFF18962}"/>
    <cellStyle name="Input 6 4 3 3 2" xfId="14009" xr:uid="{FA9F14F1-9342-4FEF-BEF7-050EBDC17A0B}"/>
    <cellStyle name="Input 6 4 3 3 2 2" xfId="38045" xr:uid="{32F5C4A3-ACB1-4EE4-A0A0-F081A558E2F0}"/>
    <cellStyle name="Input 6 4 3 3 3" xfId="18750" xr:uid="{30DE26A1-7038-4863-A8E5-A2F579490E0F}"/>
    <cellStyle name="Input 6 4 3 3 3 2" xfId="42779" xr:uid="{D8522DCD-7E0F-4E3A-8763-B511D7B7763D}"/>
    <cellStyle name="Input 6 4 3 3 4" xfId="23798" xr:uid="{C0844D75-7CEA-4FB8-894E-E782FB3D0304}"/>
    <cellStyle name="Input 6 4 3 3 4 2" xfId="47611" xr:uid="{B16E854E-C300-422B-A57C-3EA14E5FAE34}"/>
    <cellStyle name="Input 6 4 3 3 5" xfId="28421" xr:uid="{27460CBE-7429-451D-B2FE-29609EEE7211}"/>
    <cellStyle name="Input 6 4 3 3 5 2" xfId="52186" xr:uid="{BD0A72DF-35D2-4D21-82D8-A02BE69671CA}"/>
    <cellStyle name="Input 6 4 3 3 6" xfId="33196" xr:uid="{724820AC-5C71-4541-ABB5-ABF3C6AD4D59}"/>
    <cellStyle name="Input 6 4 3 4" xfId="9411" xr:uid="{1215E97E-79E4-4B3A-9F19-98BFB5105471}"/>
    <cellStyle name="Input 6 4 3 4 2" xfId="14790" xr:uid="{67E65016-8BD8-4A39-9B22-66DA463EC76E}"/>
    <cellStyle name="Input 6 4 3 4 2 2" xfId="38823" xr:uid="{380D7D19-C703-46D2-92C2-D3CEE33883D4}"/>
    <cellStyle name="Input 6 4 3 4 3" xfId="19528" xr:uid="{BDDBCFB4-BE82-4CF4-969C-52C41A253BB4}"/>
    <cellStyle name="Input 6 4 3 4 3 2" xfId="43557" xr:uid="{14436B11-792A-43E3-B61B-4C54E59DDC2C}"/>
    <cellStyle name="Input 6 4 3 4 4" xfId="24534" xr:uid="{FA7BF9D7-5630-4196-BFD3-5E65B03B20DD}"/>
    <cellStyle name="Input 6 4 3 4 4 2" xfId="48338" xr:uid="{B064F404-0F24-409D-900E-9772CDCC43E7}"/>
    <cellStyle name="Input 6 4 3 4 5" xfId="29148" xr:uid="{5FBD30BE-3C72-46CD-8616-2EB941F155ED}"/>
    <cellStyle name="Input 6 4 3 4 5 2" xfId="52913" xr:uid="{DD87005E-52F5-48AA-87FF-8682D2A186C7}"/>
    <cellStyle name="Input 6 4 3 4 6" xfId="33965" xr:uid="{A05D64B1-F6A7-4B00-AE29-6BDE20A9B195}"/>
    <cellStyle name="Input 6 4 3 5" xfId="10150" xr:uid="{F8C19271-41C2-48D8-9550-6C3119C143D2}"/>
    <cellStyle name="Input 6 4 3 5 2" xfId="15529" xr:uid="{49800764-FB77-45F4-9281-AEEBD2970477}"/>
    <cellStyle name="Input 6 4 3 5 2 2" xfId="39560" xr:uid="{EC0A3C8B-8C27-4534-B47B-A4EBAC6B61D0}"/>
    <cellStyle name="Input 6 4 3 5 3" xfId="20265" xr:uid="{26AD8920-10BA-4206-992A-67455BE4EBAE}"/>
    <cellStyle name="Input 6 4 3 5 3 2" xfId="44294" xr:uid="{D64712BD-5FC2-4E75-92C5-E8A161FF97ED}"/>
    <cellStyle name="Input 6 4 3 5 4" xfId="25270" xr:uid="{D5D57353-5FD8-409E-B3A0-2735733442DB}"/>
    <cellStyle name="Input 6 4 3 5 4 2" xfId="49065" xr:uid="{59C6AC5B-3242-4FA0-8F79-0EA503890F99}"/>
    <cellStyle name="Input 6 4 3 5 5" xfId="29875" xr:uid="{4BF5AA6B-C6CB-4829-8939-E2ACD5B3A826}"/>
    <cellStyle name="Input 6 4 3 5 5 2" xfId="53640" xr:uid="{B5AB750E-2E2B-42FD-A152-02299A5211AF}"/>
    <cellStyle name="Input 6 4 3 5 6" xfId="34693" xr:uid="{8816ADCA-E337-4B5F-A821-9DBEF9718F6D}"/>
    <cellStyle name="Input 6 4 3 6" xfId="10883" xr:uid="{BCA81A43-C1F1-41FD-BF7F-E8AB9DFFCF42}"/>
    <cellStyle name="Input 6 4 3 6 2" xfId="16262" xr:uid="{1B34A974-2A42-4AA3-A752-391A7699AC14}"/>
    <cellStyle name="Input 6 4 3 6 2 2" xfId="40291" xr:uid="{55B146CD-A31B-40BB-9694-D5E46E040BE1}"/>
    <cellStyle name="Input 6 4 3 6 3" xfId="20996" xr:uid="{FA448D42-67FF-4349-8716-516C1C7F3A8C}"/>
    <cellStyle name="Input 6 4 3 6 3 2" xfId="45025" xr:uid="{0F0E1E1B-C76C-4DED-854A-FE0823FACA04}"/>
    <cellStyle name="Input 6 4 3 6 4" xfId="26001" xr:uid="{51395C7A-A83A-4D72-A923-7700337052FD}"/>
    <cellStyle name="Input 6 4 3 6 4 2" xfId="49787" xr:uid="{9817D0F5-C78E-4E7D-98B7-84FF52126586}"/>
    <cellStyle name="Input 6 4 3 6 5" xfId="30597" xr:uid="{F70DDC2D-6654-41DE-9506-46D2A9D703E5}"/>
    <cellStyle name="Input 6 4 3 6 5 2" xfId="54362" xr:uid="{C41A4C89-E4D3-4B81-A678-3276E90B98E0}"/>
    <cellStyle name="Input 6 4 3 6 6" xfId="35415" xr:uid="{88D1983D-9629-44DD-8CE7-3E3699F72E2C}"/>
    <cellStyle name="Input 6 4 3 7" xfId="12103" xr:uid="{C2AAFC74-348D-4537-A246-9DEFE6D5B55A}"/>
    <cellStyle name="Input 6 4 3 7 2" xfId="36316" xr:uid="{7EFA6C72-0D1D-4F53-914B-047745747441}"/>
    <cellStyle name="Input 6 4 3 8" xfId="17020" xr:uid="{BBF793AE-D78D-42C2-A2CD-BF328FB69009}"/>
    <cellStyle name="Input 6 4 3 8 2" xfId="41049" xr:uid="{90F190C2-3259-4DCB-BB14-AE5629EEDC24}"/>
    <cellStyle name="Input 6 4 3 9" xfId="21994" xr:uid="{EDBA1B79-245E-4108-9885-1C46FF62FD7D}"/>
    <cellStyle name="Input 6 4 3 9 2" xfId="45832" xr:uid="{C3D3BBC6-719C-49C2-B70E-D6DD00F121E3}"/>
    <cellStyle name="Input 6 4 4" xfId="7253" xr:uid="{F3F439DD-A82A-46D8-82A7-2D61463A5AD1}"/>
    <cellStyle name="Input 6 4 4 2" xfId="12633" xr:uid="{5C07B290-7744-45E9-9F4D-66034C89F6E4}"/>
    <cellStyle name="Input 6 4 4 2 2" xfId="36846" xr:uid="{4551F3A1-4EB1-47F9-9552-D5B529F72650}"/>
    <cellStyle name="Input 6 4 4 3" xfId="17550" xr:uid="{E4B0BDFC-B6D9-4C8C-8F7A-9A9CA019831C}"/>
    <cellStyle name="Input 6 4 4 3 2" xfId="41579" xr:uid="{9DDFDFC2-5477-433C-8019-F990E7A50BF8}"/>
    <cellStyle name="Input 6 4 4 4" xfId="22720" xr:uid="{E9D35560-D8D1-4090-892E-CBD7AA4FD3B1}"/>
    <cellStyle name="Input 6 4 4 4 2" xfId="46547" xr:uid="{19BF53D4-F881-46D9-AE2F-8DD92EBD75C0}"/>
    <cellStyle name="Input 6 4 4 5" xfId="27357" xr:uid="{FA1ABE7A-18C0-4021-95E4-55A80DA22AAE}"/>
    <cellStyle name="Input 6 4 4 5 2" xfId="51122" xr:uid="{71C123C3-6BC0-4551-8E14-D38CDD6DAF95}"/>
    <cellStyle name="Input 6 4 4 6" xfId="32012" xr:uid="{67CB253B-DEC1-4013-A2CD-ED504430E0CD}"/>
    <cellStyle name="Input 6 4 5" xfId="8225" xr:uid="{8E885BAA-B30F-42BC-9F50-634C0076EA3B}"/>
    <cellStyle name="Input 6 4 5 2" xfId="13604" xr:uid="{54F77E98-E2BE-42AB-BF30-C8F929D53AF4}"/>
    <cellStyle name="Input 6 4 5 2 2" xfId="37747" xr:uid="{FB27DAF2-7C24-4A8E-B61D-102CB84F496E}"/>
    <cellStyle name="Input 6 4 5 3" xfId="18452" xr:uid="{3BCB05A7-5DCB-47F8-A8BD-2D82EE6B20ED}"/>
    <cellStyle name="Input 6 4 5 3 2" xfId="42481" xr:uid="{B5BA39E1-3A9E-4FD6-9483-FCDD8E8809E1}"/>
    <cellStyle name="Input 6 4 5 4" xfId="22527" xr:uid="{892258AD-F888-48A4-B5D3-889FCD5A3924}"/>
    <cellStyle name="Input 6 4 5 4 2" xfId="46357" xr:uid="{2E09102A-662A-4E83-8AF0-3C35A7271CF6}"/>
    <cellStyle name="Input 6 4 5 5" xfId="27203" xr:uid="{99C973A6-E561-4435-B2FA-EA2A7D4DE109}"/>
    <cellStyle name="Input 6 4 5 5 2" xfId="50968" xr:uid="{5645BB42-03EA-4470-9CC2-A1814FCD0B32}"/>
    <cellStyle name="Input 6 4 5 6" xfId="32902" xr:uid="{4A338F4E-B5D4-4E3C-A728-E278B522AC95}"/>
    <cellStyle name="Input 6 4 6" xfId="8271" xr:uid="{53AD9351-1CBD-4FA3-99FF-031E1CECC0DA}"/>
    <cellStyle name="Input 6 4 6 2" xfId="13650" xr:uid="{9302A4BD-2D94-430B-8107-E94E46E252B6}"/>
    <cellStyle name="Input 6 4 6 2 2" xfId="37753" xr:uid="{351E60AE-8DAC-4147-BA5B-BE1ABE3B9D07}"/>
    <cellStyle name="Input 6 4 6 3" xfId="18458" xr:uid="{B5F01451-DDF5-4497-81DD-3C67C847AA52}"/>
    <cellStyle name="Input 6 4 6 3 2" xfId="42487" xr:uid="{1320962D-5E70-4908-8225-4F89653F0EC8}"/>
    <cellStyle name="Input 6 4 6 4" xfId="22523" xr:uid="{D5D96C14-D335-4CBD-853A-584C461410BA}"/>
    <cellStyle name="Input 6 4 6 4 2" xfId="46353" xr:uid="{E9DA3DDD-BA9F-4796-AF12-C738099D2614}"/>
    <cellStyle name="Input 6 4 6 5" xfId="27199" xr:uid="{A3743AA9-B3E3-4486-A743-0721ED989397}"/>
    <cellStyle name="Input 6 4 6 5 2" xfId="50964" xr:uid="{776A826D-7FB6-4ACE-AE8F-044BC2B62F1D}"/>
    <cellStyle name="Input 6 4 6 6" xfId="32908" xr:uid="{363A3260-5176-4566-ABD0-6F396BCD80F2}"/>
    <cellStyle name="Input 6 4 7" xfId="8037" xr:uid="{FA31C46C-E81E-4000-92EB-43F5DC0E3C9D}"/>
    <cellStyle name="Input 6 4 7 2" xfId="13417" xr:uid="{7B45CAA0-08E3-4E5C-81ED-99A540C88CB3}"/>
    <cellStyle name="Input 6 4 7 2 2" xfId="37611" xr:uid="{55B3587E-06A8-4D2F-A5F6-438359DEE4B9}"/>
    <cellStyle name="Input 6 4 7 3" xfId="18315" xr:uid="{979B9125-2EC5-4E45-B7AF-4F72CFD2EE82}"/>
    <cellStyle name="Input 6 4 7 3 2" xfId="42344" xr:uid="{EDBDE8C5-3BA6-4876-BE3A-92292051CFF8}"/>
    <cellStyle name="Input 6 4 7 4" xfId="22657" xr:uid="{2CED5854-61C5-4FEA-B9D7-AD83A27AC20D}"/>
    <cellStyle name="Input 6 4 7 4 2" xfId="46485" xr:uid="{3A5FF83E-F0AD-4C8C-97C7-5AB583440A2C}"/>
    <cellStyle name="Input 6 4 7 5" xfId="27305" xr:uid="{4C7A71B1-5022-403B-A6BB-92E465D0F877}"/>
    <cellStyle name="Input 6 4 7 5 2" xfId="51070" xr:uid="{B3D7CF74-E6B5-4819-944A-F9D576A4D22A}"/>
    <cellStyle name="Input 6 4 7 6" xfId="32768" xr:uid="{C94B3CA6-38D9-4CD2-B42E-3425367D7AEC}"/>
    <cellStyle name="Input 6 4 8" xfId="8079" xr:uid="{394B7EED-041B-4E47-AF4F-F85BE75E97B0}"/>
    <cellStyle name="Input 6 4 8 2" xfId="13459" xr:uid="{70F2E246-83D5-4B0E-9E31-A42FEF01A497}"/>
    <cellStyle name="Input 6 4 8 2 2" xfId="37644" xr:uid="{A8940E1D-7DA1-4E73-BA3C-4A50382CC77C}"/>
    <cellStyle name="Input 6 4 8 3" xfId="18348" xr:uid="{A73D831A-6F1F-40D7-B3B9-40857C62B75E}"/>
    <cellStyle name="Input 6 4 8 3 2" xfId="42377" xr:uid="{CF132CDB-6E33-4C5E-A549-ADA6B828A4E6}"/>
    <cellStyle name="Input 6 4 8 4" xfId="22560" xr:uid="{560324B1-0EE9-4E99-AE7C-7A80448DF9DF}"/>
    <cellStyle name="Input 6 4 8 4 2" xfId="46389" xr:uid="{B6F6D78A-F542-4D4D-B70D-669A7B3AC94E}"/>
    <cellStyle name="Input 6 4 8 5" xfId="27235" xr:uid="{9204B2C4-A6AC-48C4-ADCD-608CECF800A0}"/>
    <cellStyle name="Input 6 4 8 5 2" xfId="51000" xr:uid="{70E43515-373A-4D84-9DEE-701714ADB809}"/>
    <cellStyle name="Input 6 4 8 6" xfId="32800" xr:uid="{A9B0BB36-56D3-4F00-A30C-CEE078BF20AE}"/>
    <cellStyle name="Input 6 4 9" xfId="11711" xr:uid="{86986796-9443-43C9-904C-2FBEA43625D2}"/>
    <cellStyle name="Input 6 4 9 2" xfId="36031" xr:uid="{D0CE0921-E867-4BF9-815F-FA14A6883CBC}"/>
    <cellStyle name="Input 6 5" xfId="6196" xr:uid="{2AE41DEB-949D-4436-9520-6215E878F94F}"/>
    <cellStyle name="Input 6 5 2" xfId="11646" xr:uid="{2E91B5A6-0C18-4A7E-9B2E-CA2737B5226E}"/>
    <cellStyle name="Input 6 5 2 2" xfId="35997" xr:uid="{8851987B-B4A3-4CB8-95CE-E42CCFD48886}"/>
    <cellStyle name="Input 6 5 3" xfId="11411" xr:uid="{1BCC7273-C144-4F22-9081-1953F0704E1C}"/>
    <cellStyle name="Input 6 5 3 2" xfId="35891" xr:uid="{D9A38BE9-15B7-4E1D-B0F8-1A9B330A20AC}"/>
    <cellStyle name="Input 6 5 4" xfId="22590" xr:uid="{94769EBE-C5A5-435A-9B12-55B39A4CCFC7}"/>
    <cellStyle name="Input 6 5 4 2" xfId="46419" xr:uid="{BC8BAD37-4418-4910-8F27-260A57D6671A}"/>
    <cellStyle name="Input 6 5 5" xfId="5842" xr:uid="{B0A0D075-68D9-4F2C-ACD1-E511FE3BDB11}"/>
    <cellStyle name="Input 6 6" xfId="7228" xr:uid="{0ECB9C1A-F7FF-4988-A6C3-9E86D57BC855}"/>
    <cellStyle name="Input 6 6 2" xfId="12608" xr:uid="{0A1DF39B-05DA-420D-A4DE-853655647EAB}"/>
    <cellStyle name="Input 6 6 2 2" xfId="36821" xr:uid="{FD9DCEE5-1F7D-482C-99F4-BBA869DAAD0F}"/>
    <cellStyle name="Input 6 6 3" xfId="17525" xr:uid="{D73D3F91-096B-4A4A-9499-B17CCABC3F60}"/>
    <cellStyle name="Input 6 6 3 2" xfId="41554" xr:uid="{82108455-E0D9-4CB5-83A6-FF904500C4C4}"/>
    <cellStyle name="Input 6 6 4" xfId="22616" xr:uid="{C1497AE3-925A-4BE8-929D-37D0F9CEA2D7}"/>
    <cellStyle name="Input 6 6 4 2" xfId="46445" xr:uid="{BF37D55A-3CC3-4603-8A84-E0D4C69792EC}"/>
    <cellStyle name="Input 6 6 5" xfId="27267" xr:uid="{A11B1B0C-B9A2-405F-A226-0AEF843A58CB}"/>
    <cellStyle name="Input 6 6 5 2" xfId="51032" xr:uid="{6A3AFBF5-DDD5-4897-8100-C6D2AF668F93}"/>
    <cellStyle name="Input 6 6 6" xfId="31987" xr:uid="{A2B963B1-484E-4BF3-8D84-A100A113FA7D}"/>
    <cellStyle name="Input 6 7" xfId="8134" xr:uid="{3E7FCE3F-5C1C-401F-A95A-19449CDAF260}"/>
    <cellStyle name="Input 6 7 2" xfId="13513" xr:uid="{B8E12BCE-9CCC-4462-BA9B-805DC1C975C3}"/>
    <cellStyle name="Input 6 7 2 2" xfId="37683" xr:uid="{2827ACA9-FD2F-4724-B361-F64D6209E57E}"/>
    <cellStyle name="Input 6 7 3" xfId="18388" xr:uid="{670724C3-7BAE-4C94-8C79-45E0A4C5D234}"/>
    <cellStyle name="Input 6 7 3 2" xfId="42417" xr:uid="{B4E8998A-5959-46F0-99D8-49A58F5A70E3}"/>
    <cellStyle name="Input 6 7 4" xfId="22480" xr:uid="{A175649F-EBDC-488F-80C4-F1226074EBD8}"/>
    <cellStyle name="Input 6 7 4 2" xfId="46312" xr:uid="{5F7246DC-944C-440F-961A-ADFCCB1C47C1}"/>
    <cellStyle name="Input 6 7 5" xfId="27160" xr:uid="{9BAA3EF6-CCF1-405D-BC5A-1E7874B1FC36}"/>
    <cellStyle name="Input 6 7 5 2" xfId="50925" xr:uid="{573E2BD0-8C7E-4763-9CAC-6B40D6FEAD57}"/>
    <cellStyle name="Input 6 7 6" xfId="32840" xr:uid="{07518837-0802-4C3D-9EC5-5FBCA53725D0}"/>
    <cellStyle name="Input 6 8" xfId="8117" xr:uid="{F1583554-04EC-43CB-A6B8-0DB75B9D04E8}"/>
    <cellStyle name="Input 6 8 2" xfId="13496" xr:uid="{BEDB27FC-F40D-45F5-967A-BF58EB43A151}"/>
    <cellStyle name="Input 6 8 2 2" xfId="37670" xr:uid="{CA3BFA38-285E-4DF2-B8E0-B351AA6CF04B}"/>
    <cellStyle name="Input 6 8 3" xfId="18375" xr:uid="{7E373BF6-D474-47EE-84D1-566ABD365680}"/>
    <cellStyle name="Input 6 8 3 2" xfId="42404" xr:uid="{236C27D3-FDA5-43A4-9A91-F9B169DDCB73}"/>
    <cellStyle name="Input 6 8 4" xfId="22669" xr:uid="{2ED17002-2DCA-47AB-8890-F0AB6FDF7248}"/>
    <cellStyle name="Input 6 8 4 2" xfId="46497" xr:uid="{5E6B4AA6-CCFA-46D8-98A3-983C702E99C9}"/>
    <cellStyle name="Input 6 8 5" xfId="27317" xr:uid="{CE23760E-170E-491C-899F-2EA2D1B9CD4A}"/>
    <cellStyle name="Input 6 8 5 2" xfId="51082" xr:uid="{DB5B80CB-F052-4A8E-A0C1-A0D8C555A6EC}"/>
    <cellStyle name="Input 6 8 6" xfId="32827" xr:uid="{30152F69-9154-46A8-8272-663C605B0694}"/>
    <cellStyle name="Input 6 9" xfId="8207" xr:uid="{83F67FA4-22FB-413B-B922-92887F156358}"/>
    <cellStyle name="Input 6 9 2" xfId="13586" xr:uid="{1912BF31-4E95-4691-B691-5487F647AF7F}"/>
    <cellStyle name="Input 6 9 2 2" xfId="37732" xr:uid="{B5E43C46-3A68-4123-BF1C-DE48AFA4CA71}"/>
    <cellStyle name="Input 6 9 3" xfId="18437" xr:uid="{9694A34F-5DA5-4F3F-B4DE-E426E5DD0F1A}"/>
    <cellStyle name="Input 6 9 3 2" xfId="42466" xr:uid="{76E10060-7939-44CC-B9AA-D0AAC6CD18CD}"/>
    <cellStyle name="Input 6 9 4" xfId="22549" xr:uid="{EA7A3960-2F73-420E-808C-52565F7D75D9}"/>
    <cellStyle name="Input 6 9 4 2" xfId="46378" xr:uid="{E518319A-1221-4EB0-A4F3-7BE63B15295A}"/>
    <cellStyle name="Input 6 9 5" xfId="27224" xr:uid="{6369FDD7-C56D-49C4-8B08-3507ABCF5BB4}"/>
    <cellStyle name="Input 6 9 5 2" xfId="50989" xr:uid="{47A0A691-D416-448D-90F8-1F0E81AFCCDD}"/>
    <cellStyle name="Input 6 9 6" xfId="32888" xr:uid="{06CCDDAC-8837-4CDA-8347-C4E6A0B61F1E}"/>
    <cellStyle name="Input 7" xfId="1330" xr:uid="{00000000-0005-0000-0000-000031050000}"/>
    <cellStyle name="Input 7 10" xfId="21556" xr:uid="{CC9D4B2E-4D46-4760-AFEE-8D8B632A0968}"/>
    <cellStyle name="Input 7 10 2" xfId="45536" xr:uid="{6FE0DA60-AA82-4BF2-83BE-7CBBB4265A73}"/>
    <cellStyle name="Input 7 11" xfId="6029" xr:uid="{25E8F091-A2D0-499C-8735-517E5A88B38A}"/>
    <cellStyle name="Input 7 2" xfId="1331" xr:uid="{00000000-0005-0000-0000-000032050000}"/>
    <cellStyle name="Input 7 2 10" xfId="16844" xr:uid="{22DBC704-AD88-4A1E-BE0F-5FAC2DEE1695}"/>
    <cellStyle name="Input 7 2 10 2" xfId="40873" xr:uid="{9D02AFAD-CD87-4C94-9B6A-717468072758}"/>
    <cellStyle name="Input 7 2 11" xfId="21816" xr:uid="{63CB8783-CFBA-4346-8B86-951B722C512A}"/>
    <cellStyle name="Input 7 2 11 2" xfId="45657" xr:uid="{C84D8DB1-DCA9-4625-8FA4-62D836E90DE8}"/>
    <cellStyle name="Input 7 2 12" xfId="26562" xr:uid="{47A7D545-B16F-4FCC-A2CF-D72EAA394600}"/>
    <cellStyle name="Input 7 2 12 2" xfId="50330" xr:uid="{1E32D6F5-29C5-4765-9028-C93A73F83CBD}"/>
    <cellStyle name="Input 7 2 13" xfId="6535" xr:uid="{CCEB453D-ACE5-479E-BCB4-44851DA7156B}"/>
    <cellStyle name="Input 7 2 14" xfId="31313" xr:uid="{0ED40EB4-AA2B-4847-9942-CC53F92F6A30}"/>
    <cellStyle name="Input 7 2 15" xfId="3644" xr:uid="{09670BD9-9C24-42C2-84FB-B5A6EAC796E9}"/>
    <cellStyle name="Input 7 2 2" xfId="1332" xr:uid="{00000000-0005-0000-0000-000033050000}"/>
    <cellStyle name="Input 7 2 2 10" xfId="26805" xr:uid="{ECF5ADEB-9451-4914-AEB6-8C252A73E5F9}"/>
    <cellStyle name="Input 7 2 2 10 2" xfId="50570" xr:uid="{B8133746-D8BC-4076-BAD1-0F05D5CEF94E}"/>
    <cellStyle name="Input 7 2 2 11" xfId="6819" xr:uid="{D5EB4649-B7FA-4BE9-9FB0-62F1B94C473A}"/>
    <cellStyle name="Input 7 2 2 12" xfId="31584" xr:uid="{1C45127B-1441-4D3F-B421-A07598D2993B}"/>
    <cellStyle name="Input 7 2 2 13" xfId="5722" xr:uid="{15D034C5-B879-4621-94B8-1B038B36FA4D}"/>
    <cellStyle name="Input 7 2 2 14" xfId="3643" xr:uid="{ECA70334-DDCB-41BD-8A52-F59450221A7E}"/>
    <cellStyle name="Input 7 2 2 2" xfId="7622" xr:uid="{D167E608-DB7E-4F72-A319-0F94404170B3}"/>
    <cellStyle name="Input 7 2 2 2 2" xfId="13002" xr:uid="{7CF4492B-0AE9-4135-934E-07B4F025CC9D}"/>
    <cellStyle name="Input 7 2 2 2 2 2" xfId="37213" xr:uid="{200B7BA2-7208-43D7-ADB7-0EC146E1742F}"/>
    <cellStyle name="Input 7 2 2 2 3" xfId="17917" xr:uid="{92FD5BD2-5204-4C9A-8AF4-BB2C10FD3F8A}"/>
    <cellStyle name="Input 7 2 2 2 3 2" xfId="41946" xr:uid="{75998BF4-B687-431E-BF1A-002F9C9C6B29}"/>
    <cellStyle name="Input 7 2 2 2 4" xfId="23151" xr:uid="{31C75248-8852-40B3-89AF-0B18EBF59600}"/>
    <cellStyle name="Input 7 2 2 2 4 2" xfId="46973" xr:uid="{D7592019-54D2-49EE-8E76-B6A558586F63}"/>
    <cellStyle name="Input 7 2 2 2 5" xfId="27783" xr:uid="{519AB45B-8C22-41D0-9B40-F4446D1ABC39}"/>
    <cellStyle name="Input 7 2 2 2 5 2" xfId="51548" xr:uid="{CB6023B4-1945-4C5D-9AE4-DB20D7A12924}"/>
    <cellStyle name="Input 7 2 2 2 6" xfId="32374" xr:uid="{25F4B88D-AAD7-4787-93E6-B2C070065C5A}"/>
    <cellStyle name="Input 7 2 2 3" xfId="8728" xr:uid="{52F29CA1-B222-4842-9147-73C6E1B457A2}"/>
    <cellStyle name="Input 7 2 2 3 2" xfId="14107" xr:uid="{047B19B8-95A0-4B60-B687-879D142B2C94}"/>
    <cellStyle name="Input 7 2 2 3 2 2" xfId="38143" xr:uid="{6366FA13-99C9-4691-9188-847661852F08}"/>
    <cellStyle name="Input 7 2 2 3 3" xfId="18848" xr:uid="{F4B72F9B-25D4-4B50-AAFA-B8B40077B5F5}"/>
    <cellStyle name="Input 7 2 2 3 3 2" xfId="42877" xr:uid="{8C98A4AD-1D2B-4DA2-A60D-0262DF5DD188}"/>
    <cellStyle name="Input 7 2 2 3 4" xfId="23896" xr:uid="{6D8DEB76-F211-4A2F-8EAA-DD901E6267E5}"/>
    <cellStyle name="Input 7 2 2 3 4 2" xfId="47707" xr:uid="{887C7016-5FCA-4505-AE2E-235A82049EDC}"/>
    <cellStyle name="Input 7 2 2 3 5" xfId="28517" xr:uid="{40530146-883E-4A69-B9C6-52D6F9951FF0}"/>
    <cellStyle name="Input 7 2 2 3 5 2" xfId="52282" xr:uid="{FFB3CD53-D9FC-4DAB-B3EA-52C88AAA2AEA}"/>
    <cellStyle name="Input 7 2 2 3 6" xfId="33292" xr:uid="{2A7E77F1-6931-46C9-925B-23C283314159}"/>
    <cellStyle name="Input 7 2 2 4" xfId="9509" xr:uid="{31CECDF5-1FED-4B8C-87BF-857DB3321B4C}"/>
    <cellStyle name="Input 7 2 2 4 2" xfId="14888" xr:uid="{3892661B-FC7E-41CC-9D31-C09AAEAE924D}"/>
    <cellStyle name="Input 7 2 2 4 2 2" xfId="38921" xr:uid="{296C896A-0A7C-4D9A-B0B8-F9A10D62E1C8}"/>
    <cellStyle name="Input 7 2 2 4 3" xfId="19626" xr:uid="{27A0BD7C-34F7-4EB5-AF6F-BAD174E51A53}"/>
    <cellStyle name="Input 7 2 2 4 3 2" xfId="43655" xr:uid="{B1CD7950-F01A-4D16-A834-2B36AD0C4D77}"/>
    <cellStyle name="Input 7 2 2 4 4" xfId="24632" xr:uid="{1E888D99-C0F4-4CF8-948E-9AD7CE512F8B}"/>
    <cellStyle name="Input 7 2 2 4 4 2" xfId="48434" xr:uid="{3233CFBB-C1E9-4D61-9F08-32845B01075E}"/>
    <cellStyle name="Input 7 2 2 4 5" xfId="29244" xr:uid="{9251B829-2565-4014-8FB0-AD73C5C4E770}"/>
    <cellStyle name="Input 7 2 2 4 5 2" xfId="53009" xr:uid="{C38AE46D-28E5-4129-BAFE-14AD888EB229}"/>
    <cellStyle name="Input 7 2 2 4 6" xfId="34061" xr:uid="{FAB5C8D8-A833-45C9-9273-EFF52AA63636}"/>
    <cellStyle name="Input 7 2 2 5" xfId="10248" xr:uid="{60863C86-1588-4061-94AD-835FDD3A8491}"/>
    <cellStyle name="Input 7 2 2 5 2" xfId="15627" xr:uid="{2841C8AB-FFAC-49A0-876F-6215AEF92917}"/>
    <cellStyle name="Input 7 2 2 5 2 2" xfId="39658" xr:uid="{462FCEDC-C8F2-4C63-9BD0-D32B8C115345}"/>
    <cellStyle name="Input 7 2 2 5 3" xfId="20363" xr:uid="{748C736D-653E-43AF-96A6-A35A0C02B711}"/>
    <cellStyle name="Input 7 2 2 5 3 2" xfId="44392" xr:uid="{115D6687-8823-4720-A416-4AC2C08C23EB}"/>
    <cellStyle name="Input 7 2 2 5 4" xfId="25368" xr:uid="{EF5134CB-34A0-4C50-B69F-45B5AB6812EF}"/>
    <cellStyle name="Input 7 2 2 5 4 2" xfId="49161" xr:uid="{6F31B09E-6D37-4DCB-861F-E4F3597618F9}"/>
    <cellStyle name="Input 7 2 2 5 5" xfId="29971" xr:uid="{2972D1B4-0D6E-451A-9FF5-59A800EE6667}"/>
    <cellStyle name="Input 7 2 2 5 5 2" xfId="53736" xr:uid="{E293DDAA-7C1C-4A4B-9433-02B9FBAD0605}"/>
    <cellStyle name="Input 7 2 2 5 6" xfId="34789" xr:uid="{7BE58645-1B86-47B3-A679-AE7FC6119B83}"/>
    <cellStyle name="Input 7 2 2 6" xfId="10981" xr:uid="{36D238C9-D6B4-4A3B-9538-18AC65053755}"/>
    <cellStyle name="Input 7 2 2 6 2" xfId="16360" xr:uid="{0221672B-A325-403F-A835-8559D6860859}"/>
    <cellStyle name="Input 7 2 2 6 2 2" xfId="40389" xr:uid="{0313205C-30B7-4B14-BBEF-8CD92FAF2CF3}"/>
    <cellStyle name="Input 7 2 2 6 3" xfId="21094" xr:uid="{72765E24-116C-47D2-8CB7-38DCBCFA278E}"/>
    <cellStyle name="Input 7 2 2 6 3 2" xfId="45123" xr:uid="{29657E7B-451E-4F83-8874-EFBD602230A1}"/>
    <cellStyle name="Input 7 2 2 6 4" xfId="26099" xr:uid="{4F06C3C5-4DD6-40FC-895D-66FD58707EEF}"/>
    <cellStyle name="Input 7 2 2 6 4 2" xfId="49883" xr:uid="{D59E1207-9F42-4E4E-BE87-FA72FA7D2518}"/>
    <cellStyle name="Input 7 2 2 6 5" xfId="30693" xr:uid="{2D0236A7-72AC-4439-B0E4-3AFF6AD21AB3}"/>
    <cellStyle name="Input 7 2 2 6 5 2" xfId="54458" xr:uid="{6E200CE9-959D-406B-ADFE-14787D14947A}"/>
    <cellStyle name="Input 7 2 2 6 6" xfId="35511" xr:uid="{0AD52DD4-B21E-42C8-AE0E-F3365A9FA166}"/>
    <cellStyle name="Input 7 2 2 7" xfId="12201" xr:uid="{1C91B59D-E997-4B2F-A0AA-61DE25F2521C}"/>
    <cellStyle name="Input 7 2 2 7 2" xfId="36414" xr:uid="{16BEFF80-0CFF-4EF5-9643-DBA65F527B24}"/>
    <cellStyle name="Input 7 2 2 8" xfId="17118" xr:uid="{7E17EA5D-99E8-4CB5-B791-378D98267B28}"/>
    <cellStyle name="Input 7 2 2 8 2" xfId="41147" xr:uid="{22B80B93-9936-481F-9D1C-A0694E63232F}"/>
    <cellStyle name="Input 7 2 2 9" xfId="22092" xr:uid="{E4963F2C-FC50-4274-87B9-0E9D5B059711}"/>
    <cellStyle name="Input 7 2 2 9 2" xfId="45928" xr:uid="{6A87EDC0-6B6E-4888-8F05-B62DC3953F1A}"/>
    <cellStyle name="Input 7 2 3" xfId="7043" xr:uid="{51116027-011B-466D-9EC5-67E859CDD3E5}"/>
    <cellStyle name="Input 7 2 3 10" xfId="27001" xr:uid="{DCDCF2E8-6A52-45B0-8A40-CE0217926310}"/>
    <cellStyle name="Input 7 2 3 10 2" xfId="50766" xr:uid="{7E0FE8EF-D878-4F57-83DE-28671A748619}"/>
    <cellStyle name="Input 7 2 3 11" xfId="31805" xr:uid="{8F34E05A-B690-42CB-9577-E64B26CF2865}"/>
    <cellStyle name="Input 7 2 3 2" xfId="7846" xr:uid="{4158BFA3-61BE-4B6F-943C-0CFE5E6E17B5}"/>
    <cellStyle name="Input 7 2 3 2 2" xfId="13226" xr:uid="{38F7E9BB-43DB-4500-9DA9-6768B54AFD1D}"/>
    <cellStyle name="Input 7 2 3 2 2 2" xfId="37437" xr:uid="{AB665108-9CCA-4D80-AD42-46E297EA05F3}"/>
    <cellStyle name="Input 7 2 3 2 3" xfId="18141" xr:uid="{70CBB549-937B-4BB5-9EDC-2089F68A2539}"/>
    <cellStyle name="Input 7 2 3 2 3 2" xfId="42170" xr:uid="{40B33C9C-6257-48C1-B7BC-C997138539EB}"/>
    <cellStyle name="Input 7 2 3 2 4" xfId="23375" xr:uid="{1FC47763-551C-4F49-AF74-178A56AD9926}"/>
    <cellStyle name="Input 7 2 3 2 4 2" xfId="47194" xr:uid="{FA902C42-9D3B-4222-A658-F83FB2C8F031}"/>
    <cellStyle name="Input 7 2 3 2 5" xfId="28004" xr:uid="{57FCCAFF-71F0-436E-8A67-0177102C91EB}"/>
    <cellStyle name="Input 7 2 3 2 5 2" xfId="51769" xr:uid="{9C3BB5B8-132A-45A6-9D0D-650AB564E071}"/>
    <cellStyle name="Input 7 2 3 2 6" xfId="32595" xr:uid="{161E6682-DF14-4DA3-BD39-C1457FB5CD3A}"/>
    <cellStyle name="Input 7 2 3 3" xfId="8952" xr:uid="{C5FF7EE6-2818-46F6-BAFA-C067E03D8082}"/>
    <cellStyle name="Input 7 2 3 3 2" xfId="14331" xr:uid="{0E0EDC3F-F6D8-4049-933B-CACFFBF8898C}"/>
    <cellStyle name="Input 7 2 3 3 2 2" xfId="38367" xr:uid="{CAB11009-1DAE-46C3-9304-303B785EB035}"/>
    <cellStyle name="Input 7 2 3 3 3" xfId="19072" xr:uid="{9FB62C74-EA24-4869-AF7D-A59DCBD1031C}"/>
    <cellStyle name="Input 7 2 3 3 3 2" xfId="43101" xr:uid="{7C8460BF-1B4E-4B97-BF61-503591B655FC}"/>
    <cellStyle name="Input 7 2 3 3 4" xfId="24120" xr:uid="{6D453593-EAC8-492A-ADDE-A226AD8A7C14}"/>
    <cellStyle name="Input 7 2 3 3 4 2" xfId="47928" xr:uid="{7FFA9710-EE9D-499F-BC4B-A5DFC50057A3}"/>
    <cellStyle name="Input 7 2 3 3 5" xfId="28738" xr:uid="{0DA96754-13C8-45DC-B75B-E9C531A1B6FD}"/>
    <cellStyle name="Input 7 2 3 3 5 2" xfId="52503" xr:uid="{67E3FD25-25CE-462F-8309-6E2F72341F5C}"/>
    <cellStyle name="Input 7 2 3 3 6" xfId="33513" xr:uid="{B0C74ED3-3D31-4629-AF47-3D898C5CB0B7}"/>
    <cellStyle name="Input 7 2 3 4" xfId="9733" xr:uid="{0120EE0A-7B91-489D-BE8B-FFEDAC4E26F4}"/>
    <cellStyle name="Input 7 2 3 4 2" xfId="15112" xr:uid="{50B60690-538F-4436-BF07-06660D42541F}"/>
    <cellStyle name="Input 7 2 3 4 2 2" xfId="39145" xr:uid="{AE349DE5-60D1-4948-9AE8-50CA62A25E2B}"/>
    <cellStyle name="Input 7 2 3 4 3" xfId="19850" xr:uid="{ED9207E0-F17B-42A6-9863-EC88C858F290}"/>
    <cellStyle name="Input 7 2 3 4 3 2" xfId="43879" xr:uid="{CF5B7BE0-F561-4B4C-B2B7-080EBBD1F2AE}"/>
    <cellStyle name="Input 7 2 3 4 4" xfId="24856" xr:uid="{E8E97D7C-9F72-4C54-B38D-97EDB57F0027}"/>
    <cellStyle name="Input 7 2 3 4 4 2" xfId="48655" xr:uid="{5A20848F-396E-4F2D-9822-9B91EEF5A7A1}"/>
    <cellStyle name="Input 7 2 3 4 5" xfId="29465" xr:uid="{91A6CE48-09C5-460D-BE26-0D3D10386597}"/>
    <cellStyle name="Input 7 2 3 4 5 2" xfId="53230" xr:uid="{1F57F8BF-BEB8-4924-892F-39CB0CD794DB}"/>
    <cellStyle name="Input 7 2 3 4 6" xfId="34282" xr:uid="{EEA721DC-23DD-421D-B1CC-C52B5D12DEE3}"/>
    <cellStyle name="Input 7 2 3 5" xfId="10472" xr:uid="{41C7B57A-A7FD-48FA-9CAA-F0F2BF75606A}"/>
    <cellStyle name="Input 7 2 3 5 2" xfId="15851" xr:uid="{CEF7D00A-709B-41F0-A226-04680C8C82F2}"/>
    <cellStyle name="Input 7 2 3 5 2 2" xfId="39882" xr:uid="{A7A775D7-2B77-4942-AD1D-C422C9A07D6B}"/>
    <cellStyle name="Input 7 2 3 5 3" xfId="20587" xr:uid="{8927CD81-21BD-4FB6-81B6-CE96B5F08185}"/>
    <cellStyle name="Input 7 2 3 5 3 2" xfId="44616" xr:uid="{A9D1B30B-0D58-4925-90EC-C389AA7A32B2}"/>
    <cellStyle name="Input 7 2 3 5 4" xfId="25592" xr:uid="{AC7C3932-F0DE-4A1D-B7D0-BE3BE9DF5DF1}"/>
    <cellStyle name="Input 7 2 3 5 4 2" xfId="49382" xr:uid="{8045FAF3-7AC0-4577-A28B-848D3F114914}"/>
    <cellStyle name="Input 7 2 3 5 5" xfId="30192" xr:uid="{F1A6D5DA-1C7B-43AE-A284-A6526BED9693}"/>
    <cellStyle name="Input 7 2 3 5 5 2" xfId="53957" xr:uid="{FBA3D971-8BF4-499D-90F9-AB3D0C89D9FA}"/>
    <cellStyle name="Input 7 2 3 5 6" xfId="35010" xr:uid="{2420A1EC-0019-4CC9-A42B-C8C8E98C062A}"/>
    <cellStyle name="Input 7 2 3 6" xfId="11205" xr:uid="{602C438C-941C-4D27-B5F5-EAFA52ABB9F8}"/>
    <cellStyle name="Input 7 2 3 6 2" xfId="16584" xr:uid="{A75A7BA4-2E9E-4C94-BA9F-2333D6D0084D}"/>
    <cellStyle name="Input 7 2 3 6 2 2" xfId="40613" xr:uid="{29E6EC6F-3F98-418E-8A20-9A63D5690E2F}"/>
    <cellStyle name="Input 7 2 3 6 3" xfId="21318" xr:uid="{C4708B31-CD85-424B-8457-08A48A9ADA3F}"/>
    <cellStyle name="Input 7 2 3 6 3 2" xfId="45347" xr:uid="{7A7C45AC-1423-4CE8-B57F-3D0D197DB8B6}"/>
    <cellStyle name="Input 7 2 3 6 4" xfId="26323" xr:uid="{CF27846E-D881-47CF-9651-AC5D5CF6766F}"/>
    <cellStyle name="Input 7 2 3 6 4 2" xfId="50104" xr:uid="{42BCCCF9-5D05-4502-A57D-BA9CD6AE63E0}"/>
    <cellStyle name="Input 7 2 3 6 5" xfId="30914" xr:uid="{F0C0E5E6-4A4B-4D12-AAB9-377CFC76C99F}"/>
    <cellStyle name="Input 7 2 3 6 5 2" xfId="54679" xr:uid="{DC273356-105C-49F2-806C-EEBEA7948B2F}"/>
    <cellStyle name="Input 7 2 3 6 6" xfId="35732" xr:uid="{3828B5A8-C75D-4623-B9CE-E7A0B0F01914}"/>
    <cellStyle name="Input 7 2 3 7" xfId="12425" xr:uid="{5D6AE974-6741-41CB-A17A-89A435DA3716}"/>
    <cellStyle name="Input 7 2 3 7 2" xfId="36638" xr:uid="{927D885E-DE49-430C-B0D5-ABEF3564232E}"/>
    <cellStyle name="Input 7 2 3 8" xfId="17342" xr:uid="{0DCC2984-93AD-423D-ACD6-6F1597E22A17}"/>
    <cellStyle name="Input 7 2 3 8 2" xfId="41371" xr:uid="{0CDE2C11-C493-4653-9191-1C24712FFF6A}"/>
    <cellStyle name="Input 7 2 3 9" xfId="22316" xr:uid="{8BA11C2F-50B7-488E-A187-CB0F3399B21F}"/>
    <cellStyle name="Input 7 2 3 9 2" xfId="46149" xr:uid="{D9E2D6D8-8E17-48E0-A2A9-2D5AB16B03C4}"/>
    <cellStyle name="Input 7 2 4" xfId="7346" xr:uid="{70E3C75A-3BEA-410B-A558-325E403BC20B}"/>
    <cellStyle name="Input 7 2 4 2" xfId="12726" xr:uid="{60B55FEC-6C1B-4F30-8BA7-91A51E9C85C2}"/>
    <cellStyle name="Input 7 2 4 2 2" xfId="36939" xr:uid="{F051663C-36A4-454F-BFFF-BC1ECD569AA0}"/>
    <cellStyle name="Input 7 2 4 3" xfId="17643" xr:uid="{3F563AB5-7331-4125-B395-F8690B2C3EAE}"/>
    <cellStyle name="Input 7 2 4 3 2" xfId="41672" xr:uid="{01A9CC78-F73F-4381-AE3F-2D790369C380}"/>
    <cellStyle name="Input 7 2 4 4" xfId="22875" xr:uid="{51478537-7D41-469D-93E5-9889FFBA8828}"/>
    <cellStyle name="Input 7 2 4 4 2" xfId="46700" xr:uid="{63D53501-69FC-43E4-91F3-B07B1B24DFF0}"/>
    <cellStyle name="Input 7 2 4 5" xfId="27510" xr:uid="{750F3AD5-9DF7-449C-AB7D-49E4E79A6E16}"/>
    <cellStyle name="Input 7 2 4 5 2" xfId="51275" xr:uid="{60D04842-E477-4CA6-98C4-F0C7BAA8C09E}"/>
    <cellStyle name="Input 7 2 4 6" xfId="32103" xr:uid="{C84E59F4-3D79-4D59-BDB3-AB6B43AEB32A}"/>
    <cellStyle name="Input 7 2 5" xfId="8451" xr:uid="{6CD2C246-B0FF-441A-A30F-84D3E323214C}"/>
    <cellStyle name="Input 7 2 5 2" xfId="13830" xr:uid="{A74C8CBF-0306-438F-BDE7-FFEF75D360DE}"/>
    <cellStyle name="Input 7 2 5 2 2" xfId="37868" xr:uid="{7DEF61E4-6BAD-4E8E-974C-7BCC63C08B6D}"/>
    <cellStyle name="Input 7 2 5 3" xfId="18573" xr:uid="{0AE91EF8-A045-4BB9-AFBB-09E2C15CED38}"/>
    <cellStyle name="Input 7 2 5 3 2" xfId="42602" xr:uid="{D9398F7A-63FB-4E41-9B47-13BD12A7858C}"/>
    <cellStyle name="Input 7 2 5 4" xfId="23621" xr:uid="{1307B0B9-0EC7-482B-8D10-0A4B2C1C728B}"/>
    <cellStyle name="Input 7 2 5 4 2" xfId="47435" xr:uid="{2E7F01DA-9067-4171-B93C-96EF50BFD19C}"/>
    <cellStyle name="Input 7 2 5 5" xfId="28245" xr:uid="{7A8ECF15-8744-4C8E-8076-6F4D901F9FC1}"/>
    <cellStyle name="Input 7 2 5 5 2" xfId="52010" xr:uid="{BA2333E1-483E-4A70-9208-0D9EC9CA667B}"/>
    <cellStyle name="Input 7 2 5 6" xfId="33020" xr:uid="{1297262C-BAE3-4E48-8137-D49B0E8CFF83}"/>
    <cellStyle name="Input 7 2 6" xfId="9232" xr:uid="{D03AEF2D-ABF0-4C85-88CE-CDBA7D7852B3}"/>
    <cellStyle name="Input 7 2 6 2" xfId="14611" xr:uid="{3666BB2B-6BCB-4372-9BD9-64039B07960F}"/>
    <cellStyle name="Input 7 2 6 2 2" xfId="38646" xr:uid="{451606B3-D432-4EC9-9B43-23371B6A5D44}"/>
    <cellStyle name="Input 7 2 6 3" xfId="19351" xr:uid="{510611D3-77F2-4EBC-BCAC-C5569D256C2B}"/>
    <cellStyle name="Input 7 2 6 3 2" xfId="43380" xr:uid="{2C932B65-C132-4235-BAC6-EA880B39F0BD}"/>
    <cellStyle name="Input 7 2 6 4" xfId="24358" xr:uid="{D8A505F0-F5A6-4F24-B2BD-262BCFA6D507}"/>
    <cellStyle name="Input 7 2 6 4 2" xfId="48163" xr:uid="{14FD50E0-0F7A-46F2-8076-0856E8E52449}"/>
    <cellStyle name="Input 7 2 6 5" xfId="28973" xr:uid="{B00849BD-0862-4AAD-A3FF-F915406B3FAA}"/>
    <cellStyle name="Input 7 2 6 5 2" xfId="52738" xr:uid="{D57B2648-FF0A-4B77-98B4-DE82B5C0097D}"/>
    <cellStyle name="Input 7 2 6 6" xfId="33789" xr:uid="{36B996C8-EC4D-4E49-8F54-24B38327F1AD}"/>
    <cellStyle name="Input 7 2 7" xfId="9972" xr:uid="{0DC2780C-E07B-4AED-809F-AD873787655E}"/>
    <cellStyle name="Input 7 2 7 2" xfId="15351" xr:uid="{C84E2070-2590-43D4-A4A1-4F276133DFEC}"/>
    <cellStyle name="Input 7 2 7 2 2" xfId="39384" xr:uid="{6DD73887-B33E-4FA5-BDFA-A8AC0040746E}"/>
    <cellStyle name="Input 7 2 7 3" xfId="20089" xr:uid="{7F666C26-0B82-47AF-A168-F14C84F52B36}"/>
    <cellStyle name="Input 7 2 7 3 2" xfId="44118" xr:uid="{FEC14C31-7928-4BCF-8AEA-ED83C01B83B5}"/>
    <cellStyle name="Input 7 2 7 4" xfId="25094" xr:uid="{209B299F-0B1C-43CD-A7C8-9D36AB4E96F0}"/>
    <cellStyle name="Input 7 2 7 4 2" xfId="48890" xr:uid="{280379B7-AA7F-4811-8D62-3C5D7EE1CEC4}"/>
    <cellStyle name="Input 7 2 7 5" xfId="29700" xr:uid="{5D17DCA5-8055-4A0C-A87A-32ED4780FD8F}"/>
    <cellStyle name="Input 7 2 7 5 2" xfId="53465" xr:uid="{822812F2-0A22-4C97-922C-F37E68389E98}"/>
    <cellStyle name="Input 7 2 7 6" xfId="34518" xr:uid="{3A805A60-D966-43A8-B74F-AD754A184367}"/>
    <cellStyle name="Input 7 2 8" xfId="10705" xr:uid="{5D0F09CA-E02C-4C9C-B1AD-2F32ED5FD5E1}"/>
    <cellStyle name="Input 7 2 8 2" xfId="16084" xr:uid="{D1D772FF-3BF8-41B8-8950-145144E5384F}"/>
    <cellStyle name="Input 7 2 8 2 2" xfId="40115" xr:uid="{5D611545-396D-48C1-B359-A1C74FA5BB99}"/>
    <cellStyle name="Input 7 2 8 3" xfId="20820" xr:uid="{19791E70-3D72-4596-9318-80E47AF11579}"/>
    <cellStyle name="Input 7 2 8 3 2" xfId="44849" xr:uid="{34B7BE6F-DEFB-4901-A249-ABC5C79A92F3}"/>
    <cellStyle name="Input 7 2 8 4" xfId="25825" xr:uid="{AA71F56C-48FD-4AEA-8EB5-0E5EC6F00F01}"/>
    <cellStyle name="Input 7 2 8 4 2" xfId="49612" xr:uid="{49FB48CD-AE4D-4BF7-AD22-BFFF30E0F11D}"/>
    <cellStyle name="Input 7 2 8 5" xfId="30422" xr:uid="{827AD1FA-499D-4A2C-A141-63459B7AE61C}"/>
    <cellStyle name="Input 7 2 8 5 2" xfId="54187" xr:uid="{ADD27F58-3189-4CBF-B6CD-2ED858E94761}"/>
    <cellStyle name="Input 7 2 8 6" xfId="35240" xr:uid="{526E761C-2E8E-437F-BDE9-070C43B928C5}"/>
    <cellStyle name="Input 7 2 9" xfId="11922" xr:uid="{2067A70D-F9F9-4F5C-9F5B-A2802258DB28}"/>
    <cellStyle name="Input 7 2 9 2" xfId="36137" xr:uid="{A0C0F0F2-27F5-4FD0-9F1D-1F9DD5A63740}"/>
    <cellStyle name="Input 7 3" xfId="1333" xr:uid="{00000000-0005-0000-0000-000034050000}"/>
    <cellStyle name="Input 7 3 10" xfId="16861" xr:uid="{ED042007-51D9-48C3-AC68-7C67DD7D85CC}"/>
    <cellStyle name="Input 7 3 10 2" xfId="40890" xr:uid="{8F00BECE-576C-4207-9BFE-D9F14CD9066F}"/>
    <cellStyle name="Input 7 3 11" xfId="21833" xr:uid="{08AB2AD5-3226-4875-8A5A-AB96FCDA1DA9}"/>
    <cellStyle name="Input 7 3 11 2" xfId="45674" xr:uid="{78E13100-D887-484D-BA97-E8E3447C120C}"/>
    <cellStyle name="Input 7 3 12" xfId="26577" xr:uid="{A1EFB80A-8AA4-4EB9-98ED-1774C556F5A9}"/>
    <cellStyle name="Input 7 3 12 2" xfId="50345" xr:uid="{E8C50A82-86A9-4114-9027-E07FA347D276}"/>
    <cellStyle name="Input 7 3 13" xfId="6552" xr:uid="{379921BB-62D8-4DB0-ACB5-F93E1E69A188}"/>
    <cellStyle name="Input 7 3 14" xfId="31330" xr:uid="{79CE5DFC-7DD7-448C-B9E3-78FAFAEB52EE}"/>
    <cellStyle name="Input 7 3 15" xfId="5225" xr:uid="{89414FC9-0940-4B23-8116-B2BE09FE1571}"/>
    <cellStyle name="Input 7 3 2" xfId="6836" xr:uid="{1D9866FD-3B4E-4F41-A612-FBB2DFE2BAAA}"/>
    <cellStyle name="Input 7 3 2 10" xfId="26820" xr:uid="{535804AD-D8F4-4112-BDB1-CAD709F3FAA9}"/>
    <cellStyle name="Input 7 3 2 10 2" xfId="50585" xr:uid="{93766759-3E26-447D-A2B1-981ED7BE411C}"/>
    <cellStyle name="Input 7 3 2 11" xfId="31601" xr:uid="{6239E988-400D-4FCC-8A4F-5C57FC162834}"/>
    <cellStyle name="Input 7 3 2 2" xfId="7639" xr:uid="{1902AC56-D79B-48BA-B954-04A2492CAB9C}"/>
    <cellStyle name="Input 7 3 2 2 2" xfId="13019" xr:uid="{BA328460-7C32-44AF-B1F5-8D5C133D4186}"/>
    <cellStyle name="Input 7 3 2 2 2 2" xfId="37230" xr:uid="{573D1FD3-715D-44EA-8F8F-57C2A122F07E}"/>
    <cellStyle name="Input 7 3 2 2 3" xfId="17934" xr:uid="{3C367E03-DA21-4C49-99A2-B2F032279061}"/>
    <cellStyle name="Input 7 3 2 2 3 2" xfId="41963" xr:uid="{3FEA6581-0F38-4C34-88F8-498C9A3A1406}"/>
    <cellStyle name="Input 7 3 2 2 4" xfId="23168" xr:uid="{82BE0314-2CD6-40A7-ABC3-841B97C3EA4B}"/>
    <cellStyle name="Input 7 3 2 2 4 2" xfId="46990" xr:uid="{0B738450-7646-4F83-BE13-A2762E21E3E6}"/>
    <cellStyle name="Input 7 3 2 2 5" xfId="27800" xr:uid="{B728C116-1179-4334-B6EB-F960EBC07900}"/>
    <cellStyle name="Input 7 3 2 2 5 2" xfId="51565" xr:uid="{ED07F36E-E0FF-4A3A-9665-183A13FFD1F8}"/>
    <cellStyle name="Input 7 3 2 2 6" xfId="32391" xr:uid="{651BEA30-66D9-4947-BD2F-74F81143550A}"/>
    <cellStyle name="Input 7 3 2 3" xfId="8745" xr:uid="{1476871F-3A4B-49A2-8CE5-A5E3010B9C1D}"/>
    <cellStyle name="Input 7 3 2 3 2" xfId="14124" xr:uid="{6233010F-A1F3-47C4-A059-5A6FE3921EB2}"/>
    <cellStyle name="Input 7 3 2 3 2 2" xfId="38160" xr:uid="{DC96A31D-C526-4FF5-BEFD-94E9F557C566}"/>
    <cellStyle name="Input 7 3 2 3 3" xfId="18865" xr:uid="{AE9F6211-B30D-4EA7-90D1-F73E20A39454}"/>
    <cellStyle name="Input 7 3 2 3 3 2" xfId="42894" xr:uid="{1FAF7493-F6BD-486F-8628-64E3E648D85A}"/>
    <cellStyle name="Input 7 3 2 3 4" xfId="23913" xr:uid="{EA8396E4-B8A1-4AE8-ABCE-509506F919CB}"/>
    <cellStyle name="Input 7 3 2 3 4 2" xfId="47724" xr:uid="{C92BE190-EF9D-46DD-A21F-B6EF4355A7D4}"/>
    <cellStyle name="Input 7 3 2 3 5" xfId="28534" xr:uid="{2208188E-6BF2-477D-8EC6-C01E6E7C0424}"/>
    <cellStyle name="Input 7 3 2 3 5 2" xfId="52299" xr:uid="{D98EA5D3-5BBB-46EE-AB23-2FC11C442C33}"/>
    <cellStyle name="Input 7 3 2 3 6" xfId="33309" xr:uid="{4D3D8636-C721-4FDA-8666-EB803EBBBB64}"/>
    <cellStyle name="Input 7 3 2 4" xfId="9526" xr:uid="{CBFE740D-F283-4080-8740-90D81DB33D98}"/>
    <cellStyle name="Input 7 3 2 4 2" xfId="14905" xr:uid="{7E7379FC-1D6C-4350-BB84-FA987AC7C3A6}"/>
    <cellStyle name="Input 7 3 2 4 2 2" xfId="38938" xr:uid="{A6891D44-FCF4-44F1-A5E3-68DC1583CA8C}"/>
    <cellStyle name="Input 7 3 2 4 3" xfId="19643" xr:uid="{8EBC253A-3AC5-4E82-9406-DAF08775FDFC}"/>
    <cellStyle name="Input 7 3 2 4 3 2" xfId="43672" xr:uid="{2E2B00CC-825E-456A-8A99-588675C7B30F}"/>
    <cellStyle name="Input 7 3 2 4 4" xfId="24649" xr:uid="{63F618D1-D707-417C-AD99-E5BABAB98FFC}"/>
    <cellStyle name="Input 7 3 2 4 4 2" xfId="48451" xr:uid="{407928C7-1F42-4289-8CBF-4485831DB6CF}"/>
    <cellStyle name="Input 7 3 2 4 5" xfId="29261" xr:uid="{2AB80448-507E-4FA0-87EF-F6A36B122028}"/>
    <cellStyle name="Input 7 3 2 4 5 2" xfId="53026" xr:uid="{A0211A0F-D195-48E4-96DF-F26D0EE81781}"/>
    <cellStyle name="Input 7 3 2 4 6" xfId="34078" xr:uid="{72FEC7A9-95F5-485E-87D5-8A07DE2E7D2C}"/>
    <cellStyle name="Input 7 3 2 5" xfId="10265" xr:uid="{F1DB687B-0FEB-4AB6-A7EF-B5539B7668C2}"/>
    <cellStyle name="Input 7 3 2 5 2" xfId="15644" xr:uid="{2280169A-7610-4F82-8A74-844982D9D820}"/>
    <cellStyle name="Input 7 3 2 5 2 2" xfId="39675" xr:uid="{7F76E565-C78A-4C22-BEA3-06CBEE159491}"/>
    <cellStyle name="Input 7 3 2 5 3" xfId="20380" xr:uid="{4BA21474-DF33-4782-AB41-65707C19DFE9}"/>
    <cellStyle name="Input 7 3 2 5 3 2" xfId="44409" xr:uid="{4F9B148F-058F-433E-ABE5-CF322DFBBBBF}"/>
    <cellStyle name="Input 7 3 2 5 4" xfId="25385" xr:uid="{E4B8FD6E-6197-43A8-9764-781784D3672E}"/>
    <cellStyle name="Input 7 3 2 5 4 2" xfId="49178" xr:uid="{1F9880DB-CFFA-4180-BC3A-8036305AFEF2}"/>
    <cellStyle name="Input 7 3 2 5 5" xfId="29988" xr:uid="{CDC73A36-3D5D-4DD1-9950-6C46A5F290B3}"/>
    <cellStyle name="Input 7 3 2 5 5 2" xfId="53753" xr:uid="{972E4F34-FE51-4943-96E5-BF28964A319A}"/>
    <cellStyle name="Input 7 3 2 5 6" xfId="34806" xr:uid="{562101F1-9E19-467B-9A03-EC8ABFC5CBCF}"/>
    <cellStyle name="Input 7 3 2 6" xfId="10998" xr:uid="{942AC3AE-8E84-493E-B6D8-FB7DD17C4BC2}"/>
    <cellStyle name="Input 7 3 2 6 2" xfId="16377" xr:uid="{3DD58980-2C41-4A7A-B6F8-B9C0807F0FD9}"/>
    <cellStyle name="Input 7 3 2 6 2 2" xfId="40406" xr:uid="{89B8572E-DCB9-41BC-A7F6-6658980A837D}"/>
    <cellStyle name="Input 7 3 2 6 3" xfId="21111" xr:uid="{15F55938-85A4-44D1-BE48-F543154A4C89}"/>
    <cellStyle name="Input 7 3 2 6 3 2" xfId="45140" xr:uid="{81C257D3-227B-46B3-AC3D-1EA319D5637F}"/>
    <cellStyle name="Input 7 3 2 6 4" xfId="26116" xr:uid="{11DE05FA-7984-4E37-AA8C-4C6B67588B2E}"/>
    <cellStyle name="Input 7 3 2 6 4 2" xfId="49900" xr:uid="{B286A0E9-162C-4CE9-934E-DA66010ED082}"/>
    <cellStyle name="Input 7 3 2 6 5" xfId="30710" xr:uid="{5074CC45-6B1E-4299-9BEA-0C942D73744B}"/>
    <cellStyle name="Input 7 3 2 6 5 2" xfId="54475" xr:uid="{45F8F3E2-04EC-4F2F-B60D-50C787EF9182}"/>
    <cellStyle name="Input 7 3 2 6 6" xfId="35528" xr:uid="{8A479BBC-5C39-44DC-A1A9-4A8AD3445545}"/>
    <cellStyle name="Input 7 3 2 7" xfId="12218" xr:uid="{ECED9622-275C-415C-A0D2-68FD052828FC}"/>
    <cellStyle name="Input 7 3 2 7 2" xfId="36431" xr:uid="{8A06CD93-96BE-4767-B6A2-36AFD5298C82}"/>
    <cellStyle name="Input 7 3 2 8" xfId="17135" xr:uid="{1F456E7C-13CA-4D0F-B06A-20FB372345AD}"/>
    <cellStyle name="Input 7 3 2 8 2" xfId="41164" xr:uid="{6068D7C7-29D1-48A2-AD95-B48B4524CDE5}"/>
    <cellStyle name="Input 7 3 2 9" xfId="22109" xr:uid="{0E61EA5A-37FF-4A2A-89C2-444FF1CEB47A}"/>
    <cellStyle name="Input 7 3 2 9 2" xfId="45945" xr:uid="{5F863D6D-319E-4F6E-9422-0D754C4AE37D}"/>
    <cellStyle name="Input 7 3 3" xfId="7060" xr:uid="{A22A7F49-DD1F-4843-A942-9C90E23707A3}"/>
    <cellStyle name="Input 7 3 3 10" xfId="27018" xr:uid="{7D9A4F3E-59C2-485E-9D8D-72FD963C9D8A}"/>
    <cellStyle name="Input 7 3 3 10 2" xfId="50783" xr:uid="{5428FE57-5728-4FE4-9DCB-19B95B816A8F}"/>
    <cellStyle name="Input 7 3 3 11" xfId="31822" xr:uid="{7DBBE791-4560-4D1B-BDA2-986FD477E687}"/>
    <cellStyle name="Input 7 3 3 2" xfId="7863" xr:uid="{4F630478-3262-466D-9391-CB861211035B}"/>
    <cellStyle name="Input 7 3 3 2 2" xfId="13243" xr:uid="{732BA775-12EC-4802-89F2-A488607441ED}"/>
    <cellStyle name="Input 7 3 3 2 2 2" xfId="37454" xr:uid="{7D6BB483-A42C-45A6-AF90-4FE3D85504D9}"/>
    <cellStyle name="Input 7 3 3 2 3" xfId="18158" xr:uid="{B095D1AD-6E15-4731-A8D9-01BB2575D9F1}"/>
    <cellStyle name="Input 7 3 3 2 3 2" xfId="42187" xr:uid="{A5EB28BA-6CAA-4C8C-8A9D-BBDC0C751E42}"/>
    <cellStyle name="Input 7 3 3 2 4" xfId="23392" xr:uid="{B6B61BC1-8485-4239-9F6B-981F669628EB}"/>
    <cellStyle name="Input 7 3 3 2 4 2" xfId="47211" xr:uid="{ECF7FECF-3F97-4977-8B5B-ACCEDD17802A}"/>
    <cellStyle name="Input 7 3 3 2 5" xfId="28021" xr:uid="{7865647C-CBCC-4623-87CB-2AF7002E281A}"/>
    <cellStyle name="Input 7 3 3 2 5 2" xfId="51786" xr:uid="{A01D9FC1-C384-4C73-87CA-9F7075FF09FA}"/>
    <cellStyle name="Input 7 3 3 2 6" xfId="32612" xr:uid="{B3D3E1B0-E294-444C-B17E-1F936F5B3D3E}"/>
    <cellStyle name="Input 7 3 3 3" xfId="8969" xr:uid="{B3017818-9DFC-46D5-A468-C23BDA50C4F2}"/>
    <cellStyle name="Input 7 3 3 3 2" xfId="14348" xr:uid="{3FA4F66C-8892-4FEB-AF43-076E3F2D521A}"/>
    <cellStyle name="Input 7 3 3 3 2 2" xfId="38384" xr:uid="{644669E4-D003-416B-B72C-1D2B83378982}"/>
    <cellStyle name="Input 7 3 3 3 3" xfId="19089" xr:uid="{F17265B3-3CEC-4898-B724-CB2D1A50557D}"/>
    <cellStyle name="Input 7 3 3 3 3 2" xfId="43118" xr:uid="{FED2A8F3-7946-427B-9542-CFD6642A6AAA}"/>
    <cellStyle name="Input 7 3 3 3 4" xfId="24137" xr:uid="{C4E0353F-B746-489B-96AF-D39CA21B4B89}"/>
    <cellStyle name="Input 7 3 3 3 4 2" xfId="47945" xr:uid="{E09A7758-0079-4C74-9393-09CC696832FA}"/>
    <cellStyle name="Input 7 3 3 3 5" xfId="28755" xr:uid="{FE3EB696-954D-46D7-9397-604681DA2FC5}"/>
    <cellStyle name="Input 7 3 3 3 5 2" xfId="52520" xr:uid="{3AF54582-9031-4023-9474-643738FFDD08}"/>
    <cellStyle name="Input 7 3 3 3 6" xfId="33530" xr:uid="{D830B8BB-5E24-4015-9F72-1C094AE75293}"/>
    <cellStyle name="Input 7 3 3 4" xfId="9750" xr:uid="{CE7A8D9A-9A5D-484D-A085-9F0D14C80BF7}"/>
    <cellStyle name="Input 7 3 3 4 2" xfId="15129" xr:uid="{830A87C1-7BD7-4135-A055-970BF45C8EB8}"/>
    <cellStyle name="Input 7 3 3 4 2 2" xfId="39162" xr:uid="{EF6EB95E-7DD7-4D98-AE0F-60DE1F44163A}"/>
    <cellStyle name="Input 7 3 3 4 3" xfId="19867" xr:uid="{5BD4492D-0FD3-4388-B0CF-5688A5CB50E5}"/>
    <cellStyle name="Input 7 3 3 4 3 2" xfId="43896" xr:uid="{70E13045-B4F6-4250-9940-CE0E812D6CD0}"/>
    <cellStyle name="Input 7 3 3 4 4" xfId="24873" xr:uid="{474A527D-0C6C-4FB9-B558-3E30156014D9}"/>
    <cellStyle name="Input 7 3 3 4 4 2" xfId="48672" xr:uid="{1F5F30C3-0210-4721-AC57-DCC0DC8806F2}"/>
    <cellStyle name="Input 7 3 3 4 5" xfId="29482" xr:uid="{1A7A70C7-66A6-44C1-9C8C-2C8E6B60141C}"/>
    <cellStyle name="Input 7 3 3 4 5 2" xfId="53247" xr:uid="{CAB2914D-210A-482A-A839-880D26412D4A}"/>
    <cellStyle name="Input 7 3 3 4 6" xfId="34299" xr:uid="{FC18E66F-806C-45A1-8FB7-2AA4E3011CAE}"/>
    <cellStyle name="Input 7 3 3 5" xfId="10489" xr:uid="{E8AC3B49-9577-4F6E-BA58-4B63E1846663}"/>
    <cellStyle name="Input 7 3 3 5 2" xfId="15868" xr:uid="{F6E942EA-AEEA-4F40-BC41-02F4A12120E3}"/>
    <cellStyle name="Input 7 3 3 5 2 2" xfId="39899" xr:uid="{D76B6AA5-C5B0-495C-B222-B3CFCCF6A23D}"/>
    <cellStyle name="Input 7 3 3 5 3" xfId="20604" xr:uid="{3F7A44CC-4F4A-4F32-A2C5-CC1DBEE0278A}"/>
    <cellStyle name="Input 7 3 3 5 3 2" xfId="44633" xr:uid="{BB5B311D-DB58-41C7-8CE9-FCAF20E4CF40}"/>
    <cellStyle name="Input 7 3 3 5 4" xfId="25609" xr:uid="{08A28A3E-F69C-4FFC-ADD4-628592C1E641}"/>
    <cellStyle name="Input 7 3 3 5 4 2" xfId="49399" xr:uid="{511EC529-B83C-49A8-9152-750AB69F7CC7}"/>
    <cellStyle name="Input 7 3 3 5 5" xfId="30209" xr:uid="{1E52D213-CC2A-429D-8380-7E6741288D8A}"/>
    <cellStyle name="Input 7 3 3 5 5 2" xfId="53974" xr:uid="{689E9391-E126-459D-B9D8-044427761D6E}"/>
    <cellStyle name="Input 7 3 3 5 6" xfId="35027" xr:uid="{8D7D96C0-F305-4DFA-87A1-7C22CEAB9EAC}"/>
    <cellStyle name="Input 7 3 3 6" xfId="11222" xr:uid="{CC159CAD-5393-478E-8F41-FE78DCDC5EFB}"/>
    <cellStyle name="Input 7 3 3 6 2" xfId="16601" xr:uid="{4A2EEB84-233D-4E3D-A39A-F1D2F9302720}"/>
    <cellStyle name="Input 7 3 3 6 2 2" xfId="40630" xr:uid="{256CE33D-34D4-4B20-B4F8-D6C48348763D}"/>
    <cellStyle name="Input 7 3 3 6 3" xfId="21335" xr:uid="{7A6C4ACD-0EDD-4A2D-8CC0-FCC2AF0F4746}"/>
    <cellStyle name="Input 7 3 3 6 3 2" xfId="45364" xr:uid="{8FBB8053-7364-4931-BD72-08050A538F68}"/>
    <cellStyle name="Input 7 3 3 6 4" xfId="26340" xr:uid="{B531BE51-09F0-4875-8E7B-A6577E439B6B}"/>
    <cellStyle name="Input 7 3 3 6 4 2" xfId="50121" xr:uid="{6109D0E8-E070-4487-9C55-1333D97C6B41}"/>
    <cellStyle name="Input 7 3 3 6 5" xfId="30931" xr:uid="{7507F812-992B-4C41-91CE-A552624EFA4A}"/>
    <cellStyle name="Input 7 3 3 6 5 2" xfId="54696" xr:uid="{33266B8D-D153-4688-B06C-20F758CE277F}"/>
    <cellStyle name="Input 7 3 3 6 6" xfId="35749" xr:uid="{0A649CBA-C4A7-48EA-ACEC-F418A511CD99}"/>
    <cellStyle name="Input 7 3 3 7" xfId="12442" xr:uid="{E88EAD00-6579-4805-BA16-97387F37CF8D}"/>
    <cellStyle name="Input 7 3 3 7 2" xfId="36655" xr:uid="{E609EA2D-F48D-4965-8238-F38A9447A394}"/>
    <cellStyle name="Input 7 3 3 8" xfId="17359" xr:uid="{92E51062-0F93-4AFD-A960-05CD83246880}"/>
    <cellStyle name="Input 7 3 3 8 2" xfId="41388" xr:uid="{5744E369-1ABB-4D17-8939-642ADCDD8CE8}"/>
    <cellStyle name="Input 7 3 3 9" xfId="22333" xr:uid="{4754E7F3-F182-428C-A4D7-737349A85119}"/>
    <cellStyle name="Input 7 3 3 9 2" xfId="46166" xr:uid="{A02A6784-FEB1-4967-A74B-7190AFC73735}"/>
    <cellStyle name="Input 7 3 4" xfId="7363" xr:uid="{37F0B4B5-A486-4B97-A6E7-5A6275F21660}"/>
    <cellStyle name="Input 7 3 4 2" xfId="12743" xr:uid="{B31C5419-910B-4B43-ACA1-BC6DDA47B1F4}"/>
    <cellStyle name="Input 7 3 4 2 2" xfId="36956" xr:uid="{3A42E5E2-3C6E-4FE9-B3C8-724A759AE08C}"/>
    <cellStyle name="Input 7 3 4 3" xfId="17660" xr:uid="{9C9BFB74-9982-409D-AB89-5472242DE27E}"/>
    <cellStyle name="Input 7 3 4 3 2" xfId="41689" xr:uid="{02F6D4E6-24A3-4415-AD96-7138647E851B}"/>
    <cellStyle name="Input 7 3 4 4" xfId="22892" xr:uid="{6B40EA3A-D290-459E-8D72-2B3BE29610E3}"/>
    <cellStyle name="Input 7 3 4 4 2" xfId="46717" xr:uid="{81575107-C220-4B21-A3F1-FC17BA897D64}"/>
    <cellStyle name="Input 7 3 4 5" xfId="27527" xr:uid="{2585F03A-E939-43FA-9454-1D2048D21677}"/>
    <cellStyle name="Input 7 3 4 5 2" xfId="51292" xr:uid="{B4E8C2FD-4461-4E08-8DF2-2F9552885B48}"/>
    <cellStyle name="Input 7 3 4 6" xfId="32120" xr:uid="{84003C5D-1511-4A34-BDFF-5B7BFC5F1D79}"/>
    <cellStyle name="Input 7 3 5" xfId="8468" xr:uid="{1E890F07-F8BA-4735-B557-54A6F6502A7B}"/>
    <cellStyle name="Input 7 3 5 2" xfId="13847" xr:uid="{644D8220-2CE5-4F93-965E-548ED8A83451}"/>
    <cellStyle name="Input 7 3 5 2 2" xfId="37885" xr:uid="{9728E62D-C885-4072-B25C-B05642451316}"/>
    <cellStyle name="Input 7 3 5 3" xfId="18590" xr:uid="{F7D5BDFE-E6F2-4BAA-A706-946F7136E2CA}"/>
    <cellStyle name="Input 7 3 5 3 2" xfId="42619" xr:uid="{464219F3-E6B2-4153-9660-842C85D21508}"/>
    <cellStyle name="Input 7 3 5 4" xfId="23638" xr:uid="{713446B6-BD7B-40C3-82F9-CC4650F9CD9A}"/>
    <cellStyle name="Input 7 3 5 4 2" xfId="47452" xr:uid="{1EEA4154-D9C6-4043-AA03-65880574506D}"/>
    <cellStyle name="Input 7 3 5 5" xfId="28262" xr:uid="{25B28137-D8EB-41F4-9C15-5A491E282DD2}"/>
    <cellStyle name="Input 7 3 5 5 2" xfId="52027" xr:uid="{A29E96ED-6E0C-485A-87E6-52FA618B3BFB}"/>
    <cellStyle name="Input 7 3 5 6" xfId="33037" xr:uid="{4E6E1018-69D2-400B-8627-FDE29F061D55}"/>
    <cellStyle name="Input 7 3 6" xfId="9249" xr:uid="{F69E6F99-3EC3-449D-9628-C78295AADABD}"/>
    <cellStyle name="Input 7 3 6 2" xfId="14628" xr:uid="{EF079483-9200-49B7-90FC-BF9961670CF9}"/>
    <cellStyle name="Input 7 3 6 2 2" xfId="38663" xr:uid="{2318DD65-610D-4EE9-98E3-6E5231D7E9F0}"/>
    <cellStyle name="Input 7 3 6 3" xfId="19368" xr:uid="{92DE47B6-02CE-4CCF-950C-74E5D49EF958}"/>
    <cellStyle name="Input 7 3 6 3 2" xfId="43397" xr:uid="{019A46FC-F4CA-44AC-A9B7-06593F140D47}"/>
    <cellStyle name="Input 7 3 6 4" xfId="24375" xr:uid="{5A7BBF74-E7FF-4A1D-88B6-0B5A202CFA45}"/>
    <cellStyle name="Input 7 3 6 4 2" xfId="48180" xr:uid="{8DC7A9EC-754C-4232-909B-FD2618812450}"/>
    <cellStyle name="Input 7 3 6 5" xfId="28990" xr:uid="{79CD5D33-688A-4F4E-B1E3-5F0C84F539F8}"/>
    <cellStyle name="Input 7 3 6 5 2" xfId="52755" xr:uid="{E291BA88-0C44-46C7-82F0-EDD5BF466C74}"/>
    <cellStyle name="Input 7 3 6 6" xfId="33806" xr:uid="{8C729243-0807-4B59-A702-88B181978AFE}"/>
    <cellStyle name="Input 7 3 7" xfId="9989" xr:uid="{77FDC00B-EE3F-45BB-A5B1-464CB2C4DF0E}"/>
    <cellStyle name="Input 7 3 7 2" xfId="15368" xr:uid="{5DEF0F58-9743-4574-AC46-F805EBE1C533}"/>
    <cellStyle name="Input 7 3 7 2 2" xfId="39401" xr:uid="{CB694943-FB5C-42B7-BB58-434923B96BCA}"/>
    <cellStyle name="Input 7 3 7 3" xfId="20106" xr:uid="{4E431A13-E940-4538-9D83-ACD5850B75DE}"/>
    <cellStyle name="Input 7 3 7 3 2" xfId="44135" xr:uid="{83C65C45-6D45-453E-97E0-40A5ECD96437}"/>
    <cellStyle name="Input 7 3 7 4" xfId="25111" xr:uid="{1F69D56C-2F98-4A89-821B-FBD49FB9C0F8}"/>
    <cellStyle name="Input 7 3 7 4 2" xfId="48907" xr:uid="{12A9BDBF-FE36-4601-AEA4-BF747FF36113}"/>
    <cellStyle name="Input 7 3 7 5" xfId="29717" xr:uid="{EA4EB031-CBFE-44B0-B26A-EACED549B110}"/>
    <cellStyle name="Input 7 3 7 5 2" xfId="53482" xr:uid="{C28BD405-8AD0-49C6-AE40-BC0404DED2A6}"/>
    <cellStyle name="Input 7 3 7 6" xfId="34535" xr:uid="{DD56EF63-34B5-4303-B990-6AFD990D5006}"/>
    <cellStyle name="Input 7 3 8" xfId="10722" xr:uid="{619F3A35-A495-415A-BCE1-86BBA0016842}"/>
    <cellStyle name="Input 7 3 8 2" xfId="16101" xr:uid="{B584E641-0012-4B8C-9936-20519FC13D64}"/>
    <cellStyle name="Input 7 3 8 2 2" xfId="40132" xr:uid="{E240EBA0-EDD4-4D5D-96B5-9AE3184E5547}"/>
    <cellStyle name="Input 7 3 8 3" xfId="20837" xr:uid="{F54968FD-449B-45E5-AA30-D6ECB60DE17A}"/>
    <cellStyle name="Input 7 3 8 3 2" xfId="44866" xr:uid="{902016DA-0072-41E7-B0E2-F7C84EBEAE67}"/>
    <cellStyle name="Input 7 3 8 4" xfId="25842" xr:uid="{1DBE6BAA-BACD-4550-B33D-94B7D2C5F2B3}"/>
    <cellStyle name="Input 7 3 8 4 2" xfId="49629" xr:uid="{7D2F2970-A4BE-42A7-9A4D-186C6F087A6C}"/>
    <cellStyle name="Input 7 3 8 5" xfId="30439" xr:uid="{90727401-22CE-4B3C-8906-FF11B71148A1}"/>
    <cellStyle name="Input 7 3 8 5 2" xfId="54204" xr:uid="{39EEDEEF-8E78-4907-8564-488E43252EB4}"/>
    <cellStyle name="Input 7 3 8 6" xfId="35257" xr:uid="{6DB41FC9-4C89-4FD8-8F49-20CEB3E918AE}"/>
    <cellStyle name="Input 7 3 9" xfId="11939" xr:uid="{1274BCAB-C892-49F1-AB11-2C9FA4A7DC14}"/>
    <cellStyle name="Input 7 3 9 2" xfId="36154" xr:uid="{1367EE12-E4D1-49FE-B6F7-219ED4F3C3CD}"/>
    <cellStyle name="Input 7 4" xfId="1334" xr:uid="{00000000-0005-0000-0000-000035050000}"/>
    <cellStyle name="Input 7 4 10" xfId="16857" xr:uid="{BBA274DA-73C2-4B3A-B45E-30D11FEDEC93}"/>
    <cellStyle name="Input 7 4 10 2" xfId="40886" xr:uid="{474EA71C-49A0-4E3B-9CD4-A1172DBE762A}"/>
    <cellStyle name="Input 7 4 11" xfId="21829" xr:uid="{BBD50C46-651E-4B0C-8D4F-FE566E7D0181}"/>
    <cellStyle name="Input 7 4 11 2" xfId="45670" xr:uid="{E9A35B67-826B-42F6-91BB-8C3F12EB25A4}"/>
    <cellStyle name="Input 7 4 12" xfId="26574" xr:uid="{6093CA3D-6234-4137-882A-8AF9A83F4B02}"/>
    <cellStyle name="Input 7 4 12 2" xfId="50342" xr:uid="{38D9C8FC-8B90-42E0-A90B-794B5CF4D17E}"/>
    <cellStyle name="Input 7 4 13" xfId="31326" xr:uid="{2C8F6993-A38D-4739-8CAC-BA07153ED8A3}"/>
    <cellStyle name="Input 7 4 14" xfId="6548" xr:uid="{838C6339-4DE1-4B54-845D-1296FBA04E1F}"/>
    <cellStyle name="Input 7 4 2" xfId="6832" xr:uid="{0B0D6CEB-B768-449E-A960-9A2569B8D0B1}"/>
    <cellStyle name="Input 7 4 2 10" xfId="26817" xr:uid="{90C1ED53-B601-4FCE-957F-C14DE9E594DC}"/>
    <cellStyle name="Input 7 4 2 10 2" xfId="50582" xr:uid="{4500BD89-E7B7-498D-961A-37F4E60154FF}"/>
    <cellStyle name="Input 7 4 2 11" xfId="31597" xr:uid="{CAF47EB9-6925-414F-8C0C-441C4D7AF11E}"/>
    <cellStyle name="Input 7 4 2 2" xfId="7635" xr:uid="{A9E50E6B-E710-44D3-8D7D-1052D98E1994}"/>
    <cellStyle name="Input 7 4 2 2 2" xfId="13015" xr:uid="{18348ED1-9ABE-476B-BE19-817CDE3C7D77}"/>
    <cellStyle name="Input 7 4 2 2 2 2" xfId="37226" xr:uid="{53617171-4822-473D-8522-800EEBBE197F}"/>
    <cellStyle name="Input 7 4 2 2 3" xfId="17930" xr:uid="{CEFEEED4-6BA0-4F1F-8538-FE213BDE7DEE}"/>
    <cellStyle name="Input 7 4 2 2 3 2" xfId="41959" xr:uid="{72BC2AA0-5BE9-466A-9FF3-3E908C9DF4C7}"/>
    <cellStyle name="Input 7 4 2 2 4" xfId="23164" xr:uid="{A2D84AB5-31CE-4709-AD82-CF7994EFB246}"/>
    <cellStyle name="Input 7 4 2 2 4 2" xfId="46986" xr:uid="{96B73B77-6802-48DC-84AB-064E7035EC8F}"/>
    <cellStyle name="Input 7 4 2 2 5" xfId="27796" xr:uid="{2AAE4A44-DE34-46BB-9E56-5C747C01ABA6}"/>
    <cellStyle name="Input 7 4 2 2 5 2" xfId="51561" xr:uid="{1A27B96F-F0F7-4638-8339-5E5C79D5539E}"/>
    <cellStyle name="Input 7 4 2 2 6" xfId="32387" xr:uid="{ED6BC22B-F21F-45C6-B868-534C73A9F3D3}"/>
    <cellStyle name="Input 7 4 2 3" xfId="8741" xr:uid="{0910BB78-6F1D-4C6F-AA8A-8FDFCB38E1D2}"/>
    <cellStyle name="Input 7 4 2 3 2" xfId="14120" xr:uid="{91B26166-5965-4556-82BF-ADC747C453DB}"/>
    <cellStyle name="Input 7 4 2 3 2 2" xfId="38156" xr:uid="{02036729-9964-441B-A00D-0C340F19CC15}"/>
    <cellStyle name="Input 7 4 2 3 3" xfId="18861" xr:uid="{3541AC6D-7A7E-4796-AEB0-B7BFC20D1637}"/>
    <cellStyle name="Input 7 4 2 3 3 2" xfId="42890" xr:uid="{75D8254F-D04C-474E-9E9B-8B253E9EC9C2}"/>
    <cellStyle name="Input 7 4 2 3 4" xfId="23909" xr:uid="{64CBBFFD-F88B-43BD-8716-C5FED4B42376}"/>
    <cellStyle name="Input 7 4 2 3 4 2" xfId="47720" xr:uid="{88B0B139-C0AE-4862-93E8-6A8857200969}"/>
    <cellStyle name="Input 7 4 2 3 5" xfId="28530" xr:uid="{9D92CBD4-5547-4324-BFDD-16E3550A7E0E}"/>
    <cellStyle name="Input 7 4 2 3 5 2" xfId="52295" xr:uid="{F037B7BB-C03C-474E-8F85-861FEC0C8992}"/>
    <cellStyle name="Input 7 4 2 3 6" xfId="33305" xr:uid="{D7301013-98C9-44F5-945E-DFE27DACF6CA}"/>
    <cellStyle name="Input 7 4 2 4" xfId="9522" xr:uid="{FFC19D44-0D94-4320-BCC0-D29E79576258}"/>
    <cellStyle name="Input 7 4 2 4 2" xfId="14901" xr:uid="{8BEA3B85-C209-46DC-BE2E-931BE8592875}"/>
    <cellStyle name="Input 7 4 2 4 2 2" xfId="38934" xr:uid="{BC6A8509-DF50-4559-9E0C-27668969F2EB}"/>
    <cellStyle name="Input 7 4 2 4 3" xfId="19639" xr:uid="{83552793-750F-44CF-9147-4DBDFB45B593}"/>
    <cellStyle name="Input 7 4 2 4 3 2" xfId="43668" xr:uid="{EEE58825-634B-4F8B-B08B-1F0F747A0EF8}"/>
    <cellStyle name="Input 7 4 2 4 4" xfId="24645" xr:uid="{490362B7-C2C4-41B5-8887-BF03C4E6845C}"/>
    <cellStyle name="Input 7 4 2 4 4 2" xfId="48447" xr:uid="{0E1473A0-8EE5-44FE-9160-138C1B8A5816}"/>
    <cellStyle name="Input 7 4 2 4 5" xfId="29257" xr:uid="{D4D833AF-CFDD-4BCC-878A-A581E8FF9D24}"/>
    <cellStyle name="Input 7 4 2 4 5 2" xfId="53022" xr:uid="{614BF22D-CAEE-4679-B60A-42E4C39ED0F7}"/>
    <cellStyle name="Input 7 4 2 4 6" xfId="34074" xr:uid="{CB89EA16-3177-491A-9AB0-A59CA1021E18}"/>
    <cellStyle name="Input 7 4 2 5" xfId="10261" xr:uid="{6576E2E8-6404-41E9-9066-158FF34DFEDD}"/>
    <cellStyle name="Input 7 4 2 5 2" xfId="15640" xr:uid="{07732263-1046-4F32-ADA5-78E69F06EABE}"/>
    <cellStyle name="Input 7 4 2 5 2 2" xfId="39671" xr:uid="{FB599FD4-C87F-4246-B7A7-8302559E5E47}"/>
    <cellStyle name="Input 7 4 2 5 3" xfId="20376" xr:uid="{EED32326-951D-4106-88D0-F461D41FA7AF}"/>
    <cellStyle name="Input 7 4 2 5 3 2" xfId="44405" xr:uid="{4E548DBC-4436-4E29-AB72-4BEEF3FF8E59}"/>
    <cellStyle name="Input 7 4 2 5 4" xfId="25381" xr:uid="{9372F452-3B72-497F-944A-438FE0A27FF6}"/>
    <cellStyle name="Input 7 4 2 5 4 2" xfId="49174" xr:uid="{295708E1-7407-4E08-92A8-70A51762B4ED}"/>
    <cellStyle name="Input 7 4 2 5 5" xfId="29984" xr:uid="{0B380EB1-0AD0-4376-B1F8-00DBB43754FA}"/>
    <cellStyle name="Input 7 4 2 5 5 2" xfId="53749" xr:uid="{D2D8CA6B-CB94-4132-B885-4E790BA55A73}"/>
    <cellStyle name="Input 7 4 2 5 6" xfId="34802" xr:uid="{ADC50F80-A168-449D-9A17-15F65E9D1879}"/>
    <cellStyle name="Input 7 4 2 6" xfId="10994" xr:uid="{036CB5C2-6102-4F4D-9160-C9449473CD4C}"/>
    <cellStyle name="Input 7 4 2 6 2" xfId="16373" xr:uid="{5ED58C44-6819-4298-AE73-29C8DA2E4664}"/>
    <cellStyle name="Input 7 4 2 6 2 2" xfId="40402" xr:uid="{552962BD-A026-4F90-A07B-DC930C04CD7B}"/>
    <cellStyle name="Input 7 4 2 6 3" xfId="21107" xr:uid="{499F5B58-7DA3-4D9C-8B69-D21FD4811C40}"/>
    <cellStyle name="Input 7 4 2 6 3 2" xfId="45136" xr:uid="{7C89A590-273A-40C3-9F39-11E2E16428BF}"/>
    <cellStyle name="Input 7 4 2 6 4" xfId="26112" xr:uid="{340ACD20-116A-4583-A3EF-9A724631D8DE}"/>
    <cellStyle name="Input 7 4 2 6 4 2" xfId="49896" xr:uid="{3B5D4CF3-ECDC-402E-8AEF-2C0BF0D90C14}"/>
    <cellStyle name="Input 7 4 2 6 5" xfId="30706" xr:uid="{C2E8B072-45B5-47C7-A8BC-152DC6AC6AA0}"/>
    <cellStyle name="Input 7 4 2 6 5 2" xfId="54471" xr:uid="{263D327E-A9D8-4C10-A362-8E091926879A}"/>
    <cellStyle name="Input 7 4 2 6 6" xfId="35524" xr:uid="{004605E6-81A8-4B52-B70F-9F904091BDFC}"/>
    <cellStyle name="Input 7 4 2 7" xfId="12214" xr:uid="{00E34E32-DBC6-4DD2-A78A-BEDB17EEB527}"/>
    <cellStyle name="Input 7 4 2 7 2" xfId="36427" xr:uid="{8B676849-3182-4D2F-A96A-C2A5271E517E}"/>
    <cellStyle name="Input 7 4 2 8" xfId="17131" xr:uid="{1806418B-D32E-4E2C-B0C8-0C33E1CC45A3}"/>
    <cellStyle name="Input 7 4 2 8 2" xfId="41160" xr:uid="{3A92052B-C6C7-44BC-88C7-0D1FB8C76F28}"/>
    <cellStyle name="Input 7 4 2 9" xfId="22105" xr:uid="{8E56E54D-A665-451B-BC8B-121106696730}"/>
    <cellStyle name="Input 7 4 2 9 2" xfId="45941" xr:uid="{10F97CEC-D769-4650-B768-FAF1FDAAF77F}"/>
    <cellStyle name="Input 7 4 3" xfId="7056" xr:uid="{E667160D-A41F-40B3-88DA-EDD9BE42AFCA}"/>
    <cellStyle name="Input 7 4 3 10" xfId="27014" xr:uid="{6D4CEBF0-0404-40D5-822A-AFDFD571F81C}"/>
    <cellStyle name="Input 7 4 3 10 2" xfId="50779" xr:uid="{A1E30CAB-853E-4EE6-8687-6448F817B070}"/>
    <cellStyle name="Input 7 4 3 11" xfId="31818" xr:uid="{07EA7F40-31E6-411B-B044-5423094D6AE1}"/>
    <cellStyle name="Input 7 4 3 2" xfId="7859" xr:uid="{89A8C16D-05DE-44BE-A14C-657E673F99A7}"/>
    <cellStyle name="Input 7 4 3 2 2" xfId="13239" xr:uid="{59F4593A-DE3A-464D-B2E9-C8C2D8FEE767}"/>
    <cellStyle name="Input 7 4 3 2 2 2" xfId="37450" xr:uid="{EBBA6D65-3A4B-4E7F-B5BF-715FA7B1C154}"/>
    <cellStyle name="Input 7 4 3 2 3" xfId="18154" xr:uid="{9F0041B6-F265-46F5-AAA3-C1969C91C94C}"/>
    <cellStyle name="Input 7 4 3 2 3 2" xfId="42183" xr:uid="{790AF075-F7B2-4113-A27B-50E8C492001B}"/>
    <cellStyle name="Input 7 4 3 2 4" xfId="23388" xr:uid="{1DAB12E3-88D4-4F3C-885C-7E5B45C8F360}"/>
    <cellStyle name="Input 7 4 3 2 4 2" xfId="47207" xr:uid="{F00B2469-C54E-4225-9CFE-1E0E2D5C8A7E}"/>
    <cellStyle name="Input 7 4 3 2 5" xfId="28017" xr:uid="{3D1B3CE0-1DBE-466A-B404-A241AD146E53}"/>
    <cellStyle name="Input 7 4 3 2 5 2" xfId="51782" xr:uid="{2F63E612-4D14-476C-9849-CE1F1CE36A38}"/>
    <cellStyle name="Input 7 4 3 2 6" xfId="32608" xr:uid="{8EDA7F4F-8E02-49B0-9A0B-8F381F6575E5}"/>
    <cellStyle name="Input 7 4 3 3" xfId="8965" xr:uid="{04A7DAA3-083E-447B-ABFD-BC13DCB79EF9}"/>
    <cellStyle name="Input 7 4 3 3 2" xfId="14344" xr:uid="{6926ACCF-CCDD-4E4E-A395-FC49166B9A6C}"/>
    <cellStyle name="Input 7 4 3 3 2 2" xfId="38380" xr:uid="{A024D5F8-68E8-4B8D-ABFC-5EEE5C98A46C}"/>
    <cellStyle name="Input 7 4 3 3 3" xfId="19085" xr:uid="{64F8A043-DB77-4565-B4B4-92E92E450539}"/>
    <cellStyle name="Input 7 4 3 3 3 2" xfId="43114" xr:uid="{C2866535-F137-4CA2-A449-C580A397C285}"/>
    <cellStyle name="Input 7 4 3 3 4" xfId="24133" xr:uid="{6312C655-09D5-4CC8-85BF-DB86682B84C6}"/>
    <cellStyle name="Input 7 4 3 3 4 2" xfId="47941" xr:uid="{A550ACCE-17CD-4F95-9BFA-3A87647A32EE}"/>
    <cellStyle name="Input 7 4 3 3 5" xfId="28751" xr:uid="{CA983FEC-5FBC-486C-BDA1-5EEC014816D6}"/>
    <cellStyle name="Input 7 4 3 3 5 2" xfId="52516" xr:uid="{4F5FC5B9-CF15-461F-8E43-54E70D0A66F7}"/>
    <cellStyle name="Input 7 4 3 3 6" xfId="33526" xr:uid="{D89DE688-8EAD-4871-BCEF-0DA8AAA7AE7E}"/>
    <cellStyle name="Input 7 4 3 4" xfId="9746" xr:uid="{863BC8ED-9B27-4DCD-9547-50A783EE8C0D}"/>
    <cellStyle name="Input 7 4 3 4 2" xfId="15125" xr:uid="{305E8C54-2DCF-4337-BC01-08187378AB48}"/>
    <cellStyle name="Input 7 4 3 4 2 2" xfId="39158" xr:uid="{EF6A0A93-E8DB-4F2D-9C4F-51D7F5791E59}"/>
    <cellStyle name="Input 7 4 3 4 3" xfId="19863" xr:uid="{E50C8973-4F1E-4C9C-B4D8-BB7A26C65FB9}"/>
    <cellStyle name="Input 7 4 3 4 3 2" xfId="43892" xr:uid="{CD568DE3-DE88-49A7-90AC-648FD793C98D}"/>
    <cellStyle name="Input 7 4 3 4 4" xfId="24869" xr:uid="{27FD1FFC-1381-4C0D-93F8-6FC69313C71F}"/>
    <cellStyle name="Input 7 4 3 4 4 2" xfId="48668" xr:uid="{C7630B05-A288-49EC-A531-EEDEDEBE3B84}"/>
    <cellStyle name="Input 7 4 3 4 5" xfId="29478" xr:uid="{C75D8672-512B-434C-B809-B638AD19C8D9}"/>
    <cellStyle name="Input 7 4 3 4 5 2" xfId="53243" xr:uid="{83552AE9-D010-4BF7-9526-1E4E890EE8E7}"/>
    <cellStyle name="Input 7 4 3 4 6" xfId="34295" xr:uid="{A55B666C-1CF6-4563-9BBC-78F80D06CE0D}"/>
    <cellStyle name="Input 7 4 3 5" xfId="10485" xr:uid="{0EDEBD24-32A0-4475-A627-952A98FCF8CB}"/>
    <cellStyle name="Input 7 4 3 5 2" xfId="15864" xr:uid="{98F7603F-693E-43C2-A84D-79FFEC3BFF70}"/>
    <cellStyle name="Input 7 4 3 5 2 2" xfId="39895" xr:uid="{89227397-4A49-487E-A43F-512F2C447FE5}"/>
    <cellStyle name="Input 7 4 3 5 3" xfId="20600" xr:uid="{F65D90C7-649B-44C1-9E09-E9B14AD1C21C}"/>
    <cellStyle name="Input 7 4 3 5 3 2" xfId="44629" xr:uid="{BE992700-D068-4A84-A8E6-F2F6ED0D06B2}"/>
    <cellStyle name="Input 7 4 3 5 4" xfId="25605" xr:uid="{69E91034-5690-4176-9E1F-C51BAE566E98}"/>
    <cellStyle name="Input 7 4 3 5 4 2" xfId="49395" xr:uid="{3C9983A0-B208-4E1A-804C-B83801E1D632}"/>
    <cellStyle name="Input 7 4 3 5 5" xfId="30205" xr:uid="{11ACD012-E86A-4E15-B3DB-2F5725AF76DA}"/>
    <cellStyle name="Input 7 4 3 5 5 2" xfId="53970" xr:uid="{C940372A-46C9-4808-8BF2-A5B91EDC24B9}"/>
    <cellStyle name="Input 7 4 3 5 6" xfId="35023" xr:uid="{B6A212DA-594D-4D47-B899-97396C363A7A}"/>
    <cellStyle name="Input 7 4 3 6" xfId="11218" xr:uid="{C4D1D537-F05D-432F-A9DA-5E7B56BEAF6A}"/>
    <cellStyle name="Input 7 4 3 6 2" xfId="16597" xr:uid="{0C4A9F27-9CEE-4D8C-9A83-3001DFA23B30}"/>
    <cellStyle name="Input 7 4 3 6 2 2" xfId="40626" xr:uid="{2A906AC3-7795-4D15-9850-37F68AD8E457}"/>
    <cellStyle name="Input 7 4 3 6 3" xfId="21331" xr:uid="{436B4FF6-2628-437C-9A92-355FE0E34294}"/>
    <cellStyle name="Input 7 4 3 6 3 2" xfId="45360" xr:uid="{39283EE6-8AB6-47FE-87DA-15281E64CA52}"/>
    <cellStyle name="Input 7 4 3 6 4" xfId="26336" xr:uid="{9212E54F-7264-4CC6-9199-167391B83852}"/>
    <cellStyle name="Input 7 4 3 6 4 2" xfId="50117" xr:uid="{CE30DF51-9D10-492F-8C35-4643207988D4}"/>
    <cellStyle name="Input 7 4 3 6 5" xfId="30927" xr:uid="{7D873EEC-6548-4652-8AAD-B941C7ECE3C1}"/>
    <cellStyle name="Input 7 4 3 6 5 2" xfId="54692" xr:uid="{260EAFEA-7FC7-47D2-BF7D-D89B0482C70D}"/>
    <cellStyle name="Input 7 4 3 6 6" xfId="35745" xr:uid="{732E5B68-9B9D-483D-AC81-F19FEA6D5B01}"/>
    <cellStyle name="Input 7 4 3 7" xfId="12438" xr:uid="{B29F95F7-280E-459C-86A0-8F4B5F61B733}"/>
    <cellStyle name="Input 7 4 3 7 2" xfId="36651" xr:uid="{CC233F5C-51BE-4331-B198-C60DCF0ED617}"/>
    <cellStyle name="Input 7 4 3 8" xfId="17355" xr:uid="{15C110C3-EEBC-4919-B203-3F7932898229}"/>
    <cellStyle name="Input 7 4 3 8 2" xfId="41384" xr:uid="{19AE72E3-6E71-4DF1-9973-5F8C3F60AD8D}"/>
    <cellStyle name="Input 7 4 3 9" xfId="22329" xr:uid="{47B4E559-066A-41B0-B1D6-F887940370E0}"/>
    <cellStyle name="Input 7 4 3 9 2" xfId="46162" xr:uid="{718D8B73-46FD-4009-B251-53195D2E8006}"/>
    <cellStyle name="Input 7 4 4" xfId="7359" xr:uid="{7004E223-1FA5-45C7-91B4-97EDF5072AF7}"/>
    <cellStyle name="Input 7 4 4 2" xfId="12739" xr:uid="{C7DE72F1-1E78-4EFB-B549-7DA70E9840D8}"/>
    <cellStyle name="Input 7 4 4 2 2" xfId="36952" xr:uid="{A412E712-07D7-4332-A242-E095453CA22A}"/>
    <cellStyle name="Input 7 4 4 3" xfId="17656" xr:uid="{CBCB84AB-5EF8-4A9F-83F0-6C049DABEB1F}"/>
    <cellStyle name="Input 7 4 4 3 2" xfId="41685" xr:uid="{DADF2A79-4B0E-4946-9E7C-0B7E6B9F4A3C}"/>
    <cellStyle name="Input 7 4 4 4" xfId="22888" xr:uid="{FD78D42E-EEE5-4BC8-BE93-0AB9783ECF70}"/>
    <cellStyle name="Input 7 4 4 4 2" xfId="46713" xr:uid="{95DC9369-E98D-41D1-904F-B452F5134909}"/>
    <cellStyle name="Input 7 4 4 5" xfId="27523" xr:uid="{D9FA066B-2A67-447C-95B4-E7867494DD72}"/>
    <cellStyle name="Input 7 4 4 5 2" xfId="51288" xr:uid="{1B0506B9-760D-44F3-AA44-4477189DFDCD}"/>
    <cellStyle name="Input 7 4 4 6" xfId="32116" xr:uid="{7815D844-C4F7-468A-AD2C-54E433EDBE0C}"/>
    <cellStyle name="Input 7 4 5" xfId="8464" xr:uid="{D619B81D-23C9-4F42-9A48-1835B485FA65}"/>
    <cellStyle name="Input 7 4 5 2" xfId="13843" xr:uid="{9C71EECD-1E3A-40F8-B305-1BCA01F7DFA7}"/>
    <cellStyle name="Input 7 4 5 2 2" xfId="37881" xr:uid="{DD1E5B62-5C60-4E6F-A454-6D594C1F595A}"/>
    <cellStyle name="Input 7 4 5 3" xfId="18586" xr:uid="{6C065BA1-0B0B-474A-8607-4B5B753808E9}"/>
    <cellStyle name="Input 7 4 5 3 2" xfId="42615" xr:uid="{F5D959C4-16A1-4DC1-A478-FA3F8BE492BC}"/>
    <cellStyle name="Input 7 4 5 4" xfId="23634" xr:uid="{FE2B478D-DD4D-4FC5-B4BC-0731988E3E12}"/>
    <cellStyle name="Input 7 4 5 4 2" xfId="47448" xr:uid="{E94460C4-B634-4984-AA7F-5E1CAEE685B5}"/>
    <cellStyle name="Input 7 4 5 5" xfId="28258" xr:uid="{A0E5FE5B-BC45-417C-98DA-1290770C140D}"/>
    <cellStyle name="Input 7 4 5 5 2" xfId="52023" xr:uid="{18A3A510-908E-4048-8803-E4DD070CD2F5}"/>
    <cellStyle name="Input 7 4 5 6" xfId="33033" xr:uid="{4E59D3C8-8E29-499A-A3DC-6751A3E012AD}"/>
    <cellStyle name="Input 7 4 6" xfId="9245" xr:uid="{F4135BC9-12DD-484C-9859-C159BC653FE2}"/>
    <cellStyle name="Input 7 4 6 2" xfId="14624" xr:uid="{7527E4F5-609D-4552-B8FE-91B4C6020382}"/>
    <cellStyle name="Input 7 4 6 2 2" xfId="38659" xr:uid="{76610C65-A604-4263-B602-7C9153354A01}"/>
    <cellStyle name="Input 7 4 6 3" xfId="19364" xr:uid="{5580FD6A-88D6-44AB-B03D-10F508FB19E0}"/>
    <cellStyle name="Input 7 4 6 3 2" xfId="43393" xr:uid="{7710EE66-CE64-4AF6-9F0B-F23CE14DF7FA}"/>
    <cellStyle name="Input 7 4 6 4" xfId="24371" xr:uid="{C5D6FD06-368F-4413-A865-AAA32D21F7FF}"/>
    <cellStyle name="Input 7 4 6 4 2" xfId="48176" xr:uid="{3683849E-6542-410A-8ADC-8B7B66E8107B}"/>
    <cellStyle name="Input 7 4 6 5" xfId="28986" xr:uid="{4836E81A-108A-4D95-B004-0C43B57C4CE1}"/>
    <cellStyle name="Input 7 4 6 5 2" xfId="52751" xr:uid="{EF58898F-AC9A-4BE7-B599-8AC41F39E1D2}"/>
    <cellStyle name="Input 7 4 6 6" xfId="33802" xr:uid="{AA84951B-B391-41A5-AE13-C55618F186BD}"/>
    <cellStyle name="Input 7 4 7" xfId="9985" xr:uid="{12FC1C9C-550A-4895-9027-BD219A45E550}"/>
    <cellStyle name="Input 7 4 7 2" xfId="15364" xr:uid="{D81E9212-AFBF-4F72-B81E-2A26A9EB0AC9}"/>
    <cellStyle name="Input 7 4 7 2 2" xfId="39397" xr:uid="{A51EE836-6206-4F27-BD0E-B2FBBF4BBB30}"/>
    <cellStyle name="Input 7 4 7 3" xfId="20102" xr:uid="{22C826CC-E5F7-4EBB-A773-C1BD56DFD2F0}"/>
    <cellStyle name="Input 7 4 7 3 2" xfId="44131" xr:uid="{F4772242-78C1-4ED7-9FA6-0C6D76CC99D0}"/>
    <cellStyle name="Input 7 4 7 4" xfId="25107" xr:uid="{38B7C862-D04C-41A6-9B03-8236ACE241B2}"/>
    <cellStyle name="Input 7 4 7 4 2" xfId="48903" xr:uid="{C91AD3BD-5F88-4033-A272-8E085C8EB839}"/>
    <cellStyle name="Input 7 4 7 5" xfId="29713" xr:uid="{E1282C42-5596-458B-89DE-977B54FB5825}"/>
    <cellStyle name="Input 7 4 7 5 2" xfId="53478" xr:uid="{22933D4B-3CB2-48A3-87B5-FEC21F9DF2EE}"/>
    <cellStyle name="Input 7 4 7 6" xfId="34531" xr:uid="{9CE4DF43-49FB-44F7-BF05-826624A84BBC}"/>
    <cellStyle name="Input 7 4 8" xfId="10718" xr:uid="{A6BA8FCB-B679-4924-A87C-BF7DDE9A18B9}"/>
    <cellStyle name="Input 7 4 8 2" xfId="16097" xr:uid="{BF7AC1DA-FA1D-47ED-AD75-F96FDF79CC61}"/>
    <cellStyle name="Input 7 4 8 2 2" xfId="40128" xr:uid="{CD9A69F9-6545-40A3-B6DE-C94311D7E5F2}"/>
    <cellStyle name="Input 7 4 8 3" xfId="20833" xr:uid="{8484FAA0-402E-42DB-BF50-F005D8F1E2D5}"/>
    <cellStyle name="Input 7 4 8 3 2" xfId="44862" xr:uid="{21C60290-AC53-4A88-94AE-B920BB698C22}"/>
    <cellStyle name="Input 7 4 8 4" xfId="25838" xr:uid="{B9A597E0-313E-40F9-BB4A-44F279DC96E2}"/>
    <cellStyle name="Input 7 4 8 4 2" xfId="49625" xr:uid="{315F1E74-91FD-4C4B-9C5C-7B160BC32F21}"/>
    <cellStyle name="Input 7 4 8 5" xfId="30435" xr:uid="{E19363D9-348F-49CB-A157-F76DD95D2FA1}"/>
    <cellStyle name="Input 7 4 8 5 2" xfId="54200" xr:uid="{9F3B17E9-9BE2-48A4-A2F5-FC4600DBF58E}"/>
    <cellStyle name="Input 7 4 8 6" xfId="35253" xr:uid="{A57F373A-E4E1-4D40-8762-9668D9138A62}"/>
    <cellStyle name="Input 7 4 9" xfId="11935" xr:uid="{A456D77E-459C-4B36-95DB-BD5FFE2ECDFD}"/>
    <cellStyle name="Input 7 4 9 2" xfId="36150" xr:uid="{43C97CC4-9091-4AAD-9F8F-13E0F40916F5}"/>
    <cellStyle name="Input 7 5" xfId="6197" xr:uid="{EB4C5952-BF57-4122-A1C9-BD88D51F1A57}"/>
    <cellStyle name="Input 7 5 2" xfId="11647" xr:uid="{60408288-776A-46FC-8F07-30BE1F10ACB8}"/>
    <cellStyle name="Input 7 5 2 2" xfId="35998" xr:uid="{67726E90-6BBB-4C08-86E7-E1F6322116A1}"/>
    <cellStyle name="Input 7 5 3" xfId="11592" xr:uid="{62F92778-7F67-4ADF-8806-95C702BAF56B}"/>
    <cellStyle name="Input 7 5 3 2" xfId="35962" xr:uid="{065C14F6-8656-4D59-A2F1-EBD7744598EC}"/>
    <cellStyle name="Input 7 5 4" xfId="22591" xr:uid="{1C1AE8B5-3F11-4CB8-9D43-EAF015235FBD}"/>
    <cellStyle name="Input 7 5 4 2" xfId="46420" xr:uid="{F300A53A-8519-4AFA-9168-FB9A624EC1C8}"/>
    <cellStyle name="Input 7 5 5" xfId="5841" xr:uid="{F78871BB-17C5-43A0-AEAB-F092BD07FDA5}"/>
    <cellStyle name="Input 7 6" xfId="7229" xr:uid="{C0FA65AF-5AE6-415E-A17E-6F35F20BEA83}"/>
    <cellStyle name="Input 7 6 2" xfId="12609" xr:uid="{3E9E2CB8-F98A-4605-8529-C970074EAD4D}"/>
    <cellStyle name="Input 7 6 2 2" xfId="36822" xr:uid="{99CEF549-AFFB-4A18-97AD-FBEB72D470BA}"/>
    <cellStyle name="Input 7 6 3" xfId="17526" xr:uid="{639070F3-DF6C-49F3-8CF5-FD4B982EB4AA}"/>
    <cellStyle name="Input 7 6 3 2" xfId="41555" xr:uid="{94824095-19FF-4CF1-BB06-1AB9548A62CF}"/>
    <cellStyle name="Input 7 6 4" xfId="22615" xr:uid="{A106DEDA-64D0-4073-9F11-9323A6A2E49B}"/>
    <cellStyle name="Input 7 6 4 2" xfId="46444" xr:uid="{6CD18C1D-2AA4-41E6-AF5D-C275C710E019}"/>
    <cellStyle name="Input 7 6 5" xfId="27266" xr:uid="{E766B913-827D-4431-8297-AF98E90A4E51}"/>
    <cellStyle name="Input 7 6 5 2" xfId="51031" xr:uid="{B7CCB453-552E-4774-BD85-CDAF64713947}"/>
    <cellStyle name="Input 7 6 6" xfId="31988" xr:uid="{9F7CBA5E-1043-426B-9E9C-98744B0A7DB8}"/>
    <cellStyle name="Input 7 7" xfId="8288" xr:uid="{28E4DB82-6820-4F13-85BB-586E030CE46A}"/>
    <cellStyle name="Input 7 7 2" xfId="13667" xr:uid="{B883BF97-79FF-4F64-B7A4-750B602C6B93}"/>
    <cellStyle name="Input 7 7 2 2" xfId="37770" xr:uid="{FB8325C2-72DB-4721-AEEA-C2A68A16AFDE}"/>
    <cellStyle name="Input 7 7 3" xfId="18475" xr:uid="{5281DE6B-55C9-4930-9A10-9E2CE42C0FEE}"/>
    <cellStyle name="Input 7 7 3 2" xfId="42504" xr:uid="{09F329F2-754D-4398-AA10-37188BBBE632}"/>
    <cellStyle name="Input 7 7 4" xfId="22487" xr:uid="{004EA4F4-2E4C-45C8-835D-5C323038C723}"/>
    <cellStyle name="Input 7 7 4 2" xfId="46319" xr:uid="{ED46AFB0-4233-4ADF-86B2-B807B9FBD642}"/>
    <cellStyle name="Input 7 7 5" xfId="27167" xr:uid="{13B00E08-7F96-483D-8DE7-7F1ABC20533B}"/>
    <cellStyle name="Input 7 7 5 2" xfId="50932" xr:uid="{150BD600-B1E7-4E8E-8748-BE91217E7FE2}"/>
    <cellStyle name="Input 7 7 6" xfId="32925" xr:uid="{87055DE7-D2B3-46A6-97F1-5FC54FC5BF3C}"/>
    <cellStyle name="Input 7 8" xfId="8118" xr:uid="{AE1DC5A2-EDC3-477E-A1E8-C0AEE8EEC45A}"/>
    <cellStyle name="Input 7 8 2" xfId="13497" xr:uid="{6370A20B-7D3F-41CE-8E54-791A6D30CFE3}"/>
    <cellStyle name="Input 7 8 2 2" xfId="37671" xr:uid="{61BA1672-43C5-44B6-A8DA-77AD743F2A93}"/>
    <cellStyle name="Input 7 8 3" xfId="18376" xr:uid="{136E8991-D9A6-462F-8512-BA3FA8CE7E02}"/>
    <cellStyle name="Input 7 8 3 2" xfId="42405" xr:uid="{7622AA1B-1E7A-4488-8072-9A7EE57D3DFA}"/>
    <cellStyle name="Input 7 8 4" xfId="22505" xr:uid="{BE0068EF-035B-4A50-9BCD-F445654E8419}"/>
    <cellStyle name="Input 7 8 4 2" xfId="46336" xr:uid="{CAC1DD32-B1B6-4895-AF66-B021E68C97D4}"/>
    <cellStyle name="Input 7 8 5" xfId="27184" xr:uid="{11E4F74C-A62E-4BEB-94D2-71219564FB93}"/>
    <cellStyle name="Input 7 8 5 2" xfId="50949" xr:uid="{524AA611-E8DF-4CD1-ADE3-8BA96431CD81}"/>
    <cellStyle name="Input 7 8 6" xfId="32828" xr:uid="{79DD1222-1FD3-4667-A8AE-285E3B9BA225}"/>
    <cellStyle name="Input 7 9" xfId="8120" xr:uid="{3A010E74-A390-4F8D-B22B-B869716D7E93}"/>
    <cellStyle name="Input 7 9 2" xfId="13499" xr:uid="{DC77A68E-1BE8-4BE3-875B-9B10D2ECC02B}"/>
    <cellStyle name="Input 7 9 2 2" xfId="37673" xr:uid="{96B13528-123D-4A3F-BDC5-9D882F1A4600}"/>
    <cellStyle name="Input 7 9 3" xfId="18378" xr:uid="{5848DC0F-0FD7-4DD4-8B5E-F2B05B383B5D}"/>
    <cellStyle name="Input 7 9 3 2" xfId="42407" xr:uid="{D59728DD-987A-4617-B9DB-868E860A63BE}"/>
    <cellStyle name="Input 7 9 4" xfId="22516" xr:uid="{6144A324-6263-4C81-922D-C8334A755C72}"/>
    <cellStyle name="Input 7 9 4 2" xfId="46347" xr:uid="{7C7330A9-9ED9-4792-B238-D21A55052C4C}"/>
    <cellStyle name="Input 7 9 5" xfId="27195" xr:uid="{F0FB6E41-650C-4B61-BD88-DC5EE80BCDD1}"/>
    <cellStyle name="Input 7 9 5 2" xfId="50960" xr:uid="{2DA247C1-A14D-4A15-B749-E2FB0229FCF4}"/>
    <cellStyle name="Input 7 9 6" xfId="32830" xr:uid="{6FFC5F2B-D462-4986-939D-52C772D70F3F}"/>
    <cellStyle name="Input 8" xfId="1335" xr:uid="{00000000-0005-0000-0000-000036050000}"/>
    <cellStyle name="Input 8 10" xfId="11760" xr:uid="{039145EE-66F9-4669-ABF8-09F6ED1005BE}"/>
    <cellStyle name="Input 8 10 2" xfId="36040" xr:uid="{2085F8D1-9F04-4132-9761-FF892924EB3C}"/>
    <cellStyle name="Input 8 11" xfId="21557" xr:uid="{92DC312C-30C0-49C1-808E-F6E478A21E1A}"/>
    <cellStyle name="Input 8 11 2" xfId="45537" xr:uid="{807ACBAE-5100-40FA-9C41-DA0EBBBE3FBA}"/>
    <cellStyle name="Input 8 12" xfId="6198" xr:uid="{C784675A-5BCC-412E-BBB4-FD32983F4BD7}"/>
    <cellStyle name="Input 8 13" xfId="5840" xr:uid="{2AB5A92D-C862-4A01-BE8D-91C7F2576C1A}"/>
    <cellStyle name="Input 8 2" xfId="1336" xr:uid="{00000000-0005-0000-0000-000037050000}"/>
    <cellStyle name="Input 8 2 10" xfId="16845" xr:uid="{9B96058F-7C56-4D4F-A746-C1BA2F241DA8}"/>
    <cellStyle name="Input 8 2 10 2" xfId="40874" xr:uid="{3A38AEAA-277B-4C10-9207-A1B3B937C246}"/>
    <cellStyle name="Input 8 2 11" xfId="21817" xr:uid="{0835AFED-0776-4A2B-A569-22758CB9A330}"/>
    <cellStyle name="Input 8 2 11 2" xfId="45658" xr:uid="{3963D2EC-F410-4E82-B34E-B52284120427}"/>
    <cellStyle name="Input 8 2 12" xfId="26563" xr:uid="{753E63B6-74C7-4B1B-9BB5-8CF2DDFDD0FD}"/>
    <cellStyle name="Input 8 2 12 2" xfId="50331" xr:uid="{BF2ECCA5-AC76-4272-B01B-F72BF76EACDF}"/>
    <cellStyle name="Input 8 2 13" xfId="6536" xr:uid="{BDB8C2F1-E125-43CD-AC4C-D140E65A4FC0}"/>
    <cellStyle name="Input 8 2 14" xfId="31314" xr:uid="{C620F3CC-E644-4AAF-9BA0-B271F060E15D}"/>
    <cellStyle name="Input 8 2 15" xfId="3642" xr:uid="{AB90C76D-1C72-481D-A817-FE24CD0CBB12}"/>
    <cellStyle name="Input 8 2 2" xfId="1337" xr:uid="{00000000-0005-0000-0000-000038050000}"/>
    <cellStyle name="Input 8 2 2 10" xfId="26806" xr:uid="{54FD9250-55BC-429D-B623-D53BCBC4A9F6}"/>
    <cellStyle name="Input 8 2 2 10 2" xfId="50571" xr:uid="{18B4DB31-D394-46C9-9B66-5A06802FB1CB}"/>
    <cellStyle name="Input 8 2 2 11" xfId="6820" xr:uid="{DECE36CD-C6C8-443A-A126-C2397A930B52}"/>
    <cellStyle name="Input 8 2 2 12" xfId="31585" xr:uid="{BD21BDC1-0619-4918-B28C-A29D2195612D}"/>
    <cellStyle name="Input 8 2 2 13" xfId="5723" xr:uid="{6AB8933F-B21B-4060-9337-2B11808C6C28}"/>
    <cellStyle name="Input 8 2 2 14" xfId="3641" xr:uid="{24BE0168-9320-42C3-B5F6-D8B2907D1285}"/>
    <cellStyle name="Input 8 2 2 2" xfId="7623" xr:uid="{1900AC18-625A-4A36-A652-117E00582CCA}"/>
    <cellStyle name="Input 8 2 2 2 2" xfId="13003" xr:uid="{D18C1D77-2A85-4701-AF57-EAE5FBFF775B}"/>
    <cellStyle name="Input 8 2 2 2 2 2" xfId="37214" xr:uid="{DD5813B3-67F9-408F-82CD-3842A8309AFA}"/>
    <cellStyle name="Input 8 2 2 2 3" xfId="17918" xr:uid="{C7976A28-B77D-45C2-A9AD-BAF6E7125AB2}"/>
    <cellStyle name="Input 8 2 2 2 3 2" xfId="41947" xr:uid="{36BCE8CE-DA70-421C-B1F8-09D68AFD82D4}"/>
    <cellStyle name="Input 8 2 2 2 4" xfId="23152" xr:uid="{847197B6-3F53-4AB1-B19F-9C7891DB8065}"/>
    <cellStyle name="Input 8 2 2 2 4 2" xfId="46974" xr:uid="{AF6973F7-5543-48ED-A077-D9963E23C900}"/>
    <cellStyle name="Input 8 2 2 2 5" xfId="27784" xr:uid="{23FB71C8-9D3E-40CD-BC30-74312794DC88}"/>
    <cellStyle name="Input 8 2 2 2 5 2" xfId="51549" xr:uid="{6455ED8F-A07C-4398-830D-9579ECF503EE}"/>
    <cellStyle name="Input 8 2 2 2 6" xfId="32375" xr:uid="{9EF51255-60E3-4AB3-A8CB-9CFEBF86507D}"/>
    <cellStyle name="Input 8 2 2 3" xfId="8729" xr:uid="{269AF448-2CA7-4F9D-8775-2110CD6CFC13}"/>
    <cellStyle name="Input 8 2 2 3 2" xfId="14108" xr:uid="{411F439E-1187-475B-8EF6-5C4FCC7740FC}"/>
    <cellStyle name="Input 8 2 2 3 2 2" xfId="38144" xr:uid="{630B1676-D6BB-4C67-808A-C5CABCA73D78}"/>
    <cellStyle name="Input 8 2 2 3 3" xfId="18849" xr:uid="{4A564DD8-40F0-4144-98AB-EC744C74C00C}"/>
    <cellStyle name="Input 8 2 2 3 3 2" xfId="42878" xr:uid="{196294E2-199B-4B79-AE65-7C65FA2C628E}"/>
    <cellStyle name="Input 8 2 2 3 4" xfId="23897" xr:uid="{3FF6F774-0AF9-432D-A18A-A04A6ADE421B}"/>
    <cellStyle name="Input 8 2 2 3 4 2" xfId="47708" xr:uid="{1A4C5169-A0B2-47CB-9D42-3738DC40C125}"/>
    <cellStyle name="Input 8 2 2 3 5" xfId="28518" xr:uid="{BEA32E3C-8277-4CCE-B3EC-BF80169EF836}"/>
    <cellStyle name="Input 8 2 2 3 5 2" xfId="52283" xr:uid="{52E12CA8-06CD-4C01-9F5E-7B05F7ADCFA0}"/>
    <cellStyle name="Input 8 2 2 3 6" xfId="33293" xr:uid="{E70B3E02-1D4B-47C4-9E32-7B7DD914BD08}"/>
    <cellStyle name="Input 8 2 2 4" xfId="9510" xr:uid="{23E90600-C648-4919-8079-4AC82601A9B9}"/>
    <cellStyle name="Input 8 2 2 4 2" xfId="14889" xr:uid="{C9D417FC-1920-4B45-B287-E389361E03C5}"/>
    <cellStyle name="Input 8 2 2 4 2 2" xfId="38922" xr:uid="{2DBAC126-E252-4DD3-BF85-EEF0EF0CF875}"/>
    <cellStyle name="Input 8 2 2 4 3" xfId="19627" xr:uid="{3033EBF0-95BF-416A-A3E7-55715841EEE2}"/>
    <cellStyle name="Input 8 2 2 4 3 2" xfId="43656" xr:uid="{C94D5E63-A4FB-4DF9-A159-57BAE6AD9907}"/>
    <cellStyle name="Input 8 2 2 4 4" xfId="24633" xr:uid="{0C35C16C-E81E-479D-9D12-BC9D001624A0}"/>
    <cellStyle name="Input 8 2 2 4 4 2" xfId="48435" xr:uid="{3BF858E5-A434-4ACE-89D3-0EBF9D2F9649}"/>
    <cellStyle name="Input 8 2 2 4 5" xfId="29245" xr:uid="{6BB9BD4A-E65B-4EA6-B0E2-ABF51D2E1D77}"/>
    <cellStyle name="Input 8 2 2 4 5 2" xfId="53010" xr:uid="{AA013264-76D5-4C62-8186-3F13ACAA1B38}"/>
    <cellStyle name="Input 8 2 2 4 6" xfId="34062" xr:uid="{DE788C4A-605F-49CC-B1E3-2F42FFFF0F17}"/>
    <cellStyle name="Input 8 2 2 5" xfId="10249" xr:uid="{D14D8DAB-617B-48C0-9D9E-F7F74620B5B5}"/>
    <cellStyle name="Input 8 2 2 5 2" xfId="15628" xr:uid="{D7D7D0E4-CEEE-4B41-939B-942650D6295E}"/>
    <cellStyle name="Input 8 2 2 5 2 2" xfId="39659" xr:uid="{9F79EF92-9E5E-4900-A827-185522D5860E}"/>
    <cellStyle name="Input 8 2 2 5 3" xfId="20364" xr:uid="{43B3D4CD-D0E4-4F6C-8786-C23DEFB89310}"/>
    <cellStyle name="Input 8 2 2 5 3 2" xfId="44393" xr:uid="{275F79D5-7FDB-46AF-9BC9-AD096EA76F76}"/>
    <cellStyle name="Input 8 2 2 5 4" xfId="25369" xr:uid="{E355B7A7-1981-40DC-8416-9D7964B8E8F5}"/>
    <cellStyle name="Input 8 2 2 5 4 2" xfId="49162" xr:uid="{255E6FC5-6339-4FF6-9271-B2B2E552A5EE}"/>
    <cellStyle name="Input 8 2 2 5 5" xfId="29972" xr:uid="{21F71851-0A0C-4FA4-857F-C9C2F716098D}"/>
    <cellStyle name="Input 8 2 2 5 5 2" xfId="53737" xr:uid="{13DD8B4E-9132-406A-99EB-B3F5CA3A093C}"/>
    <cellStyle name="Input 8 2 2 5 6" xfId="34790" xr:uid="{55B4868E-71C2-4149-A087-D34D46E9D88F}"/>
    <cellStyle name="Input 8 2 2 6" xfId="10982" xr:uid="{E0635A70-EDFA-431F-825E-59034E3A1E03}"/>
    <cellStyle name="Input 8 2 2 6 2" xfId="16361" xr:uid="{ED5EB2BC-03CF-49CF-8195-B9818663DC0C}"/>
    <cellStyle name="Input 8 2 2 6 2 2" xfId="40390" xr:uid="{35E60B71-9AD2-4D97-AF04-63C03775DEDC}"/>
    <cellStyle name="Input 8 2 2 6 3" xfId="21095" xr:uid="{4366D4B4-5AC4-4B6F-81CE-D4F1DDB801BB}"/>
    <cellStyle name="Input 8 2 2 6 3 2" xfId="45124" xr:uid="{C549C199-E23D-422A-A08A-B4F44968BD4C}"/>
    <cellStyle name="Input 8 2 2 6 4" xfId="26100" xr:uid="{10691331-203E-4C8B-8A86-7751A9DEA644}"/>
    <cellStyle name="Input 8 2 2 6 4 2" xfId="49884" xr:uid="{9B85F8BA-6DFA-47A4-864F-B84AD8C09C23}"/>
    <cellStyle name="Input 8 2 2 6 5" xfId="30694" xr:uid="{7213BA68-DD29-448D-8038-D3BADA0B09BE}"/>
    <cellStyle name="Input 8 2 2 6 5 2" xfId="54459" xr:uid="{80D537AC-DDBF-4E8F-BA05-B5EFC5E93561}"/>
    <cellStyle name="Input 8 2 2 6 6" xfId="35512" xr:uid="{9089AE80-E6F1-43F5-87A9-6BD85C6283AA}"/>
    <cellStyle name="Input 8 2 2 7" xfId="12202" xr:uid="{E1B15CB3-0647-4F2E-99C6-D7D4654E9C8B}"/>
    <cellStyle name="Input 8 2 2 7 2" xfId="36415" xr:uid="{C52BB4DE-D790-4FDB-A11C-E247529A4E6B}"/>
    <cellStyle name="Input 8 2 2 8" xfId="17119" xr:uid="{22386AFE-F40C-4F4E-A1EA-B6DCE1368D49}"/>
    <cellStyle name="Input 8 2 2 8 2" xfId="41148" xr:uid="{B38B83AC-6965-49EB-B128-C549798102E0}"/>
    <cellStyle name="Input 8 2 2 9" xfId="22093" xr:uid="{A7CA9ECE-85EE-4E7E-93F4-95CB1E87ED84}"/>
    <cellStyle name="Input 8 2 2 9 2" xfId="45929" xr:uid="{7AE037A6-ADD4-4D12-999C-CFF69E93E119}"/>
    <cellStyle name="Input 8 2 3" xfId="7044" xr:uid="{A78C1965-0774-48C6-8F6B-E8688D3635B0}"/>
    <cellStyle name="Input 8 2 3 10" xfId="27002" xr:uid="{A0BD58A2-809F-441E-8EF4-959EBC50FFD5}"/>
    <cellStyle name="Input 8 2 3 10 2" xfId="50767" xr:uid="{99B0B468-F25F-4197-96E5-A10FB3D2F56D}"/>
    <cellStyle name="Input 8 2 3 11" xfId="31806" xr:uid="{5C8CA649-A89C-40D5-8612-3C28E1E248AE}"/>
    <cellStyle name="Input 8 2 3 2" xfId="7847" xr:uid="{464C948F-08EE-4457-89F8-10D23FA2C682}"/>
    <cellStyle name="Input 8 2 3 2 2" xfId="13227" xr:uid="{95F6ED90-E566-4C73-9F86-F0EE0197F871}"/>
    <cellStyle name="Input 8 2 3 2 2 2" xfId="37438" xr:uid="{EAADA4E9-5A2C-4BB9-B8CA-1FC54A1E7F0D}"/>
    <cellStyle name="Input 8 2 3 2 3" xfId="18142" xr:uid="{386A59AB-D97A-4D30-AC2F-3D958FB4A0C2}"/>
    <cellStyle name="Input 8 2 3 2 3 2" xfId="42171" xr:uid="{509CDDEB-75AD-4766-B7F9-BFCB22513D08}"/>
    <cellStyle name="Input 8 2 3 2 4" xfId="23376" xr:uid="{7318BC43-C799-4A91-A8BF-125622A958B4}"/>
    <cellStyle name="Input 8 2 3 2 4 2" xfId="47195" xr:uid="{AF0FE199-BC9E-4F17-A0A5-E0413B7952A9}"/>
    <cellStyle name="Input 8 2 3 2 5" xfId="28005" xr:uid="{264AE678-F6FC-4BF9-95B8-87A28836487A}"/>
    <cellStyle name="Input 8 2 3 2 5 2" xfId="51770" xr:uid="{8D9D65CE-2C17-477D-B886-597D96B0EC1C}"/>
    <cellStyle name="Input 8 2 3 2 6" xfId="32596" xr:uid="{E7BEDEAE-CB2D-4232-8613-1C4CBA32FDD6}"/>
    <cellStyle name="Input 8 2 3 3" xfId="8953" xr:uid="{B242418B-2C52-4FE8-BC03-4BBBA52A1B57}"/>
    <cellStyle name="Input 8 2 3 3 2" xfId="14332" xr:uid="{90E49C8A-AEDA-4460-B6AD-D9BECCAE349D}"/>
    <cellStyle name="Input 8 2 3 3 2 2" xfId="38368" xr:uid="{3C91FF16-5170-436C-8192-AD46A72EC906}"/>
    <cellStyle name="Input 8 2 3 3 3" xfId="19073" xr:uid="{ED730F3D-B856-4E51-9E91-6E612F4DB09C}"/>
    <cellStyle name="Input 8 2 3 3 3 2" xfId="43102" xr:uid="{CBB17E61-AC33-42FB-90DD-133F8A3C794C}"/>
    <cellStyle name="Input 8 2 3 3 4" xfId="24121" xr:uid="{B2AE75F3-F357-4077-ADEF-60C057E46B8E}"/>
    <cellStyle name="Input 8 2 3 3 4 2" xfId="47929" xr:uid="{D2F59B18-FC19-41D9-8DA3-66EAEA4F6976}"/>
    <cellStyle name="Input 8 2 3 3 5" xfId="28739" xr:uid="{1630006F-B08D-47B8-85D2-6D95659A73B8}"/>
    <cellStyle name="Input 8 2 3 3 5 2" xfId="52504" xr:uid="{0E2CE986-417E-4062-A94D-B4CC81C86245}"/>
    <cellStyle name="Input 8 2 3 3 6" xfId="33514" xr:uid="{F72A59E0-4778-4B55-AEEC-3A305CD45FBA}"/>
    <cellStyle name="Input 8 2 3 4" xfId="9734" xr:uid="{F6DD363C-A023-4AEA-B3FF-A7F1022FD15D}"/>
    <cellStyle name="Input 8 2 3 4 2" xfId="15113" xr:uid="{CCF6DDB9-9FFA-4074-993D-6C15F53B8BA6}"/>
    <cellStyle name="Input 8 2 3 4 2 2" xfId="39146" xr:uid="{820CE2C4-535F-4F5C-A3DE-0BEF56F30289}"/>
    <cellStyle name="Input 8 2 3 4 3" xfId="19851" xr:uid="{84FD3691-2209-4DF4-8E88-0000827C8E02}"/>
    <cellStyle name="Input 8 2 3 4 3 2" xfId="43880" xr:uid="{B5A48B22-3B34-4F75-8D67-D098D90BC5AD}"/>
    <cellStyle name="Input 8 2 3 4 4" xfId="24857" xr:uid="{0F8C728D-E258-4225-AD34-C08FF73F53E2}"/>
    <cellStyle name="Input 8 2 3 4 4 2" xfId="48656" xr:uid="{34ED7179-F534-448A-88BE-46F46602E7FA}"/>
    <cellStyle name="Input 8 2 3 4 5" xfId="29466" xr:uid="{411AC122-EE32-483B-B01A-07D657A17664}"/>
    <cellStyle name="Input 8 2 3 4 5 2" xfId="53231" xr:uid="{C49ADD63-22CF-4265-9B23-65DC95C5CBD4}"/>
    <cellStyle name="Input 8 2 3 4 6" xfId="34283" xr:uid="{7DA59319-86BA-4702-9966-820901C13161}"/>
    <cellStyle name="Input 8 2 3 5" xfId="10473" xr:uid="{574BFF3A-CB04-4C89-836A-10590821907C}"/>
    <cellStyle name="Input 8 2 3 5 2" xfId="15852" xr:uid="{F5A4E5F6-28D5-41EC-AE42-4F3794A3EC38}"/>
    <cellStyle name="Input 8 2 3 5 2 2" xfId="39883" xr:uid="{5ABD18B2-329B-403D-8320-54566A9C3245}"/>
    <cellStyle name="Input 8 2 3 5 3" xfId="20588" xr:uid="{65A6A28D-95F3-49E7-84DF-99B4D30A40AE}"/>
    <cellStyle name="Input 8 2 3 5 3 2" xfId="44617" xr:uid="{91963BD5-B179-43D2-8483-8F9522541CFB}"/>
    <cellStyle name="Input 8 2 3 5 4" xfId="25593" xr:uid="{16A1A6EF-8505-4540-A9B7-B67F813320F5}"/>
    <cellStyle name="Input 8 2 3 5 4 2" xfId="49383" xr:uid="{20AA1E7F-3F67-441B-B12E-EB3E55195129}"/>
    <cellStyle name="Input 8 2 3 5 5" xfId="30193" xr:uid="{9CF1CDD6-26C4-482A-86DE-47A1231D9AD2}"/>
    <cellStyle name="Input 8 2 3 5 5 2" xfId="53958" xr:uid="{D413DB87-7003-4FE5-A0AA-11B0C3497F77}"/>
    <cellStyle name="Input 8 2 3 5 6" xfId="35011" xr:uid="{9C25976D-52B1-40D8-BB8B-326B9B8BFCE1}"/>
    <cellStyle name="Input 8 2 3 6" xfId="11206" xr:uid="{ADC8666F-FB24-4FE3-9636-72A519F9F988}"/>
    <cellStyle name="Input 8 2 3 6 2" xfId="16585" xr:uid="{704E19BC-73C3-4916-A11A-D024B60752B8}"/>
    <cellStyle name="Input 8 2 3 6 2 2" xfId="40614" xr:uid="{596BE33A-2FBB-4B99-B3EF-02BB6283CD25}"/>
    <cellStyle name="Input 8 2 3 6 3" xfId="21319" xr:uid="{468FB7FE-7FFC-4FE2-94FD-503D42246107}"/>
    <cellStyle name="Input 8 2 3 6 3 2" xfId="45348" xr:uid="{82EABEA3-85C4-4518-8750-47C036D26D0D}"/>
    <cellStyle name="Input 8 2 3 6 4" xfId="26324" xr:uid="{07D2B679-AB72-487B-B2F8-9B43E457CA0F}"/>
    <cellStyle name="Input 8 2 3 6 4 2" xfId="50105" xr:uid="{93893B7A-8D28-41A2-8D35-9120807B2309}"/>
    <cellStyle name="Input 8 2 3 6 5" xfId="30915" xr:uid="{4AC8C5BE-9EF9-4E09-A0DA-A32D20B842E3}"/>
    <cellStyle name="Input 8 2 3 6 5 2" xfId="54680" xr:uid="{8250B0FF-8DEF-410E-9C0A-53FB0A545EA7}"/>
    <cellStyle name="Input 8 2 3 6 6" xfId="35733" xr:uid="{827B9D5A-8125-448C-A6BF-C106FCA3A6CD}"/>
    <cellStyle name="Input 8 2 3 7" xfId="12426" xr:uid="{49DCBAC2-F9D9-44E4-95A3-53770F398FE6}"/>
    <cellStyle name="Input 8 2 3 7 2" xfId="36639" xr:uid="{550FCFF0-5A61-414B-A611-778A923B692C}"/>
    <cellStyle name="Input 8 2 3 8" xfId="17343" xr:uid="{6AEACCC9-FC56-4EDC-8CE8-DACE32511C8D}"/>
    <cellStyle name="Input 8 2 3 8 2" xfId="41372" xr:uid="{346F87EC-E505-44CF-ABDB-244C1E00D46F}"/>
    <cellStyle name="Input 8 2 3 9" xfId="22317" xr:uid="{58627C95-69C7-41DD-B370-59D34C8E59D7}"/>
    <cellStyle name="Input 8 2 3 9 2" xfId="46150" xr:uid="{4D86C477-0F76-4968-8CF6-3C038DB7B594}"/>
    <cellStyle name="Input 8 2 4" xfId="7347" xr:uid="{0FCEC14B-F9AC-448E-B21E-44E59C95154C}"/>
    <cellStyle name="Input 8 2 4 2" xfId="12727" xr:uid="{CB44BD91-76CC-4387-AF50-65CA91D58AA1}"/>
    <cellStyle name="Input 8 2 4 2 2" xfId="36940" xr:uid="{86B96B55-FE90-4552-9976-731E85455AF1}"/>
    <cellStyle name="Input 8 2 4 3" xfId="17644" xr:uid="{A3956DD3-48C9-4CB8-BEBC-BE40AFF59862}"/>
    <cellStyle name="Input 8 2 4 3 2" xfId="41673" xr:uid="{38BAF911-E686-4FBE-B0EE-46A12C58CE1C}"/>
    <cellStyle name="Input 8 2 4 4" xfId="22876" xr:uid="{DD858118-C240-44C3-B4A4-92BA60779AA2}"/>
    <cellStyle name="Input 8 2 4 4 2" xfId="46701" xr:uid="{078D9C28-3C69-47EA-A958-C5599D9D983F}"/>
    <cellStyle name="Input 8 2 4 5" xfId="27511" xr:uid="{0329E902-3A70-4E1D-ABF9-4DCFDBB310F5}"/>
    <cellStyle name="Input 8 2 4 5 2" xfId="51276" xr:uid="{829A1A03-2F58-4FC5-8914-66AE80322E78}"/>
    <cellStyle name="Input 8 2 4 6" xfId="32104" xr:uid="{FE90FFAA-0CD8-423C-9570-E6493224A627}"/>
    <cellStyle name="Input 8 2 5" xfId="8452" xr:uid="{51804FE5-44B4-4007-A36C-BBDEFA606B17}"/>
    <cellStyle name="Input 8 2 5 2" xfId="13831" xr:uid="{86D84096-1A4A-44E7-858C-8EB849C8F573}"/>
    <cellStyle name="Input 8 2 5 2 2" xfId="37869" xr:uid="{0A1E35BD-130B-4C4B-8B2B-89558BCA6010}"/>
    <cellStyle name="Input 8 2 5 3" xfId="18574" xr:uid="{C530A24A-D188-4FEC-BC7D-9E1653223838}"/>
    <cellStyle name="Input 8 2 5 3 2" xfId="42603" xr:uid="{2B459AFC-2172-47C1-A697-FCD33A508612}"/>
    <cellStyle name="Input 8 2 5 4" xfId="23622" xr:uid="{1EABDDD9-7F05-429A-92EC-89AC3014D8BB}"/>
    <cellStyle name="Input 8 2 5 4 2" xfId="47436" xr:uid="{642076D4-AEFE-436A-BDB0-42D63AF576E2}"/>
    <cellStyle name="Input 8 2 5 5" xfId="28246" xr:uid="{13B8EAD4-DEAC-4E74-B35F-4E4EB3C66F5D}"/>
    <cellStyle name="Input 8 2 5 5 2" xfId="52011" xr:uid="{A725F1DA-C944-4D51-9A4E-B7A606107A31}"/>
    <cellStyle name="Input 8 2 5 6" xfId="33021" xr:uid="{55CE3BCB-87F9-4750-8955-B582230E1FE6}"/>
    <cellStyle name="Input 8 2 6" xfId="9233" xr:uid="{84A826DE-CCF7-4EBD-A415-056A3C983B07}"/>
    <cellStyle name="Input 8 2 6 2" xfId="14612" xr:uid="{8636E831-C508-424E-BEA2-8764ABAFBEC9}"/>
    <cellStyle name="Input 8 2 6 2 2" xfId="38647" xr:uid="{AEC4F516-E89F-42DB-80DF-E0FE4C10E588}"/>
    <cellStyle name="Input 8 2 6 3" xfId="19352" xr:uid="{72A39027-F940-42BC-AF3E-66D1AAA119D6}"/>
    <cellStyle name="Input 8 2 6 3 2" xfId="43381" xr:uid="{14A68251-0558-4D79-BE25-120AF70D7DD1}"/>
    <cellStyle name="Input 8 2 6 4" xfId="24359" xr:uid="{911AADBE-79D0-4526-98B5-97FC46BF3ECC}"/>
    <cellStyle name="Input 8 2 6 4 2" xfId="48164" xr:uid="{ECA1D972-1C0D-4ADB-8E52-CB19A87AB2F8}"/>
    <cellStyle name="Input 8 2 6 5" xfId="28974" xr:uid="{61249460-8C97-48FA-8798-CD93C1C04720}"/>
    <cellStyle name="Input 8 2 6 5 2" xfId="52739" xr:uid="{AABDF88D-174C-46C3-B51F-1459339AEF8F}"/>
    <cellStyle name="Input 8 2 6 6" xfId="33790" xr:uid="{C0689B70-CFCF-40F3-84EE-0086D3F58EE9}"/>
    <cellStyle name="Input 8 2 7" xfId="9973" xr:uid="{3A7AC385-A524-4F0C-8925-7FA2861516F9}"/>
    <cellStyle name="Input 8 2 7 2" xfId="15352" xr:uid="{FFFEF63D-6374-40F9-B324-FA1052D52CF9}"/>
    <cellStyle name="Input 8 2 7 2 2" xfId="39385" xr:uid="{CEFB3FCB-C6B6-4120-B59F-08279862F7DF}"/>
    <cellStyle name="Input 8 2 7 3" xfId="20090" xr:uid="{30E327BF-B1CA-4649-BED1-813F4FB74734}"/>
    <cellStyle name="Input 8 2 7 3 2" xfId="44119" xr:uid="{B0B61F50-8A7A-4DC7-8892-A5E27C780C99}"/>
    <cellStyle name="Input 8 2 7 4" xfId="25095" xr:uid="{F78E8069-1AA8-486A-A6DE-557BA1CD540E}"/>
    <cellStyle name="Input 8 2 7 4 2" xfId="48891" xr:uid="{CCDC010E-D6F9-48A0-8049-577471B3DD49}"/>
    <cellStyle name="Input 8 2 7 5" xfId="29701" xr:uid="{947698AB-761B-4652-A2F6-7D6624E9C63D}"/>
    <cellStyle name="Input 8 2 7 5 2" xfId="53466" xr:uid="{31786DE2-5D00-460A-983E-6E9CD4830EF1}"/>
    <cellStyle name="Input 8 2 7 6" xfId="34519" xr:uid="{F7C2EDA2-8F11-4C69-AC20-95B8C996B492}"/>
    <cellStyle name="Input 8 2 8" xfId="10706" xr:uid="{CB894119-0180-4345-963C-73A751F4B651}"/>
    <cellStyle name="Input 8 2 8 2" xfId="16085" xr:uid="{25912E0E-D301-4896-9A19-E4B14E0DF952}"/>
    <cellStyle name="Input 8 2 8 2 2" xfId="40116" xr:uid="{E448BCD5-0522-4426-B458-1F6821FDCA97}"/>
    <cellStyle name="Input 8 2 8 3" xfId="20821" xr:uid="{B677D9AA-EE08-4F4D-9A75-3F4983099EED}"/>
    <cellStyle name="Input 8 2 8 3 2" xfId="44850" xr:uid="{9F17B9F0-1447-43A6-B61B-36B05456E071}"/>
    <cellStyle name="Input 8 2 8 4" xfId="25826" xr:uid="{51A3A936-34DC-46A1-8FCC-695523B5D426}"/>
    <cellStyle name="Input 8 2 8 4 2" xfId="49613" xr:uid="{AA36580A-4579-458A-A27F-A533C992F712}"/>
    <cellStyle name="Input 8 2 8 5" xfId="30423" xr:uid="{81D94D95-9D49-44AD-9B35-487A6FDEE8BE}"/>
    <cellStyle name="Input 8 2 8 5 2" xfId="54188" xr:uid="{CC09909B-6297-4220-86D2-C358E5D4AB32}"/>
    <cellStyle name="Input 8 2 8 6" xfId="35241" xr:uid="{356A8937-4073-4227-8848-247C614DE932}"/>
    <cellStyle name="Input 8 2 9" xfId="11923" xr:uid="{53CB2D44-84E4-48E5-9CB7-8C5AD71B1948}"/>
    <cellStyle name="Input 8 2 9 2" xfId="36138" xr:uid="{7A771A4A-290F-4CCA-AB32-137773F4C85E}"/>
    <cellStyle name="Input 8 3" xfId="1338" xr:uid="{00000000-0005-0000-0000-000039050000}"/>
    <cellStyle name="Input 8 3 10" xfId="16860" xr:uid="{88EE84FA-F03A-4884-9EA5-4F318163D308}"/>
    <cellStyle name="Input 8 3 10 2" xfId="40889" xr:uid="{9C518E69-DA46-41AA-9404-7CE70A203807}"/>
    <cellStyle name="Input 8 3 11" xfId="21832" xr:uid="{F2692A71-218B-4C86-8ED1-A43CF0633E6C}"/>
    <cellStyle name="Input 8 3 11 2" xfId="45673" xr:uid="{5022FD9F-8325-4F77-A585-3A5971BC7321}"/>
    <cellStyle name="Input 8 3 12" xfId="26576" xr:uid="{971D4445-3D0A-4FB4-9D70-43ED9802FDA4}"/>
    <cellStyle name="Input 8 3 12 2" xfId="50344" xr:uid="{F197DD4E-DEEB-45AB-8A59-DB4C74F9A1D1}"/>
    <cellStyle name="Input 8 3 13" xfId="6551" xr:uid="{3D9BB805-0CF9-41B6-A849-70DB717F8549}"/>
    <cellStyle name="Input 8 3 14" xfId="31329" xr:uid="{A860069F-7F29-4B90-B43F-7D0F42DD783B}"/>
    <cellStyle name="Input 8 3 15" xfId="5278" xr:uid="{B6D749F7-9E17-4B07-ACD7-501A033F18F6}"/>
    <cellStyle name="Input 8 3 2" xfId="6835" xr:uid="{AAAE68F9-3208-4D99-9DA5-758128D53D19}"/>
    <cellStyle name="Input 8 3 2 10" xfId="26819" xr:uid="{55DAB7FB-A790-4B3B-9390-CBF695A0204C}"/>
    <cellStyle name="Input 8 3 2 10 2" xfId="50584" xr:uid="{0C59C9ED-A2E7-4501-BBAA-866861679085}"/>
    <cellStyle name="Input 8 3 2 11" xfId="31600" xr:uid="{0C4D7DFC-F8BE-42E3-ADB2-265851A7F818}"/>
    <cellStyle name="Input 8 3 2 2" xfId="7638" xr:uid="{0E6754B9-B96B-41BC-8FEC-C6F987F2E2C4}"/>
    <cellStyle name="Input 8 3 2 2 2" xfId="13018" xr:uid="{E1E2D6E2-F319-4C4B-9C45-88D1D581D87A}"/>
    <cellStyle name="Input 8 3 2 2 2 2" xfId="37229" xr:uid="{BB890748-6442-4C30-B7CC-FB1489222C14}"/>
    <cellStyle name="Input 8 3 2 2 3" xfId="17933" xr:uid="{9361B9FE-F300-461F-A67B-C77CA8974467}"/>
    <cellStyle name="Input 8 3 2 2 3 2" xfId="41962" xr:uid="{105ACC5D-A6AE-49B4-9648-A7A2993C2625}"/>
    <cellStyle name="Input 8 3 2 2 4" xfId="23167" xr:uid="{7A1256EE-1910-433E-9FA3-8D4FE494BD59}"/>
    <cellStyle name="Input 8 3 2 2 4 2" xfId="46989" xr:uid="{F998B450-C9DB-489C-9341-DB81E7F57286}"/>
    <cellStyle name="Input 8 3 2 2 5" xfId="27799" xr:uid="{8CD2DAEF-89A4-4C28-B86F-0C9F7EDF71E6}"/>
    <cellStyle name="Input 8 3 2 2 5 2" xfId="51564" xr:uid="{5413B209-1A58-4042-A928-4B3D30CED3F9}"/>
    <cellStyle name="Input 8 3 2 2 6" xfId="32390" xr:uid="{EE4EC4E6-BF26-4E00-9714-33D1DF056E9B}"/>
    <cellStyle name="Input 8 3 2 3" xfId="8744" xr:uid="{0D6CFA41-226E-48FD-9798-D5CF0B523EAD}"/>
    <cellStyle name="Input 8 3 2 3 2" xfId="14123" xr:uid="{B3B03CBE-611A-4E9B-9794-C5ACFC445133}"/>
    <cellStyle name="Input 8 3 2 3 2 2" xfId="38159" xr:uid="{5D1EDFFF-21B8-4B72-A340-9A039491B3CA}"/>
    <cellStyle name="Input 8 3 2 3 3" xfId="18864" xr:uid="{97EAB8BF-75DD-42E0-A5B6-BB818C63DD27}"/>
    <cellStyle name="Input 8 3 2 3 3 2" xfId="42893" xr:uid="{5A048812-399A-47E8-B36C-4A07BBDFBD1D}"/>
    <cellStyle name="Input 8 3 2 3 4" xfId="23912" xr:uid="{E4B90023-90DA-4E1A-9AD7-B74F6A52222C}"/>
    <cellStyle name="Input 8 3 2 3 4 2" xfId="47723" xr:uid="{6E549709-5CD3-4F27-9D43-0C888366586D}"/>
    <cellStyle name="Input 8 3 2 3 5" xfId="28533" xr:uid="{5F322F85-240C-4A20-8129-DBD318B80791}"/>
    <cellStyle name="Input 8 3 2 3 5 2" xfId="52298" xr:uid="{DCBAA106-7DB8-4EC7-B587-608F2F351129}"/>
    <cellStyle name="Input 8 3 2 3 6" xfId="33308" xr:uid="{596BDE7E-2733-40C9-A013-51CEEB3037A4}"/>
    <cellStyle name="Input 8 3 2 4" xfId="9525" xr:uid="{3C160F2C-979D-4EC5-94D7-B6328E04B5E0}"/>
    <cellStyle name="Input 8 3 2 4 2" xfId="14904" xr:uid="{94FAAF5E-F6F3-4FE6-B09E-D94E499C47EF}"/>
    <cellStyle name="Input 8 3 2 4 2 2" xfId="38937" xr:uid="{21309EAA-0EBD-43E5-AEF1-99674537195D}"/>
    <cellStyle name="Input 8 3 2 4 3" xfId="19642" xr:uid="{09F8D03E-FC3D-492A-B673-F1503B17EAAB}"/>
    <cellStyle name="Input 8 3 2 4 3 2" xfId="43671" xr:uid="{164790CA-DDE4-4853-867F-6B576D0BD5EE}"/>
    <cellStyle name="Input 8 3 2 4 4" xfId="24648" xr:uid="{EDAE42E2-72D7-4D48-B8CF-042B25505266}"/>
    <cellStyle name="Input 8 3 2 4 4 2" xfId="48450" xr:uid="{2C13767D-038B-4009-A853-CDA2853F8758}"/>
    <cellStyle name="Input 8 3 2 4 5" xfId="29260" xr:uid="{E5BA61C6-5D81-40EB-9769-F26399831E7A}"/>
    <cellStyle name="Input 8 3 2 4 5 2" xfId="53025" xr:uid="{2BCABF03-DC75-4454-95C6-0BB9EF10FAA9}"/>
    <cellStyle name="Input 8 3 2 4 6" xfId="34077" xr:uid="{739B0AB5-F28F-4766-A8B1-5E0A28FB8518}"/>
    <cellStyle name="Input 8 3 2 5" xfId="10264" xr:uid="{AB2DE90D-2D92-4ACD-A9AF-6CBF4E46F93D}"/>
    <cellStyle name="Input 8 3 2 5 2" xfId="15643" xr:uid="{5873DE81-8ABE-4590-AAC1-28931FAEDE5C}"/>
    <cellStyle name="Input 8 3 2 5 2 2" xfId="39674" xr:uid="{29461D57-40D1-4322-81AA-31C4A6B5A475}"/>
    <cellStyle name="Input 8 3 2 5 3" xfId="20379" xr:uid="{977A59DC-A395-4805-B698-938CB6C4AEED}"/>
    <cellStyle name="Input 8 3 2 5 3 2" xfId="44408" xr:uid="{576D6FB7-DCA2-4183-9F03-2734106040CA}"/>
    <cellStyle name="Input 8 3 2 5 4" xfId="25384" xr:uid="{355141D8-B2A0-45C9-A10A-40FDCCC5754B}"/>
    <cellStyle name="Input 8 3 2 5 4 2" xfId="49177" xr:uid="{F0B0FFD5-E030-4D8B-9D2B-C8D6C0663447}"/>
    <cellStyle name="Input 8 3 2 5 5" xfId="29987" xr:uid="{30D2DFEB-59F4-41E9-B26C-B8EAA4018E63}"/>
    <cellStyle name="Input 8 3 2 5 5 2" xfId="53752" xr:uid="{DDE8A9A7-8B38-473A-9AB5-8A9D53D55393}"/>
    <cellStyle name="Input 8 3 2 5 6" xfId="34805" xr:uid="{9BEB9F79-6A42-4CBF-BFD3-D54599E13151}"/>
    <cellStyle name="Input 8 3 2 6" xfId="10997" xr:uid="{B733E806-712F-437B-9D30-30BE6D29D4A3}"/>
    <cellStyle name="Input 8 3 2 6 2" xfId="16376" xr:uid="{E609751C-3C04-494E-9983-42C4E6C7B5D8}"/>
    <cellStyle name="Input 8 3 2 6 2 2" xfId="40405" xr:uid="{EF3CAB48-07E5-4F83-93C0-FC622089B881}"/>
    <cellStyle name="Input 8 3 2 6 3" xfId="21110" xr:uid="{F189A2BC-928C-4232-92F0-5290CE464100}"/>
    <cellStyle name="Input 8 3 2 6 3 2" xfId="45139" xr:uid="{F5C5EC4C-E7D8-4B76-934C-27AB9752E660}"/>
    <cellStyle name="Input 8 3 2 6 4" xfId="26115" xr:uid="{41699611-3346-4B99-BD61-3D8594758472}"/>
    <cellStyle name="Input 8 3 2 6 4 2" xfId="49899" xr:uid="{D3CEAF05-5E85-450B-B5AB-51BAAD40862B}"/>
    <cellStyle name="Input 8 3 2 6 5" xfId="30709" xr:uid="{93B78578-BD33-4534-AD10-F5CFE6605D50}"/>
    <cellStyle name="Input 8 3 2 6 5 2" xfId="54474" xr:uid="{12E86F06-70B7-4250-B7AE-543ACDB7B8CF}"/>
    <cellStyle name="Input 8 3 2 6 6" xfId="35527" xr:uid="{6F979A83-DE9B-47F5-A911-589AAF0618E5}"/>
    <cellStyle name="Input 8 3 2 7" xfId="12217" xr:uid="{E4946D2A-099C-41B1-9A0A-36920C2057B0}"/>
    <cellStyle name="Input 8 3 2 7 2" xfId="36430" xr:uid="{552DF35B-FFBC-4209-AB46-039A3F053EC9}"/>
    <cellStyle name="Input 8 3 2 8" xfId="17134" xr:uid="{B410F9F1-7352-43BA-BEA0-4366A1E339A3}"/>
    <cellStyle name="Input 8 3 2 8 2" xfId="41163" xr:uid="{84534BF3-8A43-4618-9506-74E59D16B012}"/>
    <cellStyle name="Input 8 3 2 9" xfId="22108" xr:uid="{412D74AE-AE3D-4FDC-BBD4-DFB90D1A1B8B}"/>
    <cellStyle name="Input 8 3 2 9 2" xfId="45944" xr:uid="{70FDDAAB-CFAF-4BAB-B1E2-6EBF58F2181A}"/>
    <cellStyle name="Input 8 3 3" xfId="7059" xr:uid="{E466BE34-53F0-4DB6-807C-E467B650B89C}"/>
    <cellStyle name="Input 8 3 3 10" xfId="27017" xr:uid="{AC940488-F736-4D62-975A-2B8113C9A4F0}"/>
    <cellStyle name="Input 8 3 3 10 2" xfId="50782" xr:uid="{EDF69533-E3F1-46A1-B9B2-25528302F9BF}"/>
    <cellStyle name="Input 8 3 3 11" xfId="31821" xr:uid="{7F3597C8-3554-440A-A626-876E51C644E3}"/>
    <cellStyle name="Input 8 3 3 2" xfId="7862" xr:uid="{B9276BF9-5F9A-4355-99C5-79F70DE0E7CF}"/>
    <cellStyle name="Input 8 3 3 2 2" xfId="13242" xr:uid="{C7967F8C-D283-4368-913C-782875A085A8}"/>
    <cellStyle name="Input 8 3 3 2 2 2" xfId="37453" xr:uid="{2BD35535-5C81-419E-81CE-2FC24691FF13}"/>
    <cellStyle name="Input 8 3 3 2 3" xfId="18157" xr:uid="{929E2BF4-2C1C-423D-8971-4426E49FFEA7}"/>
    <cellStyle name="Input 8 3 3 2 3 2" xfId="42186" xr:uid="{08AA79FB-84F7-4699-99D5-FA6955EF7023}"/>
    <cellStyle name="Input 8 3 3 2 4" xfId="23391" xr:uid="{C3965147-119A-4D41-9D04-6171DF736519}"/>
    <cellStyle name="Input 8 3 3 2 4 2" xfId="47210" xr:uid="{63EAF8C4-732C-4B1D-B125-98286FE00470}"/>
    <cellStyle name="Input 8 3 3 2 5" xfId="28020" xr:uid="{E77FF5B7-AA8B-4D6B-8A22-C95857F7BB89}"/>
    <cellStyle name="Input 8 3 3 2 5 2" xfId="51785" xr:uid="{B4DA278C-76F3-4272-9A85-60D5103378E4}"/>
    <cellStyle name="Input 8 3 3 2 6" xfId="32611" xr:uid="{66ED9EF0-3145-498F-AA26-750FF3B9F05C}"/>
    <cellStyle name="Input 8 3 3 3" xfId="8968" xr:uid="{F12C9A43-D93A-46ED-B514-3DE9F33516C7}"/>
    <cellStyle name="Input 8 3 3 3 2" xfId="14347" xr:uid="{D3F17D84-E0AD-4BA4-B13D-F70FAD6E9494}"/>
    <cellStyle name="Input 8 3 3 3 2 2" xfId="38383" xr:uid="{D7EED639-BE14-418D-8452-62768F4ECB33}"/>
    <cellStyle name="Input 8 3 3 3 3" xfId="19088" xr:uid="{6AF2D087-DE88-49E4-8F4A-8211A6AFECB4}"/>
    <cellStyle name="Input 8 3 3 3 3 2" xfId="43117" xr:uid="{15AA948B-CC48-49D8-8417-3E4AF725F854}"/>
    <cellStyle name="Input 8 3 3 3 4" xfId="24136" xr:uid="{938F7101-6B0D-4E08-AEA4-745B92EE6127}"/>
    <cellStyle name="Input 8 3 3 3 4 2" xfId="47944" xr:uid="{D7178CA7-1DF8-4884-979B-D43D879B6100}"/>
    <cellStyle name="Input 8 3 3 3 5" xfId="28754" xr:uid="{1E326B08-0ADD-49F4-87FD-94F5737EE129}"/>
    <cellStyle name="Input 8 3 3 3 5 2" xfId="52519" xr:uid="{BB7B3191-0A5E-425B-A1FC-EFD07DCB7A76}"/>
    <cellStyle name="Input 8 3 3 3 6" xfId="33529" xr:uid="{D1A63778-47E9-4EB4-87F9-1B28D0ADD1B8}"/>
    <cellStyle name="Input 8 3 3 4" xfId="9749" xr:uid="{C3BBFFD8-20C3-401D-A698-9E3608A443F5}"/>
    <cellStyle name="Input 8 3 3 4 2" xfId="15128" xr:uid="{1C8EC7A0-E17E-461D-9C17-D9EB9E3B2BC6}"/>
    <cellStyle name="Input 8 3 3 4 2 2" xfId="39161" xr:uid="{8BDB561A-FD95-4447-BF4E-F436B132AB48}"/>
    <cellStyle name="Input 8 3 3 4 3" xfId="19866" xr:uid="{97D0BD52-C086-466E-9058-554C90BE576C}"/>
    <cellStyle name="Input 8 3 3 4 3 2" xfId="43895" xr:uid="{A92AB88F-8D7C-44C3-BFB7-666D35C27499}"/>
    <cellStyle name="Input 8 3 3 4 4" xfId="24872" xr:uid="{7D3188FA-7C95-4538-AB9C-4D4214224F24}"/>
    <cellStyle name="Input 8 3 3 4 4 2" xfId="48671" xr:uid="{D35A056A-9116-4B9E-B80E-5CF80B831A9A}"/>
    <cellStyle name="Input 8 3 3 4 5" xfId="29481" xr:uid="{EA29B7F6-54C2-43BB-AD5D-FFA4724B5972}"/>
    <cellStyle name="Input 8 3 3 4 5 2" xfId="53246" xr:uid="{5C1232CD-36C4-4168-9784-8877720D2BB0}"/>
    <cellStyle name="Input 8 3 3 4 6" xfId="34298" xr:uid="{9FB7B05B-B92C-4B96-BEA3-ECF079F35D91}"/>
    <cellStyle name="Input 8 3 3 5" xfId="10488" xr:uid="{A1084079-FC73-4E4C-ACEA-EF59FC13F93A}"/>
    <cellStyle name="Input 8 3 3 5 2" xfId="15867" xr:uid="{0E0BB4C2-8C3D-46B2-A1C1-E692B81F8947}"/>
    <cellStyle name="Input 8 3 3 5 2 2" xfId="39898" xr:uid="{14A26EE5-EBE3-4607-B6D2-B28448339D39}"/>
    <cellStyle name="Input 8 3 3 5 3" xfId="20603" xr:uid="{0C1999C0-1DAD-4B30-AEE2-3E8BD3E39129}"/>
    <cellStyle name="Input 8 3 3 5 3 2" xfId="44632" xr:uid="{07EC4DEC-B48E-4863-831F-1D1F716A1845}"/>
    <cellStyle name="Input 8 3 3 5 4" xfId="25608" xr:uid="{ED52040C-1E67-4769-A732-89676B9DFF5F}"/>
    <cellStyle name="Input 8 3 3 5 4 2" xfId="49398" xr:uid="{E27FA870-2FF6-427F-A826-4A77D448305D}"/>
    <cellStyle name="Input 8 3 3 5 5" xfId="30208" xr:uid="{4C11710C-0C35-4A16-AA16-321DDEEA4D79}"/>
    <cellStyle name="Input 8 3 3 5 5 2" xfId="53973" xr:uid="{A3CF2748-D1C2-4398-A52F-FF948D4E4672}"/>
    <cellStyle name="Input 8 3 3 5 6" xfId="35026" xr:uid="{0FFDD378-1AC8-402D-A71C-8BD953213AFC}"/>
    <cellStyle name="Input 8 3 3 6" xfId="11221" xr:uid="{3DDCFB27-2870-406F-8CF0-60C744E26BF4}"/>
    <cellStyle name="Input 8 3 3 6 2" xfId="16600" xr:uid="{B7D4EC9F-6DD9-4011-B12C-E65156A5620F}"/>
    <cellStyle name="Input 8 3 3 6 2 2" xfId="40629" xr:uid="{218337B9-D95B-479A-BA1F-97AF86BE323A}"/>
    <cellStyle name="Input 8 3 3 6 3" xfId="21334" xr:uid="{13BF8F08-5B51-437B-8F22-C1AA930618EF}"/>
    <cellStyle name="Input 8 3 3 6 3 2" xfId="45363" xr:uid="{F65B0A99-3570-4A2E-B230-40AAFD77AA94}"/>
    <cellStyle name="Input 8 3 3 6 4" xfId="26339" xr:uid="{545986DC-419C-42E3-8D60-EA8732BD049C}"/>
    <cellStyle name="Input 8 3 3 6 4 2" xfId="50120" xr:uid="{B2C84B3C-1B03-4FFC-B418-617F5936526A}"/>
    <cellStyle name="Input 8 3 3 6 5" xfId="30930" xr:uid="{5C28F8FD-64B2-4F29-9756-CD49D50D8FFA}"/>
    <cellStyle name="Input 8 3 3 6 5 2" xfId="54695" xr:uid="{8BE590DD-0414-4A9A-8564-583C12A978B9}"/>
    <cellStyle name="Input 8 3 3 6 6" xfId="35748" xr:uid="{7FCAE49D-7151-4D34-86E8-5CA664906256}"/>
    <cellStyle name="Input 8 3 3 7" xfId="12441" xr:uid="{A80A9C2D-AD31-4B6A-938C-EC0977D21025}"/>
    <cellStyle name="Input 8 3 3 7 2" xfId="36654" xr:uid="{CD337E8B-EC4D-4FB8-AFD6-CE475F16BDC0}"/>
    <cellStyle name="Input 8 3 3 8" xfId="17358" xr:uid="{5262F90D-A1E8-440E-BC47-443D9FAC98CB}"/>
    <cellStyle name="Input 8 3 3 8 2" xfId="41387" xr:uid="{C3D2892B-4EAE-466F-B809-2722446ECC9C}"/>
    <cellStyle name="Input 8 3 3 9" xfId="22332" xr:uid="{3A0612A8-C7AE-4A53-86C6-EB4BC7D48D4A}"/>
    <cellStyle name="Input 8 3 3 9 2" xfId="46165" xr:uid="{499AE63E-CE02-4E9E-A021-9F3EFB26FC95}"/>
    <cellStyle name="Input 8 3 4" xfId="7362" xr:uid="{2CF87D36-9185-4865-A5F8-C75FDD300FD7}"/>
    <cellStyle name="Input 8 3 4 2" xfId="12742" xr:uid="{8428C439-9202-4120-834E-E9C8D98562B3}"/>
    <cellStyle name="Input 8 3 4 2 2" xfId="36955" xr:uid="{DC68568F-2DFD-4AA6-B004-323B374DD384}"/>
    <cellStyle name="Input 8 3 4 3" xfId="17659" xr:uid="{F385E0F9-E0B1-499B-BFBF-D00D38831EC0}"/>
    <cellStyle name="Input 8 3 4 3 2" xfId="41688" xr:uid="{CB7C460A-AC5F-4499-BEE0-5980961EE6D5}"/>
    <cellStyle name="Input 8 3 4 4" xfId="22891" xr:uid="{6B4C6CE7-9DFB-4247-95F9-9D823DC150C5}"/>
    <cellStyle name="Input 8 3 4 4 2" xfId="46716" xr:uid="{8D96DF94-67FB-44D2-A2CD-AC9B10BF91B7}"/>
    <cellStyle name="Input 8 3 4 5" xfId="27526" xr:uid="{586D734D-4146-4D16-BE98-A32E0D780FE3}"/>
    <cellStyle name="Input 8 3 4 5 2" xfId="51291" xr:uid="{EBF36D89-8DBB-4B31-9652-843A8F62DC2A}"/>
    <cellStyle name="Input 8 3 4 6" xfId="32119" xr:uid="{DAAD7239-62AA-49B3-9B5F-17BBBFEDE561}"/>
    <cellStyle name="Input 8 3 5" xfId="8467" xr:uid="{B280200E-0D2D-4C3F-A00D-423755C4202F}"/>
    <cellStyle name="Input 8 3 5 2" xfId="13846" xr:uid="{F4E47F31-B309-4693-BDAE-C41BB32ED470}"/>
    <cellStyle name="Input 8 3 5 2 2" xfId="37884" xr:uid="{9A190005-BF4C-450A-9710-BD7A1B4F29EA}"/>
    <cellStyle name="Input 8 3 5 3" xfId="18589" xr:uid="{79C02D68-6460-4F72-9059-A02B947C3AC5}"/>
    <cellStyle name="Input 8 3 5 3 2" xfId="42618" xr:uid="{38F93B22-B277-439B-91ED-0F12609F4A99}"/>
    <cellStyle name="Input 8 3 5 4" xfId="23637" xr:uid="{05824AC5-8340-4047-9C70-54C7C6F1F0FC}"/>
    <cellStyle name="Input 8 3 5 4 2" xfId="47451" xr:uid="{A6AE74A8-B1AF-4FA5-A872-AC1026C5AF42}"/>
    <cellStyle name="Input 8 3 5 5" xfId="28261" xr:uid="{69EB8A17-F9D8-4B4B-8547-4844BFD0D0B7}"/>
    <cellStyle name="Input 8 3 5 5 2" xfId="52026" xr:uid="{38851AD9-A8BA-4515-A238-6EA50A651F32}"/>
    <cellStyle name="Input 8 3 5 6" xfId="33036" xr:uid="{B3937D16-B5BD-4BEE-8189-764FE5A816A5}"/>
    <cellStyle name="Input 8 3 6" xfId="9248" xr:uid="{B0090E00-D879-4841-BE63-E5A663892BFD}"/>
    <cellStyle name="Input 8 3 6 2" xfId="14627" xr:uid="{91CDBA16-E39C-4CDA-A6AB-722B4B91F87F}"/>
    <cellStyle name="Input 8 3 6 2 2" xfId="38662" xr:uid="{C95A71C0-EA6F-4FC7-9673-1C7BB078B947}"/>
    <cellStyle name="Input 8 3 6 3" xfId="19367" xr:uid="{B9578FFB-B1C2-48B3-8553-25D0395C0394}"/>
    <cellStyle name="Input 8 3 6 3 2" xfId="43396" xr:uid="{E1EC2723-F6D1-46A8-A7E5-871972F6D817}"/>
    <cellStyle name="Input 8 3 6 4" xfId="24374" xr:uid="{41E88B84-24B1-4E56-8EB1-D447BECCB2EE}"/>
    <cellStyle name="Input 8 3 6 4 2" xfId="48179" xr:uid="{5773EDE9-B1F7-4047-9BFA-DD2D7353C032}"/>
    <cellStyle name="Input 8 3 6 5" xfId="28989" xr:uid="{DAE8DEA6-30DB-460E-A5C1-2FD8790EF981}"/>
    <cellStyle name="Input 8 3 6 5 2" xfId="52754" xr:uid="{45DE446D-132B-4D03-95C8-631C8C1CF0D4}"/>
    <cellStyle name="Input 8 3 6 6" xfId="33805" xr:uid="{B6290ABB-4989-4C24-892F-EA04FFF97E80}"/>
    <cellStyle name="Input 8 3 7" xfId="9988" xr:uid="{5E884E1A-4002-4F05-9C0A-5CFCFEA5942F}"/>
    <cellStyle name="Input 8 3 7 2" xfId="15367" xr:uid="{E6A061E8-2EFC-4F69-9EBE-5B35C3D839BE}"/>
    <cellStyle name="Input 8 3 7 2 2" xfId="39400" xr:uid="{327C2868-19DB-4EC1-A84E-84717B0C041E}"/>
    <cellStyle name="Input 8 3 7 3" xfId="20105" xr:uid="{9BAB0897-A202-4DA1-8F41-7391984D3681}"/>
    <cellStyle name="Input 8 3 7 3 2" xfId="44134" xr:uid="{0049169B-6345-4111-82E0-96F8AB5F39DD}"/>
    <cellStyle name="Input 8 3 7 4" xfId="25110" xr:uid="{65E489D0-913C-4CBA-B09A-D5FCBED845DF}"/>
    <cellStyle name="Input 8 3 7 4 2" xfId="48906" xr:uid="{4FE8AAB2-A47E-40C5-8785-37F79D14F2FF}"/>
    <cellStyle name="Input 8 3 7 5" xfId="29716" xr:uid="{4B7BD9CB-4DBA-42D2-933D-4E2FB5002EE6}"/>
    <cellStyle name="Input 8 3 7 5 2" xfId="53481" xr:uid="{3AEC03FD-87EB-47EF-A7BA-2773D97149AF}"/>
    <cellStyle name="Input 8 3 7 6" xfId="34534" xr:uid="{CF5CB853-3E67-4F7F-A5A8-FFF32BB75511}"/>
    <cellStyle name="Input 8 3 8" xfId="10721" xr:uid="{44C645A2-4406-4D8F-8EB8-83802DFBDE7D}"/>
    <cellStyle name="Input 8 3 8 2" xfId="16100" xr:uid="{E260CD08-4F5A-4650-B374-DA312BD4B1CE}"/>
    <cellStyle name="Input 8 3 8 2 2" xfId="40131" xr:uid="{592AB93D-2B79-45D2-84C1-B41A9EAEB130}"/>
    <cellStyle name="Input 8 3 8 3" xfId="20836" xr:uid="{8F28E5A3-DB5E-4AE9-9C94-466114DDB186}"/>
    <cellStyle name="Input 8 3 8 3 2" xfId="44865" xr:uid="{40DFAB43-51D0-4A27-91E5-928DA36EDBAC}"/>
    <cellStyle name="Input 8 3 8 4" xfId="25841" xr:uid="{80EFB9DA-285B-41D6-AED6-5BF4B2180E2D}"/>
    <cellStyle name="Input 8 3 8 4 2" xfId="49628" xr:uid="{8E24CE6E-F9DF-4B99-A302-5B4ED2A3E630}"/>
    <cellStyle name="Input 8 3 8 5" xfId="30438" xr:uid="{2D9370C2-AE8A-4BA4-9A8D-80952B02950C}"/>
    <cellStyle name="Input 8 3 8 5 2" xfId="54203" xr:uid="{25805D86-A265-48C0-A1E7-CDC69C5C992B}"/>
    <cellStyle name="Input 8 3 8 6" xfId="35256" xr:uid="{9ECCE950-089B-46F6-8B24-9810944CADF2}"/>
    <cellStyle name="Input 8 3 9" xfId="11938" xr:uid="{A3F893CE-6DF3-410B-9ECA-CDB4ECD39618}"/>
    <cellStyle name="Input 8 3 9 2" xfId="36153" xr:uid="{01CBDC76-DE9D-4B58-A77C-478A30E0F494}"/>
    <cellStyle name="Input 8 4" xfId="1339" xr:uid="{00000000-0005-0000-0000-00003A050000}"/>
    <cellStyle name="Input 8 4 10" xfId="16897" xr:uid="{A4EAF0F0-96E9-462C-BDA0-13B76725C7BA}"/>
    <cellStyle name="Input 8 4 10 2" xfId="40926" xr:uid="{B31CA30E-F332-44F9-80CD-9958533F664E}"/>
    <cellStyle name="Input 8 4 11" xfId="21869" xr:uid="{1E87E7CA-19C1-4560-BC40-75C83E86D56D}"/>
    <cellStyle name="Input 8 4 11 2" xfId="45709" xr:uid="{674055E4-C864-4A84-9225-A1B3FC48BF2E}"/>
    <cellStyle name="Input 8 4 12" xfId="26609" xr:uid="{AD17A0F2-DA3B-4DC9-B90A-F8670E159ACA}"/>
    <cellStyle name="Input 8 4 12 2" xfId="50377" xr:uid="{834E41E9-3002-4651-9D33-FC1BD54040D5}"/>
    <cellStyle name="Input 8 4 13" xfId="31365" xr:uid="{EA03D5E9-E536-4C79-8B85-8E051ED7DD12}"/>
    <cellStyle name="Input 8 4 14" xfId="6588" xr:uid="{2B14EDD3-E87C-4EED-9B78-AD37E8B86A13}"/>
    <cellStyle name="Input 8 4 2" xfId="6872" xr:uid="{47BE4847-6ADD-4DA6-8C20-805DBA92DC0D}"/>
    <cellStyle name="Input 8 4 2 10" xfId="26853" xr:uid="{465CF865-A9D1-4768-93CF-F65818390C4B}"/>
    <cellStyle name="Input 8 4 2 10 2" xfId="50618" xr:uid="{0992315E-63F9-42E9-8F4D-326AEC899F8F}"/>
    <cellStyle name="Input 8 4 2 11" xfId="31636" xr:uid="{60447A61-0DB3-4501-ADE5-296024EE4219}"/>
    <cellStyle name="Input 8 4 2 2" xfId="7675" xr:uid="{586AFECB-83E4-41BE-BE8E-D3A66A58FE18}"/>
    <cellStyle name="Input 8 4 2 2 2" xfId="13055" xr:uid="{70BB85C0-9B2F-461B-AC1F-AA534F6A5618}"/>
    <cellStyle name="Input 8 4 2 2 2 2" xfId="37266" xr:uid="{D775FC73-B444-4776-8649-BC6830301C9E}"/>
    <cellStyle name="Input 8 4 2 2 3" xfId="17970" xr:uid="{BF4DD783-4C8D-4EE7-B023-D6F7D5661486}"/>
    <cellStyle name="Input 8 4 2 2 3 2" xfId="41999" xr:uid="{7F196258-DA1C-482F-B1A8-2E0486A0A5A2}"/>
    <cellStyle name="Input 8 4 2 2 4" xfId="23204" xr:uid="{A976602F-C264-4302-BE69-B8E11F9F1D1B}"/>
    <cellStyle name="Input 8 4 2 2 4 2" xfId="47025" xr:uid="{83020C50-1994-46EC-9F93-7B6E8C251DAF}"/>
    <cellStyle name="Input 8 4 2 2 5" xfId="27835" xr:uid="{C46A823D-2810-4579-8BDB-B2274F838F7F}"/>
    <cellStyle name="Input 8 4 2 2 5 2" xfId="51600" xr:uid="{B56AD8F8-CB85-442D-8BC5-9CBA181A5E44}"/>
    <cellStyle name="Input 8 4 2 2 6" xfId="32426" xr:uid="{6C8D962B-D09B-466A-B0F3-8923E3066DF7}"/>
    <cellStyle name="Input 8 4 2 3" xfId="8781" xr:uid="{C1E3B6B7-AF1B-434B-B622-606A2E6453B1}"/>
    <cellStyle name="Input 8 4 2 3 2" xfId="14160" xr:uid="{6EB1DBEB-A3EA-4E21-B802-83BE94D17693}"/>
    <cellStyle name="Input 8 4 2 3 2 2" xfId="38196" xr:uid="{DC22C75F-2DE6-4AC6-806B-163472872E4E}"/>
    <cellStyle name="Input 8 4 2 3 3" xfId="18901" xr:uid="{E4A831E3-ACAA-4CA0-BD58-E214F18F144E}"/>
    <cellStyle name="Input 8 4 2 3 3 2" xfId="42930" xr:uid="{740BEF89-30A8-4369-A1A9-A15D0D0AA234}"/>
    <cellStyle name="Input 8 4 2 3 4" xfId="23949" xr:uid="{92112760-F129-474B-9E61-917F8869BAAD}"/>
    <cellStyle name="Input 8 4 2 3 4 2" xfId="47759" xr:uid="{F3D81475-0BB4-4EEE-AF9E-FCFDBB55E8AA}"/>
    <cellStyle name="Input 8 4 2 3 5" xfId="28569" xr:uid="{96568ECA-BC1E-4EA5-8755-3E250080E973}"/>
    <cellStyle name="Input 8 4 2 3 5 2" xfId="52334" xr:uid="{90010340-7FCA-4315-92A1-19157B86CFE1}"/>
    <cellStyle name="Input 8 4 2 3 6" xfId="33344" xr:uid="{60EE1D7D-4612-47D2-A920-32392F529E4D}"/>
    <cellStyle name="Input 8 4 2 4" xfId="9562" xr:uid="{D27C31C4-AA25-4FC2-8DBC-E32BECA3C7B0}"/>
    <cellStyle name="Input 8 4 2 4 2" xfId="14941" xr:uid="{786F2B47-193E-40A1-9D81-E7C528F92A23}"/>
    <cellStyle name="Input 8 4 2 4 2 2" xfId="38974" xr:uid="{0967A065-70AB-4370-9A04-0D0E4E63CC8D}"/>
    <cellStyle name="Input 8 4 2 4 3" xfId="19679" xr:uid="{5684AF6F-F7F5-4601-8737-C20857F03634}"/>
    <cellStyle name="Input 8 4 2 4 3 2" xfId="43708" xr:uid="{E132357C-FC77-456B-BE69-01E95226A851}"/>
    <cellStyle name="Input 8 4 2 4 4" xfId="24685" xr:uid="{A6DE010E-2D3F-4CE8-8958-588A7B8AE4A9}"/>
    <cellStyle name="Input 8 4 2 4 4 2" xfId="48486" xr:uid="{135547FC-5967-4602-90C9-9EE0F616ED34}"/>
    <cellStyle name="Input 8 4 2 4 5" xfId="29296" xr:uid="{83510C20-FB93-4602-92B8-FD60D4259458}"/>
    <cellStyle name="Input 8 4 2 4 5 2" xfId="53061" xr:uid="{E839B112-7A5D-4C42-BC09-DCA708E55D1B}"/>
    <cellStyle name="Input 8 4 2 4 6" xfId="34113" xr:uid="{23BA9971-C8AD-4313-9E74-FA3E1F4586DD}"/>
    <cellStyle name="Input 8 4 2 5" xfId="10301" xr:uid="{E4A2409C-1A7A-44BF-B813-2778D62F7321}"/>
    <cellStyle name="Input 8 4 2 5 2" xfId="15680" xr:uid="{2F88EB4A-DC30-453C-A867-2D66F76FBAA7}"/>
    <cellStyle name="Input 8 4 2 5 2 2" xfId="39711" xr:uid="{063D08E5-A16E-401C-95AD-4098BDA195CB}"/>
    <cellStyle name="Input 8 4 2 5 3" xfId="20416" xr:uid="{6767092D-8E07-493B-8A1E-EF6AC331ED1A}"/>
    <cellStyle name="Input 8 4 2 5 3 2" xfId="44445" xr:uid="{374FD9CA-6E14-4B7F-A1EF-54D412DB45BE}"/>
    <cellStyle name="Input 8 4 2 5 4" xfId="25421" xr:uid="{A158C5A7-5D93-460A-A6F0-72EB5F4DD471}"/>
    <cellStyle name="Input 8 4 2 5 4 2" xfId="49213" xr:uid="{65F10C08-6F65-4B12-BE4A-4CF0D4A52F4D}"/>
    <cellStyle name="Input 8 4 2 5 5" xfId="30023" xr:uid="{4F33E5AE-22E9-4FBE-B6CD-CE55EB235AF6}"/>
    <cellStyle name="Input 8 4 2 5 5 2" xfId="53788" xr:uid="{736325E6-845F-43A8-A370-F8016A36708B}"/>
    <cellStyle name="Input 8 4 2 5 6" xfId="34841" xr:uid="{A1076919-6E9E-4BEE-877F-CB24EB28022B}"/>
    <cellStyle name="Input 8 4 2 6" xfId="11034" xr:uid="{CFE3E874-BD82-46A7-8AE4-0F6DF2EC0833}"/>
    <cellStyle name="Input 8 4 2 6 2" xfId="16413" xr:uid="{7B966D07-50E4-46DC-A63A-0FB2F350B0AD}"/>
    <cellStyle name="Input 8 4 2 6 2 2" xfId="40442" xr:uid="{10E95D38-D565-4C55-B7B5-8761EDFC254F}"/>
    <cellStyle name="Input 8 4 2 6 3" xfId="21147" xr:uid="{18261157-30D0-42C8-9F57-7558E4D85FAB}"/>
    <cellStyle name="Input 8 4 2 6 3 2" xfId="45176" xr:uid="{041E5364-43B9-4A6E-BC6A-ACAD18ED8EEE}"/>
    <cellStyle name="Input 8 4 2 6 4" xfId="26152" xr:uid="{345240A9-0BB1-49FC-AE17-F6916C0B47D8}"/>
    <cellStyle name="Input 8 4 2 6 4 2" xfId="49935" xr:uid="{E7481B2D-349F-41A3-A696-939A8FCCFF41}"/>
    <cellStyle name="Input 8 4 2 6 5" xfId="30745" xr:uid="{597DA777-6E05-4DC9-83ED-C86D073A314C}"/>
    <cellStyle name="Input 8 4 2 6 5 2" xfId="54510" xr:uid="{46C53EFC-E2CF-4E54-9DF7-731300FDC3B4}"/>
    <cellStyle name="Input 8 4 2 6 6" xfId="35563" xr:uid="{B2A004CE-A8E7-40BA-A54B-3F1951A54FC0}"/>
    <cellStyle name="Input 8 4 2 7" xfId="12254" xr:uid="{98E20B4C-7708-48C0-BB99-98223CA8D2A9}"/>
    <cellStyle name="Input 8 4 2 7 2" xfId="36467" xr:uid="{B411F187-58A4-46C3-9553-699A075720C8}"/>
    <cellStyle name="Input 8 4 2 8" xfId="17171" xr:uid="{919A586D-3D60-465B-BF1D-052936D37AFB}"/>
    <cellStyle name="Input 8 4 2 8 2" xfId="41200" xr:uid="{D50DFE95-74D9-4261-A83E-F86C6E66D7C8}"/>
    <cellStyle name="Input 8 4 2 9" xfId="22145" xr:uid="{EB5E3978-6BAC-455C-A487-558E10A22231}"/>
    <cellStyle name="Input 8 4 2 9 2" xfId="45980" xr:uid="{EE260C3E-857A-49BF-A157-0886B534CE51}"/>
    <cellStyle name="Input 8 4 3" xfId="7096" xr:uid="{175BB337-06E5-427E-BEB2-032C9AB10814}"/>
    <cellStyle name="Input 8 4 3 10" xfId="27052" xr:uid="{0C9FA627-DDD2-4348-8E2C-5AA53DE202C9}"/>
    <cellStyle name="Input 8 4 3 10 2" xfId="50817" xr:uid="{2430BAB1-BDD5-4E97-A5F7-D16832D66EA1}"/>
    <cellStyle name="Input 8 4 3 11" xfId="31857" xr:uid="{4D0C73AE-F41C-44AA-8D73-FE5BD9B1E78F}"/>
    <cellStyle name="Input 8 4 3 2" xfId="7899" xr:uid="{4F7D72E4-597B-46DE-AA65-E88236B8CC01}"/>
    <cellStyle name="Input 8 4 3 2 2" xfId="13279" xr:uid="{FCDCDCDB-CFFE-4745-BFE2-85DCCF642083}"/>
    <cellStyle name="Input 8 4 3 2 2 2" xfId="37490" xr:uid="{6F88FD19-FAB0-4AD3-88F2-610EB81FFBCD}"/>
    <cellStyle name="Input 8 4 3 2 3" xfId="18194" xr:uid="{646E3C8B-C4C4-464A-8BF5-6E8C1C0E1460}"/>
    <cellStyle name="Input 8 4 3 2 3 2" xfId="42223" xr:uid="{1C930758-A231-4EED-A81F-8F7A90FD4C88}"/>
    <cellStyle name="Input 8 4 3 2 4" xfId="23428" xr:uid="{4D509BA1-B7CC-442F-A8C3-02700B116F64}"/>
    <cellStyle name="Input 8 4 3 2 4 2" xfId="47246" xr:uid="{09A0EF8C-EF33-4885-92F4-3F4549F2BC7B}"/>
    <cellStyle name="Input 8 4 3 2 5" xfId="28056" xr:uid="{A305D500-97D3-4C0D-9F17-C1E7348AE7A7}"/>
    <cellStyle name="Input 8 4 3 2 5 2" xfId="51821" xr:uid="{8A1149BD-ABA8-44F4-A1B1-6E089D35E5BE}"/>
    <cellStyle name="Input 8 4 3 2 6" xfId="32647" xr:uid="{6F720698-230B-4D46-8FB8-7AC34C7E8BA8}"/>
    <cellStyle name="Input 8 4 3 3" xfId="9005" xr:uid="{C076D0BE-B5E6-444A-B099-CC0C98ABE05F}"/>
    <cellStyle name="Input 8 4 3 3 2" xfId="14384" xr:uid="{E0990DBD-5F33-488A-986C-913C25CD9FB6}"/>
    <cellStyle name="Input 8 4 3 3 2 2" xfId="38420" xr:uid="{66185C15-1326-4948-ABFA-ECC4D0FE8F02}"/>
    <cellStyle name="Input 8 4 3 3 3" xfId="19125" xr:uid="{6DAE426E-007C-464F-AF15-C470845C237A}"/>
    <cellStyle name="Input 8 4 3 3 3 2" xfId="43154" xr:uid="{A2AE32D1-F566-4D47-8F13-91E8C62A2EB2}"/>
    <cellStyle name="Input 8 4 3 3 4" xfId="24173" xr:uid="{DB610929-047D-4EEB-969B-BA9D5315803B}"/>
    <cellStyle name="Input 8 4 3 3 4 2" xfId="47980" xr:uid="{584E7B24-3D25-4BC4-BE98-A4E9F4AFC32F}"/>
    <cellStyle name="Input 8 4 3 3 5" xfId="28790" xr:uid="{9D21F203-D0C7-4261-83EF-B24C32ADB5E2}"/>
    <cellStyle name="Input 8 4 3 3 5 2" xfId="52555" xr:uid="{BE7B63CF-78DA-4FCF-8FA0-199BA3A9B59E}"/>
    <cellStyle name="Input 8 4 3 3 6" xfId="33565" xr:uid="{5296C462-5580-404C-A9A6-AA1B4F9ADCF0}"/>
    <cellStyle name="Input 8 4 3 4" xfId="9786" xr:uid="{7A388A23-A713-46B4-B5B7-DAC79DB258E2}"/>
    <cellStyle name="Input 8 4 3 4 2" xfId="15165" xr:uid="{7F5D392A-A962-4668-981B-8C24235CEBCE}"/>
    <cellStyle name="Input 8 4 3 4 2 2" xfId="39198" xr:uid="{99729EE4-84DB-4658-A211-E55640ED6306}"/>
    <cellStyle name="Input 8 4 3 4 3" xfId="19903" xr:uid="{737EBB9F-4DBC-4270-8A7A-92C1839F8C1E}"/>
    <cellStyle name="Input 8 4 3 4 3 2" xfId="43932" xr:uid="{B8E675D1-3F7A-4A00-8651-28E87FAAEBAF}"/>
    <cellStyle name="Input 8 4 3 4 4" xfId="24909" xr:uid="{ECF1A4FB-8778-411D-963C-9148503AC49D}"/>
    <cellStyle name="Input 8 4 3 4 4 2" xfId="48707" xr:uid="{3D2BC3FD-9D4B-45E5-BFFA-A9ED7D01F8E9}"/>
    <cellStyle name="Input 8 4 3 4 5" xfId="29517" xr:uid="{E6FCC7C0-C7DB-4CCC-B479-75F1383530BC}"/>
    <cellStyle name="Input 8 4 3 4 5 2" xfId="53282" xr:uid="{61C6460E-9915-4193-BC8C-64ADF4CD2DF7}"/>
    <cellStyle name="Input 8 4 3 4 6" xfId="34334" xr:uid="{21B1C60E-81CE-4C45-92FB-89EDE8D1EB6D}"/>
    <cellStyle name="Input 8 4 3 5" xfId="10525" xr:uid="{78DA52BC-BCCB-4864-8C33-0111F0FCD545}"/>
    <cellStyle name="Input 8 4 3 5 2" xfId="15904" xr:uid="{3F561E41-E187-4FFF-88A4-30F994245E01}"/>
    <cellStyle name="Input 8 4 3 5 2 2" xfId="39935" xr:uid="{6DA559DD-2417-47D3-B0D6-568A3F417608}"/>
    <cellStyle name="Input 8 4 3 5 3" xfId="20640" xr:uid="{1CEA10EF-C3DF-42E3-9CF5-481BE47DD68A}"/>
    <cellStyle name="Input 8 4 3 5 3 2" xfId="44669" xr:uid="{B6E27E27-5E46-4653-AF08-E124EFE8CDF5}"/>
    <cellStyle name="Input 8 4 3 5 4" xfId="25645" xr:uid="{8467C901-DBF3-4166-84C0-6461D4E80FFD}"/>
    <cellStyle name="Input 8 4 3 5 4 2" xfId="49434" xr:uid="{2C9AB873-5FA1-4677-B60C-83CCD882237E}"/>
    <cellStyle name="Input 8 4 3 5 5" xfId="30244" xr:uid="{520C6D18-5B36-4975-970B-174C498D1F68}"/>
    <cellStyle name="Input 8 4 3 5 5 2" xfId="54009" xr:uid="{2128E6FA-5506-467F-B549-56E8A6DE820C}"/>
    <cellStyle name="Input 8 4 3 5 6" xfId="35062" xr:uid="{724A54D2-8780-427E-AF4E-B8F7AFFAD0B0}"/>
    <cellStyle name="Input 8 4 3 6" xfId="11258" xr:uid="{9E28080F-7057-4459-AEE9-6E2091900D75}"/>
    <cellStyle name="Input 8 4 3 6 2" xfId="16637" xr:uid="{4156A993-EAD4-4868-B1AA-0442C1E2EAE1}"/>
    <cellStyle name="Input 8 4 3 6 2 2" xfId="40666" xr:uid="{E59B73C2-496E-4F94-9C13-89F035C654A9}"/>
    <cellStyle name="Input 8 4 3 6 3" xfId="21371" xr:uid="{E266E186-C800-4BD7-AE15-3CB447E6063A}"/>
    <cellStyle name="Input 8 4 3 6 3 2" xfId="45400" xr:uid="{AEE9AB66-79E3-4A38-BDFD-2F20A578E6B2}"/>
    <cellStyle name="Input 8 4 3 6 4" xfId="26376" xr:uid="{AB2601E1-A8C6-4A1F-97B7-792E82214F8E}"/>
    <cellStyle name="Input 8 4 3 6 4 2" xfId="50156" xr:uid="{4A0E6074-3092-461A-9836-A3D4DD8887D4}"/>
    <cellStyle name="Input 8 4 3 6 5" xfId="30966" xr:uid="{6C7BCC74-0106-450F-A2B9-AA7DFCE7B0BF}"/>
    <cellStyle name="Input 8 4 3 6 5 2" xfId="54731" xr:uid="{3A5410A8-2267-4EFB-90B0-6FF204E89410}"/>
    <cellStyle name="Input 8 4 3 6 6" xfId="35784" xr:uid="{21FAD6F5-D63C-419D-AA6F-16AA2488B987}"/>
    <cellStyle name="Input 8 4 3 7" xfId="12478" xr:uid="{E6591EC3-CED0-4E24-80D3-72D8FBF4770C}"/>
    <cellStyle name="Input 8 4 3 7 2" xfId="36691" xr:uid="{86A14D3C-35C6-49AB-9577-245ACD116E88}"/>
    <cellStyle name="Input 8 4 3 8" xfId="17395" xr:uid="{C6502D22-9D81-486B-A10F-3DFEF3EFD54C}"/>
    <cellStyle name="Input 8 4 3 8 2" xfId="41424" xr:uid="{A7DD7454-6048-410A-816F-C2E16961FAB9}"/>
    <cellStyle name="Input 8 4 3 9" xfId="22369" xr:uid="{AFB46E4B-ADFD-42FE-B489-63D60CB820A4}"/>
    <cellStyle name="Input 8 4 3 9 2" xfId="46201" xr:uid="{4A2B9276-6A68-4BC9-ABD1-5AD1C42590BD}"/>
    <cellStyle name="Input 8 4 4" xfId="7399" xr:uid="{F2255307-0FD0-4E85-BF7E-3E6D80B2C450}"/>
    <cellStyle name="Input 8 4 4 2" xfId="12779" xr:uid="{8D8B512B-958C-4040-BECC-6D3F65FB6E0F}"/>
    <cellStyle name="Input 8 4 4 2 2" xfId="36992" xr:uid="{BAB56D68-5710-4A39-8245-E096846D3BD5}"/>
    <cellStyle name="Input 8 4 4 3" xfId="17696" xr:uid="{5C8A1424-647F-4D63-AC14-10485B990AB9}"/>
    <cellStyle name="Input 8 4 4 3 2" xfId="41725" xr:uid="{BFA7A685-0BF6-4EF4-9B15-8220272126A8}"/>
    <cellStyle name="Input 8 4 4 4" xfId="22928" xr:uid="{6C25174D-3A0F-4D37-8DE1-683F7943FE1B}"/>
    <cellStyle name="Input 8 4 4 4 2" xfId="46752" xr:uid="{BB87EA24-170A-4F9D-9141-55FD602F42C3}"/>
    <cellStyle name="Input 8 4 4 5" xfId="27562" xr:uid="{1E789BDB-5BC0-4DC9-B4D8-F965C4F97DFA}"/>
    <cellStyle name="Input 8 4 4 5 2" xfId="51327" xr:uid="{DFA613C8-504C-4D9C-BBFF-1942AA2AE412}"/>
    <cellStyle name="Input 8 4 4 6" xfId="32155" xr:uid="{3A0B59ED-63A7-4493-AB17-10CC62AD5921}"/>
    <cellStyle name="Input 8 4 5" xfId="8504" xr:uid="{F1ABEE51-1DEC-4515-81F7-7A3B5E5AF4BB}"/>
    <cellStyle name="Input 8 4 5 2" xfId="13883" xr:uid="{EBAA7F5D-42C5-43EC-AB23-7AB5C2540AF5}"/>
    <cellStyle name="Input 8 4 5 2 2" xfId="37921" xr:uid="{10C413D1-9076-4387-8D81-1EE150AF6CE9}"/>
    <cellStyle name="Input 8 4 5 3" xfId="18626" xr:uid="{B0C3DF80-7CDF-4955-88D8-15701B752477}"/>
    <cellStyle name="Input 8 4 5 3 2" xfId="42655" xr:uid="{8BE6FCB3-86B0-41F6-971E-44497493A207}"/>
    <cellStyle name="Input 8 4 5 4" xfId="23674" xr:uid="{65AB7192-A73D-4C4A-898C-160FC686CBDD}"/>
    <cellStyle name="Input 8 4 5 4 2" xfId="47487" xr:uid="{1F38C207-D85A-4DAD-AEA9-957954981053}"/>
    <cellStyle name="Input 8 4 5 5" xfId="28297" xr:uid="{460AD9BE-5A4C-4F37-8732-7D73ADC01A80}"/>
    <cellStyle name="Input 8 4 5 5 2" xfId="52062" xr:uid="{30B9876B-7C6E-446A-BCF8-612006302D6A}"/>
    <cellStyle name="Input 8 4 5 6" xfId="33072" xr:uid="{ED97881B-6CD5-4300-9A20-B8BEE21343B5}"/>
    <cellStyle name="Input 8 4 6" xfId="9285" xr:uid="{D05A9198-9F7A-43A0-9C23-6AD2249107B8}"/>
    <cellStyle name="Input 8 4 6 2" xfId="14664" xr:uid="{80764757-A1B6-4A63-9439-CCF72B018687}"/>
    <cellStyle name="Input 8 4 6 2 2" xfId="38699" xr:uid="{B8EF5691-4212-4DC3-8D08-23ABFD47E11D}"/>
    <cellStyle name="Input 8 4 6 3" xfId="19404" xr:uid="{5C9D4E45-63BE-412B-B982-1B08D77D72E1}"/>
    <cellStyle name="Input 8 4 6 3 2" xfId="43433" xr:uid="{C6226537-B2F0-4F0F-9A7B-49AB76678E34}"/>
    <cellStyle name="Input 8 4 6 4" xfId="24411" xr:uid="{ADF2CD7C-D311-48F4-ACF0-1C4E714E0384}"/>
    <cellStyle name="Input 8 4 6 4 2" xfId="48215" xr:uid="{D9EE751E-378A-4B16-8FED-02AA83E8A328}"/>
    <cellStyle name="Input 8 4 6 5" xfId="29025" xr:uid="{453E41FC-0D21-4D38-8194-14C0B162A44B}"/>
    <cellStyle name="Input 8 4 6 5 2" xfId="52790" xr:uid="{2014D025-6ED7-4CFF-85B5-51D58CE21446}"/>
    <cellStyle name="Input 8 4 6 6" xfId="33841" xr:uid="{A511B2D9-7956-4346-BCA7-57F7DDBBA699}"/>
    <cellStyle name="Input 8 4 7" xfId="10025" xr:uid="{E9E3453D-EE4F-41A5-97BC-F44F81686206}"/>
    <cellStyle name="Input 8 4 7 2" xfId="15404" xr:uid="{093A4049-83B0-4C47-BFE9-29474BA507AE}"/>
    <cellStyle name="Input 8 4 7 2 2" xfId="39437" xr:uid="{7049C37C-F628-4B7A-BD26-0D452FECC24B}"/>
    <cellStyle name="Input 8 4 7 3" xfId="20142" xr:uid="{73CB7012-ED8E-4AE3-AA47-8EEE7BCC8A06}"/>
    <cellStyle name="Input 8 4 7 3 2" xfId="44171" xr:uid="{89DBE691-77BD-401B-847B-169CC40F914B}"/>
    <cellStyle name="Input 8 4 7 4" xfId="25147" xr:uid="{327537C7-646D-49AA-968C-1FBED7A03FC1}"/>
    <cellStyle name="Input 8 4 7 4 2" xfId="48942" xr:uid="{D2D87396-9095-4603-9F90-D3F3D43F58BA}"/>
    <cellStyle name="Input 8 4 7 5" xfId="29752" xr:uid="{4DF9FFA1-9741-468B-BBBA-036418F47FF8}"/>
    <cellStyle name="Input 8 4 7 5 2" xfId="53517" xr:uid="{53B404C2-3DA8-4391-9183-E22F3561BF3C}"/>
    <cellStyle name="Input 8 4 7 6" xfId="34570" xr:uid="{C3AD2DB9-8D24-4169-ABE8-687F7E6752E2}"/>
    <cellStyle name="Input 8 4 8" xfId="10758" xr:uid="{F195D643-9162-4638-86A4-6C0C1FAB64E4}"/>
    <cellStyle name="Input 8 4 8 2" xfId="16137" xr:uid="{CD39D3D5-3B0E-46ED-8F35-2F680FE6DBC4}"/>
    <cellStyle name="Input 8 4 8 2 2" xfId="40168" xr:uid="{15B4227A-CF5A-427D-B05B-AEE0D7AB7157}"/>
    <cellStyle name="Input 8 4 8 3" xfId="20873" xr:uid="{68A6DA6B-B2AD-4408-A823-8EE81849A64B}"/>
    <cellStyle name="Input 8 4 8 3 2" xfId="44902" xr:uid="{550E758C-C07D-4280-9CF8-442BD30D5BF1}"/>
    <cellStyle name="Input 8 4 8 4" xfId="25878" xr:uid="{3655975A-C422-4113-946E-C808FC7E7071}"/>
    <cellStyle name="Input 8 4 8 4 2" xfId="49664" xr:uid="{577268DD-A0B9-43B8-9D2A-9CF4B45CC2C3}"/>
    <cellStyle name="Input 8 4 8 5" xfId="30474" xr:uid="{2CC7E3A6-95A2-4036-90B1-F9608548677C}"/>
    <cellStyle name="Input 8 4 8 5 2" xfId="54239" xr:uid="{EC3D720C-B2D2-47CE-8BBF-A3D4BE2886D4}"/>
    <cellStyle name="Input 8 4 8 6" xfId="35292" xr:uid="{F6A9991B-81D8-431F-B5B2-68A0CC42396C}"/>
    <cellStyle name="Input 8 4 9" xfId="11975" xr:uid="{29E5F368-E063-4FDC-A78B-BC636BA72CB1}"/>
    <cellStyle name="Input 8 4 9 2" xfId="36190" xr:uid="{5E7FEBCE-7A12-4EEF-B4E4-F2EBE31CAC76}"/>
    <cellStyle name="Input 8 5" xfId="7230" xr:uid="{DA7A1ADA-48E9-4C1E-AB70-54BB49C7D254}"/>
    <cellStyle name="Input 8 5 2" xfId="12610" xr:uid="{EE2E45FD-8950-4EDC-BBAA-3DEBE6A58B22}"/>
    <cellStyle name="Input 8 5 2 2" xfId="36823" xr:uid="{A2B41A36-CC48-48AF-A58D-878598470B83}"/>
    <cellStyle name="Input 8 5 3" xfId="17527" xr:uid="{A4AA37D9-6FBC-4F15-A4B6-02EB4C02787D}"/>
    <cellStyle name="Input 8 5 3 2" xfId="41556" xr:uid="{16C2B7B5-EF0D-49B4-99C6-D88222385B43}"/>
    <cellStyle name="Input 8 5 4" xfId="22592" xr:uid="{1A50386E-619E-4606-AB52-515AAD5864E9}"/>
    <cellStyle name="Input 8 5 4 2" xfId="46421" xr:uid="{0CE705A7-C29C-443E-8170-B6048B3F833B}"/>
    <cellStyle name="Input 8 5 5" xfId="31989" xr:uid="{FEC56EBD-D8BC-4D8B-AC1C-847066845DB5}"/>
    <cellStyle name="Input 8 6" xfId="8133" xr:uid="{617A0CE6-7B12-40DE-9A69-03A152705897}"/>
    <cellStyle name="Input 8 6 2" xfId="13512" xr:uid="{204D0D48-4F0C-4C5F-AC13-CBED47F3E101}"/>
    <cellStyle name="Input 8 6 2 2" xfId="37682" xr:uid="{45FB2B69-6331-4868-9C4A-696193E31683}"/>
    <cellStyle name="Input 8 6 3" xfId="18387" xr:uid="{9FFEB9A9-69FA-43B0-AC3C-D5C35DF06825}"/>
    <cellStyle name="Input 8 6 3 2" xfId="42416" xr:uid="{0AF0B55E-FBF5-48FE-A9C2-387EAF05C34E}"/>
    <cellStyle name="Input 8 6 4" xfId="22614" xr:uid="{FFE640CB-B850-4EC1-AD74-DF8221E0ADFC}"/>
    <cellStyle name="Input 8 6 4 2" xfId="46443" xr:uid="{85730A58-5E4A-4191-9E32-10A2011EBFC0}"/>
    <cellStyle name="Input 8 6 5" xfId="27265" xr:uid="{439D1D7C-9DC5-4675-A860-AEAF97139967}"/>
    <cellStyle name="Input 8 6 5 2" xfId="51030" xr:uid="{8E4EA6E1-89D0-4F4B-B352-6E1044247351}"/>
    <cellStyle name="Input 8 6 6" xfId="32839" xr:uid="{C4B892D4-3305-4624-A011-8FE0A0B9D2C5}"/>
    <cellStyle name="Input 8 7" xfId="8119" xr:uid="{4F7392AA-0257-4B94-9D70-AF1019A4CD86}"/>
    <cellStyle name="Input 8 7 2" xfId="13498" xr:uid="{44C12161-D066-4373-9B5E-8338C38549BD}"/>
    <cellStyle name="Input 8 7 2 2" xfId="37672" xr:uid="{69271212-1B3B-41B1-9E00-B978833C2815}"/>
    <cellStyle name="Input 8 7 3" xfId="18377" xr:uid="{6D3D2B65-0F15-4610-A001-80081C01E3BA}"/>
    <cellStyle name="Input 8 7 3 2" xfId="42406" xr:uid="{7223E69C-3065-4869-82D9-A399DAE87FC4}"/>
    <cellStyle name="Input 8 7 4" xfId="22603" xr:uid="{31D6C667-B8A9-4839-9B85-8F997739169F}"/>
    <cellStyle name="Input 8 7 4 2" xfId="46432" xr:uid="{89AD9ECB-CCD7-437E-9F10-11B0DA8D6247}"/>
    <cellStyle name="Input 8 7 5" xfId="27254" xr:uid="{CC1AF3E9-597F-45E5-BCED-AA81D08B5F19}"/>
    <cellStyle name="Input 8 7 5 2" xfId="51019" xr:uid="{6D8DA5CB-D5AE-4681-A4FA-8B7EBBACFFA1}"/>
    <cellStyle name="Input 8 7 6" xfId="32829" xr:uid="{3A98E774-1BB0-400E-864E-5B58054DF57A}"/>
    <cellStyle name="Input 8 8" xfId="9131" xr:uid="{DEA18CF2-F044-4D6F-A5D8-173762EB5A8F}"/>
    <cellStyle name="Input 8 8 2" xfId="14510" xr:uid="{A26B444F-278D-4BE2-8990-45B41AAEDC8F}"/>
    <cellStyle name="Input 8 8 2 2" xfId="38546" xr:uid="{CD910171-6110-4C8F-8567-BEF4BADD14A0}"/>
    <cellStyle name="Input 8 8 3" xfId="19251" xr:uid="{4A672E43-413D-450A-80D5-C7D5DBD0CD08}"/>
    <cellStyle name="Input 8 8 3 2" xfId="43280" xr:uid="{21DB6D33-69F2-47D6-A71A-B37581894F4E}"/>
    <cellStyle name="Input 8 8 4" xfId="22605" xr:uid="{4B77634F-9377-443C-9BA4-3A975B5B1FA4}"/>
    <cellStyle name="Input 8 8 4 2" xfId="46434" xr:uid="{593C2222-4C5D-4D7A-9C06-5488DBA28B43}"/>
    <cellStyle name="Input 8 8 5" xfId="27256" xr:uid="{90FA928E-EE5A-464D-8AE6-53EF37BD20B2}"/>
    <cellStyle name="Input 8 8 5 2" xfId="51021" xr:uid="{518D2A72-C645-4D21-BB67-16D9FEAC3A9C}"/>
    <cellStyle name="Input 8 8 6" xfId="33691" xr:uid="{D663191F-A0B0-4C94-A1F8-76F74B099477}"/>
    <cellStyle name="Input 8 9" xfId="11648" xr:uid="{5949C5C5-24AB-41D2-8B1D-6FF35DD48AC6}"/>
    <cellStyle name="Input 8 9 2" xfId="22785" xr:uid="{791BBDF8-FA64-4028-B254-45DC686E1CF8}"/>
    <cellStyle name="Input 8 9 2 2" xfId="46612" xr:uid="{02F35CBA-853C-46BE-B7EE-D5E4EB389830}"/>
    <cellStyle name="Input 8 9 3" xfId="27422" xr:uid="{7EC577C3-8E1E-4B42-9821-3E88531A1F80}"/>
    <cellStyle name="Input 8 9 3 2" xfId="51187" xr:uid="{A840492B-0BD2-4AAC-86CA-DE6BC32D3CF9}"/>
    <cellStyle name="Input 8 9 4" xfId="35999" xr:uid="{E9EC1704-2EA5-4288-8012-65B809B5922A}"/>
    <cellStyle name="Input 9" xfId="1340" xr:uid="{00000000-0005-0000-0000-00003B050000}"/>
    <cellStyle name="Input 9 10" xfId="11593" xr:uid="{AC9C8B17-1C89-45E5-9CB2-1D5DCB909C5C}"/>
    <cellStyle name="Input 9 10 2" xfId="35963" xr:uid="{9CF1B879-3332-4378-94D7-2C10BFCCE2B2}"/>
    <cellStyle name="Input 9 11" xfId="21558" xr:uid="{9F6312F5-0B39-478B-942F-650F9BD67AA0}"/>
    <cellStyle name="Input 9 11 2" xfId="45538" xr:uid="{213F72A5-F198-4F95-BD92-8B74DB33D6D4}"/>
    <cellStyle name="Input 9 12" xfId="6199" xr:uid="{38ACB359-7800-4110-89EE-44A10B93049B}"/>
    <cellStyle name="Input 9 13" xfId="5839" xr:uid="{1F046B80-8408-4B0B-8766-8768F3AA41C5}"/>
    <cellStyle name="Input 9 2" xfId="1341" xr:uid="{00000000-0005-0000-0000-00003C050000}"/>
    <cellStyle name="Input 9 2 10" xfId="16846" xr:uid="{D64C45D8-229A-4293-A264-EC9FF548AE3D}"/>
    <cellStyle name="Input 9 2 10 2" xfId="40875" xr:uid="{77064000-7462-4D6D-A2F8-4C7F057C39D4}"/>
    <cellStyle name="Input 9 2 11" xfId="21818" xr:uid="{75AF2E8F-4DEC-4802-B362-7588B826271C}"/>
    <cellStyle name="Input 9 2 11 2" xfId="45659" xr:uid="{9323F1D6-DC56-479F-8098-66C9DE7454BE}"/>
    <cellStyle name="Input 9 2 12" xfId="26564" xr:uid="{383D8DD6-9501-4861-9AA1-29C0F12A0FBC}"/>
    <cellStyle name="Input 9 2 12 2" xfId="50332" xr:uid="{3DF237CC-A41D-4B8D-AECE-61720F237F6A}"/>
    <cellStyle name="Input 9 2 13" xfId="6537" xr:uid="{3EBE7776-24D3-40B2-82BD-25EB66642E84}"/>
    <cellStyle name="Input 9 2 14" xfId="31315" xr:uid="{518A0544-87DE-4E32-BE0B-54C30E6BC770}"/>
    <cellStyle name="Input 9 2 15" xfId="3640" xr:uid="{ED3A5DBF-EE89-4EAC-AD7C-0BE16610A2BA}"/>
    <cellStyle name="Input 9 2 2" xfId="1342" xr:uid="{00000000-0005-0000-0000-00003D050000}"/>
    <cellStyle name="Input 9 2 2 10" xfId="26807" xr:uid="{FAE4A28E-3A0D-48C9-9460-7F6C6F6960AD}"/>
    <cellStyle name="Input 9 2 2 10 2" xfId="50572" xr:uid="{741B5708-719E-4893-9B8A-02C74E9BFFB5}"/>
    <cellStyle name="Input 9 2 2 11" xfId="6821" xr:uid="{4C947BE1-C6BD-4EE5-8D9F-9A361A4E210C}"/>
    <cellStyle name="Input 9 2 2 12" xfId="31586" xr:uid="{C295714F-25F6-418A-BE4B-4D78B8225A82}"/>
    <cellStyle name="Input 9 2 2 13" xfId="5724" xr:uid="{38D18626-F156-4632-BEEE-989A22D5D081}"/>
    <cellStyle name="Input 9 2 2 14" xfId="3639" xr:uid="{675C9736-9F92-41B6-8DFE-E0AD6D300D3E}"/>
    <cellStyle name="Input 9 2 2 2" xfId="7624" xr:uid="{05A2206B-68B3-46E4-A9DE-7A430C95234A}"/>
    <cellStyle name="Input 9 2 2 2 2" xfId="13004" xr:uid="{B2079F12-8FFB-49A9-BB79-31F013E14BEC}"/>
    <cellStyle name="Input 9 2 2 2 2 2" xfId="37215" xr:uid="{FEAA6047-9EA3-4510-A82A-BB613D845EE0}"/>
    <cellStyle name="Input 9 2 2 2 3" xfId="17919" xr:uid="{E59E31E0-6149-4437-970D-D1EFE9DBF858}"/>
    <cellStyle name="Input 9 2 2 2 3 2" xfId="41948" xr:uid="{F001121F-37C9-41C9-B772-FFFD753D0ACD}"/>
    <cellStyle name="Input 9 2 2 2 4" xfId="23153" xr:uid="{20E5EEBD-A9BE-4886-A20B-EB038588E778}"/>
    <cellStyle name="Input 9 2 2 2 4 2" xfId="46975" xr:uid="{283F1BFC-2379-483B-A797-93E3AEFC6AE1}"/>
    <cellStyle name="Input 9 2 2 2 5" xfId="27785" xr:uid="{70843799-F595-4A86-98F9-E6DFB38018E3}"/>
    <cellStyle name="Input 9 2 2 2 5 2" xfId="51550" xr:uid="{6E3593AF-97AC-4F4A-B652-5B73D7A247EE}"/>
    <cellStyle name="Input 9 2 2 2 6" xfId="32376" xr:uid="{BA34627D-5FDA-4178-AA0B-DDD8254D4F8E}"/>
    <cellStyle name="Input 9 2 2 3" xfId="8730" xr:uid="{9133E1F2-2076-4EB9-A6F2-C917F7A33A10}"/>
    <cellStyle name="Input 9 2 2 3 2" xfId="14109" xr:uid="{D4A2003D-10D6-4BE0-BE9D-108658B16076}"/>
    <cellStyle name="Input 9 2 2 3 2 2" xfId="38145" xr:uid="{CAE0C94A-1965-414E-AD99-3DC768AD1455}"/>
    <cellStyle name="Input 9 2 2 3 3" xfId="18850" xr:uid="{497DEF0A-2D9F-4287-AE59-CDAAAA0CDDA8}"/>
    <cellStyle name="Input 9 2 2 3 3 2" xfId="42879" xr:uid="{1E238D09-199E-42D9-BB27-5A26C7C45E0E}"/>
    <cellStyle name="Input 9 2 2 3 4" xfId="23898" xr:uid="{CF8FAB88-EE95-4E02-818F-B982AC3DE4E7}"/>
    <cellStyle name="Input 9 2 2 3 4 2" xfId="47709" xr:uid="{D4A9C3AE-26BA-4B74-AC5E-F3AB72EB9588}"/>
    <cellStyle name="Input 9 2 2 3 5" xfId="28519" xr:uid="{8F1287AA-6CDE-4CB1-ADED-541C771F0E59}"/>
    <cellStyle name="Input 9 2 2 3 5 2" xfId="52284" xr:uid="{B0C36ABD-4EDD-460B-855C-6B8EF0FBE50F}"/>
    <cellStyle name="Input 9 2 2 3 6" xfId="33294" xr:uid="{4AF52098-F753-4765-AA13-CF5742FBE69C}"/>
    <cellStyle name="Input 9 2 2 4" xfId="9511" xr:uid="{ACE4FDA4-1589-44C4-9352-07DCCE6CA433}"/>
    <cellStyle name="Input 9 2 2 4 2" xfId="14890" xr:uid="{502DCB4B-325F-48C8-A9A9-882C7BE4206B}"/>
    <cellStyle name="Input 9 2 2 4 2 2" xfId="38923" xr:uid="{41324601-C2F6-4739-979C-B9C55D415C57}"/>
    <cellStyle name="Input 9 2 2 4 3" xfId="19628" xr:uid="{F3AA5048-C717-4F76-8124-88872CC2CBDC}"/>
    <cellStyle name="Input 9 2 2 4 3 2" xfId="43657" xr:uid="{0A45EDB4-B39A-43C7-A3F3-DC3E56FB2F35}"/>
    <cellStyle name="Input 9 2 2 4 4" xfId="24634" xr:uid="{3847CB07-EEA5-4DE7-94E3-EE4D8DCCB008}"/>
    <cellStyle name="Input 9 2 2 4 4 2" xfId="48436" xr:uid="{847000A8-B2AE-4C60-A511-4E67F8285056}"/>
    <cellStyle name="Input 9 2 2 4 5" xfId="29246" xr:uid="{EDD82C60-73E0-487E-8D02-2FCC321EBC53}"/>
    <cellStyle name="Input 9 2 2 4 5 2" xfId="53011" xr:uid="{B0E63CE9-8B33-4266-9EA4-6972B43E1497}"/>
    <cellStyle name="Input 9 2 2 4 6" xfId="34063" xr:uid="{905AB627-56C4-4B7B-B0EB-D33D071123B6}"/>
    <cellStyle name="Input 9 2 2 5" xfId="10250" xr:uid="{EE2568FA-C141-4B95-A14E-9568453AE283}"/>
    <cellStyle name="Input 9 2 2 5 2" xfId="15629" xr:uid="{81FB4DCD-126F-4ABF-9CCB-2C117AF43FCF}"/>
    <cellStyle name="Input 9 2 2 5 2 2" xfId="39660" xr:uid="{37E9738B-FA2F-4538-9FE9-70B81C93BCA0}"/>
    <cellStyle name="Input 9 2 2 5 3" xfId="20365" xr:uid="{49E1FD13-6FED-4199-AD8F-BA123D5B5BCD}"/>
    <cellStyle name="Input 9 2 2 5 3 2" xfId="44394" xr:uid="{61C8D816-000B-422C-80FB-16F66ED42F9C}"/>
    <cellStyle name="Input 9 2 2 5 4" xfId="25370" xr:uid="{EAD76B09-9556-4EE5-B5CB-37AD7246C722}"/>
    <cellStyle name="Input 9 2 2 5 4 2" xfId="49163" xr:uid="{9B3CCE85-3481-48F1-A55F-C7F7BABC4A89}"/>
    <cellStyle name="Input 9 2 2 5 5" xfId="29973" xr:uid="{8B527DEF-48AD-406D-A881-8A28FC8786A7}"/>
    <cellStyle name="Input 9 2 2 5 5 2" xfId="53738" xr:uid="{6B36C137-AD37-4E29-8906-BDB523621D01}"/>
    <cellStyle name="Input 9 2 2 5 6" xfId="34791" xr:uid="{6A612BD2-3E08-4A35-88B4-0C7A5DDF70A3}"/>
    <cellStyle name="Input 9 2 2 6" xfId="10983" xr:uid="{6FADB5C4-08F0-4524-9C45-882DEE878321}"/>
    <cellStyle name="Input 9 2 2 6 2" xfId="16362" xr:uid="{8D23090A-AE13-4BBF-B82F-CFBB5830E596}"/>
    <cellStyle name="Input 9 2 2 6 2 2" xfId="40391" xr:uid="{6C77DAE3-ABDC-4583-B755-2A7409EECFCF}"/>
    <cellStyle name="Input 9 2 2 6 3" xfId="21096" xr:uid="{93DED376-22A6-44D0-8910-5C17B2964555}"/>
    <cellStyle name="Input 9 2 2 6 3 2" xfId="45125" xr:uid="{A7684048-8762-4739-8D27-0241BF81B265}"/>
    <cellStyle name="Input 9 2 2 6 4" xfId="26101" xr:uid="{DB219C6A-F371-459B-AE68-0ACC314D91E0}"/>
    <cellStyle name="Input 9 2 2 6 4 2" xfId="49885" xr:uid="{783A5B99-0979-4DDD-B9A3-980F95D07A59}"/>
    <cellStyle name="Input 9 2 2 6 5" xfId="30695" xr:uid="{36E7494A-4EF6-4654-AB12-3347C248F661}"/>
    <cellStyle name="Input 9 2 2 6 5 2" xfId="54460" xr:uid="{49CB25F4-5902-4A12-B034-858191BEED9A}"/>
    <cellStyle name="Input 9 2 2 6 6" xfId="35513" xr:uid="{EC7D4F19-AE5E-4515-BCB7-4C2861FD0114}"/>
    <cellStyle name="Input 9 2 2 7" xfId="12203" xr:uid="{BE6D5BC1-2C17-4663-92E7-6C653ADFFD45}"/>
    <cellStyle name="Input 9 2 2 7 2" xfId="36416" xr:uid="{A1EA670E-1E03-4193-A981-7D057D1976DE}"/>
    <cellStyle name="Input 9 2 2 8" xfId="17120" xr:uid="{6DCFDD2F-1A0D-4A93-B2C8-EA977A419284}"/>
    <cellStyle name="Input 9 2 2 8 2" xfId="41149" xr:uid="{115F03E4-3B1C-4541-B757-895754758FA3}"/>
    <cellStyle name="Input 9 2 2 9" xfId="22094" xr:uid="{C6870764-B34F-4CFC-AA39-8D9FC501BBC2}"/>
    <cellStyle name="Input 9 2 2 9 2" xfId="45930" xr:uid="{56EE0DCD-1F91-44A8-9388-023A57445021}"/>
    <cellStyle name="Input 9 2 3" xfId="7045" xr:uid="{D82BB8EA-8966-43EF-A1F9-38CDEA653A01}"/>
    <cellStyle name="Input 9 2 3 10" xfId="27003" xr:uid="{AD6CFA99-3B2D-4056-B1AC-4C5E8051F3A3}"/>
    <cellStyle name="Input 9 2 3 10 2" xfId="50768" xr:uid="{B8BC5EAF-4A59-4DA8-964E-05E6E62B97CB}"/>
    <cellStyle name="Input 9 2 3 11" xfId="31807" xr:uid="{26E6C924-B8B3-42F9-900D-669DD218A87B}"/>
    <cellStyle name="Input 9 2 3 2" xfId="7848" xr:uid="{0204A27E-F31B-4C38-8315-6574A9EAF5AE}"/>
    <cellStyle name="Input 9 2 3 2 2" xfId="13228" xr:uid="{CED112C2-A82C-4AF3-B999-99E4E514524F}"/>
    <cellStyle name="Input 9 2 3 2 2 2" xfId="37439" xr:uid="{F65F4556-3527-4D2C-B517-496A53C8F105}"/>
    <cellStyle name="Input 9 2 3 2 3" xfId="18143" xr:uid="{80B54140-9E38-4BF6-9FCC-7AA37DD9FDE2}"/>
    <cellStyle name="Input 9 2 3 2 3 2" xfId="42172" xr:uid="{895E5102-711E-495B-ADDB-6740ABF627D5}"/>
    <cellStyle name="Input 9 2 3 2 4" xfId="23377" xr:uid="{41EB15CF-188D-4801-8B20-4F09EA4C9964}"/>
    <cellStyle name="Input 9 2 3 2 4 2" xfId="47196" xr:uid="{F93023D3-6A81-428C-8DA0-4ED1A95024C5}"/>
    <cellStyle name="Input 9 2 3 2 5" xfId="28006" xr:uid="{2B16425F-441A-4FDD-BA89-714C97A61233}"/>
    <cellStyle name="Input 9 2 3 2 5 2" xfId="51771" xr:uid="{5D0B3246-5880-4D73-9996-1BA5319C296A}"/>
    <cellStyle name="Input 9 2 3 2 6" xfId="32597" xr:uid="{9E83D61E-11C5-4500-9B99-BF0D082FAD51}"/>
    <cellStyle name="Input 9 2 3 3" xfId="8954" xr:uid="{AC3EB527-95B6-4DA5-9911-E87CF59E5F4E}"/>
    <cellStyle name="Input 9 2 3 3 2" xfId="14333" xr:uid="{06556503-2B59-441F-A2B3-01DB3F84A427}"/>
    <cellStyle name="Input 9 2 3 3 2 2" xfId="38369" xr:uid="{E86BA8BB-0C63-4CBA-98B1-83F5B0B06627}"/>
    <cellStyle name="Input 9 2 3 3 3" xfId="19074" xr:uid="{5791E5F6-D490-42AF-B0C7-C35838A7B907}"/>
    <cellStyle name="Input 9 2 3 3 3 2" xfId="43103" xr:uid="{4A90533E-F180-4EC3-A8D0-C7433CD4A64B}"/>
    <cellStyle name="Input 9 2 3 3 4" xfId="24122" xr:uid="{51B57BC8-8ED2-4CB4-89A8-C5FF42B59C2F}"/>
    <cellStyle name="Input 9 2 3 3 4 2" xfId="47930" xr:uid="{B42396D7-A2E7-4B21-A33E-11C285188BCC}"/>
    <cellStyle name="Input 9 2 3 3 5" xfId="28740" xr:uid="{52C4AE44-12E8-4EF1-B140-C2EFCA1FEE5A}"/>
    <cellStyle name="Input 9 2 3 3 5 2" xfId="52505" xr:uid="{F83D6B46-35EA-4346-9F1F-2B8AAF6B573E}"/>
    <cellStyle name="Input 9 2 3 3 6" xfId="33515" xr:uid="{83F9FF29-D820-406A-A9B5-960A5645385B}"/>
    <cellStyle name="Input 9 2 3 4" xfId="9735" xr:uid="{387D8403-E99E-47BB-B9B6-3F8D87C0D483}"/>
    <cellStyle name="Input 9 2 3 4 2" xfId="15114" xr:uid="{1D192C48-41BC-4F2E-AB16-974D25A8D1BB}"/>
    <cellStyle name="Input 9 2 3 4 2 2" xfId="39147" xr:uid="{6F0000CF-D0F3-419A-8432-1C586FDA4B29}"/>
    <cellStyle name="Input 9 2 3 4 3" xfId="19852" xr:uid="{CD4C73E2-D371-4258-AAB2-1E95E3592EB6}"/>
    <cellStyle name="Input 9 2 3 4 3 2" xfId="43881" xr:uid="{6559E44A-C3AB-4C08-B977-B5E2514C8010}"/>
    <cellStyle name="Input 9 2 3 4 4" xfId="24858" xr:uid="{DC9CEA84-7765-4FA5-9D94-715823BB5120}"/>
    <cellStyle name="Input 9 2 3 4 4 2" xfId="48657" xr:uid="{2D6E4470-1F9C-4FC1-8112-DF07EE664A8C}"/>
    <cellStyle name="Input 9 2 3 4 5" xfId="29467" xr:uid="{6CC31298-C452-4143-BC51-BE6342D7CF86}"/>
    <cellStyle name="Input 9 2 3 4 5 2" xfId="53232" xr:uid="{34A79916-4796-477D-8BB3-078F869FFFC0}"/>
    <cellStyle name="Input 9 2 3 4 6" xfId="34284" xr:uid="{940FB303-4D42-45C0-8A32-408B305ED8DF}"/>
    <cellStyle name="Input 9 2 3 5" xfId="10474" xr:uid="{D75E785A-A385-4D7A-B8CC-0C16A490BF02}"/>
    <cellStyle name="Input 9 2 3 5 2" xfId="15853" xr:uid="{596403CD-DF02-42C8-98DE-8D5D3D04237E}"/>
    <cellStyle name="Input 9 2 3 5 2 2" xfId="39884" xr:uid="{DDD5DA46-5BBB-4D45-8ED4-0E9987156833}"/>
    <cellStyle name="Input 9 2 3 5 3" xfId="20589" xr:uid="{4F14D7EF-1549-4C34-AE40-64C90A1BFF37}"/>
    <cellStyle name="Input 9 2 3 5 3 2" xfId="44618" xr:uid="{9DF1E373-2DBB-4301-9E5F-51F675EA0E50}"/>
    <cellStyle name="Input 9 2 3 5 4" xfId="25594" xr:uid="{31EF95B5-5A15-47B3-AE9F-713EE061EEB9}"/>
    <cellStyle name="Input 9 2 3 5 4 2" xfId="49384" xr:uid="{3B75721E-B009-4F3A-9BF9-5FA511ABCA0D}"/>
    <cellStyle name="Input 9 2 3 5 5" xfId="30194" xr:uid="{FC428AA2-ADA6-4FEF-A846-1792B1ECEA11}"/>
    <cellStyle name="Input 9 2 3 5 5 2" xfId="53959" xr:uid="{DD99D7F1-0871-4CA0-84FD-01DE24E77518}"/>
    <cellStyle name="Input 9 2 3 5 6" xfId="35012" xr:uid="{1208FB86-92E7-45A0-A182-0122C47C909D}"/>
    <cellStyle name="Input 9 2 3 6" xfId="11207" xr:uid="{895C4CF8-FD99-4D60-83AA-9EF8585029E0}"/>
    <cellStyle name="Input 9 2 3 6 2" xfId="16586" xr:uid="{251F3D59-06D9-47E7-992A-24FEACBFBE03}"/>
    <cellStyle name="Input 9 2 3 6 2 2" xfId="40615" xr:uid="{ECA8E8AD-5A88-48B0-BF21-E2C5DE761003}"/>
    <cellStyle name="Input 9 2 3 6 3" xfId="21320" xr:uid="{6CEDE913-12DC-4597-A906-3BEF28FAA15B}"/>
    <cellStyle name="Input 9 2 3 6 3 2" xfId="45349" xr:uid="{F639758D-0D2C-4278-B2E6-BC20C48C613C}"/>
    <cellStyle name="Input 9 2 3 6 4" xfId="26325" xr:uid="{12258FC1-28CD-47B1-8020-A9B85A311AC0}"/>
    <cellStyle name="Input 9 2 3 6 4 2" xfId="50106" xr:uid="{2DCD3830-785A-464C-ABC7-1BE54320D154}"/>
    <cellStyle name="Input 9 2 3 6 5" xfId="30916" xr:uid="{17E73D34-351B-434B-B3EB-F01E812AB6F8}"/>
    <cellStyle name="Input 9 2 3 6 5 2" xfId="54681" xr:uid="{AE1B734D-7282-4511-B114-21191CECA3D3}"/>
    <cellStyle name="Input 9 2 3 6 6" xfId="35734" xr:uid="{556EF418-1A60-4372-B205-9F4420BE8B5E}"/>
    <cellStyle name="Input 9 2 3 7" xfId="12427" xr:uid="{0F33D643-D142-4CAE-A071-46D06E128CE4}"/>
    <cellStyle name="Input 9 2 3 7 2" xfId="36640" xr:uid="{2A6CBD99-2DE0-416B-BDF0-0649FF435026}"/>
    <cellStyle name="Input 9 2 3 8" xfId="17344" xr:uid="{1F217BDC-1C41-4F1A-9D9C-D50C46739312}"/>
    <cellStyle name="Input 9 2 3 8 2" xfId="41373" xr:uid="{9F20675A-0983-4072-9222-98B27607240D}"/>
    <cellStyle name="Input 9 2 3 9" xfId="22318" xr:uid="{904949E1-95CE-42A7-A945-C06E0123226A}"/>
    <cellStyle name="Input 9 2 3 9 2" xfId="46151" xr:uid="{87C772EA-5C97-4273-95ED-6C74505FCC03}"/>
    <cellStyle name="Input 9 2 4" xfId="7348" xr:uid="{9BBE8131-D57C-4EBC-9879-A8044A18EC4F}"/>
    <cellStyle name="Input 9 2 4 2" xfId="12728" xr:uid="{8ABC41E8-425B-4084-A587-EB774DE1E130}"/>
    <cellStyle name="Input 9 2 4 2 2" xfId="36941" xr:uid="{0576E179-A6F8-4840-89BC-A4EFA7307D48}"/>
    <cellStyle name="Input 9 2 4 3" xfId="17645" xr:uid="{FC98AC88-014E-4ECA-8C04-DC7DECB403FF}"/>
    <cellStyle name="Input 9 2 4 3 2" xfId="41674" xr:uid="{7841727B-7245-45FF-ADB1-04699F4EC325}"/>
    <cellStyle name="Input 9 2 4 4" xfId="22877" xr:uid="{79C66A8E-3A6E-4657-9EC8-1CA0AE51526F}"/>
    <cellStyle name="Input 9 2 4 4 2" xfId="46702" xr:uid="{B711483E-CC38-458E-81C7-A1FE5B4991B1}"/>
    <cellStyle name="Input 9 2 4 5" xfId="27512" xr:uid="{996550FD-8989-49FB-859E-BDEF03301779}"/>
    <cellStyle name="Input 9 2 4 5 2" xfId="51277" xr:uid="{B6822DFF-70EF-4642-87E6-BE83A3936E99}"/>
    <cellStyle name="Input 9 2 4 6" xfId="32105" xr:uid="{8DC0E66D-15EB-4C1F-9A30-13641C1222CD}"/>
    <cellStyle name="Input 9 2 5" xfId="8453" xr:uid="{7DB7F584-C896-48AB-8D59-A0D3C2F185A9}"/>
    <cellStyle name="Input 9 2 5 2" xfId="13832" xr:uid="{44435963-6511-4EEC-B53A-3DB920ABEC25}"/>
    <cellStyle name="Input 9 2 5 2 2" xfId="37870" xr:uid="{7B090544-C850-4C5A-89C4-298792440C39}"/>
    <cellStyle name="Input 9 2 5 3" xfId="18575" xr:uid="{D9351BCC-F2BB-448E-83D1-6D88CD8C1A6D}"/>
    <cellStyle name="Input 9 2 5 3 2" xfId="42604" xr:uid="{03478DA7-F369-4F52-B8CE-E1CB9ACC2E05}"/>
    <cellStyle name="Input 9 2 5 4" xfId="23623" xr:uid="{888C8576-0235-45D8-AE9E-377BBE18491E}"/>
    <cellStyle name="Input 9 2 5 4 2" xfId="47437" xr:uid="{94E8182F-902C-4C5B-8AB9-AD1CCCD6309B}"/>
    <cellStyle name="Input 9 2 5 5" xfId="28247" xr:uid="{B2F5BA46-D18F-45D9-AEC0-30C9E473E428}"/>
    <cellStyle name="Input 9 2 5 5 2" xfId="52012" xr:uid="{03A99410-30A7-4095-B75D-874BFEC30E62}"/>
    <cellStyle name="Input 9 2 5 6" xfId="33022" xr:uid="{29DA5DCD-CF58-4D33-B8B5-B0E01C73A382}"/>
    <cellStyle name="Input 9 2 6" xfId="9234" xr:uid="{F2CFBC71-B1E5-4184-92AF-DDF7F225FA59}"/>
    <cellStyle name="Input 9 2 6 2" xfId="14613" xr:uid="{00983676-9940-4C55-AD75-F4B42759F39D}"/>
    <cellStyle name="Input 9 2 6 2 2" xfId="38648" xr:uid="{6504EEC1-B5DE-4DBE-80FC-717D3C560EC2}"/>
    <cellStyle name="Input 9 2 6 3" xfId="19353" xr:uid="{67A87AF2-7109-4F06-B45D-1FCF87F0461E}"/>
    <cellStyle name="Input 9 2 6 3 2" xfId="43382" xr:uid="{5E1A7C17-649C-4905-AA0F-E692BD79ADE8}"/>
    <cellStyle name="Input 9 2 6 4" xfId="24360" xr:uid="{D4B86410-53B3-481F-BEB7-1C2807A34156}"/>
    <cellStyle name="Input 9 2 6 4 2" xfId="48165" xr:uid="{72CC07EA-8043-4968-8306-706E105CF373}"/>
    <cellStyle name="Input 9 2 6 5" xfId="28975" xr:uid="{72ADFF39-ED4F-4DEA-AA3C-6A30E0EAB080}"/>
    <cellStyle name="Input 9 2 6 5 2" xfId="52740" xr:uid="{AF9542DE-18FC-4474-B2D3-DE78FF8E1C21}"/>
    <cellStyle name="Input 9 2 6 6" xfId="33791" xr:uid="{07EA7C6B-DCD9-4234-8267-7927AE451080}"/>
    <cellStyle name="Input 9 2 7" xfId="9974" xr:uid="{A6884796-D132-414E-B2EF-D7CEBE948414}"/>
    <cellStyle name="Input 9 2 7 2" xfId="15353" xr:uid="{5B28E68B-B929-435D-8960-E4AA66882B90}"/>
    <cellStyle name="Input 9 2 7 2 2" xfId="39386" xr:uid="{2DC49659-C0EE-47B5-BD08-1B06802812BF}"/>
    <cellStyle name="Input 9 2 7 3" xfId="20091" xr:uid="{42429F2A-5EC0-45A0-8019-3D219906D060}"/>
    <cellStyle name="Input 9 2 7 3 2" xfId="44120" xr:uid="{9D91F29F-2E90-422F-97BF-CE45867D4381}"/>
    <cellStyle name="Input 9 2 7 4" xfId="25096" xr:uid="{7FF473AE-EF54-41B5-BA54-8700683383C7}"/>
    <cellStyle name="Input 9 2 7 4 2" xfId="48892" xr:uid="{5A436926-2C33-44B4-BC0A-5A22CFD764EB}"/>
    <cellStyle name="Input 9 2 7 5" xfId="29702" xr:uid="{DED842E4-AEA4-4139-A439-F9D431A9A055}"/>
    <cellStyle name="Input 9 2 7 5 2" xfId="53467" xr:uid="{6D653E27-E768-43C8-BD91-45603ED1ED6E}"/>
    <cellStyle name="Input 9 2 7 6" xfId="34520" xr:uid="{F2C39F64-3ED8-4AF3-A484-C1566DDAC0B6}"/>
    <cellStyle name="Input 9 2 8" xfId="10707" xr:uid="{E7FBB06B-A0FB-44C1-8E16-CE91B9BC91E0}"/>
    <cellStyle name="Input 9 2 8 2" xfId="16086" xr:uid="{B69C9EA1-7797-4E75-9AD5-4BD39E8B9768}"/>
    <cellStyle name="Input 9 2 8 2 2" xfId="40117" xr:uid="{9176565D-059C-4810-B4BC-7F56DA67BF29}"/>
    <cellStyle name="Input 9 2 8 3" xfId="20822" xr:uid="{73837491-5256-4D46-851B-30EC70FADB50}"/>
    <cellStyle name="Input 9 2 8 3 2" xfId="44851" xr:uid="{1486709A-53D1-42A4-AE07-CA7FA6E6A707}"/>
    <cellStyle name="Input 9 2 8 4" xfId="25827" xr:uid="{99E03AEA-EAB9-4BF3-9E70-29E2AD46457F}"/>
    <cellStyle name="Input 9 2 8 4 2" xfId="49614" xr:uid="{3A615177-8C4D-4AE5-BE9B-75890C6CF026}"/>
    <cellStyle name="Input 9 2 8 5" xfId="30424" xr:uid="{6DA9A195-40C9-4588-B453-A1877F7D0D76}"/>
    <cellStyle name="Input 9 2 8 5 2" xfId="54189" xr:uid="{3BEC2A70-1275-44ED-AB6B-227C8A50815A}"/>
    <cellStyle name="Input 9 2 8 6" xfId="35242" xr:uid="{70EDF269-AA02-477C-B5D2-91CC5B560C09}"/>
    <cellStyle name="Input 9 2 9" xfId="11924" xr:uid="{CEABF520-BDE8-4950-9065-97F5C93278E6}"/>
    <cellStyle name="Input 9 2 9 2" xfId="36139" xr:uid="{D438EA18-5B61-45A4-A103-F811221FA77E}"/>
    <cellStyle name="Input 9 3" xfId="1343" xr:uid="{00000000-0005-0000-0000-00003E050000}"/>
    <cellStyle name="Input 9 3 10" xfId="16859" xr:uid="{852F4357-9C0E-420F-89E0-A24F84128437}"/>
    <cellStyle name="Input 9 3 10 2" xfId="40888" xr:uid="{A37C01A8-E3F8-4A27-895B-9A717EA054EC}"/>
    <cellStyle name="Input 9 3 11" xfId="21831" xr:uid="{05B12B63-CF23-4BD8-A931-B902D3A59FC3}"/>
    <cellStyle name="Input 9 3 11 2" xfId="45672" xr:uid="{31AE1F6C-E3EF-4B5A-8B9C-F23E07709028}"/>
    <cellStyle name="Input 9 3 12" xfId="26575" xr:uid="{A13D1131-3AA5-48B6-A268-D9326B32A84E}"/>
    <cellStyle name="Input 9 3 12 2" xfId="50343" xr:uid="{01175DDC-1CE7-4E53-9C28-6F2E1547D52E}"/>
    <cellStyle name="Input 9 3 13" xfId="6550" xr:uid="{C82F4FD0-2D8D-41FE-A11B-0343ACBFAC5F}"/>
    <cellStyle name="Input 9 3 14" xfId="31328" xr:uid="{55622C77-A2FF-4275-9FB6-379E56E78900}"/>
    <cellStyle name="Input 9 3 15" xfId="5279" xr:uid="{A610EEF2-47A6-4270-A458-B7611243E005}"/>
    <cellStyle name="Input 9 3 2" xfId="6834" xr:uid="{A346183C-0D5D-4F4E-A7CD-79CF4F8DF6E9}"/>
    <cellStyle name="Input 9 3 2 10" xfId="26818" xr:uid="{6348F6E9-FE3C-45C5-AEC1-328452D349C3}"/>
    <cellStyle name="Input 9 3 2 10 2" xfId="50583" xr:uid="{4340E45E-867C-462D-BB10-EB2794A9B58D}"/>
    <cellStyle name="Input 9 3 2 11" xfId="31599" xr:uid="{5E4C7A6E-280E-41B7-8B73-4D1287370953}"/>
    <cellStyle name="Input 9 3 2 2" xfId="7637" xr:uid="{C83EC5ED-B7DE-494B-AFBF-92F021629C36}"/>
    <cellStyle name="Input 9 3 2 2 2" xfId="13017" xr:uid="{EC1FAFAA-71D6-4F8F-B995-69F8B643A527}"/>
    <cellStyle name="Input 9 3 2 2 2 2" xfId="37228" xr:uid="{33C8DA6F-CA25-4316-AD71-0EE917E2FE6D}"/>
    <cellStyle name="Input 9 3 2 2 3" xfId="17932" xr:uid="{BD0D3967-5F87-4BBC-B76B-F3ED09B06507}"/>
    <cellStyle name="Input 9 3 2 2 3 2" xfId="41961" xr:uid="{89FEBDF6-8489-49E4-B9D0-54DEBE3F6F8A}"/>
    <cellStyle name="Input 9 3 2 2 4" xfId="23166" xr:uid="{93FEFD50-4444-4768-980C-6073A2C5C897}"/>
    <cellStyle name="Input 9 3 2 2 4 2" xfId="46988" xr:uid="{98E4415C-9153-48ED-B860-D6305A5321E0}"/>
    <cellStyle name="Input 9 3 2 2 5" xfId="27798" xr:uid="{E76EF6B2-CCA7-4627-83EB-A7B859FF8A36}"/>
    <cellStyle name="Input 9 3 2 2 5 2" xfId="51563" xr:uid="{174BC840-CEF6-43B5-9F23-B45E0703456A}"/>
    <cellStyle name="Input 9 3 2 2 6" xfId="32389" xr:uid="{24AA8A34-D1C4-4DE2-B5C3-E07672694A5B}"/>
    <cellStyle name="Input 9 3 2 3" xfId="8743" xr:uid="{7539FF6D-A559-4DF5-9F76-CFC87ACEC673}"/>
    <cellStyle name="Input 9 3 2 3 2" xfId="14122" xr:uid="{A363B61C-4148-49BB-8A05-20F64E6DABA8}"/>
    <cellStyle name="Input 9 3 2 3 2 2" xfId="38158" xr:uid="{183CDA9B-AD8F-4FF7-B72E-A9C9B437F762}"/>
    <cellStyle name="Input 9 3 2 3 3" xfId="18863" xr:uid="{E5BAA2BD-7C95-414A-BEA6-F2426E2592BD}"/>
    <cellStyle name="Input 9 3 2 3 3 2" xfId="42892" xr:uid="{5BBCFFC2-D8BC-46F7-B0A2-FBDE0CF47D71}"/>
    <cellStyle name="Input 9 3 2 3 4" xfId="23911" xr:uid="{C6AA34FD-B880-4F7A-BC13-F0DD28F60245}"/>
    <cellStyle name="Input 9 3 2 3 4 2" xfId="47722" xr:uid="{2545B27C-21E2-4773-B076-FAFACF6F5698}"/>
    <cellStyle name="Input 9 3 2 3 5" xfId="28532" xr:uid="{232D5039-4542-4CA5-B5BF-EEF8804B3417}"/>
    <cellStyle name="Input 9 3 2 3 5 2" xfId="52297" xr:uid="{4E72F169-88A3-49AC-B2B4-DE13DA1E3E78}"/>
    <cellStyle name="Input 9 3 2 3 6" xfId="33307" xr:uid="{52FF12DF-504A-4CB5-BB55-5051460B93B7}"/>
    <cellStyle name="Input 9 3 2 4" xfId="9524" xr:uid="{6AD77F8E-892C-4042-B10F-12AA1721F5F6}"/>
    <cellStyle name="Input 9 3 2 4 2" xfId="14903" xr:uid="{DFB06163-9E48-4B06-80A0-A1B4BF624146}"/>
    <cellStyle name="Input 9 3 2 4 2 2" xfId="38936" xr:uid="{EDBDBBDE-9EAA-4977-83E8-0C28B082B7DF}"/>
    <cellStyle name="Input 9 3 2 4 3" xfId="19641" xr:uid="{28291A8E-BD00-4164-B406-73E90A287726}"/>
    <cellStyle name="Input 9 3 2 4 3 2" xfId="43670" xr:uid="{6D19FC70-08CA-492E-B9C2-D82050CA5B6A}"/>
    <cellStyle name="Input 9 3 2 4 4" xfId="24647" xr:uid="{C80F3109-B2F6-4466-BF8E-1705894097A0}"/>
    <cellStyle name="Input 9 3 2 4 4 2" xfId="48449" xr:uid="{9F242E5C-E4DF-4F01-9ADD-5ACD9C01090E}"/>
    <cellStyle name="Input 9 3 2 4 5" xfId="29259" xr:uid="{5B65524B-3F67-4941-A3C3-F8D66D04B27A}"/>
    <cellStyle name="Input 9 3 2 4 5 2" xfId="53024" xr:uid="{6F22A25D-6E87-4740-A013-0C8DF410960A}"/>
    <cellStyle name="Input 9 3 2 4 6" xfId="34076" xr:uid="{8CED719D-4D13-4F35-9FA4-756049AEBCDD}"/>
    <cellStyle name="Input 9 3 2 5" xfId="10263" xr:uid="{71DE6178-CD69-4CA5-B4D7-16E100AE3F5F}"/>
    <cellStyle name="Input 9 3 2 5 2" xfId="15642" xr:uid="{38A46137-4343-4B34-AB28-A56D4DA07223}"/>
    <cellStyle name="Input 9 3 2 5 2 2" xfId="39673" xr:uid="{2F987249-B556-43E0-A16B-3BCB503AD922}"/>
    <cellStyle name="Input 9 3 2 5 3" xfId="20378" xr:uid="{DCC2BB23-6AD6-4D96-94A0-F937795A1761}"/>
    <cellStyle name="Input 9 3 2 5 3 2" xfId="44407" xr:uid="{D6CDF2E8-EB10-4D88-8CE1-3AE737804D0A}"/>
    <cellStyle name="Input 9 3 2 5 4" xfId="25383" xr:uid="{F41099BC-88FC-4135-A355-CC671FECFDF3}"/>
    <cellStyle name="Input 9 3 2 5 4 2" xfId="49176" xr:uid="{EFB7819B-7C0F-4070-826F-E31D947836A0}"/>
    <cellStyle name="Input 9 3 2 5 5" xfId="29986" xr:uid="{64AD60AC-AA07-4ED4-8BC6-E1519E659F88}"/>
    <cellStyle name="Input 9 3 2 5 5 2" xfId="53751" xr:uid="{C9D48CB5-6E76-4F18-A97C-DDDBA0B85096}"/>
    <cellStyle name="Input 9 3 2 5 6" xfId="34804" xr:uid="{983F5EB0-617E-4C7A-A212-5CC954C0A149}"/>
    <cellStyle name="Input 9 3 2 6" xfId="10996" xr:uid="{37CCF176-C264-49E8-8A14-2D93DD2F1CBC}"/>
    <cellStyle name="Input 9 3 2 6 2" xfId="16375" xr:uid="{767CDCE6-DC91-4CFC-AC40-FD4262ECEB76}"/>
    <cellStyle name="Input 9 3 2 6 2 2" xfId="40404" xr:uid="{DCFF1769-2FB3-4124-ADDB-CD7BBAB7D97E}"/>
    <cellStyle name="Input 9 3 2 6 3" xfId="21109" xr:uid="{E72486B2-7021-47F9-882E-20678798B6AF}"/>
    <cellStyle name="Input 9 3 2 6 3 2" xfId="45138" xr:uid="{87588D43-53B8-4BF6-B1F2-3A95ECC78711}"/>
    <cellStyle name="Input 9 3 2 6 4" xfId="26114" xr:uid="{5886256B-589F-4B99-B605-4820580C8362}"/>
    <cellStyle name="Input 9 3 2 6 4 2" xfId="49898" xr:uid="{909222A9-40F3-42EA-91C1-F103DCFE74D4}"/>
    <cellStyle name="Input 9 3 2 6 5" xfId="30708" xr:uid="{0FE19025-FE68-40A4-A2E4-BE931293F601}"/>
    <cellStyle name="Input 9 3 2 6 5 2" xfId="54473" xr:uid="{7D42182A-1694-48AA-8151-726F90721FD2}"/>
    <cellStyle name="Input 9 3 2 6 6" xfId="35526" xr:uid="{1E791641-8EF2-42CF-9558-BB3117A7BF98}"/>
    <cellStyle name="Input 9 3 2 7" xfId="12216" xr:uid="{B9FEADF6-25D0-465C-8A97-B1F7140C2B1C}"/>
    <cellStyle name="Input 9 3 2 7 2" xfId="36429" xr:uid="{ED28485D-C9E6-4BE2-91A2-125391C418CB}"/>
    <cellStyle name="Input 9 3 2 8" xfId="17133" xr:uid="{574866B8-1AAA-4BFF-9F8C-EA9D2FD0289E}"/>
    <cellStyle name="Input 9 3 2 8 2" xfId="41162" xr:uid="{EB304AD3-6B29-4D07-B347-0DBD4049EA43}"/>
    <cellStyle name="Input 9 3 2 9" xfId="22107" xr:uid="{A0A80072-7044-4532-A6C6-B2C128C1B016}"/>
    <cellStyle name="Input 9 3 2 9 2" xfId="45943" xr:uid="{037B00BB-EFD6-43BE-A102-29BC8F6A9E35}"/>
    <cellStyle name="Input 9 3 3" xfId="7058" xr:uid="{B43CA70F-5CDB-4C95-95AC-B1A992A25666}"/>
    <cellStyle name="Input 9 3 3 10" xfId="27016" xr:uid="{8FD4A912-DFB1-49F9-952E-646295B65C77}"/>
    <cellStyle name="Input 9 3 3 10 2" xfId="50781" xr:uid="{B15FC065-8834-46CA-8D07-347361FBF678}"/>
    <cellStyle name="Input 9 3 3 11" xfId="31820" xr:uid="{AF5B67D1-9C2F-40E8-B950-EA7FD2DE1C9A}"/>
    <cellStyle name="Input 9 3 3 2" xfId="7861" xr:uid="{1B436046-4F1C-4EFA-8B23-3F4FAA213EA9}"/>
    <cellStyle name="Input 9 3 3 2 2" xfId="13241" xr:uid="{8EA0EC37-8063-4C03-B699-3FFA859D5DE9}"/>
    <cellStyle name="Input 9 3 3 2 2 2" xfId="37452" xr:uid="{A75415B6-FD24-4474-98C1-8E81C18C734F}"/>
    <cellStyle name="Input 9 3 3 2 3" xfId="18156" xr:uid="{97A0D666-A9D5-40A5-8BDB-BB45850A91E2}"/>
    <cellStyle name="Input 9 3 3 2 3 2" xfId="42185" xr:uid="{2262FDD1-77B0-460A-B225-C7549845D159}"/>
    <cellStyle name="Input 9 3 3 2 4" xfId="23390" xr:uid="{A1EF560A-BEFB-46A4-870B-94499CFC8836}"/>
    <cellStyle name="Input 9 3 3 2 4 2" xfId="47209" xr:uid="{28491ED8-D950-4DA3-B5AC-813F8783F1D6}"/>
    <cellStyle name="Input 9 3 3 2 5" xfId="28019" xr:uid="{23A0159B-DEB7-4AFE-9DD1-F05692FFAEE7}"/>
    <cellStyle name="Input 9 3 3 2 5 2" xfId="51784" xr:uid="{A4A6C69E-1BC7-4D3C-8DC5-A6553499BE0E}"/>
    <cellStyle name="Input 9 3 3 2 6" xfId="32610" xr:uid="{47F1ADA3-E34F-4BFF-AF2C-BB427BFD906E}"/>
    <cellStyle name="Input 9 3 3 3" xfId="8967" xr:uid="{20E0012C-9F0F-4BBD-A872-2CD382E3A007}"/>
    <cellStyle name="Input 9 3 3 3 2" xfId="14346" xr:uid="{C41985CA-AFE3-4E69-8439-AE393AC5A281}"/>
    <cellStyle name="Input 9 3 3 3 2 2" xfId="38382" xr:uid="{559308CE-3861-4A1C-8522-B827AA3618D5}"/>
    <cellStyle name="Input 9 3 3 3 3" xfId="19087" xr:uid="{A18A64B1-4F61-4B3C-A582-7E797422517C}"/>
    <cellStyle name="Input 9 3 3 3 3 2" xfId="43116" xr:uid="{E98EAAAB-6AF1-432A-A8AC-F7003D970DD4}"/>
    <cellStyle name="Input 9 3 3 3 4" xfId="24135" xr:uid="{55BF7752-57ED-491E-9DBC-AAD51238E265}"/>
    <cellStyle name="Input 9 3 3 3 4 2" xfId="47943" xr:uid="{F51448B3-4518-4307-AF50-BD7493B1A3AE}"/>
    <cellStyle name="Input 9 3 3 3 5" xfId="28753" xr:uid="{D13AA33E-C278-49DA-A20B-41CAF5DF702B}"/>
    <cellStyle name="Input 9 3 3 3 5 2" xfId="52518" xr:uid="{A5699A55-0BB4-4B90-BD8F-AC1A626D0DA2}"/>
    <cellStyle name="Input 9 3 3 3 6" xfId="33528" xr:uid="{AE6588AE-EECB-4726-99F5-0AF1790155F3}"/>
    <cellStyle name="Input 9 3 3 4" xfId="9748" xr:uid="{F3D87107-A252-4B09-ACCA-83734C4BBADD}"/>
    <cellStyle name="Input 9 3 3 4 2" xfId="15127" xr:uid="{FBF9642A-A47D-4E25-96B4-89A4C3010AF4}"/>
    <cellStyle name="Input 9 3 3 4 2 2" xfId="39160" xr:uid="{3DEDD130-69A6-4467-AF5B-E7EE27F89E2E}"/>
    <cellStyle name="Input 9 3 3 4 3" xfId="19865" xr:uid="{4F158FE6-586C-47B5-B617-FDF7314656A5}"/>
    <cellStyle name="Input 9 3 3 4 3 2" xfId="43894" xr:uid="{E6A06C88-F7A3-4BBE-BBAD-A2C99C521986}"/>
    <cellStyle name="Input 9 3 3 4 4" xfId="24871" xr:uid="{C6806187-112A-444B-AE83-AF61889727CF}"/>
    <cellStyle name="Input 9 3 3 4 4 2" xfId="48670" xr:uid="{7A1BF19E-3E60-4EFD-9EEE-E7D0D27B1C5C}"/>
    <cellStyle name="Input 9 3 3 4 5" xfId="29480" xr:uid="{C9E61CEF-CDE8-48CB-9116-920959F54935}"/>
    <cellStyle name="Input 9 3 3 4 5 2" xfId="53245" xr:uid="{15EFA316-E86E-44F1-9643-DF1D006171BE}"/>
    <cellStyle name="Input 9 3 3 4 6" xfId="34297" xr:uid="{870F8CEB-E05E-4DA9-A387-E94C713807B8}"/>
    <cellStyle name="Input 9 3 3 5" xfId="10487" xr:uid="{8CFA9CCF-2FF1-46C0-BEF3-E36DDE3924F7}"/>
    <cellStyle name="Input 9 3 3 5 2" xfId="15866" xr:uid="{3C59A2A7-28CD-4A5E-9F7F-0745E2D3271F}"/>
    <cellStyle name="Input 9 3 3 5 2 2" xfId="39897" xr:uid="{E7306628-AA86-4078-B22E-4168829DD1E6}"/>
    <cellStyle name="Input 9 3 3 5 3" xfId="20602" xr:uid="{4D41B9FC-7490-487E-AA61-7D5B40E96FAF}"/>
    <cellStyle name="Input 9 3 3 5 3 2" xfId="44631" xr:uid="{8EDCE9F4-4A10-4166-9F3E-BDA278644C77}"/>
    <cellStyle name="Input 9 3 3 5 4" xfId="25607" xr:uid="{705C7760-ECDE-4987-B8A3-35BC1B61EC55}"/>
    <cellStyle name="Input 9 3 3 5 4 2" xfId="49397" xr:uid="{CE046341-DBE6-41E6-A239-214FEBF3A68B}"/>
    <cellStyle name="Input 9 3 3 5 5" xfId="30207" xr:uid="{1957A5B6-A095-4D7D-9E67-14B4BCB33235}"/>
    <cellStyle name="Input 9 3 3 5 5 2" xfId="53972" xr:uid="{219CF11C-04E3-43E6-A8EF-19707EF3AC09}"/>
    <cellStyle name="Input 9 3 3 5 6" xfId="35025" xr:uid="{A753F1AA-32ED-4172-9572-55ABAA584323}"/>
    <cellStyle name="Input 9 3 3 6" xfId="11220" xr:uid="{F0476B37-D17B-418C-B557-DF0934BE5ADF}"/>
    <cellStyle name="Input 9 3 3 6 2" xfId="16599" xr:uid="{347016DE-BD15-4B7D-83EC-3DD104F75021}"/>
    <cellStyle name="Input 9 3 3 6 2 2" xfId="40628" xr:uid="{AA08BFD0-8A19-4EA5-9106-EDE25D0DB83C}"/>
    <cellStyle name="Input 9 3 3 6 3" xfId="21333" xr:uid="{2905C3D2-C5F5-4A38-8D66-7DD9373DF36B}"/>
    <cellStyle name="Input 9 3 3 6 3 2" xfId="45362" xr:uid="{08CAE42A-F992-4029-A8DB-048812996CAE}"/>
    <cellStyle name="Input 9 3 3 6 4" xfId="26338" xr:uid="{409A4808-18AC-4EC3-BC50-22DEAA3428C5}"/>
    <cellStyle name="Input 9 3 3 6 4 2" xfId="50119" xr:uid="{E85BF15A-E3A6-4465-B476-3877AFA3CC80}"/>
    <cellStyle name="Input 9 3 3 6 5" xfId="30929" xr:uid="{3CF35F4A-9D21-43B1-BA49-DE3DB6638647}"/>
    <cellStyle name="Input 9 3 3 6 5 2" xfId="54694" xr:uid="{83ECAFC2-E0E0-48A1-8B94-6656F2A300F2}"/>
    <cellStyle name="Input 9 3 3 6 6" xfId="35747" xr:uid="{EBD73385-ED54-4902-911D-562744F779AA}"/>
    <cellStyle name="Input 9 3 3 7" xfId="12440" xr:uid="{CDEF0150-5622-4479-8EF6-B872E0DCFF36}"/>
    <cellStyle name="Input 9 3 3 7 2" xfId="36653" xr:uid="{87B22E2F-F5BF-4619-9E5F-9D97D28CFE41}"/>
    <cellStyle name="Input 9 3 3 8" xfId="17357" xr:uid="{1FB02558-5BF4-4BA1-A83F-DC456FA9CC09}"/>
    <cellStyle name="Input 9 3 3 8 2" xfId="41386" xr:uid="{4871065C-1AD2-4987-8475-E208B3139B5E}"/>
    <cellStyle name="Input 9 3 3 9" xfId="22331" xr:uid="{45A6F80D-1AE7-48B0-BB0D-5DBF4A9472D4}"/>
    <cellStyle name="Input 9 3 3 9 2" xfId="46164" xr:uid="{D54066FC-7CC8-4F3D-B6A9-7B84988F4514}"/>
    <cellStyle name="Input 9 3 4" xfId="7361" xr:uid="{EE75801E-3888-4E40-A120-4BB660585AC4}"/>
    <cellStyle name="Input 9 3 4 2" xfId="12741" xr:uid="{4D7B3C40-5A0E-4C68-80A5-E7AA485CF3C7}"/>
    <cellStyle name="Input 9 3 4 2 2" xfId="36954" xr:uid="{E4251175-6D3A-4B81-89FC-2C06E72459E6}"/>
    <cellStyle name="Input 9 3 4 3" xfId="17658" xr:uid="{04D4BE16-1007-4DB3-86D5-E4DEC0C8F856}"/>
    <cellStyle name="Input 9 3 4 3 2" xfId="41687" xr:uid="{277DCC49-9EF3-4291-8ADF-8EE9955415A0}"/>
    <cellStyle name="Input 9 3 4 4" xfId="22890" xr:uid="{C639EA8A-AC98-407C-AD56-B4190A32E82A}"/>
    <cellStyle name="Input 9 3 4 4 2" xfId="46715" xr:uid="{1A10910F-F103-45B2-BC14-EEDB5AABE51A}"/>
    <cellStyle name="Input 9 3 4 5" xfId="27525" xr:uid="{EAAFCE61-407B-4035-8F1D-4BD1606865C4}"/>
    <cellStyle name="Input 9 3 4 5 2" xfId="51290" xr:uid="{4661CA95-8CDD-453E-9E83-ECA209CCF5EC}"/>
    <cellStyle name="Input 9 3 4 6" xfId="32118" xr:uid="{D67AA16B-28E7-488E-95A1-B4F2484B6BAF}"/>
    <cellStyle name="Input 9 3 5" xfId="8466" xr:uid="{870A66D5-EC7C-49A4-9F48-A166AC6B8F5D}"/>
    <cellStyle name="Input 9 3 5 2" xfId="13845" xr:uid="{98CE57E5-F40A-40EC-99B8-8810FBCD76E8}"/>
    <cellStyle name="Input 9 3 5 2 2" xfId="37883" xr:uid="{697FFC03-430D-45B1-9972-DB4CE1EA986A}"/>
    <cellStyle name="Input 9 3 5 3" xfId="18588" xr:uid="{E2B31BA1-D9FC-4DAD-BA38-CD1EEEB1E3AA}"/>
    <cellStyle name="Input 9 3 5 3 2" xfId="42617" xr:uid="{4F9015BE-EE51-4C04-AD39-830A0B672A68}"/>
    <cellStyle name="Input 9 3 5 4" xfId="23636" xr:uid="{F65E4059-F3D6-4849-B2F3-F25551C059C6}"/>
    <cellStyle name="Input 9 3 5 4 2" xfId="47450" xr:uid="{41761B7C-3849-43A2-9636-0A5C4A20C5CA}"/>
    <cellStyle name="Input 9 3 5 5" xfId="28260" xr:uid="{9035516D-2A1F-4A19-BFFC-E08CE0951037}"/>
    <cellStyle name="Input 9 3 5 5 2" xfId="52025" xr:uid="{B837DC59-BD78-4F68-BC8D-B02977B5194C}"/>
    <cellStyle name="Input 9 3 5 6" xfId="33035" xr:uid="{3CAFDAF8-0F89-48A2-A199-4B088358B0F2}"/>
    <cellStyle name="Input 9 3 6" xfId="9247" xr:uid="{7CCA5D8E-4D43-4E60-95A2-AA93BADFA013}"/>
    <cellStyle name="Input 9 3 6 2" xfId="14626" xr:uid="{2B77BC8D-B73A-4909-8831-03B095B878D2}"/>
    <cellStyle name="Input 9 3 6 2 2" xfId="38661" xr:uid="{10D7D165-38F9-4FCA-BDEB-EBCA1CBEE787}"/>
    <cellStyle name="Input 9 3 6 3" xfId="19366" xr:uid="{92BCAE3E-FA40-4723-92A1-D35625571738}"/>
    <cellStyle name="Input 9 3 6 3 2" xfId="43395" xr:uid="{5C72137A-E6EE-4E1F-92FE-3348E8FB93AA}"/>
    <cellStyle name="Input 9 3 6 4" xfId="24373" xr:uid="{41E1FA59-4B0C-4F96-A742-0DD7C19872F3}"/>
    <cellStyle name="Input 9 3 6 4 2" xfId="48178" xr:uid="{07380DF7-163E-4F32-BBE4-27AD49E7F5B0}"/>
    <cellStyle name="Input 9 3 6 5" xfId="28988" xr:uid="{772E4A81-0101-44CE-9CC7-52CB39646617}"/>
    <cellStyle name="Input 9 3 6 5 2" xfId="52753" xr:uid="{FC760EDD-D113-4622-9B73-D803A0DB6CC2}"/>
    <cellStyle name="Input 9 3 6 6" xfId="33804" xr:uid="{6EF9C66C-131D-419D-BE56-184302EEE536}"/>
    <cellStyle name="Input 9 3 7" xfId="9987" xr:uid="{1E251245-0B78-4E0B-9843-879B4F091E00}"/>
    <cellStyle name="Input 9 3 7 2" xfId="15366" xr:uid="{1C9047E1-9EF8-42C3-AAF8-AE93E1F7242F}"/>
    <cellStyle name="Input 9 3 7 2 2" xfId="39399" xr:uid="{3545C0A6-B4FF-420E-969C-F91B804604FA}"/>
    <cellStyle name="Input 9 3 7 3" xfId="20104" xr:uid="{EF669A5B-E0F2-416E-AB3E-5A83A361A877}"/>
    <cellStyle name="Input 9 3 7 3 2" xfId="44133" xr:uid="{91BE7BBD-5E5C-427E-A2B5-E6C25F09BEF3}"/>
    <cellStyle name="Input 9 3 7 4" xfId="25109" xr:uid="{10FF866A-230D-4226-BB15-C7D195244DC6}"/>
    <cellStyle name="Input 9 3 7 4 2" xfId="48905" xr:uid="{D57D392F-A868-4E08-8FA1-1782AD456B61}"/>
    <cellStyle name="Input 9 3 7 5" xfId="29715" xr:uid="{8B4B32AB-000A-4733-A48D-99BE7D68BAC2}"/>
    <cellStyle name="Input 9 3 7 5 2" xfId="53480" xr:uid="{82068DA4-3165-4D3E-904D-E9685A97050F}"/>
    <cellStyle name="Input 9 3 7 6" xfId="34533" xr:uid="{FD40678C-4A2E-44B3-935F-1CFB0DE4C60A}"/>
    <cellStyle name="Input 9 3 8" xfId="10720" xr:uid="{CA914B95-145E-4117-B7ED-3FE4351D2DD4}"/>
    <cellStyle name="Input 9 3 8 2" xfId="16099" xr:uid="{E0F46CC0-DD5E-41D2-947B-3DC9857A2FC1}"/>
    <cellStyle name="Input 9 3 8 2 2" xfId="40130" xr:uid="{72DDE637-9ABF-4B39-A150-905F1DCEE309}"/>
    <cellStyle name="Input 9 3 8 3" xfId="20835" xr:uid="{7BC09382-738A-4788-8032-3146EF25AE11}"/>
    <cellStyle name="Input 9 3 8 3 2" xfId="44864" xr:uid="{50D7FDC9-0242-4DB5-BE6B-89D8B4701141}"/>
    <cellStyle name="Input 9 3 8 4" xfId="25840" xr:uid="{B8EC8BF4-03A6-4FFD-83BE-57A3404FFC9E}"/>
    <cellStyle name="Input 9 3 8 4 2" xfId="49627" xr:uid="{A4102612-C167-45E2-8F86-9097B38DDF37}"/>
    <cellStyle name="Input 9 3 8 5" xfId="30437" xr:uid="{0BC97792-5952-4EB8-A0CD-BADDD63820CD}"/>
    <cellStyle name="Input 9 3 8 5 2" xfId="54202" xr:uid="{04696E83-8FCC-4B25-A4C2-A7ADEBD508B1}"/>
    <cellStyle name="Input 9 3 8 6" xfId="35255" xr:uid="{2EDA1356-F6AE-4D9E-BAAE-B14E7FABD0DB}"/>
    <cellStyle name="Input 9 3 9" xfId="11937" xr:uid="{98562276-8BD9-4835-8108-F66C82AF6104}"/>
    <cellStyle name="Input 9 3 9 2" xfId="36152" xr:uid="{2D15E4EE-C0B8-457E-B607-FD379B7C3799}"/>
    <cellStyle name="Input 9 4" xfId="1344" xr:uid="{00000000-0005-0000-0000-00003F050000}"/>
    <cellStyle name="Input 9 4 10" xfId="16908" xr:uid="{5B56450E-204A-4531-868C-6A7E5BCEE483}"/>
    <cellStyle name="Input 9 4 10 2" xfId="40937" xr:uid="{4969182A-116F-4876-8ACD-4ADF1399DD13}"/>
    <cellStyle name="Input 9 4 11" xfId="21880" xr:uid="{55AECEDD-1186-4407-B419-5C0EA7FAC1BE}"/>
    <cellStyle name="Input 9 4 11 2" xfId="45720" xr:uid="{68E25726-6C41-45F0-94A9-85C092CCB457}"/>
    <cellStyle name="Input 9 4 12" xfId="26616" xr:uid="{CAD485A9-7C2E-4AAD-B34E-6D02B79DE6EF}"/>
    <cellStyle name="Input 9 4 12 2" xfId="50384" xr:uid="{0C7E5593-665B-4057-A426-E05DD343F5B4}"/>
    <cellStyle name="Input 9 4 13" xfId="31376" xr:uid="{7E59461C-B0A1-4E82-AAF5-D1E3E69C67D3}"/>
    <cellStyle name="Input 9 4 14" xfId="6599" xr:uid="{BD56FECF-D9AB-416C-B7D6-F25BAA8F75AD}"/>
    <cellStyle name="Input 9 4 2" xfId="6883" xr:uid="{711ED66C-A83D-468A-B671-6BE1E66405E3}"/>
    <cellStyle name="Input 9 4 2 10" xfId="26862" xr:uid="{32F39B94-8AE8-4F92-84E3-18B3EEEC657C}"/>
    <cellStyle name="Input 9 4 2 10 2" xfId="50627" xr:uid="{F1D42EC2-F39D-4AFA-8E5A-000F6DB10549}"/>
    <cellStyle name="Input 9 4 2 11" xfId="31647" xr:uid="{E4EC9127-8116-43E4-9818-A5938780EF89}"/>
    <cellStyle name="Input 9 4 2 2" xfId="7686" xr:uid="{DDD240CC-FEC8-4C98-B185-6578ECD1EE92}"/>
    <cellStyle name="Input 9 4 2 2 2" xfId="13066" xr:uid="{242E39B4-3E98-47F0-882D-2F2BB1A8F7A8}"/>
    <cellStyle name="Input 9 4 2 2 2 2" xfId="37277" xr:uid="{9B8B219B-F402-4659-969A-E923696FBC59}"/>
    <cellStyle name="Input 9 4 2 2 3" xfId="17981" xr:uid="{DAAFB47D-C0C9-4ADF-A949-31577687064E}"/>
    <cellStyle name="Input 9 4 2 2 3 2" xfId="42010" xr:uid="{A52630AE-4956-4664-8760-5BDF0A5D4984}"/>
    <cellStyle name="Input 9 4 2 2 4" xfId="23215" xr:uid="{4779E7D1-C2B5-43CF-A60A-C97BA6388E9E}"/>
    <cellStyle name="Input 9 4 2 2 4 2" xfId="47036" xr:uid="{1E4A22D2-8B0D-49ED-A663-EDB8C37CDA44}"/>
    <cellStyle name="Input 9 4 2 2 5" xfId="27846" xr:uid="{7BFBE2EF-FEEC-4619-A511-F11E86D2544A}"/>
    <cellStyle name="Input 9 4 2 2 5 2" xfId="51611" xr:uid="{C3AD2D3B-66E5-4EFE-88D6-85A64305D4E3}"/>
    <cellStyle name="Input 9 4 2 2 6" xfId="32437" xr:uid="{BCE5D7DE-9F36-4EB3-ACC8-0565FCB1A17C}"/>
    <cellStyle name="Input 9 4 2 3" xfId="8792" xr:uid="{465CE534-7B80-4D6D-B94F-EC37AFE45998}"/>
    <cellStyle name="Input 9 4 2 3 2" xfId="14171" xr:uid="{5789CE81-D0A4-46C9-A593-1146C2305A49}"/>
    <cellStyle name="Input 9 4 2 3 2 2" xfId="38207" xr:uid="{41AB8A00-EF8E-44D6-B356-C6EAC45017DA}"/>
    <cellStyle name="Input 9 4 2 3 3" xfId="18912" xr:uid="{9F7668B4-DEBA-4DAF-80F6-8BA9E5CA8201}"/>
    <cellStyle name="Input 9 4 2 3 3 2" xfId="42941" xr:uid="{190C3A0F-4878-4AF0-954F-B4324971CCC5}"/>
    <cellStyle name="Input 9 4 2 3 4" xfId="23960" xr:uid="{EC24559F-E4F8-4550-89FE-67BFD5567908}"/>
    <cellStyle name="Input 9 4 2 3 4 2" xfId="47770" xr:uid="{87E3986F-FE99-4B55-AF5A-0C1EF0ADE25B}"/>
    <cellStyle name="Input 9 4 2 3 5" xfId="28580" xr:uid="{8FC3F5E6-6B4C-4FC6-81CB-E1FF27115895}"/>
    <cellStyle name="Input 9 4 2 3 5 2" xfId="52345" xr:uid="{3C1F6058-B3F1-4B02-82CA-EAB68275FA3F}"/>
    <cellStyle name="Input 9 4 2 3 6" xfId="33355" xr:uid="{EFDD0783-F470-470D-92B7-F08C8709C662}"/>
    <cellStyle name="Input 9 4 2 4" xfId="9573" xr:uid="{50E4F204-6B5D-4A56-867C-046BE4610676}"/>
    <cellStyle name="Input 9 4 2 4 2" xfId="14952" xr:uid="{E56CFAFA-47B6-4AF2-8FA2-D41362DEC3FC}"/>
    <cellStyle name="Input 9 4 2 4 2 2" xfId="38985" xr:uid="{3E97C5A0-6853-4128-B85C-35B39E9879C6}"/>
    <cellStyle name="Input 9 4 2 4 3" xfId="19690" xr:uid="{DE8D6691-A92C-4C1F-B527-C618D5CB16E9}"/>
    <cellStyle name="Input 9 4 2 4 3 2" xfId="43719" xr:uid="{815969A1-505C-42B6-BE33-E8A212FAA676}"/>
    <cellStyle name="Input 9 4 2 4 4" xfId="24696" xr:uid="{271C0DD7-3D59-4671-8A77-115216D516EF}"/>
    <cellStyle name="Input 9 4 2 4 4 2" xfId="48497" xr:uid="{316D85C8-8553-4B97-8CD3-E40CC21D0DDA}"/>
    <cellStyle name="Input 9 4 2 4 5" xfId="29307" xr:uid="{41F7FC86-7263-4677-BD69-2A30F71A089C}"/>
    <cellStyle name="Input 9 4 2 4 5 2" xfId="53072" xr:uid="{DA31B8FD-8104-4A48-BF03-2DA7559031E3}"/>
    <cellStyle name="Input 9 4 2 4 6" xfId="34124" xr:uid="{18821059-D3BE-40A2-85E3-A7271B973833}"/>
    <cellStyle name="Input 9 4 2 5" xfId="10312" xr:uid="{03489ECB-5CFC-42D1-AA4E-7DF4208355B9}"/>
    <cellStyle name="Input 9 4 2 5 2" xfId="15691" xr:uid="{04B841A1-F16D-45BC-9942-519570431487}"/>
    <cellStyle name="Input 9 4 2 5 2 2" xfId="39722" xr:uid="{9C4685BD-1214-46B9-9644-73F95F91522E}"/>
    <cellStyle name="Input 9 4 2 5 3" xfId="20427" xr:uid="{212F9B2D-B2AF-4624-B652-933AA7BF6B01}"/>
    <cellStyle name="Input 9 4 2 5 3 2" xfId="44456" xr:uid="{8CEA7F5D-4DB0-418E-A82D-08940B48C090}"/>
    <cellStyle name="Input 9 4 2 5 4" xfId="25432" xr:uid="{164F0C5D-84E3-40E4-8B3F-00C205B8617A}"/>
    <cellStyle name="Input 9 4 2 5 4 2" xfId="49224" xr:uid="{6AA5FFFE-1903-454C-9601-EB16F5CEA594}"/>
    <cellStyle name="Input 9 4 2 5 5" xfId="30034" xr:uid="{33368902-1EB5-4B4B-A3DB-D56CCCF453C6}"/>
    <cellStyle name="Input 9 4 2 5 5 2" xfId="53799" xr:uid="{014648F9-4D2D-4006-8887-F997F2C4FE88}"/>
    <cellStyle name="Input 9 4 2 5 6" xfId="34852" xr:uid="{389B9233-FC0B-48BD-8ADD-1D9812B215EE}"/>
    <cellStyle name="Input 9 4 2 6" xfId="11045" xr:uid="{D54CC06D-3002-42DD-9DB9-F66DD8EE947E}"/>
    <cellStyle name="Input 9 4 2 6 2" xfId="16424" xr:uid="{31985060-5B86-4ED1-9DA5-1B4BD7E0A7EB}"/>
    <cellStyle name="Input 9 4 2 6 2 2" xfId="40453" xr:uid="{B151E480-1045-48A9-A296-610523E19061}"/>
    <cellStyle name="Input 9 4 2 6 3" xfId="21158" xr:uid="{C08399F2-BF6E-4507-8D2B-50EC63390C31}"/>
    <cellStyle name="Input 9 4 2 6 3 2" xfId="45187" xr:uid="{92DF0F13-95EB-4BEC-9483-083637D5F948}"/>
    <cellStyle name="Input 9 4 2 6 4" xfId="26163" xr:uid="{9E4510DF-6C8D-49B8-9377-6E8D04AB40E1}"/>
    <cellStyle name="Input 9 4 2 6 4 2" xfId="49946" xr:uid="{275DB93B-2208-4E23-8649-9E01DCBC0235}"/>
    <cellStyle name="Input 9 4 2 6 5" xfId="30756" xr:uid="{93B33569-E453-4A27-B628-1673959D240A}"/>
    <cellStyle name="Input 9 4 2 6 5 2" xfId="54521" xr:uid="{A637B9D9-0D22-4705-9278-2F7AAB5D490D}"/>
    <cellStyle name="Input 9 4 2 6 6" xfId="35574" xr:uid="{7E8AECF6-67AC-4232-BA71-B65718D72C97}"/>
    <cellStyle name="Input 9 4 2 7" xfId="12265" xr:uid="{3CB3AAA6-32F6-44CD-A936-27A88D810C89}"/>
    <cellStyle name="Input 9 4 2 7 2" xfId="36478" xr:uid="{4F7C769E-E91A-42D8-8F1D-5E2C923403B4}"/>
    <cellStyle name="Input 9 4 2 8" xfId="17182" xr:uid="{5A327665-BF38-4652-8B51-B3A7CEBC7EB5}"/>
    <cellStyle name="Input 9 4 2 8 2" xfId="41211" xr:uid="{65CCDF31-7C18-44BF-BF14-626F60465236}"/>
    <cellStyle name="Input 9 4 2 9" xfId="22156" xr:uid="{69629148-FBDF-4E8F-A3FC-63C2D221270E}"/>
    <cellStyle name="Input 9 4 2 9 2" xfId="45991" xr:uid="{4FB0615E-3279-4D34-BD07-CC66697EA0FD}"/>
    <cellStyle name="Input 9 4 3" xfId="7107" xr:uid="{FAC5E382-17E6-4E00-A5D5-287CDF4682E8}"/>
    <cellStyle name="Input 9 4 3 10" xfId="27061" xr:uid="{A95FD111-C3FA-43FA-876E-602CAA679E7D}"/>
    <cellStyle name="Input 9 4 3 10 2" xfId="50826" xr:uid="{D2781640-75A2-4EAF-AB48-0DB3B3170044}"/>
    <cellStyle name="Input 9 4 3 11" xfId="31868" xr:uid="{1F052618-FE0F-44CA-86B9-CEF5E4445B0E}"/>
    <cellStyle name="Input 9 4 3 2" xfId="7910" xr:uid="{D0744C12-BE6C-4D6C-9ABE-25DB67453CA2}"/>
    <cellStyle name="Input 9 4 3 2 2" xfId="13290" xr:uid="{A61FB16F-4A7B-487D-99FA-9F6F4492E7E8}"/>
    <cellStyle name="Input 9 4 3 2 2 2" xfId="37501" xr:uid="{62D3F30C-D1DC-4DA9-816A-BFAFFE696284}"/>
    <cellStyle name="Input 9 4 3 2 3" xfId="18205" xr:uid="{942E12FC-3568-40A0-8A63-F0E3B8F234F6}"/>
    <cellStyle name="Input 9 4 3 2 3 2" xfId="42234" xr:uid="{F94593F2-A075-41AE-B942-A5395A69EADC}"/>
    <cellStyle name="Input 9 4 3 2 4" xfId="23439" xr:uid="{F12A391F-1E8A-4C42-8C63-2E5DBD572AC1}"/>
    <cellStyle name="Input 9 4 3 2 4 2" xfId="47257" xr:uid="{944080A6-2B1B-400F-9EC9-26DF85195965}"/>
    <cellStyle name="Input 9 4 3 2 5" xfId="28067" xr:uid="{5E1879A6-D44B-415C-963E-C113C2952235}"/>
    <cellStyle name="Input 9 4 3 2 5 2" xfId="51832" xr:uid="{FBE76888-F5CB-4224-974A-B835D1562268}"/>
    <cellStyle name="Input 9 4 3 2 6" xfId="32658" xr:uid="{000862A3-17DF-4AD6-92B3-831C9AB3CAC2}"/>
    <cellStyle name="Input 9 4 3 3" xfId="9016" xr:uid="{082F70C0-C3FD-403B-9339-D5E6AD4AE42E}"/>
    <cellStyle name="Input 9 4 3 3 2" xfId="14395" xr:uid="{8FEC536A-CF0B-4E7B-8DB6-B78F6D9F7EE0}"/>
    <cellStyle name="Input 9 4 3 3 2 2" xfId="38431" xr:uid="{4D98D391-53C1-4F32-B9B2-4292D72996CD}"/>
    <cellStyle name="Input 9 4 3 3 3" xfId="19136" xr:uid="{C67D2C41-5B2F-4542-B0FE-CB89FD891332}"/>
    <cellStyle name="Input 9 4 3 3 3 2" xfId="43165" xr:uid="{744CAAA3-54DD-4EEE-9003-0A0B5AB124D6}"/>
    <cellStyle name="Input 9 4 3 3 4" xfId="24184" xr:uid="{5C9ADFC3-7DFC-46F7-A387-C621E05CCD7B}"/>
    <cellStyle name="Input 9 4 3 3 4 2" xfId="47991" xr:uid="{544B5CA0-EDBC-4DAD-9F4F-12AD5E230CD3}"/>
    <cellStyle name="Input 9 4 3 3 5" xfId="28801" xr:uid="{EDCB7B33-DB1C-4CB4-96C3-75EE4C9880AC}"/>
    <cellStyle name="Input 9 4 3 3 5 2" xfId="52566" xr:uid="{E85504D7-0ABE-46FE-9841-DF8397BD78DE}"/>
    <cellStyle name="Input 9 4 3 3 6" xfId="33576" xr:uid="{6E22FAA6-03A8-48D7-B1AF-44C9146FC506}"/>
    <cellStyle name="Input 9 4 3 4" xfId="9797" xr:uid="{17D5C683-6F27-48D2-9E4A-81FAB11863FA}"/>
    <cellStyle name="Input 9 4 3 4 2" xfId="15176" xr:uid="{48738139-7A20-4F31-96B2-B282C2957EFB}"/>
    <cellStyle name="Input 9 4 3 4 2 2" xfId="39209" xr:uid="{30430478-B206-422F-87D2-AA8FB19DC7DA}"/>
    <cellStyle name="Input 9 4 3 4 3" xfId="19914" xr:uid="{50FA4FAF-45A2-4D56-8299-626A05EE492B}"/>
    <cellStyle name="Input 9 4 3 4 3 2" xfId="43943" xr:uid="{C21D9646-D95D-4DDC-A3A3-84AD3CAA138E}"/>
    <cellStyle name="Input 9 4 3 4 4" xfId="24920" xr:uid="{7820D5FF-D868-46B0-BD9D-2B8F11C49CCD}"/>
    <cellStyle name="Input 9 4 3 4 4 2" xfId="48718" xr:uid="{C2ABA220-AAE8-40EF-9AD2-0B5410AD1248}"/>
    <cellStyle name="Input 9 4 3 4 5" xfId="29528" xr:uid="{872D4BA5-226F-43C1-A734-50F4B626A20F}"/>
    <cellStyle name="Input 9 4 3 4 5 2" xfId="53293" xr:uid="{07DF9A96-4039-44C8-AC62-FB1EA85755AA}"/>
    <cellStyle name="Input 9 4 3 4 6" xfId="34345" xr:uid="{98573044-9855-4732-AF9F-B00B6EFA07E8}"/>
    <cellStyle name="Input 9 4 3 5" xfId="10536" xr:uid="{6A81A82F-DFE0-463C-9A65-E8C240C4224D}"/>
    <cellStyle name="Input 9 4 3 5 2" xfId="15915" xr:uid="{BC947E4D-BAA9-45B1-92EA-F168883E6A93}"/>
    <cellStyle name="Input 9 4 3 5 2 2" xfId="39946" xr:uid="{1500EB70-F2B9-49FD-8385-7A87053D46B4}"/>
    <cellStyle name="Input 9 4 3 5 3" xfId="20651" xr:uid="{AF4A9A74-ADCD-4722-A90A-B8A2C5F50EE4}"/>
    <cellStyle name="Input 9 4 3 5 3 2" xfId="44680" xr:uid="{0B5499BA-041E-4D9D-B03E-534158F698F3}"/>
    <cellStyle name="Input 9 4 3 5 4" xfId="25656" xr:uid="{D8E06DDC-93DE-448C-B3ED-12811308C73D}"/>
    <cellStyle name="Input 9 4 3 5 4 2" xfId="49445" xr:uid="{5E225D92-7EB9-4CC9-BF1A-E9B3F6E94802}"/>
    <cellStyle name="Input 9 4 3 5 5" xfId="30255" xr:uid="{15C15838-3653-40C1-BAE1-C05AB5E12399}"/>
    <cellStyle name="Input 9 4 3 5 5 2" xfId="54020" xr:uid="{5FD8ECD1-A27A-445E-8C64-C5E0A28C65E1}"/>
    <cellStyle name="Input 9 4 3 5 6" xfId="35073" xr:uid="{427E571F-8664-4C49-9E70-B96919E6AF97}"/>
    <cellStyle name="Input 9 4 3 6" xfId="11269" xr:uid="{AC68B1F1-EF9E-47EF-98B7-6A4817B19D1F}"/>
    <cellStyle name="Input 9 4 3 6 2" xfId="16648" xr:uid="{EF0B349E-0B15-48D1-9A93-3A43D1F6A575}"/>
    <cellStyle name="Input 9 4 3 6 2 2" xfId="40677" xr:uid="{7C9F672A-AA94-424F-B86D-2FE5EF9558ED}"/>
    <cellStyle name="Input 9 4 3 6 3" xfId="21382" xr:uid="{C686185B-E75E-49F6-96B5-9FF2951AEC59}"/>
    <cellStyle name="Input 9 4 3 6 3 2" xfId="45411" xr:uid="{D2559D36-9DA1-4492-BCE8-A4725C25A86F}"/>
    <cellStyle name="Input 9 4 3 6 4" xfId="26387" xr:uid="{88EB44A0-111D-47E0-BE1A-2055E7CA89BA}"/>
    <cellStyle name="Input 9 4 3 6 4 2" xfId="50167" xr:uid="{C79A7E93-9160-42C6-8130-100E2738AEC6}"/>
    <cellStyle name="Input 9 4 3 6 5" xfId="30977" xr:uid="{7D12AC6E-D8B7-4C5D-A418-0C69814E2E16}"/>
    <cellStyle name="Input 9 4 3 6 5 2" xfId="54742" xr:uid="{7BD628D2-C6FF-428B-970F-4D620238461E}"/>
    <cellStyle name="Input 9 4 3 6 6" xfId="35795" xr:uid="{DDC01312-CAFA-4FF3-857B-95FCE7F5323D}"/>
    <cellStyle name="Input 9 4 3 7" xfId="12489" xr:uid="{5A91ABAD-90B9-4B24-A214-4CA61C66F1BB}"/>
    <cellStyle name="Input 9 4 3 7 2" xfId="36702" xr:uid="{60F778B9-9155-480E-A05B-67348994C270}"/>
    <cellStyle name="Input 9 4 3 8" xfId="17406" xr:uid="{5361123C-098A-494B-953F-96F3CE068E0D}"/>
    <cellStyle name="Input 9 4 3 8 2" xfId="41435" xr:uid="{C5387D05-91B8-4148-9503-1921A5DFE64D}"/>
    <cellStyle name="Input 9 4 3 9" xfId="22380" xr:uid="{EFBAA013-2594-404B-AE08-322DB64ED9EB}"/>
    <cellStyle name="Input 9 4 3 9 2" xfId="46212" xr:uid="{B04FF49C-5E1A-46A6-95CA-6A0B1892EE83}"/>
    <cellStyle name="Input 9 4 4" xfId="7410" xr:uid="{7CF65521-1ADE-4EC6-9432-F1F4762DD4C3}"/>
    <cellStyle name="Input 9 4 4 2" xfId="12790" xr:uid="{47396D6E-C2B8-4B14-8276-4FEFC6079199}"/>
    <cellStyle name="Input 9 4 4 2 2" xfId="37003" xr:uid="{47C9D058-1D0F-449A-960D-8783D21B96B4}"/>
    <cellStyle name="Input 9 4 4 3" xfId="17707" xr:uid="{6364C26F-8E1B-44D2-9892-8DD9B6C0AA4A}"/>
    <cellStyle name="Input 9 4 4 3 2" xfId="41736" xr:uid="{C7256597-C74B-4BAD-9730-793424EB012A}"/>
    <cellStyle name="Input 9 4 4 4" xfId="22939" xr:uid="{6732CDA3-8913-43A1-8943-06A73A07BD99}"/>
    <cellStyle name="Input 9 4 4 4 2" xfId="46763" xr:uid="{117A132A-C88B-4A35-8A4C-1A907F009644}"/>
    <cellStyle name="Input 9 4 4 5" xfId="27573" xr:uid="{041EFFA5-BFFA-4DCD-ADE9-2F5AEAB39FFE}"/>
    <cellStyle name="Input 9 4 4 5 2" xfId="51338" xr:uid="{EEE5A901-94A2-456D-8944-811D5A1AB32F}"/>
    <cellStyle name="Input 9 4 4 6" xfId="32166" xr:uid="{497D09B4-465A-443F-985D-AA1773510D32}"/>
    <cellStyle name="Input 9 4 5" xfId="8515" xr:uid="{D9B8664B-38EC-4097-8A73-87E111F18C38}"/>
    <cellStyle name="Input 9 4 5 2" xfId="13894" xr:uid="{E39B1CB4-D186-4EE7-88B5-CF42C7FFC16F}"/>
    <cellStyle name="Input 9 4 5 2 2" xfId="37932" xr:uid="{7D3A26B9-1049-4360-A577-88BCE038AAA6}"/>
    <cellStyle name="Input 9 4 5 3" xfId="18637" xr:uid="{C2B9FB0E-7FF9-40BD-BE2D-FBE5E33401CE}"/>
    <cellStyle name="Input 9 4 5 3 2" xfId="42666" xr:uid="{722CBC54-C7B4-4B91-B4F6-7355C046F95B}"/>
    <cellStyle name="Input 9 4 5 4" xfId="23685" xr:uid="{87D70AEB-96EE-4F8B-A9E9-C6297E5CA4F8}"/>
    <cellStyle name="Input 9 4 5 4 2" xfId="47498" xr:uid="{65430CEF-A9EF-47BC-88C6-0FF91A023CA4}"/>
    <cellStyle name="Input 9 4 5 5" xfId="28308" xr:uid="{22ADC909-8D45-44B2-97FC-A53B15A3C41A}"/>
    <cellStyle name="Input 9 4 5 5 2" xfId="52073" xr:uid="{FBCFA0AA-EC8A-46E4-917A-F21BDB7F04C4}"/>
    <cellStyle name="Input 9 4 5 6" xfId="33083" xr:uid="{CAFDB73E-9394-47CC-B67F-3691AAAC092C}"/>
    <cellStyle name="Input 9 4 6" xfId="9296" xr:uid="{85E9E8BF-5539-42D6-948C-24FE72A94381}"/>
    <cellStyle name="Input 9 4 6 2" xfId="14675" xr:uid="{1F78B643-776A-4218-AF40-2D541A65FC8F}"/>
    <cellStyle name="Input 9 4 6 2 2" xfId="38710" xr:uid="{39C28CFB-EF02-4301-932E-EA09C8A90629}"/>
    <cellStyle name="Input 9 4 6 3" xfId="19415" xr:uid="{78AE6714-111E-4575-9884-D1499F952FB9}"/>
    <cellStyle name="Input 9 4 6 3 2" xfId="43444" xr:uid="{8440DDF3-0F87-4E5F-9255-95E20A1DE8E2}"/>
    <cellStyle name="Input 9 4 6 4" xfId="24422" xr:uid="{05F729D1-D2A6-4B64-B57A-353BA35179AE}"/>
    <cellStyle name="Input 9 4 6 4 2" xfId="48226" xr:uid="{4FC5B852-297C-487D-B8C5-5878E9F27F30}"/>
    <cellStyle name="Input 9 4 6 5" xfId="29036" xr:uid="{B1189B9A-6FD0-4F42-9586-691DB50C91CC}"/>
    <cellStyle name="Input 9 4 6 5 2" xfId="52801" xr:uid="{0E12E8A9-614E-4BCF-B1F6-4306A78B44F7}"/>
    <cellStyle name="Input 9 4 6 6" xfId="33852" xr:uid="{1B6D832E-C13F-4971-A429-1C366100F1FD}"/>
    <cellStyle name="Input 9 4 7" xfId="10036" xr:uid="{EB8A3C6B-0E8B-439F-9348-B6209D694761}"/>
    <cellStyle name="Input 9 4 7 2" xfId="15415" xr:uid="{9FD4A10C-1A70-445F-B10F-61F60A69AA19}"/>
    <cellStyle name="Input 9 4 7 2 2" xfId="39448" xr:uid="{3B548A34-38E9-4FBF-AA87-D623D3953EC4}"/>
    <cellStyle name="Input 9 4 7 3" xfId="20153" xr:uid="{9E3C52EB-1723-4260-9BF8-B9F1A3DD71F0}"/>
    <cellStyle name="Input 9 4 7 3 2" xfId="44182" xr:uid="{E3ED7072-AD9B-474D-8446-C025494D7112}"/>
    <cellStyle name="Input 9 4 7 4" xfId="25158" xr:uid="{EDA89F87-6887-4A04-A592-38DEC1BBA3CF}"/>
    <cellStyle name="Input 9 4 7 4 2" xfId="48953" xr:uid="{58D281F1-CE0C-4F72-97B6-1540B0752874}"/>
    <cellStyle name="Input 9 4 7 5" xfId="29763" xr:uid="{8F64219E-0DE5-438B-A51F-6F9D30ADC56E}"/>
    <cellStyle name="Input 9 4 7 5 2" xfId="53528" xr:uid="{522E5E4C-21E9-4D34-968B-BC1273E17201}"/>
    <cellStyle name="Input 9 4 7 6" xfId="34581" xr:uid="{F117F646-1B83-43A8-AFC3-8209DC035C10}"/>
    <cellStyle name="Input 9 4 8" xfId="10769" xr:uid="{DEBD69DC-CAB6-411D-8695-3B72298F201A}"/>
    <cellStyle name="Input 9 4 8 2" xfId="16148" xr:uid="{EDE511BD-20D8-46F3-B59F-2E4647B9FDF2}"/>
    <cellStyle name="Input 9 4 8 2 2" xfId="40179" xr:uid="{49B2217B-CD95-4CAE-9046-3EACC3D3F5E6}"/>
    <cellStyle name="Input 9 4 8 3" xfId="20884" xr:uid="{03D331F6-879B-453B-881E-55A61411209D}"/>
    <cellStyle name="Input 9 4 8 3 2" xfId="44913" xr:uid="{04D0AD9C-17F0-4F65-B3F7-2E894D842180}"/>
    <cellStyle name="Input 9 4 8 4" xfId="25889" xr:uid="{7293B3CE-3A0C-481A-8D37-930E2F4145B5}"/>
    <cellStyle name="Input 9 4 8 4 2" xfId="49675" xr:uid="{BDE95815-FDAA-44F6-8B66-D3DF4442B0E8}"/>
    <cellStyle name="Input 9 4 8 5" xfId="30485" xr:uid="{F1BC63F2-A365-4B06-BD91-A90458F039EC}"/>
    <cellStyle name="Input 9 4 8 5 2" xfId="54250" xr:uid="{1446B139-3898-4B81-8809-4FC5BB6BF561}"/>
    <cellStyle name="Input 9 4 8 6" xfId="35303" xr:uid="{D57312A2-BBC8-4357-BB7F-5C5B1560A3D7}"/>
    <cellStyle name="Input 9 4 9" xfId="11986" xr:uid="{6B080024-85A3-4AAB-B818-57A1EFC8DFE9}"/>
    <cellStyle name="Input 9 4 9 2" xfId="36201" xr:uid="{46D595C2-EC68-491B-9451-F010AA0561B3}"/>
    <cellStyle name="Input 9 5" xfId="7231" xr:uid="{26AEB864-5279-4463-AE48-85B477F5368A}"/>
    <cellStyle name="Input 9 5 2" xfId="12611" xr:uid="{78B96E8E-634B-4AB9-9770-ADA2977643EF}"/>
    <cellStyle name="Input 9 5 2 2" xfId="36824" xr:uid="{21CF285C-48E0-421D-9A18-70A5C565F086}"/>
    <cellStyle name="Input 9 5 3" xfId="17528" xr:uid="{F3E68F7A-B828-49A8-82B8-67287BE878A5}"/>
    <cellStyle name="Input 9 5 3 2" xfId="41557" xr:uid="{FE396AAF-1E6D-483C-B101-7CF751298A5A}"/>
    <cellStyle name="Input 9 5 4" xfId="22593" xr:uid="{25534053-DCFD-4EED-AC70-35EB08D13ED4}"/>
    <cellStyle name="Input 9 5 4 2" xfId="46422" xr:uid="{B93DA535-017D-4916-8400-75BE07F45B65}"/>
    <cellStyle name="Input 9 5 5" xfId="31990" xr:uid="{F4ADF25B-F8EA-4C54-BB5A-D0D92EC195A8}"/>
    <cellStyle name="Input 9 6" xfId="8132" xr:uid="{637FDCEA-6428-468F-83D4-F5D254F973DA}"/>
    <cellStyle name="Input 9 6 2" xfId="13511" xr:uid="{BFE8EF87-235D-4873-B5B8-2DF0475DC4BC}"/>
    <cellStyle name="Input 9 6 2 2" xfId="37681" xr:uid="{CB5E7D99-BE93-4673-B804-C7564D2960EA}"/>
    <cellStyle name="Input 9 6 3" xfId="18386" xr:uid="{D2D349EE-AB8B-412E-80F6-D7D0C0F45EB6}"/>
    <cellStyle name="Input 9 6 3 2" xfId="42415" xr:uid="{B7D2D8FE-C18A-49B8-B881-9C032EAC6C2C}"/>
    <cellStyle name="Input 9 6 4" xfId="22725" xr:uid="{8B9CAB4D-0615-4B24-AF4A-771BB81D4348}"/>
    <cellStyle name="Input 9 6 4 2" xfId="46552" xr:uid="{4B74629A-16C3-43C9-9B4D-B6A936A9A577}"/>
    <cellStyle name="Input 9 6 5" xfId="27362" xr:uid="{F66C1CB9-90DD-45C2-B3D4-FBFBA185AC38}"/>
    <cellStyle name="Input 9 6 5 2" xfId="51127" xr:uid="{949667F2-1721-4CD5-81EF-561DA3E00020}"/>
    <cellStyle name="Input 9 6 6" xfId="32838" xr:uid="{A71C9339-09D7-4A97-8002-57D0AB790314}"/>
    <cellStyle name="Input 9 7" xfId="8040" xr:uid="{A2299D4F-0B6D-4BFB-B810-5394C56B9F27}"/>
    <cellStyle name="Input 9 7 2" xfId="13420" xr:uid="{4AB8855A-1382-42EB-A133-390D30834492}"/>
    <cellStyle name="Input 9 7 2 2" xfId="37614" xr:uid="{158ED5F6-4F87-4442-877B-39D75E7CFD64}"/>
    <cellStyle name="Input 9 7 3" xfId="18318" xr:uid="{8E313D14-FE94-41E2-9BE5-22B4D091C29D}"/>
    <cellStyle name="Input 9 7 3 2" xfId="42347" xr:uid="{777AEE51-1575-4798-9A36-D1F4FC0C8FD7}"/>
    <cellStyle name="Input 9 7 4" xfId="22759" xr:uid="{26944AEC-96AD-4C4A-8594-3B502B619386}"/>
    <cellStyle name="Input 9 7 4 2" xfId="46586" xr:uid="{6FF60E97-9E05-455B-BAC0-ADF08A98740F}"/>
    <cellStyle name="Input 9 7 5" xfId="27396" xr:uid="{772515D5-7F26-4D86-9874-904B7E53FF79}"/>
    <cellStyle name="Input 9 7 5 2" xfId="51161" xr:uid="{51B05576-6B56-47C6-83E7-4008A38D48BC}"/>
    <cellStyle name="Input 9 7 6" xfId="32771" xr:uid="{2CECBAFC-4273-4657-80A3-B3A3054CE598}"/>
    <cellStyle name="Input 9 8" xfId="8287" xr:uid="{AF0A7936-1667-429C-86A8-79C41ED843DF}"/>
    <cellStyle name="Input 9 8 2" xfId="13666" xr:uid="{9E40B855-B238-4939-A111-CBD5C0D8E7AE}"/>
    <cellStyle name="Input 9 8 2 2" xfId="37769" xr:uid="{E6C8128A-1282-4904-AF09-234604713E5C}"/>
    <cellStyle name="Input 9 8 3" xfId="18474" xr:uid="{EBC6656B-37DC-407B-9484-344251E30DAD}"/>
    <cellStyle name="Input 9 8 3 2" xfId="42503" xr:uid="{D35F321D-C4BE-4117-82F3-EE21E984A4E2}"/>
    <cellStyle name="Input 9 8 4" xfId="22604" xr:uid="{C060C859-4768-4E3B-946E-EE231850EDF6}"/>
    <cellStyle name="Input 9 8 4 2" xfId="46433" xr:uid="{D776D8C8-7FC9-4BF8-A4E7-89A2B5359BDE}"/>
    <cellStyle name="Input 9 8 5" xfId="27255" xr:uid="{E94870F0-8A26-4D5E-A731-9E011CA698C5}"/>
    <cellStyle name="Input 9 8 5 2" xfId="51020" xr:uid="{6DE6B248-61B1-430A-9EFE-0F4B1E381BA3}"/>
    <cellStyle name="Input 9 8 6" xfId="32924" xr:uid="{B68FF3F1-EF2D-47DF-8E6E-08A76ED39FE3}"/>
    <cellStyle name="Input 9 9" xfId="11649" xr:uid="{094C6D91-7422-4E4C-84E0-EA887FA25E4C}"/>
    <cellStyle name="Input 9 9 2" xfId="22794" xr:uid="{71BFB695-26F4-4BA7-92B7-61FEE5C1ACD2}"/>
    <cellStyle name="Input 9 9 2 2" xfId="46621" xr:uid="{94FA1114-3942-45FF-ACB5-7CD6CC5DF6F7}"/>
    <cellStyle name="Input 9 9 3" xfId="27431" xr:uid="{ADB74737-1CB4-484A-AC92-085BA7868BA1}"/>
    <cellStyle name="Input 9 9 3 2" xfId="51196" xr:uid="{83329596-9E1C-49E2-B609-32F7E41ACC42}"/>
    <cellStyle name="Input 9 9 4" xfId="36000" xr:uid="{C74E47D3-17B8-4EE6-8DBC-110296ED152F}"/>
    <cellStyle name="InputCurrency" xfId="1345" xr:uid="{00000000-0005-0000-0000-000040050000}"/>
    <cellStyle name="InputPercent1" xfId="1346" xr:uid="{00000000-0005-0000-0000-000041050000}"/>
    <cellStyle name="Integer" xfId="1347" xr:uid="{00000000-0005-0000-0000-000042050000}"/>
    <cellStyle name="KPMG Heading 1" xfId="1348" xr:uid="{00000000-0005-0000-0000-000043050000}"/>
    <cellStyle name="KPMG Heading 2" xfId="1349" xr:uid="{00000000-0005-0000-0000-000044050000}"/>
    <cellStyle name="KPMG Heading 3" xfId="1350" xr:uid="{00000000-0005-0000-0000-000045050000}"/>
    <cellStyle name="KPMG Heading 4" xfId="1351" xr:uid="{00000000-0005-0000-0000-000046050000}"/>
    <cellStyle name="KPMG Normal" xfId="1352" xr:uid="{00000000-0005-0000-0000-000047050000}"/>
    <cellStyle name="KPMG Normal Text" xfId="1353" xr:uid="{00000000-0005-0000-0000-000048050000}"/>
    <cellStyle name="KPMG Normal_10" xfId="1354" xr:uid="{00000000-0005-0000-0000-000049050000}"/>
    <cellStyle name="l,Bold&quot;&amp;18BBb_x0001_" xfId="4725" xr:uid="{39E356BC-354F-445E-A4E2-7C6555B2559F}"/>
    <cellStyle name="left" xfId="1355" xr:uid="{00000000-0005-0000-0000-00004A050000}"/>
    <cellStyle name="lines" xfId="1356" xr:uid="{00000000-0005-0000-0000-00004B050000}"/>
    <cellStyle name="Link Currency (0)" xfId="1357" xr:uid="{00000000-0005-0000-0000-00004C050000}"/>
    <cellStyle name="Link Currency (0) 2" xfId="1358" xr:uid="{00000000-0005-0000-0000-00004D050000}"/>
    <cellStyle name="Link Currency (0) 3" xfId="1359" xr:uid="{00000000-0005-0000-0000-00004E050000}"/>
    <cellStyle name="Link Currency (0) 3 2" xfId="4726" xr:uid="{208C75AC-2EF3-4E46-97C6-A46124D47533}"/>
    <cellStyle name="Link Currency (0) 3 2 2" xfId="5583" xr:uid="{DBA8B688-6E5E-417E-9AF4-C1CA6E43B060}"/>
    <cellStyle name="Link Currency (0) 4" xfId="1360" xr:uid="{00000000-0005-0000-0000-00004F050000}"/>
    <cellStyle name="Link Currency (0) 4 2" xfId="6200" xr:uid="{334286CA-622E-483A-BF34-1D75961082A9}"/>
    <cellStyle name="Link Currency (2)" xfId="1361" xr:uid="{00000000-0005-0000-0000-000050050000}"/>
    <cellStyle name="Link Currency (2) 2" xfId="1362" xr:uid="{00000000-0005-0000-0000-000051050000}"/>
    <cellStyle name="Link Currency (2) 3" xfId="1363" xr:uid="{00000000-0005-0000-0000-000052050000}"/>
    <cellStyle name="Link Currency (2) 3 2" xfId="4727" xr:uid="{35586305-FBC8-4C5B-AFB9-0B47CA1F3E06}"/>
    <cellStyle name="Link Currency (2) 3 2 2" xfId="5584" xr:uid="{C387A016-38C6-438B-A608-EEBC666BFFD0}"/>
    <cellStyle name="Link Currency (2) 4" xfId="1364" xr:uid="{00000000-0005-0000-0000-000053050000}"/>
    <cellStyle name="Link Currency (2) 4 2" xfId="6202" xr:uid="{22A1E000-A32F-4A64-91D2-970FB47FEDF9}"/>
    <cellStyle name="Link Units (0)" xfId="1365" xr:uid="{00000000-0005-0000-0000-000054050000}"/>
    <cellStyle name="Link Units (0) 2" xfId="1366" xr:uid="{00000000-0005-0000-0000-000055050000}"/>
    <cellStyle name="Link Units (0) 3" xfId="1367" xr:uid="{00000000-0005-0000-0000-000056050000}"/>
    <cellStyle name="Link Units (0) 3 2" xfId="4728" xr:uid="{84149743-3B07-40B3-90CF-F989987203BF}"/>
    <cellStyle name="Link Units (0) 3 2 2" xfId="5585" xr:uid="{6B8C2EB5-28D0-4CF3-ABA0-21B42429CA94}"/>
    <cellStyle name="Link Units (0) 4" xfId="1368" xr:uid="{00000000-0005-0000-0000-000057050000}"/>
    <cellStyle name="Link Units (0) 4 2" xfId="6203" xr:uid="{68D24DEB-6C2B-4042-A21D-2C25BCB70E7A}"/>
    <cellStyle name="Link Units (1)" xfId="1369" xr:uid="{00000000-0005-0000-0000-000058050000}"/>
    <cellStyle name="Link Units (1) 2" xfId="1370" xr:uid="{00000000-0005-0000-0000-000059050000}"/>
    <cellStyle name="Link Units (1) 3" xfId="1371" xr:uid="{00000000-0005-0000-0000-00005A050000}"/>
    <cellStyle name="Link Units (1) 3 2" xfId="4729" xr:uid="{E61EDA46-162C-4A39-9495-E7D26E6D308A}"/>
    <cellStyle name="Link Units (1) 3 2 2" xfId="5586" xr:uid="{45EC7285-CE87-4336-94C2-9604E2E23F5D}"/>
    <cellStyle name="Link Units (1) 4" xfId="1372" xr:uid="{00000000-0005-0000-0000-00005B050000}"/>
    <cellStyle name="Link Units (1) 4 2" xfId="6204" xr:uid="{54AF5B19-7528-4272-BFD9-BFCDC63D9E6F}"/>
    <cellStyle name="Link Units (2)" xfId="1373" xr:uid="{00000000-0005-0000-0000-00005C050000}"/>
    <cellStyle name="Link Units (2) 2" xfId="1374" xr:uid="{00000000-0005-0000-0000-00005D050000}"/>
    <cellStyle name="Link Units (2) 3" xfId="1375" xr:uid="{00000000-0005-0000-0000-00005E050000}"/>
    <cellStyle name="Link Units (2) 3 2" xfId="4730" xr:uid="{0910ACE5-8E30-48DD-B665-BA971A682583}"/>
    <cellStyle name="Link Units (2) 3 2 2" xfId="5587" xr:uid="{AA997CED-0FA7-4C1E-AC16-34C1A11EB505}"/>
    <cellStyle name="Link Units (2) 4" xfId="1376" xr:uid="{00000000-0005-0000-0000-00005F050000}"/>
    <cellStyle name="Link Units (2) 4 2" xfId="6205" xr:uid="{7C020A66-81D0-4BFD-9002-85820488BB0D}"/>
    <cellStyle name="Linked Cell" xfId="1377" builtinId="24" customBuiltin="1"/>
    <cellStyle name="Linked Cell 2" xfId="1378" xr:uid="{00000000-0005-0000-0000-000061050000}"/>
    <cellStyle name="Linked Cell 2 2" xfId="1379" xr:uid="{00000000-0005-0000-0000-000062050000}"/>
    <cellStyle name="Linked Cell 2 2 2" xfId="1380" xr:uid="{00000000-0005-0000-0000-000063050000}"/>
    <cellStyle name="Linked Cell 2 2 2 2" xfId="4732" xr:uid="{87781D49-06B8-4635-B05B-F807663A790F}"/>
    <cellStyle name="Linked Cell 2 2 3" xfId="4731" xr:uid="{9349E5EC-DC74-4DE0-A09F-6D56C34F348E}"/>
    <cellStyle name="Linked Cell 2 2 3 2" xfId="31142" xr:uid="{2A79F8A8-E2FE-4421-BED1-A42CB1D51F85}"/>
    <cellStyle name="Linked Cell 2 3" xfId="1381" xr:uid="{00000000-0005-0000-0000-000064050000}"/>
    <cellStyle name="Linked Cell 2 3 2" xfId="4733" xr:uid="{E095C8C9-D27F-49A2-A4E0-4D3A51A8D577}"/>
    <cellStyle name="Linked Cell 2 4" xfId="1382" xr:uid="{00000000-0005-0000-0000-000065050000}"/>
    <cellStyle name="Linked Cell 2 5" xfId="4734" xr:uid="{D34B62A5-080B-479A-ACE4-A947A83B83BB}"/>
    <cellStyle name="Linked Cell 3" xfId="1383" xr:uid="{00000000-0005-0000-0000-000066050000}"/>
    <cellStyle name="Linked Cell 3 2" xfId="1384" xr:uid="{00000000-0005-0000-0000-000067050000}"/>
    <cellStyle name="Linked Cell 3 3" xfId="1385" xr:uid="{00000000-0005-0000-0000-000068050000}"/>
    <cellStyle name="Linked Cell 3 3 2" xfId="4735" xr:uid="{C0D13C18-9098-4D64-BE9A-ED7665EB63F9}"/>
    <cellStyle name="Linked Cell 3 3 2 2" xfId="6206" xr:uid="{6888B058-5FC7-4CFE-8DEB-071D73A2104A}"/>
    <cellStyle name="Linked Cell 4" xfId="4736" xr:uid="{B99EA56D-B945-4048-A678-9DB5FDDC3247}"/>
    <cellStyle name="Linked Cell 4 2" xfId="4737" xr:uid="{BEAB4A09-2485-46CC-9C00-818FAC60D163}"/>
    <cellStyle name="Linked Cell 5" xfId="4738" xr:uid="{C9D81B1D-FDC0-4CB6-BAEF-3F79FD448B53}"/>
    <cellStyle name="Linked Cell 5 2" xfId="4739" xr:uid="{82DDFA92-00AD-45DA-96DC-2CA1EFE6350D}"/>
    <cellStyle name="Linked Cell 6" xfId="4740" xr:uid="{B38AD1C5-488A-4E52-B389-064846541B6E}"/>
    <cellStyle name="M" xfId="4741" xr:uid="{3C67913B-9786-40AA-9A0E-A2303CDB751F}"/>
    <cellStyle name="M 2" xfId="5258" xr:uid="{3BC3F4E2-F421-46E4-B072-E4813EFFB99A}"/>
    <cellStyle name="Miglia - Stile1" xfId="1386" xr:uid="{00000000-0005-0000-0000-000069050000}"/>
    <cellStyle name="Miglia - Stile2" xfId="1387" xr:uid="{00000000-0005-0000-0000-00006A050000}"/>
    <cellStyle name="Miglia - Stile3" xfId="1388" xr:uid="{00000000-0005-0000-0000-00006B050000}"/>
    <cellStyle name="Miglia - Stile4" xfId="1389" xr:uid="{00000000-0005-0000-0000-00006C050000}"/>
    <cellStyle name="Miglia - Stile5" xfId="1390" xr:uid="{00000000-0005-0000-0000-00006D050000}"/>
    <cellStyle name="Migliaia (0)" xfId="1391" xr:uid="{00000000-0005-0000-0000-00006E050000}"/>
    <cellStyle name="Milliers [0]_AR1194" xfId="1392" xr:uid="{00000000-0005-0000-0000-00006F050000}"/>
    <cellStyle name="Milliers_AR1194" xfId="1393" xr:uid="{00000000-0005-0000-0000-000070050000}"/>
    <cellStyle name="Model" xfId="1394" xr:uid="{00000000-0005-0000-0000-000071050000}"/>
    <cellStyle name="Model 2" xfId="1395" xr:uid="{00000000-0005-0000-0000-000072050000}"/>
    <cellStyle name="Model 2 2" xfId="1396" xr:uid="{00000000-0005-0000-0000-000073050000}"/>
    <cellStyle name="Model 3" xfId="1397" xr:uid="{00000000-0005-0000-0000-000074050000}"/>
    <cellStyle name="Model 3 2" xfId="1398" xr:uid="{00000000-0005-0000-0000-000075050000}"/>
    <cellStyle name="Model 4" xfId="1399" xr:uid="{00000000-0005-0000-0000-000076050000}"/>
    <cellStyle name="Model 4 2" xfId="1400" xr:uid="{00000000-0005-0000-0000-000077050000}"/>
    <cellStyle name="Model 5" xfId="1401" xr:uid="{00000000-0005-0000-0000-000078050000}"/>
    <cellStyle name="Mon?taire [0]_AR1194" xfId="1402" xr:uid="{00000000-0005-0000-0000-000079050000}"/>
    <cellStyle name="Mon?taire_AR1194" xfId="1403" xr:uid="{00000000-0005-0000-0000-00007A050000}"/>
    <cellStyle name="Monétaire [0]_laroux" xfId="1404" xr:uid="{00000000-0005-0000-0000-00007B050000}"/>
    <cellStyle name="Monétaire_laroux" xfId="1405" xr:uid="{00000000-0005-0000-0000-00007C050000}"/>
    <cellStyle name="Mon้taire [0]_laroux" xfId="1406" xr:uid="{00000000-0005-0000-0000-00007D050000}"/>
    <cellStyle name="Mon้taire_laroux" xfId="1407" xr:uid="{00000000-0005-0000-0000-00007E050000}"/>
    <cellStyle name="Mon騁aire [0]_AR1194" xfId="1408" xr:uid="{00000000-0005-0000-0000-00007F050000}"/>
    <cellStyle name="Mon騁aire_AR1194" xfId="1409" xr:uid="{00000000-0005-0000-0000-000080050000}"/>
    <cellStyle name="Multiple" xfId="1410" xr:uid="{00000000-0005-0000-0000-000081050000}"/>
    <cellStyle name="NEE" xfId="1411" xr:uid="{00000000-0005-0000-0000-000082050000}"/>
    <cellStyle name="Neutral" xfId="1412" builtinId="28" customBuiltin="1"/>
    <cellStyle name="Neutral 2" xfId="1413" xr:uid="{00000000-0005-0000-0000-000084050000}"/>
    <cellStyle name="Neutral 2 2" xfId="1414" xr:uid="{00000000-0005-0000-0000-000085050000}"/>
    <cellStyle name="Neutral 2 2 2" xfId="1415" xr:uid="{00000000-0005-0000-0000-000086050000}"/>
    <cellStyle name="Neutral 2 2 2 2" xfId="4743" xr:uid="{DAB51382-A4FE-4E7C-95C1-B043F9D2A7A8}"/>
    <cellStyle name="Neutral 2 2 3" xfId="4742" xr:uid="{B118D7A7-B8ED-4A8B-936C-EF0A137AFADC}"/>
    <cellStyle name="Neutral 2 2 3 2" xfId="31143" xr:uid="{ED2F4FE0-0D5C-40C5-A86E-4E69CA686561}"/>
    <cellStyle name="Neutral 2 3" xfId="1416" xr:uid="{00000000-0005-0000-0000-000087050000}"/>
    <cellStyle name="Neutral 2 3 2" xfId="4744" xr:uid="{FA7D72E9-A8CF-4EE0-BAD3-E954841AAD12}"/>
    <cellStyle name="Neutral 2 4" xfId="1417" xr:uid="{00000000-0005-0000-0000-000088050000}"/>
    <cellStyle name="Neutral 2 5" xfId="4745" xr:uid="{53B4489C-37B9-40A9-BBC2-0F98C70513F7}"/>
    <cellStyle name="Neutral 3" xfId="1418" xr:uid="{00000000-0005-0000-0000-000089050000}"/>
    <cellStyle name="Neutral 3 2" xfId="1419" xr:uid="{00000000-0005-0000-0000-00008A050000}"/>
    <cellStyle name="Neutral 3 3" xfId="1420" xr:uid="{00000000-0005-0000-0000-00008B050000}"/>
    <cellStyle name="Neutral 3 3 2" xfId="4746" xr:uid="{CECE5E6E-6BCF-4CBA-86F3-5492FBF8DA22}"/>
    <cellStyle name="Neutral 3 3 2 2" xfId="6207" xr:uid="{54664531-2CAF-42A8-ABED-452DE87AFDB8}"/>
    <cellStyle name="Neutral 4" xfId="4747" xr:uid="{E0A612B9-1C86-4E38-BAAA-872B6C503B41}"/>
    <cellStyle name="Neutral 4 2" xfId="4748" xr:uid="{981CFD8A-740D-4EB7-AE50-7EAC3436DF0D}"/>
    <cellStyle name="Neutral 5" xfId="4749" xr:uid="{F9FDBFFF-BFBF-4469-80D1-C8BEBE6D82B8}"/>
    <cellStyle name="Neutral 5 2" xfId="4750" xr:uid="{3D423155-DDF1-46CC-8025-51EF2C57CAE7}"/>
    <cellStyle name="Neutral 6" xfId="4751" xr:uid="{67F887AB-3F06-4751-9D94-D776901FEE53}"/>
    <cellStyle name="Neutral 7" xfId="5411" xr:uid="{347467D9-8A03-4892-8964-20283705C0E8}"/>
    <cellStyle name="New" xfId="4752" xr:uid="{85107FC8-CA2D-49E7-B02F-AD187175B45A}"/>
    <cellStyle name="Nɯrmal_Consulting" xfId="4753" xr:uid="{020E0AA6-E7C1-42F7-888A-6F1396F4D174}"/>
    <cellStyle name="no dec" xfId="1421" xr:uid="{00000000-0005-0000-0000-00008C050000}"/>
    <cellStyle name="Normal" xfId="0" builtinId="0"/>
    <cellStyle name="Normal - Stile6" xfId="1422" xr:uid="{00000000-0005-0000-0000-00008E050000}"/>
    <cellStyle name="Normal - Stile7" xfId="1423" xr:uid="{00000000-0005-0000-0000-00008F050000}"/>
    <cellStyle name="Normal - Stile8" xfId="1424" xr:uid="{00000000-0005-0000-0000-000090050000}"/>
    <cellStyle name="Normal - Style1" xfId="1425" xr:uid="{00000000-0005-0000-0000-000091050000}"/>
    <cellStyle name="Normal - Style1 2" xfId="1426" xr:uid="{00000000-0005-0000-0000-000092050000}"/>
    <cellStyle name="Normal - Style1 2 2" xfId="4754" xr:uid="{782E0DD4-0849-4FB5-B7E5-A38C435861A7}"/>
    <cellStyle name="Normal - Style2" xfId="1427" xr:uid="{00000000-0005-0000-0000-000093050000}"/>
    <cellStyle name="Normal - Style2 2" xfId="4755" xr:uid="{C0A6D91F-F197-40A3-859C-9E7288A6EDBE}"/>
    <cellStyle name="Normal - Style3" xfId="4756" xr:uid="{6B0CFB29-E57B-4A81-B664-7BD9D8F9DE54}"/>
    <cellStyle name="Normal - Style4" xfId="4757" xr:uid="{96E8493A-CEF3-4971-A11D-0F45AB697006}"/>
    <cellStyle name="Normal - Style5" xfId="1428" xr:uid="{00000000-0005-0000-0000-000094050000}"/>
    <cellStyle name="Normal - Style5 2" xfId="4758" xr:uid="{A11529DB-6E21-4077-AE7D-D31D80B7AF5B}"/>
    <cellStyle name="Normal - Style6" xfId="4759" xr:uid="{40F4253E-51D9-4E26-9A8A-9F620B99C58D}"/>
    <cellStyle name="Normal - Style7" xfId="4760" xr:uid="{C59758D8-7ADE-4F5B-8AB8-A1CAB8F20813}"/>
    <cellStyle name="Normal - Style8" xfId="4761" xr:uid="{A17830E8-A803-4E40-AD48-C455A1C3B24F}"/>
    <cellStyle name="Normal 10" xfId="1429" xr:uid="{00000000-0005-0000-0000-000095050000}"/>
    <cellStyle name="Normal 10 2" xfId="1430" xr:uid="{00000000-0005-0000-0000-000096050000}"/>
    <cellStyle name="Normal 10 2 2" xfId="1431" xr:uid="{00000000-0005-0000-0000-000097050000}"/>
    <cellStyle name="Normal 10 2 3" xfId="1432" xr:uid="{00000000-0005-0000-0000-000098050000}"/>
    <cellStyle name="Normal 10 3" xfId="1433" xr:uid="{00000000-0005-0000-0000-000099050000}"/>
    <cellStyle name="Normal 10 3 2" xfId="1434" xr:uid="{00000000-0005-0000-0000-00009A050000}"/>
    <cellStyle name="Normal 10 3 3" xfId="5504" xr:uid="{1B27AB28-2A2D-46AC-A57A-293A3CE769B7}"/>
    <cellStyle name="Normal 10 4" xfId="1435" xr:uid="{00000000-0005-0000-0000-00009B050000}"/>
    <cellStyle name="Normal 10 4 2" xfId="1436" xr:uid="{00000000-0005-0000-0000-00009C050000}"/>
    <cellStyle name="Normal 10 4 3" xfId="5588" xr:uid="{572EF81D-FDB3-41AC-9627-0BF2F464B346}"/>
    <cellStyle name="Normal 10 4 4" xfId="3613" xr:uid="{1846E2DC-F756-4B08-9829-B7620BB5B9EF}"/>
    <cellStyle name="Normal 10 5" xfId="1437" xr:uid="{00000000-0005-0000-0000-00009D050000}"/>
    <cellStyle name="Normal 10 5 2" xfId="5428" xr:uid="{15A0F084-23C1-4758-A276-0C0164B4A5CE}"/>
    <cellStyle name="Normal 10 6" xfId="1438" xr:uid="{00000000-0005-0000-0000-00009E050000}"/>
    <cellStyle name="Normal 10 6 2" xfId="31176" xr:uid="{EF2A244A-E46E-4443-BBFC-6452E30DD7E7}"/>
    <cellStyle name="Normal 10 7" xfId="1439" xr:uid="{00000000-0005-0000-0000-00009F050000}"/>
    <cellStyle name="Normal 100" xfId="1440" xr:uid="{00000000-0005-0000-0000-0000A0050000}"/>
    <cellStyle name="Normal 100 2" xfId="1441" xr:uid="{00000000-0005-0000-0000-0000A1050000}"/>
    <cellStyle name="Normal 100 3" xfId="1442" xr:uid="{00000000-0005-0000-0000-0000A2050000}"/>
    <cellStyle name="Normal 100 4" xfId="1443" xr:uid="{00000000-0005-0000-0000-0000A3050000}"/>
    <cellStyle name="Normal 100 5" xfId="21493" xr:uid="{85FF5066-1CEE-4B89-8DEA-311C81C9D4A9}"/>
    <cellStyle name="Normal 101" xfId="1444" xr:uid="{00000000-0005-0000-0000-0000A4050000}"/>
    <cellStyle name="Normal 101 2" xfId="1445" xr:uid="{00000000-0005-0000-0000-0000A5050000}"/>
    <cellStyle name="Normal 101 3" xfId="1446" xr:uid="{00000000-0005-0000-0000-0000A6050000}"/>
    <cellStyle name="Normal 101 4" xfId="1447" xr:uid="{00000000-0005-0000-0000-0000A7050000}"/>
    <cellStyle name="Normal 101 5" xfId="21609" xr:uid="{BE5FC321-0707-4E76-BD7C-B590D2322978}"/>
    <cellStyle name="Normal 102" xfId="1448" xr:uid="{00000000-0005-0000-0000-0000A8050000}"/>
    <cellStyle name="Normal 102 2" xfId="1449" xr:uid="{00000000-0005-0000-0000-0000A9050000}"/>
    <cellStyle name="Normal 102 3" xfId="1450" xr:uid="{00000000-0005-0000-0000-0000AA050000}"/>
    <cellStyle name="Normal 102 4" xfId="1451" xr:uid="{00000000-0005-0000-0000-0000AB050000}"/>
    <cellStyle name="Normal 102 5" xfId="31073" xr:uid="{B9DF136F-E37A-47A7-A13F-BCC63AB1BA05}"/>
    <cellStyle name="Normal 103" xfId="1452" xr:uid="{00000000-0005-0000-0000-0000AC050000}"/>
    <cellStyle name="Normal 103 2" xfId="1453" xr:uid="{00000000-0005-0000-0000-0000AD050000}"/>
    <cellStyle name="Normal 103 3" xfId="1454" xr:uid="{00000000-0005-0000-0000-0000AE050000}"/>
    <cellStyle name="Normal 103 4" xfId="1455" xr:uid="{00000000-0005-0000-0000-0000AF050000}"/>
    <cellStyle name="Normal 103 5" xfId="31075" xr:uid="{A5495E9A-68E2-40F6-82E9-DA73DCBE474A}"/>
    <cellStyle name="Normal 104" xfId="1456" xr:uid="{00000000-0005-0000-0000-0000B0050000}"/>
    <cellStyle name="Normal 104 2" xfId="1457" xr:uid="{00000000-0005-0000-0000-0000B1050000}"/>
    <cellStyle name="Normal 104 3" xfId="1458" xr:uid="{00000000-0005-0000-0000-0000B2050000}"/>
    <cellStyle name="Normal 104 4" xfId="1459" xr:uid="{00000000-0005-0000-0000-0000B3050000}"/>
    <cellStyle name="Normal 104 5" xfId="31077" xr:uid="{07599EFC-B664-4FF2-B9EE-F66A935B22CD}"/>
    <cellStyle name="Normal 105" xfId="1460" xr:uid="{00000000-0005-0000-0000-0000B4050000}"/>
    <cellStyle name="Normal 105 2" xfId="1461" xr:uid="{00000000-0005-0000-0000-0000B5050000}"/>
    <cellStyle name="Normal 105 3" xfId="1462" xr:uid="{00000000-0005-0000-0000-0000B6050000}"/>
    <cellStyle name="Normal 105 4" xfId="1463" xr:uid="{00000000-0005-0000-0000-0000B7050000}"/>
    <cellStyle name="Normal 105 5" xfId="31079" xr:uid="{77988188-A48E-41A3-A292-444F7EC65839}"/>
    <cellStyle name="Normal 106" xfId="1464" xr:uid="{00000000-0005-0000-0000-0000B8050000}"/>
    <cellStyle name="Normal 106 2" xfId="1465" xr:uid="{00000000-0005-0000-0000-0000B9050000}"/>
    <cellStyle name="Normal 106 3" xfId="1466" xr:uid="{00000000-0005-0000-0000-0000BA050000}"/>
    <cellStyle name="Normal 106 4" xfId="1467" xr:uid="{00000000-0005-0000-0000-0000BB050000}"/>
    <cellStyle name="Normal 106 5" xfId="31086" xr:uid="{8C6AE290-E06F-4E5E-9BD0-5FDFEA29484C}"/>
    <cellStyle name="Normal 107" xfId="1468" xr:uid="{00000000-0005-0000-0000-0000BC050000}"/>
    <cellStyle name="Normal 107 2" xfId="1469" xr:uid="{00000000-0005-0000-0000-0000BD050000}"/>
    <cellStyle name="Normal 107 3" xfId="1470" xr:uid="{00000000-0005-0000-0000-0000BE050000}"/>
    <cellStyle name="Normal 107 4" xfId="1471" xr:uid="{00000000-0005-0000-0000-0000BF050000}"/>
    <cellStyle name="Normal 107 5" xfId="31089" xr:uid="{BFD0766C-2782-40A3-ADFB-A4D99FD85CF9}"/>
    <cellStyle name="Normal 108" xfId="1472" xr:uid="{00000000-0005-0000-0000-0000C0050000}"/>
    <cellStyle name="Normal 108 2" xfId="1473" xr:uid="{00000000-0005-0000-0000-0000C1050000}"/>
    <cellStyle name="Normal 108 3" xfId="1474" xr:uid="{00000000-0005-0000-0000-0000C2050000}"/>
    <cellStyle name="Normal 108 4" xfId="1475" xr:uid="{00000000-0005-0000-0000-0000C3050000}"/>
    <cellStyle name="Normal 108 5" xfId="31153" xr:uid="{30F2E466-6CF8-48C3-922F-037A00072D3F}"/>
    <cellStyle name="Normal 109" xfId="1476" xr:uid="{00000000-0005-0000-0000-0000C4050000}"/>
    <cellStyle name="Normal 109 2" xfId="1477" xr:uid="{00000000-0005-0000-0000-0000C5050000}"/>
    <cellStyle name="Normal 109 3" xfId="1478" xr:uid="{00000000-0005-0000-0000-0000C6050000}"/>
    <cellStyle name="Normal 109 4" xfId="1479" xr:uid="{00000000-0005-0000-0000-0000C7050000}"/>
    <cellStyle name="Normal 109 5" xfId="31156" xr:uid="{60BC0425-5A45-41C1-8DE5-6711F955FCB8}"/>
    <cellStyle name="Normal 11" xfId="1480" xr:uid="{00000000-0005-0000-0000-0000C8050000}"/>
    <cellStyle name="Normal 11 10" xfId="31178" xr:uid="{174F4F3E-46FC-4F4A-8542-EB238E2D24F1}"/>
    <cellStyle name="Normal 11 11" xfId="5794" xr:uid="{0FD7A7D2-905F-4E55-BBE4-C1FCC8378A76}"/>
    <cellStyle name="Normal 11 2" xfId="1481" xr:uid="{00000000-0005-0000-0000-0000C9050000}"/>
    <cellStyle name="Normal 11 2 2" xfId="1482" xr:uid="{00000000-0005-0000-0000-0000CA050000}"/>
    <cellStyle name="Normal 11 2 2 10" xfId="3614" xr:uid="{FBD226CF-1948-4AD0-BA20-0FC16F06B24C}"/>
    <cellStyle name="Normal 11 2 2 2" xfId="1483" xr:uid="{00000000-0005-0000-0000-0000CB050000}"/>
    <cellStyle name="Normal 11 2 2 2 2" xfId="6437" xr:uid="{C0B09A4B-4771-4956-980B-19E276A0DD45}"/>
    <cellStyle name="Normal 11 2 2 2 2 2" xfId="11823" xr:uid="{0583E6F4-734F-420B-8A62-6FE1D6462EEC}"/>
    <cellStyle name="Normal 11 2 2 2 3" xfId="8351" xr:uid="{7B2CF6AD-F620-4B3F-BA1E-E0A3FDAE6CA8}"/>
    <cellStyle name="Normal 11 2 2 2 3 2" xfId="13730" xr:uid="{32EFF7FF-872E-48A0-90D9-A0F6A110DC49}"/>
    <cellStyle name="Normal 11 2 2 2 4" xfId="11494" xr:uid="{BA3B48A1-4766-4576-A8DB-E0B1F96E5E7C}"/>
    <cellStyle name="Normal 11 2 2 2 5" xfId="21717" xr:uid="{9541FF72-26ED-48BB-859E-554B41350C72}"/>
    <cellStyle name="Normal 11 2 2 2 6" xfId="5947" xr:uid="{9ED2F7A1-5C7A-43AA-B1A8-11252D45430E}"/>
    <cellStyle name="Normal 11 2 2 2 7" xfId="5656" xr:uid="{838CD9E2-80E5-4F90-B89C-7EB19919FB74}"/>
    <cellStyle name="Normal 11 2 2 2 8" xfId="3615" xr:uid="{6DEC1230-7C8D-42EC-A527-B9F00E5BDD5D}"/>
    <cellStyle name="Normal 11 2 2 3" xfId="6357" xr:uid="{A829DC49-12FF-44C6-9116-E2F68A3C5342}"/>
    <cellStyle name="Normal 11 2 2 3 2" xfId="11743" xr:uid="{409C901F-11F7-4B7D-911A-4D051D6AEBDA}"/>
    <cellStyle name="Normal 11 2 2 4" xfId="8256" xr:uid="{D96E7A25-9853-4485-8174-09DA3493C433}"/>
    <cellStyle name="Normal 11 2 2 4 2" xfId="13635" xr:uid="{8E02AABC-648B-4D2E-8AD2-BA23ECB6F0AF}"/>
    <cellStyle name="Normal 11 2 2 5" xfId="11399" xr:uid="{8BF49A9C-5DBF-42F5-8435-E6666839B82F}"/>
    <cellStyle name="Normal 11 2 2 6" xfId="21644" xr:uid="{CE906EF2-D24D-4ED6-8BD5-44FBAF03914C}"/>
    <cellStyle name="Normal 11 2 2 7" xfId="31084" xr:uid="{5945C675-F015-4FFC-B0B5-DA60F0715304}"/>
    <cellStyle name="Normal 11 2 2 8" xfId="5825" xr:uid="{C4631C3F-C1A7-4986-9F04-414621A78BEF}"/>
    <cellStyle name="Normal 11 2 2 9" xfId="5541" xr:uid="{012CADF9-B373-4385-AF7D-A5C9EFF49470}"/>
    <cellStyle name="Normal 11 2 3" xfId="1484" xr:uid="{00000000-0005-0000-0000-0000CC050000}"/>
    <cellStyle name="Normal 11 2 4" xfId="1485" xr:uid="{00000000-0005-0000-0000-0000CD050000}"/>
    <cellStyle name="Normal 11 2 4 2" xfId="6418" xr:uid="{A3DFF9CA-3609-49A6-BEB2-510E1C470DFD}"/>
    <cellStyle name="Normal 11 2 4 2 2" xfId="11804" xr:uid="{327531B8-7FBB-408B-9193-1B5F6109F819}"/>
    <cellStyle name="Normal 11 2 4 3" xfId="8332" xr:uid="{0F894058-A483-4C2E-B65C-B07BAD44189E}"/>
    <cellStyle name="Normal 11 2 4 3 2" xfId="13711" xr:uid="{C54A4F44-7891-4066-AC4A-160D6D0D82D3}"/>
    <cellStyle name="Normal 11 2 4 4" xfId="11474" xr:uid="{2BBC5111-0F10-4893-AC93-664DDE2112DC}"/>
    <cellStyle name="Normal 11 2 4 5" xfId="21698" xr:uid="{B7217F61-CE11-4194-B5CC-F432F0B36458}"/>
    <cellStyle name="Normal 11 2 4 6" xfId="5927" xr:uid="{4A224C94-5584-4A90-8D16-96ABE181EA80}"/>
    <cellStyle name="Normal 11 2 4 7" xfId="5637" xr:uid="{6F018F5C-ECB9-47E8-B3AF-FFAF10DA68B2}"/>
    <cellStyle name="Normal 11 2 4 8" xfId="3616" xr:uid="{24D1EB79-ACF7-4DF5-80A5-22A1FDE79CA7}"/>
    <cellStyle name="Normal 11 2 5" xfId="1486" xr:uid="{00000000-0005-0000-0000-0000CE050000}"/>
    <cellStyle name="Normal 11 2 5 2" xfId="8238" xr:uid="{3BE2D968-03E8-4DCC-9156-56597FAA8047}"/>
    <cellStyle name="Normal 11 2 5 2 2" xfId="13617" xr:uid="{B20186DB-08FF-4C3B-A5EC-B4D1F97E2445}"/>
    <cellStyle name="Normal 11 2 5 3" xfId="11725" xr:uid="{9996FED3-8DC5-49C0-87BC-AF528061D2AA}"/>
    <cellStyle name="Normal 11 2 5 4" xfId="21626" xr:uid="{2ECCB21C-AD27-4DEA-B131-1895328BBCBD}"/>
    <cellStyle name="Normal 11 2 5 5" xfId="6339" xr:uid="{08BBB287-4766-45D8-BB00-37671CFCBABD}"/>
    <cellStyle name="Normal 11 2 5 6" xfId="5522" xr:uid="{F7EB82AC-77ED-4CC5-8136-05BB5566EA88}"/>
    <cellStyle name="Normal 11 2 5 7" xfId="3617" xr:uid="{C80911C1-92E2-421E-B426-7788F14067A7}"/>
    <cellStyle name="Normal 11 2 6" xfId="1487" xr:uid="{00000000-0005-0000-0000-0000CF050000}"/>
    <cellStyle name="Normal 11 2 6 2" xfId="6209" xr:uid="{4E60B838-01E3-4DB8-859C-4EA1462EEF41}"/>
    <cellStyle name="Normal 11 2 7" xfId="11379" xr:uid="{2E173BB8-0433-4519-9340-B31F7D9F7392}"/>
    <cellStyle name="Normal 11 2 8" xfId="5804" xr:uid="{81A03B76-F977-4083-BF93-1283BD864C97}"/>
    <cellStyle name="Normal 11 3" xfId="1488" xr:uid="{00000000-0005-0000-0000-0000D0050000}"/>
    <cellStyle name="Normal 11 3 2" xfId="1489" xr:uid="{00000000-0005-0000-0000-0000D1050000}"/>
    <cellStyle name="Normal 11 3 2 2" xfId="6427" xr:uid="{0F238111-C658-4D71-8CBE-CD3372856874}"/>
    <cellStyle name="Normal 11 3 2 2 2" xfId="11813" xr:uid="{9E5463D7-5684-4BAF-9C2C-9A8B0A67E527}"/>
    <cellStyle name="Normal 11 3 2 3" xfId="8341" xr:uid="{8C0472E5-EA29-4A9E-9C4B-4B6E412951D1}"/>
    <cellStyle name="Normal 11 3 2 3 2" xfId="13720" xr:uid="{231B4667-1DB0-4D90-B349-A7A3BA69D7D2}"/>
    <cellStyle name="Normal 11 3 2 4" xfId="11484" xr:uid="{5F82E1BE-17AE-49B7-AB5C-E49EE4310A2F}"/>
    <cellStyle name="Normal 11 3 2 5" xfId="21707" xr:uid="{ED1A3E6D-7B47-494E-894E-D1C48EEF6CC9}"/>
    <cellStyle name="Normal 11 3 2 6" xfId="5937" xr:uid="{D5F7AD03-DE0B-4ADC-89ED-C9AA54BC5BBD}"/>
    <cellStyle name="Normal 11 3 2 7" xfId="5646" xr:uid="{D0C19C05-84BD-4939-8B67-99C8A8CD475B}"/>
    <cellStyle name="Normal 11 3 2 8" xfId="3619" xr:uid="{A392A852-A2F0-4539-8403-08F7445A78E2}"/>
    <cellStyle name="Normal 11 3 3" xfId="1490" xr:uid="{00000000-0005-0000-0000-0000D2050000}"/>
    <cellStyle name="Normal 11 3 3 2" xfId="11734" xr:uid="{550C5C82-35CA-4F1A-94C6-6044E60B37BC}"/>
    <cellStyle name="Normal 11 3 3 3" xfId="6348" xr:uid="{41E2C3FD-8371-4C88-9A7E-361D9E2EA5AD}"/>
    <cellStyle name="Normal 11 3 3 4" xfId="5532" xr:uid="{34AC63D8-B2B6-40F4-B37A-2A8191BA76D4}"/>
    <cellStyle name="Normal 11 3 4" xfId="4762" xr:uid="{8B7CC7E6-6020-47E0-AE2F-5357C24F3A18}"/>
    <cellStyle name="Normal 11 3 4 2" xfId="13626" xr:uid="{4368DF92-5032-47DB-A223-C0FA19691D9A}"/>
    <cellStyle name="Normal 11 3 4 3" xfId="8247" xr:uid="{ED40BBD0-0CCC-4919-AA52-A97842BDA191}"/>
    <cellStyle name="Normal 11 3 5" xfId="11389" xr:uid="{DE3B498A-EE02-4BD9-BDF7-E05A4D3A1B5B}"/>
    <cellStyle name="Normal 11 3 6" xfId="21635" xr:uid="{C2B4D5A6-AA54-486E-AE4D-E26560150199}"/>
    <cellStyle name="Normal 11 3 7" xfId="5815" xr:uid="{3FA7416A-BC07-49BE-A296-FFF8540401DE}"/>
    <cellStyle name="Normal 11 3 8" xfId="3618" xr:uid="{021417B8-2277-4621-BB94-BDE72E9CD764}"/>
    <cellStyle name="Normal 11 4" xfId="1491" xr:uid="{00000000-0005-0000-0000-0000D3050000}"/>
    <cellStyle name="Normal 11 4 2" xfId="1492" xr:uid="{00000000-0005-0000-0000-0000D4050000}"/>
    <cellStyle name="Normal 11 4 2 2" xfId="5589" xr:uid="{25E3BC0E-91A0-412F-ACB0-B5AF11E2C837}"/>
    <cellStyle name="Normal 11 4 3" xfId="4763" xr:uid="{881CE98B-DFD5-4B02-8BDB-09740769A9F7}"/>
    <cellStyle name="Normal 11 5" xfId="1493" xr:uid="{00000000-0005-0000-0000-0000D5050000}"/>
    <cellStyle name="Normal 11 5 2" xfId="1494" xr:uid="{00000000-0005-0000-0000-0000D6050000}"/>
    <cellStyle name="Normal 11 5 2 2" xfId="4764" xr:uid="{0C7CA047-EAD1-43D2-85FB-C5005058FFC2}"/>
    <cellStyle name="Normal 11 5 2 2 2" xfId="11794" xr:uid="{394F8127-F421-4661-9121-C38FF41CDAE4}"/>
    <cellStyle name="Normal 11 5 2 3" xfId="6408" xr:uid="{7CD5AB78-2D76-44FC-8FDD-03D1C7B780B7}"/>
    <cellStyle name="Normal 11 5 3" xfId="8322" xr:uid="{1ECF2A88-2EE4-41AF-80E5-B1A682B2DB55}"/>
    <cellStyle name="Normal 11 5 3 2" xfId="13701" xr:uid="{21C7FBEA-DC37-45BD-A9E7-B6AF1F5E029C}"/>
    <cellStyle name="Normal 11 5 4" xfId="11464" xr:uid="{63E5CDA3-28BA-421B-845C-4284105B3615}"/>
    <cellStyle name="Normal 11 5 5" xfId="21688" xr:uid="{ADC05C3C-B06B-4E94-80FD-B78416EAB744}"/>
    <cellStyle name="Normal 11 5 6" xfId="5917" xr:uid="{FE7614ED-FA3B-44B4-9A76-4F07657B506E}"/>
    <cellStyle name="Normal 11 5 7" xfId="5627" xr:uid="{24FC6718-1CC3-42A6-B9AA-BE7A92C490C4}"/>
    <cellStyle name="Normal 11 5 8" xfId="3620" xr:uid="{91C6D7D9-2BA8-4C11-84C8-688CB1A7DC9A}"/>
    <cellStyle name="Normal 11 6" xfId="1495" xr:uid="{00000000-0005-0000-0000-0000D7050000}"/>
    <cellStyle name="Normal 11 6 2" xfId="8231" xr:uid="{239BF368-7275-479B-AE08-E3BDBE0F595A}"/>
    <cellStyle name="Normal 11 6 2 2" xfId="13610" xr:uid="{527B664C-4454-4C97-8706-BBAB5E4368FB}"/>
    <cellStyle name="Normal 11 6 3" xfId="11718" xr:uid="{233D566C-0E62-495E-A81E-789044872AC6}"/>
    <cellStyle name="Normal 11 6 4" xfId="21619" xr:uid="{9005675A-65C2-471D-87CC-A7DBF1437FD9}"/>
    <cellStyle name="Normal 11 6 5" xfId="6332" xr:uid="{3752953C-B19B-4996-9713-4E69B35DCAD7}"/>
    <cellStyle name="Normal 11 6 6" xfId="5514" xr:uid="{39857234-3D73-409D-9A4A-38554D62722C}"/>
    <cellStyle name="Normal 11 6 7" xfId="3621" xr:uid="{44488B5D-1C22-4D86-ABAD-1378685B071C}"/>
    <cellStyle name="Normal 11 7" xfId="1496" xr:uid="{00000000-0005-0000-0000-0000D8050000}"/>
    <cellStyle name="Normal 11 7 2" xfId="5506" xr:uid="{2D1C74AD-1937-4D35-A526-0858FEC8EB4A}"/>
    <cellStyle name="Normal 11 8" xfId="6208" xr:uid="{11606AC4-972C-4DBA-9323-B4556336638E}"/>
    <cellStyle name="Normal 11 9" xfId="11369" xr:uid="{B7B53541-0391-4D1C-96FC-BBB931E05898}"/>
    <cellStyle name="Normal 11_Book1(1)" xfId="1497" xr:uid="{00000000-0005-0000-0000-0000D9050000}"/>
    <cellStyle name="Normal 110" xfId="1498" xr:uid="{00000000-0005-0000-0000-0000DA050000}"/>
    <cellStyle name="Normal 110 2" xfId="1499" xr:uid="{00000000-0005-0000-0000-0000DB050000}"/>
    <cellStyle name="Normal 110 3" xfId="1500" xr:uid="{00000000-0005-0000-0000-0000DC050000}"/>
    <cellStyle name="Normal 110 4" xfId="1501" xr:uid="{00000000-0005-0000-0000-0000DD050000}"/>
    <cellStyle name="Normal 110 5" xfId="31170" xr:uid="{2E0F07F3-B11C-4D04-9FFB-DD365EF22CE0}"/>
    <cellStyle name="Normal 111" xfId="1502" xr:uid="{00000000-0005-0000-0000-0000DE050000}"/>
    <cellStyle name="Normal 111 2" xfId="1503" xr:uid="{00000000-0005-0000-0000-0000DF050000}"/>
    <cellStyle name="Normal 111 3" xfId="1504" xr:uid="{00000000-0005-0000-0000-0000E0050000}"/>
    <cellStyle name="Normal 111 4" xfId="1505" xr:uid="{00000000-0005-0000-0000-0000E1050000}"/>
    <cellStyle name="Normal 111 5" xfId="31184" xr:uid="{DD76B464-E97A-4F64-8A8F-03D46CF945D5}"/>
    <cellStyle name="Normal 112" xfId="1506" xr:uid="{00000000-0005-0000-0000-0000E2050000}"/>
    <cellStyle name="Normal 112 2" xfId="1507" xr:uid="{00000000-0005-0000-0000-0000E3050000}"/>
    <cellStyle name="Normal 112 3" xfId="1508" xr:uid="{00000000-0005-0000-0000-0000E4050000}"/>
    <cellStyle name="Normal 112 4" xfId="1509" xr:uid="{00000000-0005-0000-0000-0000E5050000}"/>
    <cellStyle name="Normal 112 5" xfId="31185" xr:uid="{C06714DB-9FF9-4762-B214-8CDAAC89825F}"/>
    <cellStyle name="Normal 113" xfId="1510" xr:uid="{00000000-0005-0000-0000-0000E6050000}"/>
    <cellStyle name="Normal 113 2" xfId="1511" xr:uid="{00000000-0005-0000-0000-0000E7050000}"/>
    <cellStyle name="Normal 113 3" xfId="1512" xr:uid="{00000000-0005-0000-0000-0000E8050000}"/>
    <cellStyle name="Normal 113 4" xfId="1513" xr:uid="{00000000-0005-0000-0000-0000E9050000}"/>
    <cellStyle name="Normal 113 5" xfId="5789" xr:uid="{5F8D0DB3-D478-4651-BB03-826E659B47C8}"/>
    <cellStyle name="Normal 114" xfId="1514" xr:uid="{00000000-0005-0000-0000-0000EA050000}"/>
    <cellStyle name="Normal 114 2" xfId="1515" xr:uid="{00000000-0005-0000-0000-0000EB050000}"/>
    <cellStyle name="Normal 114 3" xfId="1516" xr:uid="{00000000-0005-0000-0000-0000EC050000}"/>
    <cellStyle name="Normal 114 4" xfId="1517" xr:uid="{00000000-0005-0000-0000-0000ED050000}"/>
    <cellStyle name="Normal 114 5" xfId="5887" xr:uid="{82536B4E-DFCD-48C1-8A33-653DADB683AA}"/>
    <cellStyle name="Normal 115" xfId="1518" xr:uid="{00000000-0005-0000-0000-0000EE050000}"/>
    <cellStyle name="Normal 115 2" xfId="1519" xr:uid="{00000000-0005-0000-0000-0000EF050000}"/>
    <cellStyle name="Normal 115 3" xfId="1520" xr:uid="{00000000-0005-0000-0000-0000F0050000}"/>
    <cellStyle name="Normal 115 4" xfId="1521" xr:uid="{00000000-0005-0000-0000-0000F1050000}"/>
    <cellStyle name="Normal 116" xfId="1522" xr:uid="{00000000-0005-0000-0000-0000F2050000}"/>
    <cellStyle name="Normal 116 2" xfId="1523" xr:uid="{00000000-0005-0000-0000-0000F3050000}"/>
    <cellStyle name="Normal 116 3" xfId="1524" xr:uid="{00000000-0005-0000-0000-0000F4050000}"/>
    <cellStyle name="Normal 116 4" xfId="1525" xr:uid="{00000000-0005-0000-0000-0000F5050000}"/>
    <cellStyle name="Normal 117" xfId="1526" xr:uid="{00000000-0005-0000-0000-0000F6050000}"/>
    <cellStyle name="Normal 117 2" xfId="1527" xr:uid="{00000000-0005-0000-0000-0000F7050000}"/>
    <cellStyle name="Normal 117 3" xfId="1528" xr:uid="{00000000-0005-0000-0000-0000F8050000}"/>
    <cellStyle name="Normal 117 4" xfId="1529" xr:uid="{00000000-0005-0000-0000-0000F9050000}"/>
    <cellStyle name="Normal 118" xfId="1530" xr:uid="{00000000-0005-0000-0000-0000FA050000}"/>
    <cellStyle name="Normal 118 2" xfId="1531" xr:uid="{00000000-0005-0000-0000-0000FB050000}"/>
    <cellStyle name="Normal 118 3" xfId="1532" xr:uid="{00000000-0005-0000-0000-0000FC050000}"/>
    <cellStyle name="Normal 118 4" xfId="1533" xr:uid="{00000000-0005-0000-0000-0000FD050000}"/>
    <cellStyle name="Normal 119" xfId="1534" xr:uid="{00000000-0005-0000-0000-0000FE050000}"/>
    <cellStyle name="Normal 119 2" xfId="1535" xr:uid="{00000000-0005-0000-0000-0000FF050000}"/>
    <cellStyle name="Normal 119 3" xfId="1536" xr:uid="{00000000-0005-0000-0000-000000060000}"/>
    <cellStyle name="Normal 119 4" xfId="1537" xr:uid="{00000000-0005-0000-0000-000001060000}"/>
    <cellStyle name="Normal 12" xfId="1538" xr:uid="{00000000-0005-0000-0000-000002060000}"/>
    <cellStyle name="Normal 12 10" xfId="3622" xr:uid="{4FB16394-32B2-4A34-BD15-B3C27F2523EF}"/>
    <cellStyle name="Normal 12 2" xfId="1539" xr:uid="{00000000-0005-0000-0000-000003060000}"/>
    <cellStyle name="Normal 12 2 2" xfId="1540" xr:uid="{00000000-0005-0000-0000-000004060000}"/>
    <cellStyle name="Normal 12 2 2 2" xfId="4766" xr:uid="{E94C83BA-4E1E-4E6B-A4FD-16E94852A1DA}"/>
    <cellStyle name="Normal 12 2 3" xfId="4767" xr:uid="{C8A903B0-CE9C-4DA2-B8CC-F4CA417BFCEA}"/>
    <cellStyle name="Normal 12 3" xfId="1541" xr:uid="{00000000-0005-0000-0000-000005060000}"/>
    <cellStyle name="Normal 12 3 2" xfId="1542" xr:uid="{00000000-0005-0000-0000-000006060000}"/>
    <cellStyle name="Normal 12 3 2 2" xfId="11650" xr:uid="{58FC4633-3C24-41E5-85ED-1EDD2052529C}"/>
    <cellStyle name="Normal 12 3 2 3" xfId="3624" xr:uid="{DC165E63-A82C-4560-8AC6-784629370CD5}"/>
    <cellStyle name="Normal 12 3 3" xfId="1543" xr:uid="{00000000-0005-0000-0000-000007060000}"/>
    <cellStyle name="Normal 12 3 3 2" xfId="6210" xr:uid="{709D2739-6A60-4E9E-8D6D-F5C4C9648C14}"/>
    <cellStyle name="Normal 12 3 4" xfId="4768" xr:uid="{BB049C45-7B07-4A1A-A942-3B514B741867}"/>
    <cellStyle name="Normal 12 3 5" xfId="3623" xr:uid="{BF874D15-8202-4E0E-ADF7-EF9D56C1CA5A}"/>
    <cellStyle name="Normal 12 4" xfId="1544" xr:uid="{00000000-0005-0000-0000-000008060000}"/>
    <cellStyle name="Normal 12 4 2" xfId="1545" xr:uid="{00000000-0005-0000-0000-000009060000}"/>
    <cellStyle name="Normal 12 4 2 2" xfId="13507" xr:uid="{1A04C1CE-E17A-4590-8A76-AF86C7E2A5DB}"/>
    <cellStyle name="Normal 12 4 3" xfId="4769" xr:uid="{86906DBC-6143-4F2C-A9C9-5CA955046A5D}"/>
    <cellStyle name="Normal 12 4 3 2" xfId="8128" xr:uid="{4F6972B5-66E2-47DC-8AB6-495F976D5503}"/>
    <cellStyle name="Normal 12 4 4" xfId="3625" xr:uid="{71E2B691-B072-46C2-B53A-A7B6667184BC}"/>
    <cellStyle name="Normal 12 5" xfId="1546" xr:uid="{00000000-0005-0000-0000-00000A060000}"/>
    <cellStyle name="Normal 12 5 2" xfId="4770" xr:uid="{A7B01740-B904-4E9A-8FDB-A5145877E1C8}"/>
    <cellStyle name="Normal 12 5 2 2" xfId="5367" xr:uid="{31C2996C-4ED4-4363-AA35-C7B4FE771AFF}"/>
    <cellStyle name="Normal 12 5 3" xfId="21559" xr:uid="{6018A2E2-ED60-4607-AFEC-E9E6D5D4F445}"/>
    <cellStyle name="Normal 12 5 4" xfId="5071" xr:uid="{57DCC444-D548-4CB4-A810-F1D85D467995}"/>
    <cellStyle name="Normal 12 6" xfId="1547" xr:uid="{00000000-0005-0000-0000-00000B060000}"/>
    <cellStyle name="Normal 12 6 2" xfId="4771" xr:uid="{04F60E07-5F1B-4FD8-9187-67AB686BC5C5}"/>
    <cellStyle name="Normal 12 6 2 2" xfId="5317" xr:uid="{A39F6657-D2EE-4463-B0D2-40AA07C5CBC0}"/>
    <cellStyle name="Normal 12 6 3" xfId="31179" xr:uid="{DF9700C0-B7C7-44AB-A6F2-6D73C99B40F7}"/>
    <cellStyle name="Normal 12 6 4" xfId="5072" xr:uid="{B644DD89-77C1-4B9A-A39F-8FCD2D52DC6B}"/>
    <cellStyle name="Normal 12 7" xfId="4765" xr:uid="{0336257D-8910-4E7E-B001-21A7101846B9}"/>
    <cellStyle name="Normal 12 7 2" xfId="5454" xr:uid="{5E80718F-49F1-4BCD-9984-4F965BA97AAF}"/>
    <cellStyle name="Normal 12 8" xfId="4071" xr:uid="{9D8566FF-7001-4BC7-BB93-2A5B516E190C}"/>
    <cellStyle name="Normal 12 8 2" xfId="5202" xr:uid="{D4B3B49D-1202-4C24-867C-927A81C32D16}"/>
    <cellStyle name="Normal 12 9" xfId="5070" xr:uid="{C68F78A2-3FCD-4ED7-8774-F9E0A786B0ED}"/>
    <cellStyle name="Normal 12_Book1(1)" xfId="1548" xr:uid="{00000000-0005-0000-0000-00000C060000}"/>
    <cellStyle name="Normal 120" xfId="1549" xr:uid="{00000000-0005-0000-0000-00000D060000}"/>
    <cellStyle name="Normal 120 2" xfId="1550" xr:uid="{00000000-0005-0000-0000-00000E060000}"/>
    <cellStyle name="Normal 120 3" xfId="1551" xr:uid="{00000000-0005-0000-0000-00000F060000}"/>
    <cellStyle name="Normal 120 4" xfId="1552" xr:uid="{00000000-0005-0000-0000-000010060000}"/>
    <cellStyle name="Normal 121" xfId="1553" xr:uid="{00000000-0005-0000-0000-000011060000}"/>
    <cellStyle name="Normal 121 2" xfId="1554" xr:uid="{00000000-0005-0000-0000-000012060000}"/>
    <cellStyle name="Normal 121 3" xfId="1555" xr:uid="{00000000-0005-0000-0000-000013060000}"/>
    <cellStyle name="Normal 121 4" xfId="1556" xr:uid="{00000000-0005-0000-0000-000014060000}"/>
    <cellStyle name="Normal 122" xfId="1557" xr:uid="{00000000-0005-0000-0000-000015060000}"/>
    <cellStyle name="Normal 122 2" xfId="1558" xr:uid="{00000000-0005-0000-0000-000016060000}"/>
    <cellStyle name="Normal 122 3" xfId="1559" xr:uid="{00000000-0005-0000-0000-000017060000}"/>
    <cellStyle name="Normal 122 4" xfId="1560" xr:uid="{00000000-0005-0000-0000-000018060000}"/>
    <cellStyle name="Normal 123" xfId="1561" xr:uid="{00000000-0005-0000-0000-000019060000}"/>
    <cellStyle name="Normal 123 2" xfId="1562" xr:uid="{00000000-0005-0000-0000-00001A060000}"/>
    <cellStyle name="Normal 123 3" xfId="1563" xr:uid="{00000000-0005-0000-0000-00001B060000}"/>
    <cellStyle name="Normal 123 4" xfId="1564" xr:uid="{00000000-0005-0000-0000-00001C060000}"/>
    <cellStyle name="Normal 124" xfId="1565" xr:uid="{00000000-0005-0000-0000-00001D060000}"/>
    <cellStyle name="Normal 124 2" xfId="1566" xr:uid="{00000000-0005-0000-0000-00001E060000}"/>
    <cellStyle name="Normal 124 3" xfId="1567" xr:uid="{00000000-0005-0000-0000-00001F060000}"/>
    <cellStyle name="Normal 124 4" xfId="1568" xr:uid="{00000000-0005-0000-0000-000020060000}"/>
    <cellStyle name="Normal 125" xfId="1569" xr:uid="{00000000-0005-0000-0000-000021060000}"/>
    <cellStyle name="Normal 125 2" xfId="1570" xr:uid="{00000000-0005-0000-0000-000022060000}"/>
    <cellStyle name="Normal 125 3" xfId="1571" xr:uid="{00000000-0005-0000-0000-000023060000}"/>
    <cellStyle name="Normal 125 4" xfId="1572" xr:uid="{00000000-0005-0000-0000-000024060000}"/>
    <cellStyle name="Normal 126" xfId="1573" xr:uid="{00000000-0005-0000-0000-000025060000}"/>
    <cellStyle name="Normal 126 2" xfId="1574" xr:uid="{00000000-0005-0000-0000-000026060000}"/>
    <cellStyle name="Normal 126 3" xfId="1575" xr:uid="{00000000-0005-0000-0000-000027060000}"/>
    <cellStyle name="Normal 126 4" xfId="1576" xr:uid="{00000000-0005-0000-0000-000028060000}"/>
    <cellStyle name="Normal 127" xfId="1577" xr:uid="{00000000-0005-0000-0000-000029060000}"/>
    <cellStyle name="Normal 127 2" xfId="1578" xr:uid="{00000000-0005-0000-0000-00002A060000}"/>
    <cellStyle name="Normal 127 3" xfId="1579" xr:uid="{00000000-0005-0000-0000-00002B060000}"/>
    <cellStyle name="Normal 127 4" xfId="1580" xr:uid="{00000000-0005-0000-0000-00002C060000}"/>
    <cellStyle name="Normal 128" xfId="1581" xr:uid="{00000000-0005-0000-0000-00002D060000}"/>
    <cellStyle name="Normal 128 2" xfId="1582" xr:uid="{00000000-0005-0000-0000-00002E060000}"/>
    <cellStyle name="Normal 128 3" xfId="1583" xr:uid="{00000000-0005-0000-0000-00002F060000}"/>
    <cellStyle name="Normal 128 4" xfId="1584" xr:uid="{00000000-0005-0000-0000-000030060000}"/>
    <cellStyle name="Normal 129" xfId="1585" xr:uid="{00000000-0005-0000-0000-000031060000}"/>
    <cellStyle name="Normal 129 2" xfId="1586" xr:uid="{00000000-0005-0000-0000-000032060000}"/>
    <cellStyle name="Normal 129 3" xfId="1587" xr:uid="{00000000-0005-0000-0000-000033060000}"/>
    <cellStyle name="Normal 129 4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2 2" xfId="1591" xr:uid="{00000000-0005-0000-0000-000037060000}"/>
    <cellStyle name="Normal 13 2 3" xfId="1592" xr:uid="{00000000-0005-0000-0000-000038060000}"/>
    <cellStyle name="Normal 13 2 3 2" xfId="3627" xr:uid="{063E1D8B-DE58-4C4F-8A90-0ADD80F8A21C}"/>
    <cellStyle name="Normal 13 3" xfId="1593" xr:uid="{00000000-0005-0000-0000-000039060000}"/>
    <cellStyle name="Normal 13 3 2" xfId="1594" xr:uid="{00000000-0005-0000-0000-00003A060000}"/>
    <cellStyle name="Normal 13 3 2 2" xfId="5590" xr:uid="{6DE93E54-7073-4D54-BF7D-ECCA51C30072}"/>
    <cellStyle name="Normal 13 3 2 3" xfId="3629" xr:uid="{2D32D890-8172-4CBC-9859-7052546E5336}"/>
    <cellStyle name="Normal 13 3 3" xfId="1595" xr:uid="{00000000-0005-0000-0000-00003B060000}"/>
    <cellStyle name="Normal 13 3 3 2" xfId="5368" xr:uid="{17021456-83DF-4117-A9C5-F42FDD9E3D34}"/>
    <cellStyle name="Normal 13 3 4" xfId="4773" xr:uid="{5D502DF2-92D0-4D81-9705-206B46F6B157}"/>
    <cellStyle name="Normal 13 3 5" xfId="5074" xr:uid="{7F2B28EA-8F35-4B30-9B02-3D9D1C6E0684}"/>
    <cellStyle name="Normal 13 3 6" xfId="3628" xr:uid="{AB5222C0-FB91-4688-AAB2-C0FE36440D90}"/>
    <cellStyle name="Normal 13 4" xfId="1596" xr:uid="{00000000-0005-0000-0000-00003C060000}"/>
    <cellStyle name="Normal 13 4 2" xfId="1597" xr:uid="{00000000-0005-0000-0000-00003D060000}"/>
    <cellStyle name="Normal 13 4 2 2" xfId="11651" xr:uid="{6C26677C-F30F-4A29-8FDE-7720DBFFDC09}"/>
    <cellStyle name="Normal 13 4 2 3" xfId="5318" xr:uid="{FEDBFDE5-E758-42F3-8124-5DB428FC5845}"/>
    <cellStyle name="Normal 13 4 3" xfId="4774" xr:uid="{E7A56233-BA10-4A7F-B5D4-281B7E2F0CAB}"/>
    <cellStyle name="Normal 13 4 3 2" xfId="6211" xr:uid="{38F6B63E-AA93-42D1-9868-9F49DD61FA7C}"/>
    <cellStyle name="Normal 13 4 4" xfId="5075" xr:uid="{C6A8C443-E731-4C18-9A89-E778C4B236C6}"/>
    <cellStyle name="Normal 13 4 5" xfId="3630" xr:uid="{61448907-864C-4983-9CC3-9F138BDD6AFE}"/>
    <cellStyle name="Normal 13 5" xfId="1598" xr:uid="{00000000-0005-0000-0000-00003E060000}"/>
    <cellStyle name="Normal 13 5 2" xfId="4772" xr:uid="{44536E7B-7185-4ACF-8A28-012B3A33C4DD}"/>
    <cellStyle name="Normal 13 5 2 2" xfId="13508" xr:uid="{FEF786A9-3C41-48BE-8F69-3D184982AAA2}"/>
    <cellStyle name="Normal 13 5 3" xfId="8129" xr:uid="{00467872-25DC-4608-AB84-D3A57A784C30}"/>
    <cellStyle name="Normal 13 5 4" xfId="5455" xr:uid="{5193E8ED-EBD3-493C-933D-785DF2528C64}"/>
    <cellStyle name="Normal 13 6" xfId="1599" xr:uid="{00000000-0005-0000-0000-00003F060000}"/>
    <cellStyle name="Normal 13 6 2" xfId="21560" xr:uid="{42594DDA-0AC3-440C-A61E-D1CC218FCAB2}"/>
    <cellStyle name="Normal 13 6 3" xfId="5203" xr:uid="{4F2ADB32-1FF3-4C3F-9202-F2545BCBDC3E}"/>
    <cellStyle name="Normal 13 7" xfId="4072" xr:uid="{C12A7F20-C6FB-43A5-B97E-7A7C865626BC}"/>
    <cellStyle name="Normal 13 7 2" xfId="31181" xr:uid="{D1956DDD-A36E-4A78-A929-0EAD6C6971A8}"/>
    <cellStyle name="Normal 13 8" xfId="5073" xr:uid="{AB4A2E3B-6643-4AC6-BB29-A4887A8BFBC0}"/>
    <cellStyle name="Normal 13 9" xfId="3626" xr:uid="{520DE482-1FB9-4143-9DA9-4030D4FF12AD}"/>
    <cellStyle name="Normal 130" xfId="1600" xr:uid="{00000000-0005-0000-0000-000040060000}"/>
    <cellStyle name="Normal 130 2" xfId="1601" xr:uid="{00000000-0005-0000-0000-000041060000}"/>
    <cellStyle name="Normal 130 3" xfId="1602" xr:uid="{00000000-0005-0000-0000-000042060000}"/>
    <cellStyle name="Normal 130 4" xfId="1603" xr:uid="{00000000-0005-0000-0000-000043060000}"/>
    <cellStyle name="Normal 131" xfId="1604" xr:uid="{00000000-0005-0000-0000-000044060000}"/>
    <cellStyle name="Normal 131 2" xfId="1605" xr:uid="{00000000-0005-0000-0000-000045060000}"/>
    <cellStyle name="Normal 131 3" xfId="1606" xr:uid="{00000000-0005-0000-0000-000046060000}"/>
    <cellStyle name="Normal 131 4" xfId="1607" xr:uid="{00000000-0005-0000-0000-000047060000}"/>
    <cellStyle name="Normal 132" xfId="1608" xr:uid="{00000000-0005-0000-0000-000048060000}"/>
    <cellStyle name="Normal 132 2" xfId="1609" xr:uid="{00000000-0005-0000-0000-000049060000}"/>
    <cellStyle name="Normal 132 3" xfId="1610" xr:uid="{00000000-0005-0000-0000-00004A060000}"/>
    <cellStyle name="Normal 132 4" xfId="1611" xr:uid="{00000000-0005-0000-0000-00004B060000}"/>
    <cellStyle name="Normal 133" xfId="1612" xr:uid="{00000000-0005-0000-0000-00004C060000}"/>
    <cellStyle name="Normal 133 2" xfId="1613" xr:uid="{00000000-0005-0000-0000-00004D060000}"/>
    <cellStyle name="Normal 133 3" xfId="1614" xr:uid="{00000000-0005-0000-0000-00004E060000}"/>
    <cellStyle name="Normal 133 4" xfId="1615" xr:uid="{00000000-0005-0000-0000-00004F060000}"/>
    <cellStyle name="Normal 134" xfId="1616" xr:uid="{00000000-0005-0000-0000-000050060000}"/>
    <cellStyle name="Normal 134 2" xfId="1617" xr:uid="{00000000-0005-0000-0000-000051060000}"/>
    <cellStyle name="Normal 134 3" xfId="1618" xr:uid="{00000000-0005-0000-0000-000052060000}"/>
    <cellStyle name="Normal 134 4" xfId="1619" xr:uid="{00000000-0005-0000-0000-000053060000}"/>
    <cellStyle name="Normal 135" xfId="1620" xr:uid="{00000000-0005-0000-0000-000054060000}"/>
    <cellStyle name="Normal 135 2" xfId="1621" xr:uid="{00000000-0005-0000-0000-000055060000}"/>
    <cellStyle name="Normal 135 3" xfId="1622" xr:uid="{00000000-0005-0000-0000-000056060000}"/>
    <cellStyle name="Normal 135 4" xfId="1623" xr:uid="{00000000-0005-0000-0000-000057060000}"/>
    <cellStyle name="Normal 136" xfId="1624" xr:uid="{00000000-0005-0000-0000-000058060000}"/>
    <cellStyle name="Normal 136 2" xfId="1625" xr:uid="{00000000-0005-0000-0000-000059060000}"/>
    <cellStyle name="Normal 136 3" xfId="1626" xr:uid="{00000000-0005-0000-0000-00005A060000}"/>
    <cellStyle name="Normal 136 4" xfId="1627" xr:uid="{00000000-0005-0000-0000-00005B060000}"/>
    <cellStyle name="Normal 137" xfId="1628" xr:uid="{00000000-0005-0000-0000-00005C060000}"/>
    <cellStyle name="Normal 137 2" xfId="1629" xr:uid="{00000000-0005-0000-0000-00005D060000}"/>
    <cellStyle name="Normal 137 3" xfId="1630" xr:uid="{00000000-0005-0000-0000-00005E060000}"/>
    <cellStyle name="Normal 137 4" xfId="1631" xr:uid="{00000000-0005-0000-0000-00005F060000}"/>
    <cellStyle name="Normal 138" xfId="1632" xr:uid="{00000000-0005-0000-0000-000060060000}"/>
    <cellStyle name="Normal 138 2" xfId="1633" xr:uid="{00000000-0005-0000-0000-000061060000}"/>
    <cellStyle name="Normal 138 3" xfId="1634" xr:uid="{00000000-0005-0000-0000-000062060000}"/>
    <cellStyle name="Normal 138 4" xfId="1635" xr:uid="{00000000-0005-0000-0000-000063060000}"/>
    <cellStyle name="Normal 139" xfId="1636" xr:uid="{00000000-0005-0000-0000-000064060000}"/>
    <cellStyle name="Normal 139 2" xfId="1637" xr:uid="{00000000-0005-0000-0000-000065060000}"/>
    <cellStyle name="Normal 139 3" xfId="1638" xr:uid="{00000000-0005-0000-0000-000066060000}"/>
    <cellStyle name="Normal 139 4" xfId="1639" xr:uid="{00000000-0005-0000-0000-000067060000}"/>
    <cellStyle name="Normal 14" xfId="1640" xr:uid="{00000000-0005-0000-0000-000068060000}"/>
    <cellStyle name="Normal 14 2" xfId="1641" xr:uid="{00000000-0005-0000-0000-000069060000}"/>
    <cellStyle name="Normal 14 2 2" xfId="1642" xr:uid="{00000000-0005-0000-0000-00006A060000}"/>
    <cellStyle name="Normal 14 3" xfId="1643" xr:uid="{00000000-0005-0000-0000-00006B060000}"/>
    <cellStyle name="Normal 14 3 2" xfId="1644" xr:uid="{00000000-0005-0000-0000-00006C060000}"/>
    <cellStyle name="Normal 14 3 2 2" xfId="5591" xr:uid="{2A792EEA-E47D-4D0A-AA6B-6C63785F99EC}"/>
    <cellStyle name="Normal 14 3 2 3" xfId="3633" xr:uid="{D6632484-44C8-46B6-A5C3-0089573FBD4C}"/>
    <cellStyle name="Normal 14 3 3" xfId="1645" xr:uid="{00000000-0005-0000-0000-00006D060000}"/>
    <cellStyle name="Normal 14 3 3 2" xfId="5369" xr:uid="{9572284A-DEED-483F-8134-782E34E1EE6B}"/>
    <cellStyle name="Normal 14 3 4" xfId="4776" xr:uid="{8FE44700-1FA4-43C3-9889-3A00805A5848}"/>
    <cellStyle name="Normal 14 3 5" xfId="5077" xr:uid="{4A1E3535-8C88-4A37-9997-9BF21DE8C80B}"/>
    <cellStyle name="Normal 14 3 6" xfId="3632" xr:uid="{CB6C4489-1182-489F-B127-E02A8716A257}"/>
    <cellStyle name="Normal 14 4" xfId="1646" xr:uid="{00000000-0005-0000-0000-00006E060000}"/>
    <cellStyle name="Normal 14 4 2" xfId="1647" xr:uid="{00000000-0005-0000-0000-00006F060000}"/>
    <cellStyle name="Normal 14 4 2 2" xfId="11652" xr:uid="{2EE8BC37-C7AB-4F0E-9583-860AFAF7C7B8}"/>
    <cellStyle name="Normal 14 4 2 3" xfId="5319" xr:uid="{92887849-F925-42F8-8CDF-9C90A3E96EE7}"/>
    <cellStyle name="Normal 14 4 3" xfId="4777" xr:uid="{504982EE-1E4C-4E37-BA01-070F84A81356}"/>
    <cellStyle name="Normal 14 4 3 2" xfId="6212" xr:uid="{5292F1D6-7786-492B-9C47-4DDBC6C0C30B}"/>
    <cellStyle name="Normal 14 4 4" xfId="5078" xr:uid="{0117C4C0-19F7-4244-8650-8FFFEA3B58CB}"/>
    <cellStyle name="Normal 14 4 5" xfId="3634" xr:uid="{E51895CE-C013-42C1-8695-969E4C5367CE}"/>
    <cellStyle name="Normal 14 5" xfId="1648" xr:uid="{00000000-0005-0000-0000-000070060000}"/>
    <cellStyle name="Normal 14 5 2" xfId="4775" xr:uid="{F5A8F04D-C341-4B6A-9232-9893293B4036}"/>
    <cellStyle name="Normal 14 5 2 2" xfId="13509" xr:uid="{6DADE5FC-161E-4393-A76E-1B037A231777}"/>
    <cellStyle name="Normal 14 5 3" xfId="8130" xr:uid="{D70A77B5-1064-4DDC-B47C-772B0FEAB837}"/>
    <cellStyle name="Normal 14 5 4" xfId="5456" xr:uid="{AB26A1B3-D95A-4BCB-8646-CD5E017BEB9F}"/>
    <cellStyle name="Normal 14 6" xfId="1649" xr:uid="{00000000-0005-0000-0000-000071060000}"/>
    <cellStyle name="Normal 14 6 2" xfId="21561" xr:uid="{0033F080-5D02-4E97-8211-26DBF147E1E3}"/>
    <cellStyle name="Normal 14 6 3" xfId="5204" xr:uid="{D3BB12B9-E08D-43E3-BC84-FF96C6CC394B}"/>
    <cellStyle name="Normal 14 7" xfId="4073" xr:uid="{0AEA9314-FA87-47E8-B1CA-5571F4583C28}"/>
    <cellStyle name="Normal 14 8" xfId="5076" xr:uid="{A35398C4-CFAD-43A5-BCA9-14D8845F339E}"/>
    <cellStyle name="Normal 14 9" xfId="3631" xr:uid="{48EC2065-C8EB-4544-9B4C-FE76313D3EFB}"/>
    <cellStyle name="Normal 140" xfId="1650" xr:uid="{00000000-0005-0000-0000-000072060000}"/>
    <cellStyle name="Normal 140 2" xfId="1651" xr:uid="{00000000-0005-0000-0000-000073060000}"/>
    <cellStyle name="Normal 140 3" xfId="1652" xr:uid="{00000000-0005-0000-0000-000074060000}"/>
    <cellStyle name="Normal 140 4" xfId="1653" xr:uid="{00000000-0005-0000-0000-000075060000}"/>
    <cellStyle name="Normal 141" xfId="1654" xr:uid="{00000000-0005-0000-0000-000076060000}"/>
    <cellStyle name="Normal 141 2" xfId="1655" xr:uid="{00000000-0005-0000-0000-000077060000}"/>
    <cellStyle name="Normal 141 3" xfId="1656" xr:uid="{00000000-0005-0000-0000-000078060000}"/>
    <cellStyle name="Normal 141 4" xfId="1657" xr:uid="{00000000-0005-0000-0000-000079060000}"/>
    <cellStyle name="Normal 142" xfId="1658" xr:uid="{00000000-0005-0000-0000-00007A060000}"/>
    <cellStyle name="Normal 142 2" xfId="1659" xr:uid="{00000000-0005-0000-0000-00007B060000}"/>
    <cellStyle name="Normal 142 2 2" xfId="1660" xr:uid="{00000000-0005-0000-0000-00007C060000}"/>
    <cellStyle name="Normal 142 2 3" xfId="1661" xr:uid="{00000000-0005-0000-0000-00007D060000}"/>
    <cellStyle name="Normal 142 2 4" xfId="1662" xr:uid="{00000000-0005-0000-0000-00007E060000}"/>
    <cellStyle name="Normal 142 3" xfId="1663" xr:uid="{00000000-0005-0000-0000-00007F060000}"/>
    <cellStyle name="Normal 142 4" xfId="1664" xr:uid="{00000000-0005-0000-0000-000080060000}"/>
    <cellStyle name="Normal 142 5" xfId="1665" xr:uid="{00000000-0005-0000-0000-000081060000}"/>
    <cellStyle name="Normal 142_B" xfId="1666" xr:uid="{00000000-0005-0000-0000-000082060000}"/>
    <cellStyle name="Normal 143" xfId="1667" xr:uid="{00000000-0005-0000-0000-000083060000}"/>
    <cellStyle name="Normal 143 2" xfId="1668" xr:uid="{00000000-0005-0000-0000-000084060000}"/>
    <cellStyle name="Normal 143 2 2" xfId="1669" xr:uid="{00000000-0005-0000-0000-000085060000}"/>
    <cellStyle name="Normal 143 2 3" xfId="1670" xr:uid="{00000000-0005-0000-0000-000086060000}"/>
    <cellStyle name="Normal 143 2 4" xfId="1671" xr:uid="{00000000-0005-0000-0000-000087060000}"/>
    <cellStyle name="Normal 143 3" xfId="1672" xr:uid="{00000000-0005-0000-0000-000088060000}"/>
    <cellStyle name="Normal 143 4" xfId="1673" xr:uid="{00000000-0005-0000-0000-000089060000}"/>
    <cellStyle name="Normal 143 5" xfId="1674" xr:uid="{00000000-0005-0000-0000-00008A060000}"/>
    <cellStyle name="Normal 144" xfId="1675" xr:uid="{00000000-0005-0000-0000-00008B060000}"/>
    <cellStyle name="Normal 144 2" xfId="1676" xr:uid="{00000000-0005-0000-0000-00008C060000}"/>
    <cellStyle name="Normal 144 3" xfId="1677" xr:uid="{00000000-0005-0000-0000-00008D060000}"/>
    <cellStyle name="Normal 144 4" xfId="1678" xr:uid="{00000000-0005-0000-0000-00008E060000}"/>
    <cellStyle name="Normal 145" xfId="1679" xr:uid="{00000000-0005-0000-0000-00008F060000}"/>
    <cellStyle name="Normal 145 2" xfId="1680" xr:uid="{00000000-0005-0000-0000-000090060000}"/>
    <cellStyle name="Normal 145 3" xfId="1681" xr:uid="{00000000-0005-0000-0000-000091060000}"/>
    <cellStyle name="Normal 145 4" xfId="1682" xr:uid="{00000000-0005-0000-0000-000092060000}"/>
    <cellStyle name="Normal 146" xfId="1683" xr:uid="{00000000-0005-0000-0000-000093060000}"/>
    <cellStyle name="Normal 146 2" xfId="1684" xr:uid="{00000000-0005-0000-0000-000094060000}"/>
    <cellStyle name="Normal 146 3" xfId="1685" xr:uid="{00000000-0005-0000-0000-000095060000}"/>
    <cellStyle name="Normal 146 4" xfId="1686" xr:uid="{00000000-0005-0000-0000-000096060000}"/>
    <cellStyle name="Normal 147" xfId="1687" xr:uid="{00000000-0005-0000-0000-000097060000}"/>
    <cellStyle name="Normal 147 2" xfId="1688" xr:uid="{00000000-0005-0000-0000-000098060000}"/>
    <cellStyle name="Normal 147 3" xfId="1689" xr:uid="{00000000-0005-0000-0000-000099060000}"/>
    <cellStyle name="Normal 147 4" xfId="1690" xr:uid="{00000000-0005-0000-0000-00009A060000}"/>
    <cellStyle name="Normal 148" xfId="1691" xr:uid="{00000000-0005-0000-0000-00009B060000}"/>
    <cellStyle name="Normal 148 2" xfId="1692" xr:uid="{00000000-0005-0000-0000-00009C060000}"/>
    <cellStyle name="Normal 148 3" xfId="1693" xr:uid="{00000000-0005-0000-0000-00009D060000}"/>
    <cellStyle name="Normal 148 4" xfId="1694" xr:uid="{00000000-0005-0000-0000-00009E060000}"/>
    <cellStyle name="Normal 149" xfId="1695" xr:uid="{00000000-0005-0000-0000-00009F060000}"/>
    <cellStyle name="Normal 149 2" xfId="1696" xr:uid="{00000000-0005-0000-0000-0000A0060000}"/>
    <cellStyle name="Normal 149 2 2" xfId="1697" xr:uid="{00000000-0005-0000-0000-0000A1060000}"/>
    <cellStyle name="Normal 149 2 3" xfId="1698" xr:uid="{00000000-0005-0000-0000-0000A2060000}"/>
    <cellStyle name="Normal 149 2 4" xfId="1699" xr:uid="{00000000-0005-0000-0000-0000A3060000}"/>
    <cellStyle name="Normal 149 3" xfId="1700" xr:uid="{00000000-0005-0000-0000-0000A4060000}"/>
    <cellStyle name="Normal 149 4" xfId="1701" xr:uid="{00000000-0005-0000-0000-0000A5060000}"/>
    <cellStyle name="Normal 149 5" xfId="1702" xr:uid="{00000000-0005-0000-0000-0000A6060000}"/>
    <cellStyle name="Normal 149_B" xfId="1703" xr:uid="{00000000-0005-0000-0000-0000A7060000}"/>
    <cellStyle name="Normal 15" xfId="1704" xr:uid="{00000000-0005-0000-0000-0000A8060000}"/>
    <cellStyle name="Normal 15 2" xfId="1705" xr:uid="{00000000-0005-0000-0000-0000A9060000}"/>
    <cellStyle name="Normal 15 2 2" xfId="1706" xr:uid="{00000000-0005-0000-0000-0000AA060000}"/>
    <cellStyle name="Normal 15 3" xfId="1707" xr:uid="{00000000-0005-0000-0000-0000AB060000}"/>
    <cellStyle name="Normal 15 3 2" xfId="1708" xr:uid="{00000000-0005-0000-0000-0000AC060000}"/>
    <cellStyle name="Normal 15 3 2 2" xfId="5592" xr:uid="{7C3B4DA9-AA2F-4D29-A925-8221587CDAFC}"/>
    <cellStyle name="Normal 15 3 2 3" xfId="3637" xr:uid="{C99163B0-3AA6-4C03-AC8D-FB2041C0635F}"/>
    <cellStyle name="Normal 15 3 3" xfId="1709" xr:uid="{00000000-0005-0000-0000-0000AD060000}"/>
    <cellStyle name="Normal 15 3 3 2" xfId="5370" xr:uid="{000C03EA-19BB-48C4-8F2D-0A78EDE75167}"/>
    <cellStyle name="Normal 15 3 4" xfId="4779" xr:uid="{8A783F7F-51B2-4B21-862B-3CF8091C518C}"/>
    <cellStyle name="Normal 15 3 5" xfId="5080" xr:uid="{85DDAFCF-4825-4E0A-84FF-7913988A4398}"/>
    <cellStyle name="Normal 15 3 6" xfId="3636" xr:uid="{BCDA3444-40EA-4375-8654-241D8BBD9496}"/>
    <cellStyle name="Normal 15 4" xfId="1710" xr:uid="{00000000-0005-0000-0000-0000AE060000}"/>
    <cellStyle name="Normal 15 4 2" xfId="1711" xr:uid="{00000000-0005-0000-0000-0000AF060000}"/>
    <cellStyle name="Normal 15 4 2 2" xfId="11654" xr:uid="{0EB1677D-094D-4908-9AF3-75AF368EC444}"/>
    <cellStyle name="Normal 15 4 2 3" xfId="5320" xr:uid="{907077B1-90F8-4562-96C0-62462AA1AAAF}"/>
    <cellStyle name="Normal 15 4 3" xfId="4780" xr:uid="{CA3EDECD-9411-472F-8181-80B89DCD4A4F}"/>
    <cellStyle name="Normal 15 4 3 2" xfId="6213" xr:uid="{A4F6ADA0-8128-4DAE-9A78-7512F4B9BC8D}"/>
    <cellStyle name="Normal 15 4 4" xfId="5081" xr:uid="{A8F4B1F0-BE11-4F1C-AE76-A44A78160FE3}"/>
    <cellStyle name="Normal 15 4 5" xfId="3638" xr:uid="{1E455F96-321C-4BA6-849C-4A7E0170FF94}"/>
    <cellStyle name="Normal 15 5" xfId="1712" xr:uid="{00000000-0005-0000-0000-0000B0060000}"/>
    <cellStyle name="Normal 15 5 2" xfId="4778" xr:uid="{692C2805-CBDF-4A91-AB43-0202270638F4}"/>
    <cellStyle name="Normal 15 5 2 2" xfId="13510" xr:uid="{3458AB1C-DDB5-41D0-A591-924E4A0672F6}"/>
    <cellStyle name="Normal 15 5 3" xfId="8131" xr:uid="{CD66EABC-6414-41D8-9657-5D202E884118}"/>
    <cellStyle name="Normal 15 5 4" xfId="5457" xr:uid="{C93BB1FE-F434-4EA3-B7E8-5BB95EEB9401}"/>
    <cellStyle name="Normal 15 6" xfId="1713" xr:uid="{00000000-0005-0000-0000-0000B1060000}"/>
    <cellStyle name="Normal 15 6 2" xfId="21562" xr:uid="{C9F42CB1-A241-48E4-A5F2-04EE1C5D1CEA}"/>
    <cellStyle name="Normal 15 6 3" xfId="5205" xr:uid="{F9A224CB-B5CE-40B7-95C9-9282C60DF60F}"/>
    <cellStyle name="Normal 15 7" xfId="4074" xr:uid="{9D51A73E-B7DE-4BB1-B7EA-B4892CB28D6A}"/>
    <cellStyle name="Normal 15 8" xfId="5079" xr:uid="{8892694F-31DE-4AD6-A59B-8A5EBBB7F0D7}"/>
    <cellStyle name="Normal 15 9" xfId="3635" xr:uid="{3766D9AD-176D-475A-86D2-01BA42165C03}"/>
    <cellStyle name="Normal 150" xfId="1714" xr:uid="{00000000-0005-0000-0000-0000B2060000}"/>
    <cellStyle name="Normal 150 2" xfId="1715" xr:uid="{00000000-0005-0000-0000-0000B3060000}"/>
    <cellStyle name="Normal 150 2 2" xfId="1716" xr:uid="{00000000-0005-0000-0000-0000B4060000}"/>
    <cellStyle name="Normal 150 2 3" xfId="1717" xr:uid="{00000000-0005-0000-0000-0000B5060000}"/>
    <cellStyle name="Normal 150 2 4" xfId="1718" xr:uid="{00000000-0005-0000-0000-0000B6060000}"/>
    <cellStyle name="Normal 150 3" xfId="1719" xr:uid="{00000000-0005-0000-0000-0000B7060000}"/>
    <cellStyle name="Normal 150 4" xfId="1720" xr:uid="{00000000-0005-0000-0000-0000B8060000}"/>
    <cellStyle name="Normal 150 5" xfId="1721" xr:uid="{00000000-0005-0000-0000-0000B9060000}"/>
    <cellStyle name="Normal 150_B" xfId="1722" xr:uid="{00000000-0005-0000-0000-0000BA060000}"/>
    <cellStyle name="Normal 151" xfId="1723" xr:uid="{00000000-0005-0000-0000-0000BB060000}"/>
    <cellStyle name="Normal 151 2" xfId="1724" xr:uid="{00000000-0005-0000-0000-0000BC060000}"/>
    <cellStyle name="Normal 151 3" xfId="1725" xr:uid="{00000000-0005-0000-0000-0000BD060000}"/>
    <cellStyle name="Normal 151 4" xfId="1726" xr:uid="{00000000-0005-0000-0000-0000BE060000}"/>
    <cellStyle name="Normal 152" xfId="1727" xr:uid="{00000000-0005-0000-0000-0000BF060000}"/>
    <cellStyle name="Normal 152 2" xfId="1728" xr:uid="{00000000-0005-0000-0000-0000C0060000}"/>
    <cellStyle name="Normal 152 3" xfId="1729" xr:uid="{00000000-0005-0000-0000-0000C1060000}"/>
    <cellStyle name="Normal 152 4" xfId="1730" xr:uid="{00000000-0005-0000-0000-0000C2060000}"/>
    <cellStyle name="Normal 153" xfId="1731" xr:uid="{00000000-0005-0000-0000-0000C3060000}"/>
    <cellStyle name="Normal 153 2" xfId="1732" xr:uid="{00000000-0005-0000-0000-0000C4060000}"/>
    <cellStyle name="Normal 153 3" xfId="1733" xr:uid="{00000000-0005-0000-0000-0000C5060000}"/>
    <cellStyle name="Normal 153 4" xfId="1734" xr:uid="{00000000-0005-0000-0000-0000C6060000}"/>
    <cellStyle name="Normal 154" xfId="1735" xr:uid="{00000000-0005-0000-0000-0000C7060000}"/>
    <cellStyle name="Normal 154 2" xfId="1736" xr:uid="{00000000-0005-0000-0000-0000C8060000}"/>
    <cellStyle name="Normal 154 2 2" xfId="1737" xr:uid="{00000000-0005-0000-0000-0000C9060000}"/>
    <cellStyle name="Normal 154 2 3" xfId="1738" xr:uid="{00000000-0005-0000-0000-0000CA060000}"/>
    <cellStyle name="Normal 154 2 4" xfId="1739" xr:uid="{00000000-0005-0000-0000-0000CB060000}"/>
    <cellStyle name="Normal 154 3" xfId="1740" xr:uid="{00000000-0005-0000-0000-0000CC060000}"/>
    <cellStyle name="Normal 154 4" xfId="1741" xr:uid="{00000000-0005-0000-0000-0000CD060000}"/>
    <cellStyle name="Normal 154 5" xfId="1742" xr:uid="{00000000-0005-0000-0000-0000CE060000}"/>
    <cellStyle name="Normal 154_B" xfId="1743" xr:uid="{00000000-0005-0000-0000-0000CF060000}"/>
    <cellStyle name="Normal 155" xfId="1744" xr:uid="{00000000-0005-0000-0000-0000D0060000}"/>
    <cellStyle name="Normal 155 2" xfId="1745" xr:uid="{00000000-0005-0000-0000-0000D1060000}"/>
    <cellStyle name="Normal 155 2 2" xfId="1746" xr:uid="{00000000-0005-0000-0000-0000D2060000}"/>
    <cellStyle name="Normal 155 2 3" xfId="1747" xr:uid="{00000000-0005-0000-0000-0000D3060000}"/>
    <cellStyle name="Normal 155 2 4" xfId="1748" xr:uid="{00000000-0005-0000-0000-0000D4060000}"/>
    <cellStyle name="Normal 155 3" xfId="1749" xr:uid="{00000000-0005-0000-0000-0000D5060000}"/>
    <cellStyle name="Normal 155 4" xfId="1750" xr:uid="{00000000-0005-0000-0000-0000D6060000}"/>
    <cellStyle name="Normal 155 5" xfId="1751" xr:uid="{00000000-0005-0000-0000-0000D7060000}"/>
    <cellStyle name="Normal 155_B" xfId="1752" xr:uid="{00000000-0005-0000-0000-0000D8060000}"/>
    <cellStyle name="Normal 156" xfId="1753" xr:uid="{00000000-0005-0000-0000-0000D9060000}"/>
    <cellStyle name="Normal 156 2" xfId="1754" xr:uid="{00000000-0005-0000-0000-0000DA060000}"/>
    <cellStyle name="Normal 156 2 2" xfId="1755" xr:uid="{00000000-0005-0000-0000-0000DB060000}"/>
    <cellStyle name="Normal 156 2 3" xfId="1756" xr:uid="{00000000-0005-0000-0000-0000DC060000}"/>
    <cellStyle name="Normal 156 2 4" xfId="1757" xr:uid="{00000000-0005-0000-0000-0000DD060000}"/>
    <cellStyle name="Normal 156 3" xfId="1758" xr:uid="{00000000-0005-0000-0000-0000DE060000}"/>
    <cellStyle name="Normal 156 4" xfId="1759" xr:uid="{00000000-0005-0000-0000-0000DF060000}"/>
    <cellStyle name="Normal 156 5" xfId="1760" xr:uid="{00000000-0005-0000-0000-0000E0060000}"/>
    <cellStyle name="Normal 156_B" xfId="1761" xr:uid="{00000000-0005-0000-0000-0000E1060000}"/>
    <cellStyle name="Normal 157" xfId="1762" xr:uid="{00000000-0005-0000-0000-0000E2060000}"/>
    <cellStyle name="Normal 157 2" xfId="1763" xr:uid="{00000000-0005-0000-0000-0000E3060000}"/>
    <cellStyle name="Normal 157 3" xfId="1764" xr:uid="{00000000-0005-0000-0000-0000E4060000}"/>
    <cellStyle name="Normal 157 4" xfId="1765" xr:uid="{00000000-0005-0000-0000-0000E5060000}"/>
    <cellStyle name="Normal 158" xfId="1766" xr:uid="{00000000-0005-0000-0000-0000E6060000}"/>
    <cellStyle name="Normal 158 2" xfId="1767" xr:uid="{00000000-0005-0000-0000-0000E7060000}"/>
    <cellStyle name="Normal 158 3" xfId="1768" xr:uid="{00000000-0005-0000-0000-0000E8060000}"/>
    <cellStyle name="Normal 158 4" xfId="1769" xr:uid="{00000000-0005-0000-0000-0000E9060000}"/>
    <cellStyle name="Normal 159" xfId="1770" xr:uid="{00000000-0005-0000-0000-0000EA060000}"/>
    <cellStyle name="Normal 159 2" xfId="1771" xr:uid="{00000000-0005-0000-0000-0000EB060000}"/>
    <cellStyle name="Normal 159 3" xfId="1772" xr:uid="{00000000-0005-0000-0000-0000EC060000}"/>
    <cellStyle name="Normal 159 4" xfId="1773" xr:uid="{00000000-0005-0000-0000-0000ED060000}"/>
    <cellStyle name="Normal 16" xfId="1774" xr:uid="{00000000-0005-0000-0000-0000EE060000}"/>
    <cellStyle name="Normal 16 2" xfId="1775" xr:uid="{00000000-0005-0000-0000-0000EF060000}"/>
    <cellStyle name="Normal 16 2 2" xfId="1776" xr:uid="{00000000-0005-0000-0000-0000F0060000}"/>
    <cellStyle name="Normal 16 2 3" xfId="1777" xr:uid="{00000000-0005-0000-0000-0000F1060000}"/>
    <cellStyle name="Normal 16 3" xfId="1778" xr:uid="{00000000-0005-0000-0000-0000F2060000}"/>
    <cellStyle name="Normal 16 3 2" xfId="1779" xr:uid="{00000000-0005-0000-0000-0000F3060000}"/>
    <cellStyle name="Normal 16 4" xfId="1780" xr:uid="{00000000-0005-0000-0000-0000F4060000}"/>
    <cellStyle name="Normal 16 4 2" xfId="6063" xr:uid="{AEEA3CF4-D154-40AD-9CC4-9CEAB7B98874}"/>
    <cellStyle name="Normal 16 5" xfId="1781" xr:uid="{00000000-0005-0000-0000-0000F5060000}"/>
    <cellStyle name="Normal 16 8" xfId="26487" xr:uid="{525AB159-FFBC-4A7E-84DF-BF4AB47AADDB}"/>
    <cellStyle name="Normal 16 8 2" xfId="26489" xr:uid="{EFE3442A-F83D-43E1-8D9D-20EB3A0399EE}"/>
    <cellStyle name="Normal 16 8 8" xfId="26490" xr:uid="{11F03EA8-8D55-41F4-A799-0834A1AA7E9F}"/>
    <cellStyle name="Normal 160" xfId="1782" xr:uid="{00000000-0005-0000-0000-0000F6060000}"/>
    <cellStyle name="Normal 160 2" xfId="1783" xr:uid="{00000000-0005-0000-0000-0000F7060000}"/>
    <cellStyle name="Normal 160 3" xfId="1784" xr:uid="{00000000-0005-0000-0000-0000F8060000}"/>
    <cellStyle name="Normal 160 4" xfId="1785" xr:uid="{00000000-0005-0000-0000-0000F9060000}"/>
    <cellStyle name="Normal 161" xfId="1786" xr:uid="{00000000-0005-0000-0000-0000FA060000}"/>
    <cellStyle name="Normal 161 2" xfId="1787" xr:uid="{00000000-0005-0000-0000-0000FB060000}"/>
    <cellStyle name="Normal 161 3" xfId="1788" xr:uid="{00000000-0005-0000-0000-0000FC060000}"/>
    <cellStyle name="Normal 161 4" xfId="1789" xr:uid="{00000000-0005-0000-0000-0000FD060000}"/>
    <cellStyle name="Normal 162" xfId="1790" xr:uid="{00000000-0005-0000-0000-0000FE060000}"/>
    <cellStyle name="Normal 162 2" xfId="1791" xr:uid="{00000000-0005-0000-0000-0000FF060000}"/>
    <cellStyle name="Normal 162 3" xfId="1792" xr:uid="{00000000-0005-0000-0000-000000070000}"/>
    <cellStyle name="Normal 162 4" xfId="1793" xr:uid="{00000000-0005-0000-0000-000001070000}"/>
    <cellStyle name="Normal 163" xfId="1794" xr:uid="{00000000-0005-0000-0000-000002070000}"/>
    <cellStyle name="Normal 163 2" xfId="1795" xr:uid="{00000000-0005-0000-0000-000003070000}"/>
    <cellStyle name="Normal 163 3" xfId="1796" xr:uid="{00000000-0005-0000-0000-000004070000}"/>
    <cellStyle name="Normal 163 4" xfId="1797" xr:uid="{00000000-0005-0000-0000-000005070000}"/>
    <cellStyle name="Normal 164" xfId="1798" xr:uid="{00000000-0005-0000-0000-000006070000}"/>
    <cellStyle name="Normal 164 2" xfId="1799" xr:uid="{00000000-0005-0000-0000-000007070000}"/>
    <cellStyle name="Normal 164 3" xfId="1800" xr:uid="{00000000-0005-0000-0000-000008070000}"/>
    <cellStyle name="Normal 164 4" xfId="1801" xr:uid="{00000000-0005-0000-0000-000009070000}"/>
    <cellStyle name="Normal 165" xfId="1802" xr:uid="{00000000-0005-0000-0000-00000A070000}"/>
    <cellStyle name="Normal 165 2" xfId="1803" xr:uid="{00000000-0005-0000-0000-00000B070000}"/>
    <cellStyle name="Normal 165 3" xfId="1804" xr:uid="{00000000-0005-0000-0000-00000C070000}"/>
    <cellStyle name="Normal 165 4" xfId="1805" xr:uid="{00000000-0005-0000-0000-00000D070000}"/>
    <cellStyle name="Normal 166" xfId="1806" xr:uid="{00000000-0005-0000-0000-00000E070000}"/>
    <cellStyle name="Normal 166 2" xfId="1807" xr:uid="{00000000-0005-0000-0000-00000F070000}"/>
    <cellStyle name="Normal 166 3" xfId="1808" xr:uid="{00000000-0005-0000-0000-000010070000}"/>
    <cellStyle name="Normal 166 4" xfId="1809" xr:uid="{00000000-0005-0000-0000-000011070000}"/>
    <cellStyle name="Normal 167" xfId="1810" xr:uid="{00000000-0005-0000-0000-000012070000}"/>
    <cellStyle name="Normal 167 2" xfId="1811" xr:uid="{00000000-0005-0000-0000-000013070000}"/>
    <cellStyle name="Normal 167 3" xfId="1812" xr:uid="{00000000-0005-0000-0000-000014070000}"/>
    <cellStyle name="Normal 167 4" xfId="1813" xr:uid="{00000000-0005-0000-0000-000015070000}"/>
    <cellStyle name="Normal 168" xfId="1814" xr:uid="{00000000-0005-0000-0000-000016070000}"/>
    <cellStyle name="Normal 168 2" xfId="1815" xr:uid="{00000000-0005-0000-0000-000017070000}"/>
    <cellStyle name="Normal 168 3" xfId="1816" xr:uid="{00000000-0005-0000-0000-000018070000}"/>
    <cellStyle name="Normal 168 4" xfId="1817" xr:uid="{00000000-0005-0000-0000-000019070000}"/>
    <cellStyle name="Normal 169" xfId="1818" xr:uid="{00000000-0005-0000-0000-00001A070000}"/>
    <cellStyle name="Normal 169 2" xfId="1819" xr:uid="{00000000-0005-0000-0000-00001B070000}"/>
    <cellStyle name="Normal 169 3" xfId="1820" xr:uid="{00000000-0005-0000-0000-00001C070000}"/>
    <cellStyle name="Normal 169 4" xfId="1821" xr:uid="{00000000-0005-0000-0000-00001D070000}"/>
    <cellStyle name="Normal 17" xfId="1822" xr:uid="{00000000-0005-0000-0000-00001E070000}"/>
    <cellStyle name="Normal 17 2" xfId="1823" xr:uid="{00000000-0005-0000-0000-00001F070000}"/>
    <cellStyle name="Normal 17 2 2" xfId="1824" xr:uid="{00000000-0005-0000-0000-000020070000}"/>
    <cellStyle name="Normal 17 2 2 2" xfId="4781" xr:uid="{B3F527B3-50DB-429E-873C-925AB5CB74F8}"/>
    <cellStyle name="Normal 17 2 3" xfId="4782" xr:uid="{5154551E-BF83-42A1-BB65-B157853A60C2}"/>
    <cellStyle name="Normal 17 3" xfId="1825" xr:uid="{00000000-0005-0000-0000-000021070000}"/>
    <cellStyle name="Normal 17 3 2" xfId="1826" xr:uid="{00000000-0005-0000-0000-000022070000}"/>
    <cellStyle name="Normal 17 3 2 2" xfId="5593" xr:uid="{A5F07703-BD9C-419F-9316-F47776B91082}"/>
    <cellStyle name="Normal 17 3 3" xfId="4783" xr:uid="{924DC775-CF5C-4847-8417-95AC0F73093B}"/>
    <cellStyle name="Normal 17 4" xfId="1827" xr:uid="{00000000-0005-0000-0000-000023070000}"/>
    <cellStyle name="Normal 17 4 2" xfId="4784" xr:uid="{1FB44C03-B258-409A-A210-5BE9AD49777E}"/>
    <cellStyle name="Normal 17 4 2 2" xfId="6214" xr:uid="{7554E993-5E8C-4D86-964E-FCDFEE866375}"/>
    <cellStyle name="Normal 17 5" xfId="1828" xr:uid="{00000000-0005-0000-0000-000024070000}"/>
    <cellStyle name="Normal 170" xfId="1829" xr:uid="{00000000-0005-0000-0000-000025070000}"/>
    <cellStyle name="Normal 170 2" xfId="1830" xr:uid="{00000000-0005-0000-0000-000026070000}"/>
    <cellStyle name="Normal 170 3" xfId="1831" xr:uid="{00000000-0005-0000-0000-000027070000}"/>
    <cellStyle name="Normal 170 4" xfId="1832" xr:uid="{00000000-0005-0000-0000-000028070000}"/>
    <cellStyle name="Normal 171" xfId="1833" xr:uid="{00000000-0005-0000-0000-000029070000}"/>
    <cellStyle name="Normal 171 2" xfId="1834" xr:uid="{00000000-0005-0000-0000-00002A070000}"/>
    <cellStyle name="Normal 171 3" xfId="1835" xr:uid="{00000000-0005-0000-0000-00002B070000}"/>
    <cellStyle name="Normal 171 4" xfId="1836" xr:uid="{00000000-0005-0000-0000-00002C070000}"/>
    <cellStyle name="Normal 172" xfId="1837" xr:uid="{00000000-0005-0000-0000-00002D070000}"/>
    <cellStyle name="Normal 172 2" xfId="1838" xr:uid="{00000000-0005-0000-0000-00002E070000}"/>
    <cellStyle name="Normal 172 3" xfId="1839" xr:uid="{00000000-0005-0000-0000-00002F070000}"/>
    <cellStyle name="Normal 172 4" xfId="1840" xr:uid="{00000000-0005-0000-0000-000030070000}"/>
    <cellStyle name="Normal 173" xfId="1841" xr:uid="{00000000-0005-0000-0000-000031070000}"/>
    <cellStyle name="Normal 173 2" xfId="1842" xr:uid="{00000000-0005-0000-0000-000032070000}"/>
    <cellStyle name="Normal 173 3" xfId="1843" xr:uid="{00000000-0005-0000-0000-000033070000}"/>
    <cellStyle name="Normal 173 4" xfId="1844" xr:uid="{00000000-0005-0000-0000-000034070000}"/>
    <cellStyle name="Normal 174" xfId="1845" xr:uid="{00000000-0005-0000-0000-000035070000}"/>
    <cellStyle name="Normal 174 2" xfId="1846" xr:uid="{00000000-0005-0000-0000-000036070000}"/>
    <cellStyle name="Normal 174 3" xfId="1847" xr:uid="{00000000-0005-0000-0000-000037070000}"/>
    <cellStyle name="Normal 174 4" xfId="1848" xr:uid="{00000000-0005-0000-0000-000038070000}"/>
    <cellStyle name="Normal 175" xfId="1849" xr:uid="{00000000-0005-0000-0000-000039070000}"/>
    <cellStyle name="Normal 175 2" xfId="1850" xr:uid="{00000000-0005-0000-0000-00003A070000}"/>
    <cellStyle name="Normal 175 2 2" xfId="3650" xr:uid="{D3E13E8B-0FD3-4F37-BDA3-147FA93D4EE5}"/>
    <cellStyle name="Normal 175 3" xfId="1851" xr:uid="{00000000-0005-0000-0000-00003B070000}"/>
    <cellStyle name="Normal 176" xfId="1852" xr:uid="{00000000-0005-0000-0000-00003C070000}"/>
    <cellStyle name="Normal 176 2" xfId="1853" xr:uid="{00000000-0005-0000-0000-00003D070000}"/>
    <cellStyle name="Normal 176 3" xfId="3652" xr:uid="{A6CC8E18-4815-47D7-B062-506D81525644}"/>
    <cellStyle name="Normal 177" xfId="1854" xr:uid="{00000000-0005-0000-0000-00003E070000}"/>
    <cellStyle name="Normal 178" xfId="1855" xr:uid="{00000000-0005-0000-0000-00003F070000}"/>
    <cellStyle name="Normal 179" xfId="1856" xr:uid="{00000000-0005-0000-0000-000040070000}"/>
    <cellStyle name="Normal 18" xfId="1857" xr:uid="{00000000-0005-0000-0000-000041070000}"/>
    <cellStyle name="Normal 18 2" xfId="1858" xr:uid="{00000000-0005-0000-0000-000042070000}"/>
    <cellStyle name="Normal 18 2 2" xfId="1859" xr:uid="{00000000-0005-0000-0000-000043070000}"/>
    <cellStyle name="Normal 18 3" xfId="1860" xr:uid="{00000000-0005-0000-0000-000044070000}"/>
    <cellStyle name="Normal 18 3 2" xfId="1861" xr:uid="{00000000-0005-0000-0000-000045070000}"/>
    <cellStyle name="Normal 18 4" xfId="1862" xr:uid="{00000000-0005-0000-0000-000046070000}"/>
    <cellStyle name="Normal 18 4 2" xfId="6215" xr:uid="{39284792-1B65-41E8-BAA5-CB807B801CE2}"/>
    <cellStyle name="Normal 18 5" xfId="1863" xr:uid="{00000000-0005-0000-0000-000047070000}"/>
    <cellStyle name="Normal 180" xfId="1864" xr:uid="{00000000-0005-0000-0000-000048070000}"/>
    <cellStyle name="Normal 181" xfId="1865" xr:uid="{00000000-0005-0000-0000-000049070000}"/>
    <cellStyle name="Normal 182" xfId="1866" xr:uid="{00000000-0005-0000-0000-00004A070000}"/>
    <cellStyle name="Normal 183" xfId="1867" xr:uid="{00000000-0005-0000-0000-00004B070000}"/>
    <cellStyle name="Normal 184" xfId="1868" xr:uid="{00000000-0005-0000-0000-00004C070000}"/>
    <cellStyle name="Normal 185" xfId="1869" xr:uid="{00000000-0005-0000-0000-00004D070000}"/>
    <cellStyle name="Normal 186" xfId="1870" xr:uid="{00000000-0005-0000-0000-00004E070000}"/>
    <cellStyle name="Normal 187" xfId="1871" xr:uid="{00000000-0005-0000-0000-00004F070000}"/>
    <cellStyle name="Normal 188" xfId="1872" xr:uid="{00000000-0005-0000-0000-000050070000}"/>
    <cellStyle name="Normal 189" xfId="1873" xr:uid="{00000000-0005-0000-0000-000051070000}"/>
    <cellStyle name="Normal 189 2" xfId="1874" xr:uid="{00000000-0005-0000-0000-000052070000}"/>
    <cellStyle name="Normal 19" xfId="1875" xr:uid="{00000000-0005-0000-0000-000053070000}"/>
    <cellStyle name="Normal 19 2" xfId="1876" xr:uid="{00000000-0005-0000-0000-000054070000}"/>
    <cellStyle name="Normal 19 2 2" xfId="1877" xr:uid="{00000000-0005-0000-0000-000055070000}"/>
    <cellStyle name="Normal 19 3" xfId="1878" xr:uid="{00000000-0005-0000-0000-000056070000}"/>
    <cellStyle name="Normal 19 3 2" xfId="1879" xr:uid="{00000000-0005-0000-0000-000057070000}"/>
    <cellStyle name="Normal 19 4" xfId="1880" xr:uid="{00000000-0005-0000-0000-000058070000}"/>
    <cellStyle name="Normal 19 4 2" xfId="6216" xr:uid="{C60D5D85-E24F-4C46-95E4-DAF35E3A824E}"/>
    <cellStyle name="Normal 19 5" xfId="1881" xr:uid="{00000000-0005-0000-0000-000059070000}"/>
    <cellStyle name="Normal 190" xfId="1882" xr:uid="{00000000-0005-0000-0000-00005A070000}"/>
    <cellStyle name="Normal 191" xfId="1883" xr:uid="{00000000-0005-0000-0000-00005B070000}"/>
    <cellStyle name="Normal 192" xfId="1884" xr:uid="{00000000-0005-0000-0000-00005C070000}"/>
    <cellStyle name="Normal 193" xfId="1885" xr:uid="{00000000-0005-0000-0000-00005D070000}"/>
    <cellStyle name="Normal 194" xfId="1886" xr:uid="{00000000-0005-0000-0000-00005E070000}"/>
    <cellStyle name="Normal 195" xfId="1887" xr:uid="{00000000-0005-0000-0000-00005F070000}"/>
    <cellStyle name="Normal 196" xfId="1888" xr:uid="{00000000-0005-0000-0000-000060070000}"/>
    <cellStyle name="Normal 197" xfId="1889" xr:uid="{00000000-0005-0000-0000-000061070000}"/>
    <cellStyle name="Normal 198" xfId="1890" xr:uid="{00000000-0005-0000-0000-000062070000}"/>
    <cellStyle name="Normal 199" xfId="1891" xr:uid="{00000000-0005-0000-0000-000063070000}"/>
    <cellStyle name="Normal 2" xfId="1892" xr:uid="{00000000-0005-0000-0000-000064070000}"/>
    <cellStyle name="Normal 2 10" xfId="1893" xr:uid="{00000000-0005-0000-0000-000065070000}"/>
    <cellStyle name="Normal 2 10 2" xfId="1894" xr:uid="{00000000-0005-0000-0000-000066070000}"/>
    <cellStyle name="Normal 2 10 2 2" xfId="6700" xr:uid="{510A7920-BD1E-4BB3-8552-8E11413215C3}"/>
    <cellStyle name="Normal 2 10 3" xfId="3673" xr:uid="{CD075FC6-733A-4F96-B5A9-D29A0B994F76}"/>
    <cellStyle name="Normal 2 11" xfId="1895" xr:uid="{00000000-0005-0000-0000-000067070000}"/>
    <cellStyle name="Normal 2 11 2" xfId="1896" xr:uid="{00000000-0005-0000-0000-000068070000}"/>
    <cellStyle name="Normal 2 11 2 2" xfId="26493" xr:uid="{76E7A8AB-AFD1-4897-A5AF-A18BFDF2D2A7}"/>
    <cellStyle name="Normal 2 11 3" xfId="6064" xr:uid="{707BB0CC-CDD0-499F-872A-F87183CC8B64}"/>
    <cellStyle name="Normal 2 12" xfId="1897" xr:uid="{00000000-0005-0000-0000-000069070000}"/>
    <cellStyle name="Normal 2 12 2" xfId="1898" xr:uid="{00000000-0005-0000-0000-00006A070000}"/>
    <cellStyle name="Normal 2 12 3" xfId="11366" xr:uid="{1FCEF12E-7C7A-4C65-96AA-46B08196E597}"/>
    <cellStyle name="Normal 2 13" xfId="1899" xr:uid="{00000000-0005-0000-0000-00006B070000}"/>
    <cellStyle name="Normal 2 13 2" xfId="31158" xr:uid="{93026E8E-483E-44E6-98ED-50F884EB6E33}"/>
    <cellStyle name="Normal 2 14" xfId="1900" xr:uid="{00000000-0005-0000-0000-00006C070000}"/>
    <cellStyle name="Normal 2 14 2" xfId="5791" xr:uid="{BAE53903-D64D-4CC0-917C-D0C6EA62D244}"/>
    <cellStyle name="Normal 2 15" xfId="1901" xr:uid="{00000000-0005-0000-0000-00006D070000}"/>
    <cellStyle name="Normal 2 16" xfId="1902" xr:uid="{00000000-0005-0000-0000-00006E070000}"/>
    <cellStyle name="Normal 2 17" xfId="1903" xr:uid="{00000000-0005-0000-0000-00006F070000}"/>
    <cellStyle name="Normal 2 18" xfId="1904" xr:uid="{00000000-0005-0000-0000-000070070000}"/>
    <cellStyle name="Normal 2 19" xfId="1905" xr:uid="{00000000-0005-0000-0000-000071070000}"/>
    <cellStyle name="Normal 2 2" xfId="1906" xr:uid="{00000000-0005-0000-0000-000072070000}"/>
    <cellStyle name="Normal 2 2 2" xfId="1907" xr:uid="{00000000-0005-0000-0000-000073070000}"/>
    <cellStyle name="Normal 2 2 2 2" xfId="1908" xr:uid="{00000000-0005-0000-0000-000074070000}"/>
    <cellStyle name="Normal 2 2 2 2 10" xfId="5796" xr:uid="{36F99D53-12DE-4156-B040-8C22677C949F}"/>
    <cellStyle name="Normal 2 2 2 2 11" xfId="5516" xr:uid="{7E7172DB-43B9-481C-8BE7-38580BFC07CA}"/>
    <cellStyle name="Normal 2 2 2 2 12" xfId="3677" xr:uid="{49C4EF6D-5735-490E-A36D-86DB33EAF3AD}"/>
    <cellStyle name="Normal 2 2 2 2 2" xfId="1909" xr:uid="{00000000-0005-0000-0000-000075070000}"/>
    <cellStyle name="Normal 2 2 2 2 2 10" xfId="3678" xr:uid="{0B36569F-A64B-44FF-A773-ABFE46DEEFBE}"/>
    <cellStyle name="Normal 2 2 2 2 2 2" xfId="1910" xr:uid="{00000000-0005-0000-0000-000076070000}"/>
    <cellStyle name="Normal 2 2 2 2 2 2 2" xfId="1911" xr:uid="{00000000-0005-0000-0000-000077070000}"/>
    <cellStyle name="Normal 2 2 2 2 2 2 2 2" xfId="6439" xr:uid="{B4F8F637-2D70-46DA-AAB7-E28FF878F869}"/>
    <cellStyle name="Normal 2 2 2 2 2 2 2 2 2" xfId="11825" xr:uid="{5BC877D4-05F1-4E9B-942F-454B2D12B5BA}"/>
    <cellStyle name="Normal 2 2 2 2 2 2 2 3" xfId="8353" xr:uid="{E6194DA1-9FD7-44F7-8179-D09B8E397546}"/>
    <cellStyle name="Normal 2 2 2 2 2 2 2 3 2" xfId="13732" xr:uid="{EB78E4C1-974C-4865-8565-AF28D82DBBCF}"/>
    <cellStyle name="Normal 2 2 2 2 2 2 2 4" xfId="11496" xr:uid="{418A9A1D-4FF9-4AA8-BE39-234A59E378BE}"/>
    <cellStyle name="Normal 2 2 2 2 2 2 2 5" xfId="21719" xr:uid="{69F6F5B2-2B3E-4FDC-A57E-76AC75D9903F}"/>
    <cellStyle name="Normal 2 2 2 2 2 2 2 6" xfId="5949" xr:uid="{F1631A30-E418-4D4E-9E7A-B1AC9313F114}"/>
    <cellStyle name="Normal 2 2 2 2 2 2 2 7" xfId="5658" xr:uid="{F8BBD547-BA26-461D-BB11-5FB24D65981B}"/>
    <cellStyle name="Normal 2 2 2 2 2 2 2 8" xfId="3680" xr:uid="{2FD1E72C-4075-4E9A-A348-213D78C11A20}"/>
    <cellStyle name="Normal 2 2 2 2 2 2 3" xfId="6359" xr:uid="{DC61B7F4-4E8E-401B-AB1A-C0BA2CCE3946}"/>
    <cellStyle name="Normal 2 2 2 2 2 2 3 2" xfId="11745" xr:uid="{2F8B2A18-1C47-405C-BDAD-FE615F84DDEE}"/>
    <cellStyle name="Normal 2 2 2 2 2 2 4" xfId="8258" xr:uid="{94A32BED-4F56-4CEB-BB9F-BE87239F1B9E}"/>
    <cellStyle name="Normal 2 2 2 2 2 2 4 2" xfId="13637" xr:uid="{52EE7A22-796E-46BE-818F-E985E89E675E}"/>
    <cellStyle name="Normal 2 2 2 2 2 2 5" xfId="11401" xr:uid="{33A672EE-53AA-436D-8FEA-50F1E9CF32B9}"/>
    <cellStyle name="Normal 2 2 2 2 2 2 6" xfId="21646" xr:uid="{483F7BEA-7797-4CD5-B85A-F3B74B6FBBCA}"/>
    <cellStyle name="Normal 2 2 2 2 2 2 7" xfId="5827" xr:uid="{E1D0BD84-C8B7-4C18-BBCE-3F4E3AECEC09}"/>
    <cellStyle name="Normal 2 2 2 2 2 2 8" xfId="5543" xr:uid="{831D231F-BD06-4E95-B886-0D767862E10B}"/>
    <cellStyle name="Normal 2 2 2 2 2 2 9" xfId="3679" xr:uid="{93108A31-A3B9-48AB-8EDD-BF054E8CE779}"/>
    <cellStyle name="Normal 2 2 2 2 2 3" xfId="1912" xr:uid="{00000000-0005-0000-0000-000078070000}"/>
    <cellStyle name="Normal 2 2 2 2 2 3 2" xfId="6420" xr:uid="{EE4B73D6-1D64-4028-AABA-607C1DB530BB}"/>
    <cellStyle name="Normal 2 2 2 2 2 3 2 2" xfId="11806" xr:uid="{6057C253-DFBB-4E45-A30B-490AD958DD14}"/>
    <cellStyle name="Normal 2 2 2 2 2 3 3" xfId="8334" xr:uid="{6A1FD4DF-AE43-46AC-8711-CDF6B5BC71D4}"/>
    <cellStyle name="Normal 2 2 2 2 2 3 3 2" xfId="13713" xr:uid="{401BDAD9-B310-4027-B362-B1F883F7AF76}"/>
    <cellStyle name="Normal 2 2 2 2 2 3 4" xfId="11476" xr:uid="{DF0851FA-708A-4B61-9C69-2F0B8BAFEB46}"/>
    <cellStyle name="Normal 2 2 2 2 2 3 5" xfId="21700" xr:uid="{11068C50-5467-4D01-8C20-48E4382780A0}"/>
    <cellStyle name="Normal 2 2 2 2 2 3 6" xfId="5929" xr:uid="{D5C17EB5-2EFC-44E2-9DA8-EB31613BBECF}"/>
    <cellStyle name="Normal 2 2 2 2 2 3 7" xfId="5639" xr:uid="{D75C90F2-355A-4A8C-9A38-DDAB9F2167D4}"/>
    <cellStyle name="Normal 2 2 2 2 2 3 8" xfId="3681" xr:uid="{EF309A57-4DD6-49A6-8303-6A1749C7BB59}"/>
    <cellStyle name="Normal 2 2 2 2 2 4" xfId="6341" xr:uid="{C8A2F2E8-3F87-40A5-A72F-79DA9A79A23C}"/>
    <cellStyle name="Normal 2 2 2 2 2 4 2" xfId="11727" xr:uid="{5EB96A97-FDD2-451F-92D5-5AB5021B18B9}"/>
    <cellStyle name="Normal 2 2 2 2 2 5" xfId="8240" xr:uid="{45531A65-8270-4C10-887D-A986D849A416}"/>
    <cellStyle name="Normal 2 2 2 2 2 5 2" xfId="13619" xr:uid="{01F87EED-80BA-44D6-833B-9839B98E2AC9}"/>
    <cellStyle name="Normal 2 2 2 2 2 6" xfId="11381" xr:uid="{48A97AAB-77D8-4544-8531-8AF316A1D079}"/>
    <cellStyle name="Normal 2 2 2 2 2 7" xfId="21628" xr:uid="{695BB32B-0480-4AF3-B14F-1C36E74C90F3}"/>
    <cellStyle name="Normal 2 2 2 2 2 8" xfId="5806" xr:uid="{D0935005-2740-45B5-B9FA-C978689E073B}"/>
    <cellStyle name="Normal 2 2 2 2 2 9" xfId="5524" xr:uid="{6DFB2E52-37A6-4033-94EC-553E6B798AAA}"/>
    <cellStyle name="Normal 2 2 2 2 3" xfId="1913" xr:uid="{00000000-0005-0000-0000-000079070000}"/>
    <cellStyle name="Normal 2 2 2 2 3 2" xfId="1914" xr:uid="{00000000-0005-0000-0000-00007A070000}"/>
    <cellStyle name="Normal 2 2 2 2 3 2 2" xfId="6429" xr:uid="{9B5EAB40-3565-4024-80E5-529E64DB352E}"/>
    <cellStyle name="Normal 2 2 2 2 3 2 2 2" xfId="11815" xr:uid="{0E30590B-3280-4A79-85D0-3DC15416ABCD}"/>
    <cellStyle name="Normal 2 2 2 2 3 2 3" xfId="8343" xr:uid="{065C9638-BBFA-466B-B668-A69CC74AAC2C}"/>
    <cellStyle name="Normal 2 2 2 2 3 2 3 2" xfId="13722" xr:uid="{8F7A838D-8689-4745-9B2B-B03164C7742F}"/>
    <cellStyle name="Normal 2 2 2 2 3 2 4" xfId="11486" xr:uid="{354EA0B6-5D2B-4FC1-BE8C-23E9FE6C3F81}"/>
    <cellStyle name="Normal 2 2 2 2 3 2 5" xfId="21709" xr:uid="{30EC40F9-3A11-496A-A0E5-86FEC40A6529}"/>
    <cellStyle name="Normal 2 2 2 2 3 2 6" xfId="5939" xr:uid="{822730F9-5038-4EE1-9E3E-C727BF7D0E72}"/>
    <cellStyle name="Normal 2 2 2 2 3 2 7" xfId="5648" xr:uid="{952E73F8-18B9-4B2A-AA45-902F7CAB39F4}"/>
    <cellStyle name="Normal 2 2 2 2 3 2 8" xfId="3683" xr:uid="{21D5C22A-2DB1-47B3-BB89-E7B2585168D2}"/>
    <cellStyle name="Normal 2 2 2 2 3 3" xfId="6350" xr:uid="{00D54411-C0A6-4344-AB3C-2004DC8DDC01}"/>
    <cellStyle name="Normal 2 2 2 2 3 3 2" xfId="11736" xr:uid="{50110982-6436-4065-A85B-8247C30ED6E7}"/>
    <cellStyle name="Normal 2 2 2 2 3 4" xfId="8249" xr:uid="{2E515307-E34B-4644-8344-E967637E15E5}"/>
    <cellStyle name="Normal 2 2 2 2 3 4 2" xfId="13628" xr:uid="{20CA7EAE-63C6-454E-BACA-0B0D26B9467A}"/>
    <cellStyle name="Normal 2 2 2 2 3 5" xfId="11391" xr:uid="{FAD74E91-80C4-43F0-B0FF-105A5806FB7C}"/>
    <cellStyle name="Normal 2 2 2 2 3 6" xfId="21637" xr:uid="{AECC397E-CA37-4E17-AAE1-4F5F1BD9A987}"/>
    <cellStyle name="Normal 2 2 2 2 3 7" xfId="5817" xr:uid="{003B7A89-CE0A-442F-9ACD-A97ABFF9D6A6}"/>
    <cellStyle name="Normal 2 2 2 2 3 8" xfId="5534" xr:uid="{0705BB07-C280-4B78-A6AB-58A515452339}"/>
    <cellStyle name="Normal 2 2 2 2 3 9" xfId="3682" xr:uid="{80E3BE8E-9287-4537-A415-7736B9B71AD7}"/>
    <cellStyle name="Normal 2 2 2 2 4" xfId="1915" xr:uid="{00000000-0005-0000-0000-00007B070000}"/>
    <cellStyle name="Normal 2 2 2 2 4 2" xfId="1916" xr:uid="{00000000-0005-0000-0000-00007C070000}"/>
    <cellStyle name="Normal 2 2 2 2 4 2 2" xfId="6443" xr:uid="{A4833CB7-4F34-46ED-8041-0C924A5E5A01}"/>
    <cellStyle name="Normal 2 2 2 2 4 2 2 2" xfId="11829" xr:uid="{0F093EEC-C46A-4AAD-B9E2-1E5F9731CFA1}"/>
    <cellStyle name="Normal 2 2 2 2 4 2 3" xfId="8357" xr:uid="{85DCF00B-D13F-4256-ABE3-AFB5C53B442C}"/>
    <cellStyle name="Normal 2 2 2 2 4 2 3 2" xfId="13736" xr:uid="{55056965-0C1F-469F-A4C6-3B7F0A752DAD}"/>
    <cellStyle name="Normal 2 2 2 2 4 2 4" xfId="11500" xr:uid="{6542A264-1A8A-4C72-8939-CA7E05948B02}"/>
    <cellStyle name="Normal 2 2 2 2 4 2 5" xfId="21723" xr:uid="{40B12369-AF0C-4E79-A54A-4B5FDF1FC413}"/>
    <cellStyle name="Normal 2 2 2 2 4 2 6" xfId="5953" xr:uid="{4CD058C5-1102-4139-953D-194778002787}"/>
    <cellStyle name="Normal 2 2 2 2 4 2 7" xfId="5662" xr:uid="{4662276F-56A3-4D54-A30F-16926FE90B14}"/>
    <cellStyle name="Normal 2 2 2 2 4 2 8" xfId="3685" xr:uid="{4990E4D3-3734-4629-81CF-E2C6BF959DE4}"/>
    <cellStyle name="Normal 2 2 2 2 4 3" xfId="6363" xr:uid="{582E5361-0B8B-4E38-9B80-E695F654AB4E}"/>
    <cellStyle name="Normal 2 2 2 2 4 3 2" xfId="11749" xr:uid="{13CC1001-1E95-4575-83D7-03320A4EC6A3}"/>
    <cellStyle name="Normal 2 2 2 2 4 4" xfId="8262" xr:uid="{68B91895-EA71-4F95-879D-2D84B40CA7A9}"/>
    <cellStyle name="Normal 2 2 2 2 4 4 2" xfId="13641" xr:uid="{F2FB5013-B6D7-466B-9082-0DCF90C0F897}"/>
    <cellStyle name="Normal 2 2 2 2 4 5" xfId="11405" xr:uid="{BE6ED961-4218-499D-ACC7-286B5B2098C9}"/>
    <cellStyle name="Normal 2 2 2 2 4 6" xfId="21650" xr:uid="{17D29C40-08F6-43F5-BF23-A8022969B350}"/>
    <cellStyle name="Normal 2 2 2 2 4 7" xfId="5831" xr:uid="{32B27FD1-E9AC-4DC6-97E9-4274F8F711E3}"/>
    <cellStyle name="Normal 2 2 2 2 4 8" xfId="5547" xr:uid="{D5071FD7-4340-4856-A57A-5D749CEA4DA3}"/>
    <cellStyle name="Normal 2 2 2 2 4 9" xfId="3684" xr:uid="{45101780-3D1F-487D-BDA5-F7528A8FF899}"/>
    <cellStyle name="Normal 2 2 2 2 5" xfId="1917" xr:uid="{00000000-0005-0000-0000-00007D070000}"/>
    <cellStyle name="Normal 2 2 2 2 5 2" xfId="6410" xr:uid="{B6C3ACC9-EFAF-4F20-B1D2-46FF41EE4A6F}"/>
    <cellStyle name="Normal 2 2 2 2 5 2 2" xfId="11796" xr:uid="{C51A83CE-CA7E-4636-A16B-15010043D178}"/>
    <cellStyle name="Normal 2 2 2 2 5 3" xfId="8324" xr:uid="{625368F3-8E77-4EF8-A8BB-F5E2C3A39700}"/>
    <cellStyle name="Normal 2 2 2 2 5 3 2" xfId="13703" xr:uid="{329D0E0B-9BE4-46C4-B7C7-89373D91A55C}"/>
    <cellStyle name="Normal 2 2 2 2 5 4" xfId="11466" xr:uid="{EE472442-F042-43C4-834F-101A4489F150}"/>
    <cellStyle name="Normal 2 2 2 2 5 5" xfId="21690" xr:uid="{56B954BD-1297-4126-BA1D-28F75E2DF879}"/>
    <cellStyle name="Normal 2 2 2 2 5 6" xfId="5919" xr:uid="{D66D2DCD-982B-4CE5-9ABE-EC5F33853BFB}"/>
    <cellStyle name="Normal 2 2 2 2 5 7" xfId="5629" xr:uid="{51967604-7385-4B32-9354-61FE452B722E}"/>
    <cellStyle name="Normal 2 2 2 2 5 8" xfId="3686" xr:uid="{8708145A-1DBE-45BD-B1A2-7947848E3232}"/>
    <cellStyle name="Normal 2 2 2 2 6" xfId="1918" xr:uid="{00000000-0005-0000-0000-00007E070000}"/>
    <cellStyle name="Normal 2 2 2 2 6 2" xfId="11720" xr:uid="{9509B864-E6E1-4A18-9F2A-6275EABCDF63}"/>
    <cellStyle name="Normal 2 2 2 2 6 3" xfId="6334" xr:uid="{CA8751FD-D319-49F9-AE92-8309F78B1995}"/>
    <cellStyle name="Normal 2 2 2 2 7" xfId="8233" xr:uid="{D3C71416-B060-452E-9F0C-08BB9232EBB2}"/>
    <cellStyle name="Normal 2 2 2 2 7 2" xfId="13612" xr:uid="{C8AC0C78-5547-4716-89C1-9C5AA3BAF8B2}"/>
    <cellStyle name="Normal 2 2 2 2 8" xfId="11371" xr:uid="{3F9F116E-9071-4FBF-9F59-D2AE94BEE558}"/>
    <cellStyle name="Normal 2 2 2 2 9" xfId="21621" xr:uid="{19D28387-1971-43F9-A4E2-E4063F74BDDF}"/>
    <cellStyle name="Normal 2 2 2 3" xfId="1919" xr:uid="{00000000-0005-0000-0000-00007F070000}"/>
    <cellStyle name="Normal 2 2 2 3 2" xfId="1920" xr:uid="{00000000-0005-0000-0000-000080070000}"/>
    <cellStyle name="Normal 2 2 2 3 2 2" xfId="11820" xr:uid="{541D7E5F-AD3D-4AC6-AEE4-47E534CFBE11}"/>
    <cellStyle name="Normal 2 2 2 3 2 3" xfId="6434" xr:uid="{D984FA05-EE2B-419F-AB3B-C63AAB402C21}"/>
    <cellStyle name="Normal 2 2 2 3 3" xfId="8348" xr:uid="{2416A195-AB29-4F3A-9633-C35C037C0BB6}"/>
    <cellStyle name="Normal 2 2 2 3 3 2" xfId="13727" xr:uid="{1C4EF8C8-A88E-4D3A-ADE4-AE5E2A523A3A}"/>
    <cellStyle name="Normal 2 2 2 3 4" xfId="11491" xr:uid="{2D3CF353-522B-430C-938F-7C7017F291C1}"/>
    <cellStyle name="Normal 2 2 2 3 5" xfId="21714" xr:uid="{D07A46D6-D308-4A95-A649-AA11A1EC710F}"/>
    <cellStyle name="Normal 2 2 2 3 6" xfId="5944" xr:uid="{9C868E47-FC09-4B3E-A3BA-A8876A9D080B}"/>
    <cellStyle name="Normal 2 2 2 3 7" xfId="5653" xr:uid="{A86C090E-F246-49DC-BB93-EC512A35C610}"/>
    <cellStyle name="Normal 2 2 2 3 8" xfId="3688" xr:uid="{D87C5D6F-F580-488A-8740-ED514E038A6A}"/>
    <cellStyle name="Normal 2 2 2 4" xfId="1921" xr:uid="{00000000-0005-0000-0000-000081070000}"/>
    <cellStyle name="Normal 2 2 2 4 2" xfId="1922" xr:uid="{00000000-0005-0000-0000-000082070000}"/>
    <cellStyle name="Normal 2 2 2 4 2 2" xfId="13632" xr:uid="{CCB62E74-C11F-441F-AF67-4D78C9B21E15}"/>
    <cellStyle name="Normal 2 2 2 4 2 3" xfId="8253" xr:uid="{0F4A9DFE-BF9E-42E9-B2D1-B6EA65597C6D}"/>
    <cellStyle name="Normal 2 2 2 4 3" xfId="11740" xr:uid="{65C897D5-6E40-4BD2-84C0-5F8FEF8B0D4F}"/>
    <cellStyle name="Normal 2 2 2 4 4" xfId="21641" xr:uid="{F8120791-2958-424B-92FF-F1CA6CF0A2CC}"/>
    <cellStyle name="Normal 2 2 2 4 5" xfId="6354" xr:uid="{DC595D52-9C27-4905-B7D4-B377A88454C2}"/>
    <cellStyle name="Normal 2 2 2 4 6" xfId="5538" xr:uid="{661FD085-10F4-4C0F-ABDA-3E34EA7DA36D}"/>
    <cellStyle name="Normal 2 2 2 4 7" xfId="3690" xr:uid="{1ADAB442-FA04-43E1-A5E9-B649D7E9BF23}"/>
    <cellStyle name="Normal 2 2 2 5" xfId="1923" xr:uid="{00000000-0005-0000-0000-000083070000}"/>
    <cellStyle name="Normal 2 2 2 5 2" xfId="6217" xr:uid="{24A6AB32-F423-4AB8-BFE1-18D9E20E0719}"/>
    <cellStyle name="Normal 2 2 2 6" xfId="11396" xr:uid="{4BDA18EF-7898-465A-8486-4DC9BF77C876}"/>
    <cellStyle name="Normal 2 2 2 7" xfId="5822" xr:uid="{0F7F0C9A-3DD6-4E5B-8C57-E15CEAD3EA8F}"/>
    <cellStyle name="Normal 2 2 3" xfId="1924" xr:uid="{00000000-0005-0000-0000-000084070000}"/>
    <cellStyle name="Normal 2 2 3 2" xfId="1925" xr:uid="{00000000-0005-0000-0000-000085070000}"/>
    <cellStyle name="Normal 2 2 3 2 2" xfId="1926" xr:uid="{00000000-0005-0000-0000-000086070000}"/>
    <cellStyle name="Normal 2 2 3 2 2 2" xfId="5594" xr:uid="{7209B782-BF9E-47B0-A9C1-3FD1EE1C679B}"/>
    <cellStyle name="Normal 2 2 3 2 2 3" xfId="3693" xr:uid="{33A24C94-FA6A-46FF-ABBF-D61C295B36F6}"/>
    <cellStyle name="Normal 2 2 3 2 3" xfId="1927" xr:uid="{00000000-0005-0000-0000-000087070000}"/>
    <cellStyle name="Normal 2 2 3 2 4" xfId="3692" xr:uid="{6449269A-96EA-43E2-BAC9-12DAB1C31A5B}"/>
    <cellStyle name="Normal 2 2 3 3" xfId="1928" xr:uid="{00000000-0005-0000-0000-000088070000}"/>
    <cellStyle name="Normal 2 2 3 3 2" xfId="1929" xr:uid="{00000000-0005-0000-0000-000089070000}"/>
    <cellStyle name="Normal 2 2 3 3 2 2" xfId="11660" xr:uid="{3F48F574-67FB-4FF0-B6A1-82BA7D3D196B}"/>
    <cellStyle name="Normal 2 2 3 3 2 3" xfId="5371" xr:uid="{B319E5DB-2244-49E6-AF59-DE52D972E832}"/>
    <cellStyle name="Normal 2 2 3 3 3" xfId="4786" xr:uid="{0D005B7E-8F9E-4864-9A68-B3EA836D1C91}"/>
    <cellStyle name="Normal 2 2 3 3 3 2" xfId="6218" xr:uid="{8A13113B-807D-4798-B7E4-21DF1F0F8816}"/>
    <cellStyle name="Normal 2 2 3 3 4" xfId="5083" xr:uid="{0A8D5EF6-3775-4AD2-A873-E23537C648C2}"/>
    <cellStyle name="Normal 2 2 3 3 5" xfId="3695" xr:uid="{A4C02EA0-3581-4E15-B938-6AE5801C8F86}"/>
    <cellStyle name="Normal 2 2 3 4" xfId="1930" xr:uid="{00000000-0005-0000-0000-00008A070000}"/>
    <cellStyle name="Normal 2 2 3 4 2" xfId="1931" xr:uid="{00000000-0005-0000-0000-00008B070000}"/>
    <cellStyle name="Normal 2 2 3 4 2 2" xfId="13518" xr:uid="{2D720BE0-94B1-4F0F-8F68-E9EE46B87D0E}"/>
    <cellStyle name="Normal 2 2 3 4 2 3" xfId="5345" xr:uid="{175D7CA5-9762-4E3A-B57A-72A95FADC244}"/>
    <cellStyle name="Normal 2 2 3 4 3" xfId="4787" xr:uid="{CE127FD2-875E-46F8-AFC4-1C4C7BB2D1AF}"/>
    <cellStyle name="Normal 2 2 3 4 3 2" xfId="8139" xr:uid="{B0FCB81F-8850-4E25-963F-23065CFCAC58}"/>
    <cellStyle name="Normal 2 2 3 4 4" xfId="5084" xr:uid="{A7478301-9F61-466A-9CE8-14E59156A664}"/>
    <cellStyle name="Normal 2 2 3 5" xfId="1932" xr:uid="{00000000-0005-0000-0000-00008C070000}"/>
    <cellStyle name="Normal 2 2 3 5 2" xfId="4785" xr:uid="{2A548BA3-FCEC-48A2-8FEA-09ABFA114BD1}"/>
    <cellStyle name="Normal 2 2 3 5 2 2" xfId="21563" xr:uid="{F6245C73-50CF-46A9-A915-068C6FDAA473}"/>
    <cellStyle name="Normal 2 2 3 5 3" xfId="5458" xr:uid="{B062E016-4142-4778-B600-C82E060A6487}"/>
    <cellStyle name="Normal 2 2 3 6" xfId="4075" xr:uid="{71961DD0-0772-4D85-A9D8-1D094AE9491F}"/>
    <cellStyle name="Normal 2 2 3 6 2" xfId="5249" xr:uid="{47260914-EBC7-4CF5-BAEC-C32A2E3E12A2}"/>
    <cellStyle name="Normal 2 2 3 7" xfId="5082" xr:uid="{8AE7B4A1-B94E-4739-B0D4-31FE7D539244}"/>
    <cellStyle name="Normal 2 2 3 8" xfId="3691" xr:uid="{7FB3D9BF-002C-4A72-AC77-F8AB1711EEF9}"/>
    <cellStyle name="Normal 2 2 4" xfId="1933" xr:uid="{00000000-0005-0000-0000-00008D070000}"/>
    <cellStyle name="Normal 2 2 4 2" xfId="1934" xr:uid="{00000000-0005-0000-0000-00008E070000}"/>
    <cellStyle name="Normal 2 2 4 2 2" xfId="11801" xr:uid="{F42F02E5-80B3-46A4-AB00-71992D2F41A9}"/>
    <cellStyle name="Normal 2 2 4 2 3" xfId="6415" xr:uid="{A762D133-22FE-4F8E-A89C-0B261DEC402D}"/>
    <cellStyle name="Normal 2 2 4 2 4" xfId="5634" xr:uid="{D38BA815-7118-4917-8102-166DCCA053C4}"/>
    <cellStyle name="Normal 2 2 4 3" xfId="1935" xr:uid="{00000000-0005-0000-0000-00008F070000}"/>
    <cellStyle name="Normal 2 2 4 3 2" xfId="13708" xr:uid="{DE6EE5C2-7F1C-4355-80E1-5B71AB0F9B50}"/>
    <cellStyle name="Normal 2 2 4 3 3" xfId="8329" xr:uid="{3511B827-22B3-45B4-A5BD-7C89E85C7474}"/>
    <cellStyle name="Normal 2 2 4 4" xfId="11471" xr:uid="{66EFE520-7213-43C0-9BC6-1E38DDC95470}"/>
    <cellStyle name="Normal 2 2 4 5" xfId="21695" xr:uid="{CE111B62-D1DA-4A22-AD5C-B184930B152E}"/>
    <cellStyle name="Normal 2 2 4 6" xfId="5924" xr:uid="{DC990418-41DB-401D-B294-8B495192CFB3}"/>
    <cellStyle name="Normal 2 2 4 7" xfId="3698" xr:uid="{545DFF63-6871-42CE-9F3C-C9E76AA89990}"/>
    <cellStyle name="Normal 2 2 5" xfId="1936" xr:uid="{00000000-0005-0000-0000-000090070000}"/>
    <cellStyle name="Normal 2 2 5 2" xfId="1937" xr:uid="{00000000-0005-0000-0000-000091070000}"/>
    <cellStyle name="Normal 2 2 5 2 2" xfId="6065" xr:uid="{094DDDBE-7C63-4C5B-A5F1-CE3EF19AEEA8}"/>
    <cellStyle name="Normal 2 2 5 3" xfId="1938" xr:uid="{00000000-0005-0000-0000-000092070000}"/>
    <cellStyle name="Normal 2 2 5 4" xfId="3700" xr:uid="{11C7ED8A-A2A7-472D-9211-BCC39652798E}"/>
    <cellStyle name="Normal 2 2 6" xfId="1939" xr:uid="{00000000-0005-0000-0000-000093070000}"/>
    <cellStyle name="Normal 2 2 6 2" xfId="11376" xr:uid="{4E3AC029-1EE0-43BA-B3D4-48EF58CFAF48}"/>
    <cellStyle name="Normal 2 2 7" xfId="1940" xr:uid="{00000000-0005-0000-0000-000094070000}"/>
    <cellStyle name="Normal 2 2 7 2" xfId="31085" xr:uid="{6DB7FBF4-B72A-4463-8B1A-7438817538A7}"/>
    <cellStyle name="Normal 2 2 8" xfId="31169" xr:uid="{25FFAA97-C76D-47E5-B64F-214DAD573512}"/>
    <cellStyle name="Normal 2 2 9" xfId="5801" xr:uid="{0C426D7D-DD9B-4A21-B256-6F1D061971D4}"/>
    <cellStyle name="Normal 2 20" xfId="1941" xr:uid="{00000000-0005-0000-0000-000095070000}"/>
    <cellStyle name="Normal 2 21" xfId="1942" xr:uid="{00000000-0005-0000-0000-000096070000}"/>
    <cellStyle name="Normal 2 22" xfId="1943" xr:uid="{00000000-0005-0000-0000-000097070000}"/>
    <cellStyle name="Normal 2 23" xfId="1944" xr:uid="{00000000-0005-0000-0000-000098070000}"/>
    <cellStyle name="Normal 2 24" xfId="1945" xr:uid="{00000000-0005-0000-0000-000099070000}"/>
    <cellStyle name="Normal 2 25" xfId="1946" xr:uid="{00000000-0005-0000-0000-00009A070000}"/>
    <cellStyle name="Normal 2 26" xfId="1947" xr:uid="{00000000-0005-0000-0000-00009B070000}"/>
    <cellStyle name="Normal 2 27" xfId="1948" xr:uid="{00000000-0005-0000-0000-00009C070000}"/>
    <cellStyle name="Normal 2 28" xfId="1949" xr:uid="{00000000-0005-0000-0000-00009D070000}"/>
    <cellStyle name="Normal 2 29" xfId="1950" xr:uid="{00000000-0005-0000-0000-00009E070000}"/>
    <cellStyle name="Normal 2 3" xfId="1951" xr:uid="{00000000-0005-0000-0000-00009F070000}"/>
    <cellStyle name="Normal 2 3 2" xfId="1952" xr:uid="{00000000-0005-0000-0000-0000A0070000}"/>
    <cellStyle name="Normal 2 3 2 2" xfId="1953" xr:uid="{00000000-0005-0000-0000-0000A1070000}"/>
    <cellStyle name="Normal 2 3 2 2 2" xfId="11811" xr:uid="{B9097648-F97F-4076-ABFE-8A854A88F9D1}"/>
    <cellStyle name="Normal 2 3 2 2 3" xfId="6425" xr:uid="{22B5432C-E5E9-48FA-B1BC-002B86B473C3}"/>
    <cellStyle name="Normal 2 3 2 2 4" xfId="5644" xr:uid="{77E98C44-D534-47C3-9443-5A3ADC73FDBB}"/>
    <cellStyle name="Normal 2 3 2 3" xfId="1954" xr:uid="{00000000-0005-0000-0000-0000A2070000}"/>
    <cellStyle name="Normal 2 3 2 3 2" xfId="13718" xr:uid="{5A336B30-61BC-4338-81AE-A11E8FD564D2}"/>
    <cellStyle name="Normal 2 3 2 3 3" xfId="8339" xr:uid="{31361D70-3FE2-4222-8749-F85C1E4DC772}"/>
    <cellStyle name="Normal 2 3 2 4" xfId="11481" xr:uid="{5B0603DB-55A5-47C1-9723-7DEBCE4EB1AD}"/>
    <cellStyle name="Normal 2 3 2 5" xfId="21705" xr:uid="{7C70F90B-8CF2-432E-A064-58E885E97944}"/>
    <cellStyle name="Normal 2 3 2 6" xfId="5934" xr:uid="{0E67D66F-ED9E-4922-9F3A-0497B448CA4F}"/>
    <cellStyle name="Normal 2 3 2 7" xfId="3709" xr:uid="{F086AA0F-F81C-405B-966B-E67CAACBFA2C}"/>
    <cellStyle name="Normal 2 3 3" xfId="1955" xr:uid="{00000000-0005-0000-0000-0000A3070000}"/>
    <cellStyle name="Normal 2 3 3 2" xfId="1956" xr:uid="{00000000-0005-0000-0000-0000A4070000}"/>
    <cellStyle name="Normal 2 3 3 2 2" xfId="13624" xr:uid="{4EFF12CD-8795-4809-93B4-015B6FF53E6F}"/>
    <cellStyle name="Normal 2 3 3 2 3" xfId="8245" xr:uid="{08F7219C-AAAE-4F2E-9A2F-B87E1131AAEC}"/>
    <cellStyle name="Normal 2 3 3 2 4" xfId="5530" xr:uid="{BF2EED29-3C87-4AF9-B274-50A883ECE596}"/>
    <cellStyle name="Normal 2 3 3 3" xfId="4789" xr:uid="{F5CECE13-FE6F-4626-BC2C-848E8836F02D}"/>
    <cellStyle name="Normal 2 3 3 3 2" xfId="11732" xr:uid="{7E131067-DD08-40FD-A7B2-B39F6842F584}"/>
    <cellStyle name="Normal 2 3 3 4" xfId="21633" xr:uid="{69B23E12-28F1-4292-A35E-68A67678C30C}"/>
    <cellStyle name="Normal 2 3 3 5" xfId="6346" xr:uid="{1C3E693A-30A8-492F-899C-E2681D05F4C1}"/>
    <cellStyle name="Normal 2 3 3 6" xfId="3710" xr:uid="{4B6A88C6-269B-4B8F-8034-78BCDE85612A}"/>
    <cellStyle name="Normal 2 3 4" xfId="1957" xr:uid="{00000000-0005-0000-0000-0000A5070000}"/>
    <cellStyle name="Normal 2 3 4 2" xfId="4790" xr:uid="{D5E1C1BB-5595-4233-90C0-2B5776A067E8}"/>
    <cellStyle name="Normal 2 3 4 2 2" xfId="5372" xr:uid="{532A0F39-2635-4717-AEF2-70D3D8374CE0}"/>
    <cellStyle name="Normal 2 3 4 3" xfId="6066" xr:uid="{EB9A8277-E986-4E6D-B005-61B7F5933A14}"/>
    <cellStyle name="Normal 2 3 4 4" xfId="5086" xr:uid="{76092C4B-25D0-403A-9884-1D27E906015C}"/>
    <cellStyle name="Normal 2 3 5" xfId="1958" xr:uid="{00000000-0005-0000-0000-0000A6070000}"/>
    <cellStyle name="Normal 2 3 5 2" xfId="4791" xr:uid="{834A9DBF-5BB2-407B-B3E2-DF1B90012501}"/>
    <cellStyle name="Normal 2 3 5 2 2" xfId="5321" xr:uid="{F0CF561F-1B72-4731-B6FA-6DCD2ABDC308}"/>
    <cellStyle name="Normal 2 3 5 3" xfId="11386" xr:uid="{E1FDC56B-6CE4-4937-AC54-A4A69ECD2A3C}"/>
    <cellStyle name="Normal 2 3 5 4" xfId="5087" xr:uid="{CF1AE073-2179-4689-8383-6E3904E5BB18}"/>
    <cellStyle name="Normal 2 3 6" xfId="4788" xr:uid="{8954F19F-D07A-44FA-94E0-9370AFC3D85F}"/>
    <cellStyle name="Normal 2 3 6 2" xfId="5421" xr:uid="{CD6411FD-77D2-4393-B742-FBD4A8B352ED}"/>
    <cellStyle name="Normal 2 3 7" xfId="4076" xr:uid="{7F460F0C-B69E-403F-8356-81CEF465CA17}"/>
    <cellStyle name="Normal 2 3 7 2" xfId="5207" xr:uid="{89D3EC8D-3DF7-41A6-A1BA-B2D9A9A24744}"/>
    <cellStyle name="Normal 2 3 8" xfId="5812" xr:uid="{31E93512-ABC6-406B-9847-B31CC405FD0D}"/>
    <cellStyle name="Normal 2 3 9" xfId="5085" xr:uid="{15566022-BCE7-4855-992D-7A189BED0A28}"/>
    <cellStyle name="Normal 2 30" xfId="1959" xr:uid="{00000000-0005-0000-0000-0000A7070000}"/>
    <cellStyle name="Normal 2 31" xfId="1960" xr:uid="{00000000-0005-0000-0000-0000A8070000}"/>
    <cellStyle name="Normal 2 32" xfId="1961" xr:uid="{00000000-0005-0000-0000-0000A9070000}"/>
    <cellStyle name="Normal 2 33" xfId="1962" xr:uid="{00000000-0005-0000-0000-0000AA070000}"/>
    <cellStyle name="Normal 2 34" xfId="1963" xr:uid="{00000000-0005-0000-0000-0000AB070000}"/>
    <cellStyle name="Normal 2 35" xfId="1964" xr:uid="{00000000-0005-0000-0000-0000AC070000}"/>
    <cellStyle name="Normal 2 36" xfId="1965" xr:uid="{00000000-0005-0000-0000-0000AD070000}"/>
    <cellStyle name="Normal 2 37" xfId="1966" xr:uid="{00000000-0005-0000-0000-0000AE070000}"/>
    <cellStyle name="Normal 2 38" xfId="1967" xr:uid="{00000000-0005-0000-0000-0000AF070000}"/>
    <cellStyle name="Normal 2 39" xfId="1968" xr:uid="{00000000-0005-0000-0000-0000B0070000}"/>
    <cellStyle name="Normal 2 4" xfId="1969" xr:uid="{00000000-0005-0000-0000-0000B1070000}"/>
    <cellStyle name="Normal 2 4 2" xfId="1970" xr:uid="{00000000-0005-0000-0000-0000B2070000}"/>
    <cellStyle name="Normal 2 4 2 2" xfId="4792" xr:uid="{8EE49102-7D4C-4D28-9308-2C0FB228936A}"/>
    <cellStyle name="Normal 2 4 3" xfId="1971" xr:uid="{00000000-0005-0000-0000-0000B3070000}"/>
    <cellStyle name="Normal 2 4 3 2" xfId="4793" xr:uid="{B9455B40-7B40-4AFA-B94F-1767254BDA1B}"/>
    <cellStyle name="Normal 2 4 4" xfId="1972" xr:uid="{00000000-0005-0000-0000-0000B4070000}"/>
    <cellStyle name="Normal 2 40" xfId="1973" xr:uid="{00000000-0005-0000-0000-0000B5070000}"/>
    <cellStyle name="Normal 2 41" xfId="1974" xr:uid="{00000000-0005-0000-0000-0000B6070000}"/>
    <cellStyle name="Normal 2 42" xfId="1975" xr:uid="{00000000-0005-0000-0000-0000B7070000}"/>
    <cellStyle name="Normal 2 5" xfId="1976" xr:uid="{00000000-0005-0000-0000-0000B8070000}"/>
    <cellStyle name="Normal 2 5 2" xfId="1977" xr:uid="{00000000-0005-0000-0000-0000B9070000}"/>
    <cellStyle name="Normal 2 5 2 2" xfId="1978" xr:uid="{00000000-0005-0000-0000-0000BA070000}"/>
    <cellStyle name="Normal 2 5 2 2 2" xfId="13699" xr:uid="{87C2338D-0096-4668-9BBC-8810985A382F}"/>
    <cellStyle name="Normal 2 5 2 2 3" xfId="8320" xr:uid="{4AF93E31-4893-4B10-A9E6-7C03F3E89C7D}"/>
    <cellStyle name="Normal 2 5 2 2 4" xfId="5625" xr:uid="{C04BD338-EBB4-428A-A8C3-A45F5DF377A0}"/>
    <cellStyle name="Normal 2 5 2 3" xfId="4794" xr:uid="{3B23C070-6238-4BEA-8A03-7F48B2CFE744}"/>
    <cellStyle name="Normal 2 5 2 3 2" xfId="11792" xr:uid="{A952485A-1041-4814-B444-F13ED580C0BB}"/>
    <cellStyle name="Normal 2 5 2 4" xfId="21686" xr:uid="{A9279611-62F8-42AE-9A99-A5DCACDF0D58}"/>
    <cellStyle name="Normal 2 5 2 5" xfId="6406" xr:uid="{CD18C0C7-EDF5-4568-B281-0C0261EC9C88}"/>
    <cellStyle name="Normal 2 5 2 6" xfId="3728" xr:uid="{DA83DC99-2AE5-4DDD-A16A-745D3D428A16}"/>
    <cellStyle name="Normal 2 5 3" xfId="1979" xr:uid="{00000000-0005-0000-0000-0000BB070000}"/>
    <cellStyle name="Normal 2 5 3 2" xfId="4795" xr:uid="{C6B026EF-E6C3-4E73-987B-2F4BF4846B33}"/>
    <cellStyle name="Normal 2 5 3 2 2" xfId="6219" xr:uid="{CEE891EB-D24A-40A4-9548-D49EB2CC14AB}"/>
    <cellStyle name="Normal 2 5 4" xfId="1980" xr:uid="{00000000-0005-0000-0000-0000BC070000}"/>
    <cellStyle name="Normal 2 5 4 2" xfId="11461" xr:uid="{74061CD4-0CD9-439F-BECD-BB6598D0B013}"/>
    <cellStyle name="Normal 2 5 5" xfId="1981" xr:uid="{00000000-0005-0000-0000-0000BD070000}"/>
    <cellStyle name="Normal 2 5 5 2" xfId="5914" xr:uid="{43B63A95-5D5A-4B30-934A-DA4D0B800382}"/>
    <cellStyle name="Normal 2 6" xfId="1982" xr:uid="{00000000-0005-0000-0000-0000BE070000}"/>
    <cellStyle name="Normal 2 6 2" xfId="1983" xr:uid="{00000000-0005-0000-0000-0000BF070000}"/>
    <cellStyle name="Normal 2 6 2 2" xfId="4796" xr:uid="{AACC10CE-F417-4465-9EF2-D4C9FB8D7DBC}"/>
    <cellStyle name="Normal 2 6 2 2 2" xfId="6220" xr:uid="{C78261EF-2274-4FD5-AC16-6B59DF9399F1}"/>
    <cellStyle name="Normal 2 6 3" xfId="1984" xr:uid="{00000000-0005-0000-0000-0000C0070000}"/>
    <cellStyle name="Normal 2 7" xfId="1985" xr:uid="{00000000-0005-0000-0000-0000C1070000}"/>
    <cellStyle name="Normal 2 7 10" xfId="3733" xr:uid="{14C42A9B-0982-4CFE-8637-C73204E50BBD}"/>
    <cellStyle name="Normal 2 7 2" xfId="1986" xr:uid="{00000000-0005-0000-0000-0000C2070000}"/>
    <cellStyle name="Normal 2 7 2 2" xfId="1987" xr:uid="{00000000-0005-0000-0000-0000C3070000}"/>
    <cellStyle name="Normal 2 7 2 2 2" xfId="1988" xr:uid="{00000000-0005-0000-0000-0000C4070000}"/>
    <cellStyle name="Normal 2 7 2 2 2 2" xfId="13523" xr:uid="{B9D383B0-3676-45AD-AB6D-4EED077F3572}"/>
    <cellStyle name="Normal 2 7 2 2 2 3" xfId="5374" xr:uid="{17C727CF-18C8-406A-8758-79DFF9C4E606}"/>
    <cellStyle name="Normal 2 7 2 2 2 4" xfId="3736" xr:uid="{5EBD7FE5-E178-4DCD-A826-FE4571489B2B}"/>
    <cellStyle name="Normal 2 7 2 2 3" xfId="4799" xr:uid="{717A080E-DC54-4706-B434-D7F07E359290}"/>
    <cellStyle name="Normal 2 7 2 2 3 2" xfId="8144" xr:uid="{4AC4B1FF-4623-4B50-BFA1-B7F6825F379B}"/>
    <cellStyle name="Normal 2 7 2 2 4" xfId="5090" xr:uid="{F1A5C86F-54E6-439B-AF35-63765538C42D}"/>
    <cellStyle name="Normal 2 7 2 2 5" xfId="3735" xr:uid="{038DBCE8-4838-4B38-9B09-B5BFB3B50F0C}"/>
    <cellStyle name="Normal 2 7 2 3" xfId="1989" xr:uid="{00000000-0005-0000-0000-0000C5070000}"/>
    <cellStyle name="Normal 2 7 2 3 2" xfId="4800" xr:uid="{565C5AD5-5C57-4A57-A653-72C9C2D095A5}"/>
    <cellStyle name="Normal 2 7 2 3 2 2" xfId="5323" xr:uid="{22A6701A-2D05-4EC3-8A24-0260E029DFFD}"/>
    <cellStyle name="Normal 2 7 2 3 3" xfId="11664" xr:uid="{5259CD23-EB82-49FB-B3BF-24B18E4319B4}"/>
    <cellStyle name="Normal 2 7 2 3 4" xfId="5091" xr:uid="{CDE5A4E7-D287-4FCC-8146-40F3883A5CFF}"/>
    <cellStyle name="Normal 2 7 2 3 5" xfId="3737" xr:uid="{65527C9D-75CB-4A9F-BEB0-04499503083C}"/>
    <cellStyle name="Normal 2 7 2 4" xfId="1990" xr:uid="{00000000-0005-0000-0000-0000C6070000}"/>
    <cellStyle name="Normal 2 7 2 4 2" xfId="4798" xr:uid="{7F6C5BA1-C6EE-43CB-AAD9-C00721FE7D5B}"/>
    <cellStyle name="Normal 2 7 2 4 2 2" xfId="21565" xr:uid="{304233F7-7718-4983-89D4-C1855A894AA3}"/>
    <cellStyle name="Normal 2 7 2 4 3" xfId="5460" xr:uid="{3272ECB4-7673-4B97-8EEF-9C2436B1F8EC}"/>
    <cellStyle name="Normal 2 7 2 5" xfId="4078" xr:uid="{333FF33C-9753-4F44-A8C2-A1CBDF1812E7}"/>
    <cellStyle name="Normal 2 7 2 5 2" xfId="5210" xr:uid="{401B0CBC-B059-4D54-AF0B-60104E091263}"/>
    <cellStyle name="Normal 2 7 2 6" xfId="6222" xr:uid="{64680729-86E4-4C57-90C9-7271DA4C86BF}"/>
    <cellStyle name="Normal 2 7 2 7" xfId="5089" xr:uid="{E3E85094-5586-487A-A7C6-9BF46B987BF6}"/>
    <cellStyle name="Normal 2 7 2 8" xfId="3734" xr:uid="{00873F11-17E5-4DCC-A314-B7110CAB59C3}"/>
    <cellStyle name="Normal 2 7 3" xfId="1991" xr:uid="{00000000-0005-0000-0000-0000C7070000}"/>
    <cellStyle name="Normal 2 7 3 2" xfId="1992" xr:uid="{00000000-0005-0000-0000-0000C8070000}"/>
    <cellStyle name="Normal 2 7 3 2 2" xfId="13522" xr:uid="{76092E3B-304B-4676-86FB-8AB1211EF2D3}"/>
    <cellStyle name="Normal 2 7 3 2 3" xfId="3739" xr:uid="{99201D28-D546-454B-B8C0-AD31D6610180}"/>
    <cellStyle name="Normal 2 7 3 3" xfId="1993" xr:uid="{00000000-0005-0000-0000-0000C9070000}"/>
    <cellStyle name="Normal 2 7 3 3 2" xfId="8143" xr:uid="{D7F3F18C-DF83-44D6-AA4F-B28FDCEF3018}"/>
    <cellStyle name="Normal 2 7 3 4" xfId="4801" xr:uid="{67CC16EF-423F-4F45-AA77-72F45CF7E93E}"/>
    <cellStyle name="Normal 2 7 3 5" xfId="3738" xr:uid="{A76EBABE-022B-48DD-AFD6-DBCE4D1825F7}"/>
    <cellStyle name="Normal 2 7 4" xfId="1994" xr:uid="{00000000-0005-0000-0000-0000CA070000}"/>
    <cellStyle name="Normal 2 7 4 2" xfId="4802" xr:uid="{70797858-B5A7-4DBA-9FE6-D93753AF8BA9}"/>
    <cellStyle name="Normal 2 7 4 2 2" xfId="5373" xr:uid="{868B693A-BBAF-4A5C-8E66-075F492CB890}"/>
    <cellStyle name="Normal 2 7 4 3" xfId="11663" xr:uid="{F5D0483F-7226-482E-9D89-EA635D09A4FD}"/>
    <cellStyle name="Normal 2 7 4 4" xfId="5092" xr:uid="{CC660BE4-DD88-4482-8DFE-EB726B939730}"/>
    <cellStyle name="Normal 2 7 4 5" xfId="3740" xr:uid="{3DA009E0-5886-4564-9E91-CE1D3398B2E1}"/>
    <cellStyle name="Normal 2 7 5" xfId="1995" xr:uid="{00000000-0005-0000-0000-0000CB070000}"/>
    <cellStyle name="Normal 2 7 5 2" xfId="4803" xr:uid="{8361BBC8-E3D1-4B58-8FF0-9D8DB98A4927}"/>
    <cellStyle name="Normal 2 7 5 2 2" xfId="5322" xr:uid="{00CB9A20-4143-4C9A-9732-FFC7ECA582CD}"/>
    <cellStyle name="Normal 2 7 5 3" xfId="21564" xr:uid="{4B605F31-A888-4DC1-AD1C-7A0C93BA2892}"/>
    <cellStyle name="Normal 2 7 5 4" xfId="5093" xr:uid="{3953428C-2DCB-49AB-91F7-32B77CBE2F9D}"/>
    <cellStyle name="Normal 2 7 6" xfId="4797" xr:uid="{D9CC4A18-F199-4D3C-8050-F99B6A87BE5A}"/>
    <cellStyle name="Normal 2 7 6 2" xfId="5459" xr:uid="{B48DAA61-9EC0-4805-BFBE-CAA52E95708A}"/>
    <cellStyle name="Normal 2 7 7" xfId="4077" xr:uid="{C700250F-455D-476F-9BC1-DA87E74DBE64}"/>
    <cellStyle name="Normal 2 7 7 2" xfId="5209" xr:uid="{1EE7A43C-647C-4523-AE6D-37DD031A513B}"/>
    <cellStyle name="Normal 2 7 8" xfId="6221" xr:uid="{ECA8624C-B01E-4147-9349-5057DCB84C24}"/>
    <cellStyle name="Normal 2 7 9" xfId="5088" xr:uid="{D64C2C77-CF50-4908-B5BA-BD319BBE2463}"/>
    <cellStyle name="Normal 2 8" xfId="1996" xr:uid="{00000000-0005-0000-0000-0000CC070000}"/>
    <cellStyle name="Normal 2 8 2" xfId="1997" xr:uid="{00000000-0005-0000-0000-0000CD070000}"/>
    <cellStyle name="Normal 2 8 3" xfId="1998" xr:uid="{00000000-0005-0000-0000-0000CE070000}"/>
    <cellStyle name="Normal 2 9" xfId="1999" xr:uid="{00000000-0005-0000-0000-0000CF070000}"/>
    <cellStyle name="Normal 2 9 2" xfId="2000" xr:uid="{00000000-0005-0000-0000-0000D0070000}"/>
    <cellStyle name="Normal 2_B" xfId="2001" xr:uid="{00000000-0005-0000-0000-0000D1070000}"/>
    <cellStyle name="Normal 20" xfId="2002" xr:uid="{00000000-0005-0000-0000-0000D2070000}"/>
    <cellStyle name="Normal 20 2" xfId="2003" xr:uid="{00000000-0005-0000-0000-0000D3070000}"/>
    <cellStyle name="Normal 20 2 2" xfId="2004" xr:uid="{00000000-0005-0000-0000-0000D4070000}"/>
    <cellStyle name="Normal 20 3" xfId="2005" xr:uid="{00000000-0005-0000-0000-0000D5070000}"/>
    <cellStyle name="Normal 20 3 2" xfId="2006" xr:uid="{00000000-0005-0000-0000-0000D6070000}"/>
    <cellStyle name="Normal 20 4" xfId="2007" xr:uid="{00000000-0005-0000-0000-0000D7070000}"/>
    <cellStyle name="Normal 20 4 2" xfId="6223" xr:uid="{DF86A95D-047A-4737-8222-472AD45690E5}"/>
    <cellStyle name="Normal 20 5" xfId="2008" xr:uid="{00000000-0005-0000-0000-0000D8070000}"/>
    <cellStyle name="Normal 200" xfId="2009" xr:uid="{00000000-0005-0000-0000-0000D9070000}"/>
    <cellStyle name="Normal 201" xfId="2010" xr:uid="{00000000-0005-0000-0000-0000DA070000}"/>
    <cellStyle name="Normal 202" xfId="2011" xr:uid="{00000000-0005-0000-0000-0000DB070000}"/>
    <cellStyle name="Normal 203" xfId="2012" xr:uid="{00000000-0005-0000-0000-0000DC070000}"/>
    <cellStyle name="Normal 204" xfId="2013" xr:uid="{00000000-0005-0000-0000-0000DD070000}"/>
    <cellStyle name="Normal 205" xfId="2014" xr:uid="{00000000-0005-0000-0000-0000DE070000}"/>
    <cellStyle name="Normal 206" xfId="2015" xr:uid="{00000000-0005-0000-0000-0000DF070000}"/>
    <cellStyle name="Normal 207" xfId="2016" xr:uid="{00000000-0005-0000-0000-0000E0070000}"/>
    <cellStyle name="Normal 208" xfId="2017" xr:uid="{00000000-0005-0000-0000-0000E1070000}"/>
    <cellStyle name="Normal 209" xfId="2018" xr:uid="{00000000-0005-0000-0000-0000E2070000}"/>
    <cellStyle name="Normal 21" xfId="2019" xr:uid="{00000000-0005-0000-0000-0000E3070000}"/>
    <cellStyle name="Normal 21 2" xfId="2020" xr:uid="{00000000-0005-0000-0000-0000E4070000}"/>
    <cellStyle name="Normal 21 2 2" xfId="2021" xr:uid="{00000000-0005-0000-0000-0000E5070000}"/>
    <cellStyle name="Normal 21 3" xfId="2022" xr:uid="{00000000-0005-0000-0000-0000E6070000}"/>
    <cellStyle name="Normal 21 3 2" xfId="2023" xr:uid="{00000000-0005-0000-0000-0000E7070000}"/>
    <cellStyle name="Normal 21 4" xfId="2024" xr:uid="{00000000-0005-0000-0000-0000E8070000}"/>
    <cellStyle name="Normal 21 4 2" xfId="6224" xr:uid="{A40D02A1-4CBC-4DA6-8B2B-4F2142A4AF07}"/>
    <cellStyle name="Normal 21 5" xfId="2025" xr:uid="{00000000-0005-0000-0000-0000E9070000}"/>
    <cellStyle name="Normal 210" xfId="2026" xr:uid="{00000000-0005-0000-0000-0000EA070000}"/>
    <cellStyle name="Normal 211" xfId="2027" xr:uid="{00000000-0005-0000-0000-0000EB070000}"/>
    <cellStyle name="Normal 212" xfId="2028" xr:uid="{00000000-0005-0000-0000-0000EC070000}"/>
    <cellStyle name="Normal 213" xfId="2029" xr:uid="{00000000-0005-0000-0000-0000ED070000}"/>
    <cellStyle name="Normal 214" xfId="2030" xr:uid="{00000000-0005-0000-0000-0000EE070000}"/>
    <cellStyle name="Normal 215" xfId="2031" xr:uid="{00000000-0005-0000-0000-0000EF070000}"/>
    <cellStyle name="Normal 216" xfId="2032" xr:uid="{00000000-0005-0000-0000-0000F0070000}"/>
    <cellStyle name="Normal 217" xfId="2033" xr:uid="{00000000-0005-0000-0000-0000F1070000}"/>
    <cellStyle name="Normal 218" xfId="2034" xr:uid="{00000000-0005-0000-0000-0000F2070000}"/>
    <cellStyle name="Normal 219" xfId="2035" xr:uid="{00000000-0005-0000-0000-0000F3070000}"/>
    <cellStyle name="Normal 22" xfId="2036" xr:uid="{00000000-0005-0000-0000-0000F4070000}"/>
    <cellStyle name="Normal 22 2" xfId="2037" xr:uid="{00000000-0005-0000-0000-0000F5070000}"/>
    <cellStyle name="Normal 22 2 2" xfId="2038" xr:uid="{00000000-0005-0000-0000-0000F6070000}"/>
    <cellStyle name="Normal 22 2 2 2" xfId="8378" xr:uid="{9B424628-4F32-485F-A097-D1CA7D12C556}"/>
    <cellStyle name="Normal 22 2 2 2 2" xfId="13757" xr:uid="{F113ADC2-E730-4EF2-9AAB-B3D4BB3763A9}"/>
    <cellStyle name="Normal 22 2 2 3" xfId="11849" xr:uid="{48CAE5C0-0060-497E-90DA-952CB7329974}"/>
    <cellStyle name="Normal 22 2 2 4" xfId="21744" xr:uid="{1DD7CA84-E52E-48DE-8C43-688C9F8C87D1}"/>
    <cellStyle name="Normal 22 2 2 5" xfId="6463" xr:uid="{1828440E-8571-4200-8CA7-8FF6B56B2770}"/>
    <cellStyle name="Normal 22 2 2 6" xfId="5673" xr:uid="{A2A6C642-D5E9-4AA6-851F-7288911E5DF7}"/>
    <cellStyle name="Normal 22 2 2 7" xfId="3741" xr:uid="{60A122E2-B215-48E1-807F-0C62B0828A60}"/>
    <cellStyle name="Normal 22 2 3" xfId="2039" xr:uid="{00000000-0005-0000-0000-0000F7070000}"/>
    <cellStyle name="Normal 22 2 3 2" xfId="6226" xr:uid="{FC2CE74F-F790-4715-9688-9D441D0FC594}"/>
    <cellStyle name="Normal 22 2 4" xfId="11521" xr:uid="{6CCFF82B-262A-45AF-A4FE-2D8D21B8AA78}"/>
    <cellStyle name="Normal 22 2 5" xfId="5974" xr:uid="{9C4C81B6-5D69-442D-B9A2-3042239196ED}"/>
    <cellStyle name="Normal 22 3" xfId="2040" xr:uid="{00000000-0005-0000-0000-0000F8070000}"/>
    <cellStyle name="Normal 22 3 2" xfId="2041" xr:uid="{00000000-0005-0000-0000-0000F9070000}"/>
    <cellStyle name="Normal 22 3 2 2" xfId="13672" xr:uid="{CB7373C4-4987-4D09-BAA7-533AC310F195}"/>
    <cellStyle name="Normal 22 3 2 3" xfId="8293" xr:uid="{D21B50DC-D24C-4235-8874-20B29AC6FDAD}"/>
    <cellStyle name="Normal 22 3 3" xfId="11772" xr:uid="{B2375B2D-9707-49C4-AEC0-D66F43590EFD}"/>
    <cellStyle name="Normal 22 3 4" xfId="21667" xr:uid="{81240985-BDB6-49B9-95C1-9CA67C3B5414}"/>
    <cellStyle name="Normal 22 3 5" xfId="6387" xr:uid="{42DB4E9B-9BD2-4B8E-BD23-E1F513482CE6}"/>
    <cellStyle name="Normal 22 3 6" xfId="5595" xr:uid="{E89AFD85-E133-45FD-83B8-0B6AC7454864}"/>
    <cellStyle name="Normal 22 3 7" xfId="3742" xr:uid="{3F9A030A-1688-44AB-837B-522867D21601}"/>
    <cellStyle name="Normal 22 4" xfId="2042" xr:uid="{00000000-0005-0000-0000-0000FA070000}"/>
    <cellStyle name="Normal 22 4 2" xfId="6225" xr:uid="{EE86A1CF-128A-4E29-8B63-254E55F5785A}"/>
    <cellStyle name="Normal 22 5" xfId="2043" xr:uid="{00000000-0005-0000-0000-0000FB070000}"/>
    <cellStyle name="Normal 22 5 2" xfId="11429" xr:uid="{91763709-3D1E-4040-85FA-FF9E558140CE}"/>
    <cellStyle name="Normal 22 6" xfId="5876" xr:uid="{F127E695-970F-4AE6-B560-EFFBED27C3F3}"/>
    <cellStyle name="Normal 220" xfId="2044" xr:uid="{00000000-0005-0000-0000-0000FC070000}"/>
    <cellStyle name="Normal 220 2" xfId="3743" xr:uid="{CE9A8DB9-CA5F-4535-9C68-C951E8A367AD}"/>
    <cellStyle name="Normal 221" xfId="2045" xr:uid="{00000000-0005-0000-0000-0000FD070000}"/>
    <cellStyle name="Normal 221 2" xfId="3744" xr:uid="{3AEFEF19-B358-4B53-A380-F1A882FB0E23}"/>
    <cellStyle name="Normal 222" xfId="2046" xr:uid="{00000000-0005-0000-0000-0000FE070000}"/>
    <cellStyle name="Normal 223" xfId="4042" xr:uid="{CDFE826B-2B64-44ED-8DB4-F83F7747C827}"/>
    <cellStyle name="Normal 224" xfId="4104" xr:uid="{BE8A007C-361B-455F-BA86-F92D1A16102A}"/>
    <cellStyle name="Normal 225" xfId="5011" xr:uid="{8BD48B2A-73C2-4806-8760-F0DC6A1109CA}"/>
    <cellStyle name="Normal 226" xfId="5012" xr:uid="{CD0077FF-8549-40D8-A9F7-F4E7D52F0411}"/>
    <cellStyle name="Normal 227" xfId="3376" xr:uid="{70C7009D-5C3E-4B05-A5E4-659DB3B4C10C}"/>
    <cellStyle name="Normal 23" xfId="2047" xr:uid="{00000000-0005-0000-0000-0000FF070000}"/>
    <cellStyle name="Normal 23 2" xfId="2048" xr:uid="{00000000-0005-0000-0000-000000080000}"/>
    <cellStyle name="Normal 23 2 2" xfId="2049" xr:uid="{00000000-0005-0000-0000-000001080000}"/>
    <cellStyle name="Normal 23 3" xfId="2050" xr:uid="{00000000-0005-0000-0000-000002080000}"/>
    <cellStyle name="Normal 23 4" xfId="2051" xr:uid="{00000000-0005-0000-0000-000003080000}"/>
    <cellStyle name="Normal 23 5" xfId="2052" xr:uid="{00000000-0005-0000-0000-000004080000}"/>
    <cellStyle name="Normal 24" xfId="2053" xr:uid="{00000000-0005-0000-0000-000005080000}"/>
    <cellStyle name="Normal 24 2" xfId="2054" xr:uid="{00000000-0005-0000-0000-000006080000}"/>
    <cellStyle name="Normal 24 3" xfId="2055" xr:uid="{00000000-0005-0000-0000-000007080000}"/>
    <cellStyle name="Normal 24 3 2" xfId="2056" xr:uid="{00000000-0005-0000-0000-000008080000}"/>
    <cellStyle name="Normal 24 4" xfId="2057" xr:uid="{00000000-0005-0000-0000-000009080000}"/>
    <cellStyle name="Normal 24 5" xfId="2058" xr:uid="{00000000-0005-0000-0000-00000A080000}"/>
    <cellStyle name="Normal 25" xfId="2059" xr:uid="{00000000-0005-0000-0000-00000B080000}"/>
    <cellStyle name="Normal 25 2" xfId="2060" xr:uid="{00000000-0005-0000-0000-00000C080000}"/>
    <cellStyle name="Normal 25 2 2" xfId="2061" xr:uid="{00000000-0005-0000-0000-00000D080000}"/>
    <cellStyle name="Normal 25 3" xfId="2062" xr:uid="{00000000-0005-0000-0000-00000E080000}"/>
    <cellStyle name="Normal 25 3 2" xfId="2063" xr:uid="{00000000-0005-0000-0000-00000F080000}"/>
    <cellStyle name="Normal 25 4" xfId="2064" xr:uid="{00000000-0005-0000-0000-000010080000}"/>
    <cellStyle name="Normal 25 4 2" xfId="6227" xr:uid="{1C5F3ACA-CC2C-49AC-B509-08C0F66C62DE}"/>
    <cellStyle name="Normal 25 5" xfId="2065" xr:uid="{00000000-0005-0000-0000-000011080000}"/>
    <cellStyle name="Normal 26" xfId="2066" xr:uid="{00000000-0005-0000-0000-000012080000}"/>
    <cellStyle name="Normal 26 2" xfId="2067" xr:uid="{00000000-0005-0000-0000-000013080000}"/>
    <cellStyle name="Normal 26 2 2" xfId="2068" xr:uid="{00000000-0005-0000-0000-000014080000}"/>
    <cellStyle name="Normal 26 2 2 2" xfId="4804" xr:uid="{EE5CFD2B-5857-4CC0-8AD6-63D3FF09B9DC}"/>
    <cellStyle name="Normal 26 2 3" xfId="4805" xr:uid="{C7AB49CC-B66F-453C-A74A-0D9775A4F91C}"/>
    <cellStyle name="Normal 26 3" xfId="2069" xr:uid="{00000000-0005-0000-0000-000015080000}"/>
    <cellStyle name="Normal 26 3 2" xfId="4806" xr:uid="{CA6E0D6E-74B2-40A1-B9AC-EB0D292DFD04}"/>
    <cellStyle name="Normal 26 4" xfId="2070" xr:uid="{00000000-0005-0000-0000-000016080000}"/>
    <cellStyle name="Normal 26 4 2" xfId="4807" xr:uid="{B6D80FF5-1E53-4042-B7C5-DD6AF1AF3138}"/>
    <cellStyle name="Normal 26 5" xfId="2071" xr:uid="{00000000-0005-0000-0000-000017080000}"/>
    <cellStyle name="Normal 27" xfId="2072" xr:uid="{00000000-0005-0000-0000-000018080000}"/>
    <cellStyle name="Normal 27 2" xfId="2073" xr:uid="{00000000-0005-0000-0000-000019080000}"/>
    <cellStyle name="Normal 27 2 2" xfId="2074" xr:uid="{00000000-0005-0000-0000-00001A080000}"/>
    <cellStyle name="Normal 27 2 2 2" xfId="2075" xr:uid="{00000000-0005-0000-0000-00001B080000}"/>
    <cellStyle name="Normal 27 2 2 2 2" xfId="13743" xr:uid="{588F5D27-5DB8-45E0-AC34-DD5A9111FDE0}"/>
    <cellStyle name="Normal 27 2 2 2 3" xfId="8364" xr:uid="{C9535615-5941-49F4-B1DA-DE5A1877547F}"/>
    <cellStyle name="Normal 27 2 2 3" xfId="11836" xr:uid="{40E221F5-02C2-4B5E-BE79-55CA9B508EC1}"/>
    <cellStyle name="Normal 27 2 2 4" xfId="21730" xr:uid="{17BA4174-C7F9-4C5A-8631-EDB025EF4182}"/>
    <cellStyle name="Normal 27 2 2 5" xfId="6450" xr:uid="{E59B4D8C-552B-41A6-9347-3BED92EA9C50}"/>
    <cellStyle name="Normal 27 2 2 6" xfId="5668" xr:uid="{8064E7D9-BC50-45AA-8907-8657659F5003}"/>
    <cellStyle name="Normal 27 2 2 7" xfId="3764" xr:uid="{066FF346-F4D7-4185-98DF-C65F23192B8C}"/>
    <cellStyle name="Normal 27 2 3" xfId="2076" xr:uid="{00000000-0005-0000-0000-00001C080000}"/>
    <cellStyle name="Normal 27 2 3 2" xfId="6229" xr:uid="{F34000DA-9771-45D2-8764-5E0AFA60BD17}"/>
    <cellStyle name="Normal 27 2 4" xfId="11507" xr:uid="{C9E32BB3-C330-4227-8110-6DE3547E1844}"/>
    <cellStyle name="Normal 27 2 5" xfId="5960" xr:uid="{B9E1E19E-AF2A-4B8B-81F4-6780170DBF2A}"/>
    <cellStyle name="Normal 27 3" xfId="2077" xr:uid="{00000000-0005-0000-0000-00001D080000}"/>
    <cellStyle name="Normal 27 3 2" xfId="2078" xr:uid="{00000000-0005-0000-0000-00001E080000}"/>
    <cellStyle name="Normal 27 3 2 2" xfId="13647" xr:uid="{61BC1D44-35C4-4F47-8E60-38035FABED32}"/>
    <cellStyle name="Normal 27 3 2 3" xfId="8268" xr:uid="{4AABDA8B-05BF-4A50-B7FE-759D395DE19B}"/>
    <cellStyle name="Normal 27 3 3" xfId="2079" xr:uid="{00000000-0005-0000-0000-00001F080000}"/>
    <cellStyle name="Normal 27 3 3 2" xfId="11755" xr:uid="{FA4C6686-7413-4CD8-8091-7981C98A6630}"/>
    <cellStyle name="Normal 27 3 4" xfId="21656" xr:uid="{7418AAC9-ACE3-4BF2-B5C8-E7FFB09E1F98}"/>
    <cellStyle name="Normal 27 3 5" xfId="6369" xr:uid="{EA1B9A1E-C5B3-40BC-B13C-03F209A72E39}"/>
    <cellStyle name="Normal 27 3 6" xfId="5555" xr:uid="{088C3A0F-3F89-4370-9F8A-B92A4E7D270A}"/>
    <cellStyle name="Normal 27 3 7" xfId="3767" xr:uid="{B15E1A24-0D29-4809-A73D-CE2628CB6167}"/>
    <cellStyle name="Normal 27 4" xfId="2080" xr:uid="{00000000-0005-0000-0000-000020080000}"/>
    <cellStyle name="Normal 27 4 2" xfId="6228" xr:uid="{7CC5003C-BD67-4FD5-9760-E6F032E9BDD6}"/>
    <cellStyle name="Normal 27 5" xfId="2081" xr:uid="{00000000-0005-0000-0000-000021080000}"/>
    <cellStyle name="Normal 27 5 2" xfId="11412" xr:uid="{EEC9F395-4596-4A41-A115-B4012A580255}"/>
    <cellStyle name="Normal 27 6" xfId="2082" xr:uid="{00000000-0005-0000-0000-000022080000}"/>
    <cellStyle name="Normal 27 6 2" xfId="5837" xr:uid="{D6595E7E-3D07-4B7C-8659-0FADF8F38DBF}"/>
    <cellStyle name="Normal 28" xfId="2083" xr:uid="{00000000-0005-0000-0000-000023080000}"/>
    <cellStyle name="Normal 28 2" xfId="2084" xr:uid="{00000000-0005-0000-0000-000024080000}"/>
    <cellStyle name="Normal 28 2 2" xfId="2085" xr:uid="{00000000-0005-0000-0000-000025080000}"/>
    <cellStyle name="Normal 28 3" xfId="2086" xr:uid="{00000000-0005-0000-0000-000026080000}"/>
    <cellStyle name="Normal 28 3 2" xfId="2087" xr:uid="{00000000-0005-0000-0000-000027080000}"/>
    <cellStyle name="Normal 28 4" xfId="2088" xr:uid="{00000000-0005-0000-0000-000028080000}"/>
    <cellStyle name="Normal 28 4 2" xfId="6230" xr:uid="{97C62879-724E-4DBB-87DE-B48881E4BE68}"/>
    <cellStyle name="Normal 28 5" xfId="2089" xr:uid="{00000000-0005-0000-0000-000029080000}"/>
    <cellStyle name="Normal 29" xfId="2090" xr:uid="{00000000-0005-0000-0000-00002A080000}"/>
    <cellStyle name="Normal 29 2" xfId="2091" xr:uid="{00000000-0005-0000-0000-00002B080000}"/>
    <cellStyle name="Normal 29 2 2" xfId="2092" xr:uid="{00000000-0005-0000-0000-00002C080000}"/>
    <cellStyle name="Normal 29 3" xfId="2093" xr:uid="{00000000-0005-0000-0000-00002D080000}"/>
    <cellStyle name="Normal 29 3 2" xfId="2094" xr:uid="{00000000-0005-0000-0000-00002E080000}"/>
    <cellStyle name="Normal 29 3 2 2" xfId="13777" xr:uid="{C03B20A2-3599-433E-BC66-DAC670F34B91}"/>
    <cellStyle name="Normal 29 3 2 3" xfId="8398" xr:uid="{966152A0-5F58-4B1F-80DA-6B4D40119ECF}"/>
    <cellStyle name="Normal 29 3 3" xfId="11869" xr:uid="{8C3DCD97-937F-4B28-83C7-E7971165AD56}"/>
    <cellStyle name="Normal 29 3 4" xfId="21764" xr:uid="{0F32566B-F02B-4376-BBCA-E786556215A0}"/>
    <cellStyle name="Normal 29 3 5" xfId="6483" xr:uid="{0F38D70A-50DF-46D3-A75B-91B2A63D150B}"/>
    <cellStyle name="Normal 29 3 6" xfId="5685" xr:uid="{883BE738-CE08-464D-9BF3-53B22397F729}"/>
    <cellStyle name="Normal 29 3 7" xfId="3781" xr:uid="{2D2B6273-69DD-44A3-8DC6-425C2A035AE8}"/>
    <cellStyle name="Normal 29 4" xfId="2095" xr:uid="{00000000-0005-0000-0000-00002F080000}"/>
    <cellStyle name="Normal 29 4 2" xfId="6231" xr:uid="{BCF9137A-7512-456B-AEC9-AC8BB82DD989}"/>
    <cellStyle name="Normal 29 5" xfId="2096" xr:uid="{00000000-0005-0000-0000-000030080000}"/>
    <cellStyle name="Normal 29 5 2" xfId="11542" xr:uid="{E1B4D80B-581A-4ACE-B736-0061A55BBCC2}"/>
    <cellStyle name="Normal 29 6" xfId="5995" xr:uid="{34029F2D-1649-418A-BCD2-9A3C80C33437}"/>
    <cellStyle name="Normal 3" xfId="2097" xr:uid="{00000000-0005-0000-0000-000031080000}"/>
    <cellStyle name="Normal 3 10" xfId="2098" xr:uid="{00000000-0005-0000-0000-000032080000}"/>
    <cellStyle name="Normal 3 10 2" xfId="2099" xr:uid="{00000000-0005-0000-0000-000033080000}"/>
    <cellStyle name="Normal 3 10 2 2" xfId="3787" xr:uid="{5274A286-E761-4332-82E7-06E4A4848E28}"/>
    <cellStyle name="Normal 3 10 3" xfId="11367" xr:uid="{5442C1ED-051B-46B9-A2A6-7009D67181B7}"/>
    <cellStyle name="Normal 3 10 4" xfId="3786" xr:uid="{3CC3650B-0DC9-46DB-ACD3-BA5E24409B76}"/>
    <cellStyle name="Normal 3 11" xfId="31160" xr:uid="{37314DA6-5B4D-4132-92A0-8F9639A62023}"/>
    <cellStyle name="Normal 3 12" xfId="5792" xr:uid="{7D10ECB6-FB74-4387-A6DF-D728B85EC950}"/>
    <cellStyle name="Normal 3 2" xfId="2100" xr:uid="{00000000-0005-0000-0000-000034080000}"/>
    <cellStyle name="Normal 3 2 2" xfId="2101" xr:uid="{00000000-0005-0000-0000-000035080000}"/>
    <cellStyle name="Normal 3 2 2 2" xfId="2102" xr:uid="{00000000-0005-0000-0000-000036080000}"/>
    <cellStyle name="Normal 3 2 2 2 2" xfId="2103" xr:uid="{00000000-0005-0000-0000-000037080000}"/>
    <cellStyle name="Normal 3 2 2 2 2 2" xfId="11821" xr:uid="{7C35F349-7BB9-4812-8AF3-4C3D4F56E4C1}"/>
    <cellStyle name="Normal 3 2 2 2 2 3" xfId="6435" xr:uid="{3D4F7BDE-44F5-4887-A2F8-41A95DF5528A}"/>
    <cellStyle name="Normal 3 2 2 2 2 4" xfId="5654" xr:uid="{BCE8AD96-455C-49D5-9842-5A64946AFCC0}"/>
    <cellStyle name="Normal 3 2 2 2 3" xfId="4808" xr:uid="{60087CD4-42B5-47FA-9B0F-48622DB2B162}"/>
    <cellStyle name="Normal 3 2 2 2 3 2" xfId="13728" xr:uid="{F890B946-874A-49CC-8C1D-0C2BD1A368E4}"/>
    <cellStyle name="Normal 3 2 2 2 3 3" xfId="8349" xr:uid="{91635D0E-900B-4BD0-93FD-579EEE11400F}"/>
    <cellStyle name="Normal 3 2 2 2 4" xfId="11492" xr:uid="{CA93A743-96A5-4A7B-BDCF-277A2DF61A89}"/>
    <cellStyle name="Normal 3 2 2 2 5" xfId="21715" xr:uid="{31BA1C09-D305-405D-85B0-B4C272B04FEF}"/>
    <cellStyle name="Normal 3 2 2 2 6" xfId="5945" xr:uid="{B31B35B8-BC34-4E8D-B77C-F57918ED19FE}"/>
    <cellStyle name="Normal 3 2 2 2 7" xfId="3790" xr:uid="{B19919D0-3E4B-4291-9736-340DE8A0B44C}"/>
    <cellStyle name="Normal 3 2 2 3" xfId="2104" xr:uid="{00000000-0005-0000-0000-000038080000}"/>
    <cellStyle name="Normal 3 2 2 3 2" xfId="8254" xr:uid="{3E0B43AC-62E1-4DB5-A653-9433F555B8F6}"/>
    <cellStyle name="Normal 3 2 2 3 2 2" xfId="13633" xr:uid="{71106E1F-39C2-47F1-BDBD-4588EE5A0BCE}"/>
    <cellStyle name="Normal 3 2 2 3 3" xfId="11741" xr:uid="{ACFB426B-2164-47A9-B252-DCD57104545F}"/>
    <cellStyle name="Normal 3 2 2 3 4" xfId="21642" xr:uid="{8A1C1A6D-26E6-4C40-ABC0-AF711E2E2216}"/>
    <cellStyle name="Normal 3 2 2 3 5" xfId="6355" xr:uid="{FECF851E-59D7-4F44-9A50-99207D28EB90}"/>
    <cellStyle name="Normal 3 2 2 3 6" xfId="5539" xr:uid="{F1A100D5-5A9E-4F1A-9F3F-88883E7655A9}"/>
    <cellStyle name="Normal 3 2 2 3 7" xfId="3792" xr:uid="{D51A3671-0A3B-4BFF-9EAA-365383FFFE67}"/>
    <cellStyle name="Normal 3 2 2 4" xfId="6233" xr:uid="{D1460934-A675-40A2-A4ED-DB20B3D873AC}"/>
    <cellStyle name="Normal 3 2 2 5" xfId="11397" xr:uid="{EE8FE625-236E-442C-B470-57E11E6690B7}"/>
    <cellStyle name="Normal 3 2 2 6" xfId="5823" xr:uid="{4B2DB0A3-F11E-487E-929A-B09C9A6CE352}"/>
    <cellStyle name="Normal 3 2 3" xfId="2105" xr:uid="{00000000-0005-0000-0000-000039080000}"/>
    <cellStyle name="Normal 3 2 3 2" xfId="2106" xr:uid="{00000000-0005-0000-0000-00003A080000}"/>
    <cellStyle name="Normal 3 2 3 2 2" xfId="11802" xr:uid="{447C533C-3CBC-4F6D-872A-122A90B68994}"/>
    <cellStyle name="Normal 3 2 3 2 3" xfId="6416" xr:uid="{0647A8AA-3879-41F2-BDF5-27E9E7CB6251}"/>
    <cellStyle name="Normal 3 2 3 2 4" xfId="5635" xr:uid="{D6169584-4D1C-4EF4-B3FE-1A9D6E2AE1E1}"/>
    <cellStyle name="Normal 3 2 3 3" xfId="4809" xr:uid="{4F712027-F246-4080-BDDA-D5EFFF3664E7}"/>
    <cellStyle name="Normal 3 2 3 3 2" xfId="13709" xr:uid="{E22F0B72-69B7-43D4-8A8D-31FDB6D2E599}"/>
    <cellStyle name="Normal 3 2 3 3 3" xfId="8330" xr:uid="{5D463908-8BDF-4150-AD7F-E06E6C94007E}"/>
    <cellStyle name="Normal 3 2 3 4" xfId="11472" xr:uid="{987EC56E-9925-4206-BC4D-C61F6BA5EC0F}"/>
    <cellStyle name="Normal 3 2 3 5" xfId="21696" xr:uid="{E4A8C746-26AC-4834-A4D4-076CDCA0AE28}"/>
    <cellStyle name="Normal 3 2 3 6" xfId="5925" xr:uid="{EC7BE4F4-01B7-4B79-8115-DD9BDC68F424}"/>
    <cellStyle name="Normal 3 2 3 7" xfId="3793" xr:uid="{1B2F321C-231A-45D7-A6B7-2A557229C2C9}"/>
    <cellStyle name="Normal 3 2 4" xfId="2107" xr:uid="{00000000-0005-0000-0000-00003B080000}"/>
    <cellStyle name="Normal 3 2 4 2" xfId="2108" xr:uid="{00000000-0005-0000-0000-00003C080000}"/>
    <cellStyle name="Normal 3 2 4 2 2" xfId="13615" xr:uid="{C8F1DEDB-625D-46DE-995F-A3AE9A8C9B75}"/>
    <cellStyle name="Normal 3 2 4 2 3" xfId="8236" xr:uid="{9E26F690-36ED-48A8-AB0E-107B4E279314}"/>
    <cellStyle name="Normal 3 2 4 2 4" xfId="5520" xr:uid="{AE5459BC-4115-482C-AA79-60BC80ADD65B}"/>
    <cellStyle name="Normal 3 2 4 3" xfId="4810" xr:uid="{E79F3F6A-41F3-4929-9A09-EB7FF2647F9C}"/>
    <cellStyle name="Normal 3 2 4 3 2" xfId="11723" xr:uid="{38C65915-9D8E-48B5-8809-4304A1054DB3}"/>
    <cellStyle name="Normal 3 2 4 4" xfId="21624" xr:uid="{9FABE3AB-DDD8-46DE-B245-529AD07C1FCD}"/>
    <cellStyle name="Normal 3 2 4 5" xfId="6337" xr:uid="{2F35E7B0-BB02-4F9D-947E-E5004DA8531A}"/>
    <cellStyle name="Normal 3 2 4 6" xfId="3795" xr:uid="{3A90D944-1959-40B4-95D3-A7D5836CA86C}"/>
    <cellStyle name="Normal 3 2 5" xfId="2109" xr:uid="{00000000-0005-0000-0000-00003D080000}"/>
    <cellStyle name="Normal 3 2 5 2" xfId="2110" xr:uid="{00000000-0005-0000-0000-00003E080000}"/>
    <cellStyle name="Normal 3 2 5 3" xfId="6232" xr:uid="{FF199E58-13A1-4D9B-A3FE-30BBC4622CE3}"/>
    <cellStyle name="Normal 3 2 5 4" xfId="3797" xr:uid="{1D1E64AA-789E-41F0-9FC4-E2B2FF624DA0}"/>
    <cellStyle name="Normal 3 2 6" xfId="2111" xr:uid="{00000000-0005-0000-0000-00003F080000}"/>
    <cellStyle name="Normal 3 2 6 2" xfId="11377" xr:uid="{9ADAC378-06E8-4057-BBC7-7EA392042852}"/>
    <cellStyle name="Normal 3 2 7" xfId="31171" xr:uid="{C19EC194-E38B-4DFF-ACD4-50A42862076C}"/>
    <cellStyle name="Normal 3 2 8" xfId="5802" xr:uid="{556811F8-F4E0-472D-8917-7EE7788E8A63}"/>
    <cellStyle name="Normal 3 3" xfId="2112" xr:uid="{00000000-0005-0000-0000-000040080000}"/>
    <cellStyle name="Normal 3 3 10" xfId="3800" xr:uid="{699A7E3E-EBB7-4C04-B33C-BBCD88801B98}"/>
    <cellStyle name="Normal 3 3 2" xfId="2113" xr:uid="{00000000-0005-0000-0000-000041080000}"/>
    <cellStyle name="Normal 3 3 2 2" xfId="2114" xr:uid="{00000000-0005-0000-0000-000042080000}"/>
    <cellStyle name="Normal 3 3 2 2 2" xfId="2115" xr:uid="{00000000-0005-0000-0000-000043080000}"/>
    <cellStyle name="Normal 3 3 2 2 2 2" xfId="11671" xr:uid="{B6013683-A19E-45C5-BEB0-2B6925913BA0}"/>
    <cellStyle name="Normal 3 3 2 2 2 3" xfId="5376" xr:uid="{D72A3C19-BA48-4161-ABCD-E5644A6E72ED}"/>
    <cellStyle name="Normal 3 3 2 2 2 4" xfId="3803" xr:uid="{8E291238-9CDF-48E6-AD95-03DFFC0CAD72}"/>
    <cellStyle name="Normal 3 3 2 2 3" xfId="2116" xr:uid="{00000000-0005-0000-0000-000044080000}"/>
    <cellStyle name="Normal 3 3 2 2 3 2" xfId="6235" xr:uid="{20679E06-6549-41EA-90B3-75EC6352E208}"/>
    <cellStyle name="Normal 3 3 2 2 4" xfId="4813" xr:uid="{C9115148-693B-4CE0-AB0A-2407A8674EB0}"/>
    <cellStyle name="Normal 3 3 2 2 5" xfId="5096" xr:uid="{7F88883E-F33C-402E-82A2-1E0780E62349}"/>
    <cellStyle name="Normal 3 3 2 2 6" xfId="3802" xr:uid="{C9DB40E3-3C0C-425B-B214-FC4AB060046C}"/>
    <cellStyle name="Normal 3 3 2 3" xfId="2117" xr:uid="{00000000-0005-0000-0000-000045080000}"/>
    <cellStyle name="Normal 3 3 2 3 2" xfId="2118" xr:uid="{00000000-0005-0000-0000-000046080000}"/>
    <cellStyle name="Normal 3 3 2 3 2 2" xfId="13534" xr:uid="{E67C4E8E-4A8F-42C9-A8D2-ABF20180D47D}"/>
    <cellStyle name="Normal 3 3 2 3 2 3" xfId="5325" xr:uid="{4469CC05-8EDB-446B-915C-64FC803DBB8F}"/>
    <cellStyle name="Normal 3 3 2 3 3" xfId="4814" xr:uid="{C0334711-3DC5-485A-ACE0-9AF3C781DAF3}"/>
    <cellStyle name="Normal 3 3 2 3 3 2" xfId="8155" xr:uid="{67E528A4-62E7-453B-98B6-63575F0DB439}"/>
    <cellStyle name="Normal 3 3 2 3 4" xfId="5097" xr:uid="{08BB1C74-76E6-4ED8-BD06-C97500BF1432}"/>
    <cellStyle name="Normal 3 3 2 3 5" xfId="3805" xr:uid="{4CEC5DEB-D04C-47C7-881D-CDA2E651F865}"/>
    <cellStyle name="Normal 3 3 2 4" xfId="2119" xr:uid="{00000000-0005-0000-0000-000047080000}"/>
    <cellStyle name="Normal 3 3 2 4 2" xfId="4812" xr:uid="{4673C5EE-28DC-4D6F-9D30-4AB90A1FA3ED}"/>
    <cellStyle name="Normal 3 3 2 4 2 2" xfId="11482" xr:uid="{F815DFE9-D477-4434-BCEF-F1A2B0FDB786}"/>
    <cellStyle name="Normal 3 3 2 4 3" xfId="5462" xr:uid="{1C6A8E7C-E400-4727-83C0-661C6F489DCC}"/>
    <cellStyle name="Normal 3 3 2 4 4" xfId="3807" xr:uid="{1E738EF6-A31B-4E7B-AEB1-E7374F235B3F}"/>
    <cellStyle name="Normal 3 3 2 5" xfId="2120" xr:uid="{00000000-0005-0000-0000-000048080000}"/>
    <cellStyle name="Normal 3 3 2 5 2" xfId="21569" xr:uid="{9DB6B6B4-D206-46A5-9980-17C82378E1E2}"/>
    <cellStyle name="Normal 3 3 2 5 3" xfId="5212" xr:uid="{018D3BEC-97B3-4DB9-AE08-2ABB3C9499F3}"/>
    <cellStyle name="Normal 3 3 2 6" xfId="4080" xr:uid="{DB909FF0-3D64-433F-A192-78C0291E1999}"/>
    <cellStyle name="Normal 3 3 2 6 2" xfId="5935" xr:uid="{457CF18D-8DC0-4C65-B75E-FAB074267FBE}"/>
    <cellStyle name="Normal 3 3 2 7" xfId="5095" xr:uid="{005115EC-7217-4C12-A30C-35D0877FDAD2}"/>
    <cellStyle name="Normal 3 3 2 8" xfId="3801" xr:uid="{BB06B944-6C46-4E44-A82A-23B5FA9B3131}"/>
    <cellStyle name="Normal 3 3 3" xfId="2121" xr:uid="{00000000-0005-0000-0000-000049080000}"/>
    <cellStyle name="Normal 3 3 3 2" xfId="2122" xr:uid="{00000000-0005-0000-0000-00004A080000}"/>
    <cellStyle name="Normal 3 3 3 2 2" xfId="11670" xr:uid="{DB5C0C4C-C98F-4020-8DEF-4A9D4B7C1DB5}"/>
    <cellStyle name="Normal 3 3 3 2 3" xfId="3810" xr:uid="{54C2F63E-62CB-4663-94A2-6E19A2F904ED}"/>
    <cellStyle name="Normal 3 3 3 3" xfId="2123" xr:uid="{00000000-0005-0000-0000-00004B080000}"/>
    <cellStyle name="Normal 3 3 3 3 2" xfId="6234" xr:uid="{09C8FE15-1C83-4485-9F98-70AA63491E60}"/>
    <cellStyle name="Normal 3 3 3 4" xfId="4815" xr:uid="{855501F4-28FD-4295-A248-91DA35D1F819}"/>
    <cellStyle name="Normal 3 3 3 5" xfId="3809" xr:uid="{15C12413-61BB-4BC3-9EEE-E2EAA34D7056}"/>
    <cellStyle name="Normal 3 3 4" xfId="2124" xr:uid="{00000000-0005-0000-0000-00004C080000}"/>
    <cellStyle name="Normal 3 3 4 2" xfId="2125" xr:uid="{00000000-0005-0000-0000-00004D080000}"/>
    <cellStyle name="Normal 3 3 4 2 2" xfId="13533" xr:uid="{53C322A3-43A3-440F-A106-387EB6FBF6C1}"/>
    <cellStyle name="Normal 3 3 4 2 3" xfId="5375" xr:uid="{2AA37116-B806-4AD9-A412-BE7ED5103AB0}"/>
    <cellStyle name="Normal 3 3 4 3" xfId="4816" xr:uid="{418A4578-C057-4451-A489-692FFADC1051}"/>
    <cellStyle name="Normal 3 3 4 3 2" xfId="8154" xr:uid="{413F9B64-D1C6-47F2-A863-86C5DC9707FA}"/>
    <cellStyle name="Normal 3 3 4 4" xfId="5098" xr:uid="{F2AFEE3E-121C-46AB-98C6-6BE01DCE046E}"/>
    <cellStyle name="Normal 3 3 4 5" xfId="3811" xr:uid="{62D716D0-DED8-4723-8301-687AAA77198D}"/>
    <cellStyle name="Normal 3 3 5" xfId="2126" xr:uid="{00000000-0005-0000-0000-00004E080000}"/>
    <cellStyle name="Normal 3 3 5 2" xfId="4817" xr:uid="{F3CF825F-8C68-4164-8A9E-00E41DAB5EA7}"/>
    <cellStyle name="Normal 3 3 5 2 2" xfId="5324" xr:uid="{EFC92BCA-39EF-45FA-A06A-5F63D8A1483E}"/>
    <cellStyle name="Normal 3 3 5 3" xfId="11387" xr:uid="{8EDF7A91-068C-4AD7-A855-C98351915152}"/>
    <cellStyle name="Normal 3 3 5 4" xfId="5099" xr:uid="{F296D9E3-4205-4416-A977-2834F6052508}"/>
    <cellStyle name="Normal 3 3 5 5" xfId="3813" xr:uid="{D8927F8F-F06B-4CA1-A393-581FFE8BD4EF}"/>
    <cellStyle name="Normal 3 3 6" xfId="2127" xr:uid="{00000000-0005-0000-0000-00004F080000}"/>
    <cellStyle name="Normal 3 3 6 2" xfId="4811" xr:uid="{C3D9C81C-FE5B-492B-8D15-53F3446FABC2}"/>
    <cellStyle name="Normal 3 3 6 2 2" xfId="21568" xr:uid="{CC7D01C4-7885-4C23-842A-202BE44156A7}"/>
    <cellStyle name="Normal 3 3 6 3" xfId="5461" xr:uid="{52102DFD-270D-404F-A55B-517C136E0407}"/>
    <cellStyle name="Normal 3 3 7" xfId="4079" xr:uid="{EDAD43B6-44C3-4A42-9F04-5975B26452B7}"/>
    <cellStyle name="Normal 3 3 7 2" xfId="5211" xr:uid="{E4AF619F-9FEF-48DD-A7CA-D08EFDC4B54E}"/>
    <cellStyle name="Normal 3 3 8" xfId="5813" xr:uid="{5A5B4D50-DB21-449D-BC17-D108EFA12F33}"/>
    <cellStyle name="Normal 3 3 9" xfId="5094" xr:uid="{F0B1F0FA-B0BA-4969-AEF3-B150ECDC4AA7}"/>
    <cellStyle name="Normal 3 4" xfId="2128" xr:uid="{00000000-0005-0000-0000-000050080000}"/>
    <cellStyle name="Normal 3 4 2" xfId="2129" xr:uid="{00000000-0005-0000-0000-000051080000}"/>
    <cellStyle name="Normal 3 4 2 2" xfId="2130" xr:uid="{00000000-0005-0000-0000-000052080000}"/>
    <cellStyle name="Normal 3 4 3" xfId="2131" xr:uid="{00000000-0005-0000-0000-000053080000}"/>
    <cellStyle name="Normal 3 4 3 2" xfId="2132" xr:uid="{00000000-0005-0000-0000-000054080000}"/>
    <cellStyle name="Normal 3 4 4" xfId="2133" xr:uid="{00000000-0005-0000-0000-000055080000}"/>
    <cellStyle name="Normal 3 4 4 2" xfId="6236" xr:uid="{1ACE453A-7286-4AD1-87C6-0C1B630F562E}"/>
    <cellStyle name="Normal 3 4 5" xfId="2134" xr:uid="{00000000-0005-0000-0000-000056080000}"/>
    <cellStyle name="Normal 3 5" xfId="2135" xr:uid="{00000000-0005-0000-0000-000057080000}"/>
    <cellStyle name="Normal 3 5 2" xfId="2136" xr:uid="{00000000-0005-0000-0000-000058080000}"/>
    <cellStyle name="Normal 3 5 2 2" xfId="2137" xr:uid="{00000000-0005-0000-0000-000059080000}"/>
    <cellStyle name="Normal 3 5 2 2 2" xfId="11860" xr:uid="{B70B2DA6-B312-4F79-91A6-3F33D639810C}"/>
    <cellStyle name="Normal 3 5 2 2 3" xfId="6474" xr:uid="{845C221A-3ACE-40DE-9AFB-F5E70DD12A15}"/>
    <cellStyle name="Normal 3 5 2 3" xfId="8389" xr:uid="{32F9AEAB-7745-4B22-91F4-A4463D3AF545}"/>
    <cellStyle name="Normal 3 5 2 3 2" xfId="13768" xr:uid="{C65B1A76-9F59-44CA-B1B7-7CC4CC031B63}"/>
    <cellStyle name="Normal 3 5 2 4" xfId="11532" xr:uid="{FCCEB233-AFF6-4C76-8BC3-9857320A88A3}"/>
    <cellStyle name="Normal 3 5 2 5" xfId="21755" xr:uid="{8C4C0D97-FA1A-45EB-91C9-43E5049EC3A3}"/>
    <cellStyle name="Normal 3 5 2 6" xfId="5985" xr:uid="{706C1F9D-80F5-4170-A443-03FE5DD30C61}"/>
    <cellStyle name="Normal 3 5 2 7" xfId="5679" xr:uid="{FA532D65-EB13-4ED8-BF6A-169186F7599F}"/>
    <cellStyle name="Normal 3 5 2 8" xfId="3823" xr:uid="{1246B57E-BF10-4681-9C4F-31D0224BD824}"/>
    <cellStyle name="Normal 3 5 3" xfId="2138" xr:uid="{00000000-0005-0000-0000-00005A080000}"/>
    <cellStyle name="Normal 3 5 3 2" xfId="2139" xr:uid="{00000000-0005-0000-0000-00005B080000}"/>
    <cellStyle name="Normal 3 5 3 2 2" xfId="13690" xr:uid="{75DE1C22-3A93-40CE-A1B4-E8C5E7F1F569}"/>
    <cellStyle name="Normal 3 5 3 2 3" xfId="8311" xr:uid="{2094CD48-0091-4535-9CA8-93CDC2CE225C}"/>
    <cellStyle name="Normal 3 5 3 3" xfId="11785" xr:uid="{B954D19F-EC20-4EBA-8636-E4A82A04A750}"/>
    <cellStyle name="Normal 3 5 3 4" xfId="21679" xr:uid="{CFF04248-F1F6-4005-9772-5021E3B69B70}"/>
    <cellStyle name="Normal 3 5 3 5" xfId="6398" xr:uid="{89A3F39E-01D3-405C-8C16-7F2B43FC2B1F}"/>
    <cellStyle name="Normal 3 5 3 6" xfId="5615" xr:uid="{C45166E8-BF9E-4B54-8C9F-B3752B81981C}"/>
    <cellStyle name="Normal 3 5 3 7" xfId="3825" xr:uid="{A783EEE4-54B2-4C4D-8821-83E5C3DF6A80}"/>
    <cellStyle name="Normal 3 5 4" xfId="2140" xr:uid="{00000000-0005-0000-0000-00005C080000}"/>
    <cellStyle name="Normal 3 5 4 2" xfId="6237" xr:uid="{1FB5F202-501A-4BCE-AF5F-013106A950E8}"/>
    <cellStyle name="Normal 3 5 5" xfId="2141" xr:uid="{00000000-0005-0000-0000-00005D080000}"/>
    <cellStyle name="Normal 3 5 5 2" xfId="11440" xr:uid="{9E7C6BBD-FB85-4140-AE1A-61DC430CF5A2}"/>
    <cellStyle name="Normal 3 5 6" xfId="5888" xr:uid="{BC12971C-1AE0-4B20-9B94-B502BE719EB2}"/>
    <cellStyle name="Normal 3 6" xfId="2142" xr:uid="{00000000-0005-0000-0000-00005E080000}"/>
    <cellStyle name="Normal 3 6 2" xfId="2143" xr:uid="{00000000-0005-0000-0000-00005F080000}"/>
    <cellStyle name="Normal 3 6 2 2" xfId="2144" xr:uid="{00000000-0005-0000-0000-000060080000}"/>
    <cellStyle name="Normal 3 6 2 2 2" xfId="11865" xr:uid="{C408FE82-5E2C-4800-948A-EA9602BEEDF5}"/>
    <cellStyle name="Normal 3 6 2 2 3" xfId="6479" xr:uid="{E4B0C74E-E3B1-4FBD-83E1-63FEB95426FC}"/>
    <cellStyle name="Normal 3 6 2 3" xfId="8394" xr:uid="{9AC29EBF-1C74-45D1-BA51-819717841E89}"/>
    <cellStyle name="Normal 3 6 2 3 2" xfId="13773" xr:uid="{D40778FD-0D43-47B4-B741-5EA476083CAF}"/>
    <cellStyle name="Normal 3 6 2 4" xfId="11538" xr:uid="{7CBAA2FD-4B63-4671-8A80-A7FD6B72B2EA}"/>
    <cellStyle name="Normal 3 6 2 5" xfId="21760" xr:uid="{9FE0D57A-6379-4CA1-894E-E477AC3562A4}"/>
    <cellStyle name="Normal 3 6 2 6" xfId="5991" xr:uid="{9B47443D-0BE4-407F-96E1-0EDC44D17259}"/>
    <cellStyle name="Normal 3 6 2 7" xfId="5682" xr:uid="{37E752FC-8491-4301-BF9B-358299DA997B}"/>
    <cellStyle name="Normal 3 6 2 8" xfId="3830" xr:uid="{4A6BBF25-5FE8-4AC4-9293-60BEC72429FD}"/>
    <cellStyle name="Normal 3 6 3" xfId="2145" xr:uid="{00000000-0005-0000-0000-000061080000}"/>
    <cellStyle name="Normal 3 6 3 2" xfId="8316" xr:uid="{002392DE-69E3-467C-AC3B-F3028F2DA558}"/>
    <cellStyle name="Normal 3 6 3 2 2" xfId="13695" xr:uid="{EA168B86-78E5-44BE-AB47-74491FAF4E47}"/>
    <cellStyle name="Normal 3 6 3 3" xfId="11788" xr:uid="{8FBE7FCE-EB68-4649-9231-8F1A9A766E2E}"/>
    <cellStyle name="Normal 3 6 3 4" xfId="21682" xr:uid="{14520EEA-303A-49FB-8497-6B20E5AD655D}"/>
    <cellStyle name="Normal 3 6 3 5" xfId="6401" xr:uid="{8ACEB0C5-C700-4D34-A780-B5E87B498FAF}"/>
    <cellStyle name="Normal 3 6 3 6" xfId="5620" xr:uid="{70AF691D-A36F-42AB-9B82-D4308A4A92B1}"/>
    <cellStyle name="Normal 3 6 3 7" xfId="3832" xr:uid="{5F4EB1BA-9DFE-4FAF-8453-C5B81908891A}"/>
    <cellStyle name="Normal 3 6 4" xfId="2146" xr:uid="{00000000-0005-0000-0000-000062080000}"/>
    <cellStyle name="Normal 3 6 4 2" xfId="6238" xr:uid="{488A3D9D-12CD-4CFD-BEF0-2C9F4A078361}"/>
    <cellStyle name="Normal 3 6 5" xfId="11445" xr:uid="{E696BF33-A8C1-43C6-A085-9C3576F59A30}"/>
    <cellStyle name="Normal 3 6 6" xfId="5893" xr:uid="{AEB7A82F-D83D-4B63-912D-6E113583F94B}"/>
    <cellStyle name="Normal 3 7" xfId="2147" xr:uid="{00000000-0005-0000-0000-000063080000}"/>
    <cellStyle name="Normal 3 7 2" xfId="2148" xr:uid="{00000000-0005-0000-0000-000064080000}"/>
    <cellStyle name="Normal 3 7 2 2" xfId="8321" xr:uid="{CBBC3DDA-9ACF-45D9-BA50-6E303B3AED6B}"/>
    <cellStyle name="Normal 3 7 2 2 2" xfId="13700" xr:uid="{341E61D5-A033-414D-9F49-ED2C9C82E52C}"/>
    <cellStyle name="Normal 3 7 2 3" xfId="11793" xr:uid="{C8224AB3-11EB-47A5-B64C-E8822C210E67}"/>
    <cellStyle name="Normal 3 7 2 4" xfId="21687" xr:uid="{4AA29A1A-C4B1-425D-89CF-9D92FB08A841}"/>
    <cellStyle name="Normal 3 7 2 5" xfId="6407" xr:uid="{95595120-1096-4EFC-ACB7-22C688D6273F}"/>
    <cellStyle name="Normal 3 7 2 6" xfId="5626" xr:uid="{D9B5CE95-38F0-4FC1-9E65-E42D035D3A56}"/>
    <cellStyle name="Normal 3 7 2 7" xfId="3835" xr:uid="{5200C71B-0198-458F-96E5-C634A819DFB7}"/>
    <cellStyle name="Normal 3 7 3" xfId="2149" xr:uid="{00000000-0005-0000-0000-000065080000}"/>
    <cellStyle name="Normal 3 7 3 2" xfId="6239" xr:uid="{B055A155-B176-4386-9370-AB0DCD24A074}"/>
    <cellStyle name="Normal 3 7 4" xfId="11462" xr:uid="{4FCE9ED3-93B7-4534-8818-091523263F0C}"/>
    <cellStyle name="Normal 3 7 5" xfId="5915" xr:uid="{E9B4290C-A06D-44E2-88B9-0D896ED111D5}"/>
    <cellStyle name="Normal 3 8" xfId="2150" xr:uid="{00000000-0005-0000-0000-000066080000}"/>
    <cellStyle name="Normal 3 8 2" xfId="2151" xr:uid="{00000000-0005-0000-0000-000067080000}"/>
    <cellStyle name="Normal 3 8 2 2" xfId="2152" xr:uid="{00000000-0005-0000-0000-000068080000}"/>
    <cellStyle name="Normal 3 8 2 2 2" xfId="11672" xr:uid="{F7D58C10-8FF7-4CA2-B6A5-8560D109E61B}"/>
    <cellStyle name="Normal 3 8 2 2 3" xfId="5377" xr:uid="{A0DCFBD7-A474-40B3-ADCD-78952997EABB}"/>
    <cellStyle name="Normal 3 8 2 2 4" xfId="3839" xr:uid="{370705C0-50DE-408E-A6CF-4162DBF9B24C}"/>
    <cellStyle name="Normal 3 8 2 3" xfId="4819" xr:uid="{7542D5BD-D495-461C-98EE-CA671BFDF653}"/>
    <cellStyle name="Normal 3 8 2 3 2" xfId="6240" xr:uid="{66536252-CA9B-4E6A-9DBD-BE909F8CAA1F}"/>
    <cellStyle name="Normal 3 8 2 4" xfId="5101" xr:uid="{7F6620AD-DF7C-4F1E-89D6-F82BAD3C5820}"/>
    <cellStyle name="Normal 3 8 2 5" xfId="3838" xr:uid="{B80A4FD3-192A-4E79-A8D5-4A09314C5955}"/>
    <cellStyle name="Normal 3 8 3" xfId="2153" xr:uid="{00000000-0005-0000-0000-000069080000}"/>
    <cellStyle name="Normal 3 8 3 2" xfId="4820" xr:uid="{0C1A0E49-47A5-4759-99CF-3D3081BEC5F5}"/>
    <cellStyle name="Normal 3 8 3 2 2" xfId="13535" xr:uid="{5C77DA36-C5D4-462A-B3B8-CFA995C93CFC}"/>
    <cellStyle name="Normal 3 8 3 2 3" xfId="5346" xr:uid="{1A4D520C-3181-4D10-9BA1-467986C13CBD}"/>
    <cellStyle name="Normal 3 8 3 3" xfId="8156" xr:uid="{656AEA66-F615-40A7-981A-19BEA77B26B7}"/>
    <cellStyle name="Normal 3 8 3 4" xfId="5102" xr:uid="{870F96E4-A17E-44E2-81B1-DA551126F7C5}"/>
    <cellStyle name="Normal 3 8 3 5" xfId="3840" xr:uid="{1606D438-82FA-4AE7-8A6C-93259BA9B500}"/>
    <cellStyle name="Normal 3 8 4" xfId="2154" xr:uid="{00000000-0005-0000-0000-00006A080000}"/>
    <cellStyle name="Normal 3 8 4 2" xfId="4818" xr:uid="{C7D93B74-C5E6-4F86-8BD1-953E912E7A9A}"/>
    <cellStyle name="Normal 3 8 4 2 2" xfId="11549" xr:uid="{B8137FC7-4BF8-4E18-A432-C18EBB33B46C}"/>
    <cellStyle name="Normal 3 8 4 3" xfId="5463" xr:uid="{BC527085-FAFD-4291-986A-F8DCF66310C9}"/>
    <cellStyle name="Normal 3 8 5" xfId="4081" xr:uid="{45CB0148-6193-4F66-84FF-F3B935233DF5}"/>
    <cellStyle name="Normal 3 8 5 2" xfId="21570" xr:uid="{C67410E5-A4F4-43BB-BBB4-ABBEA7040FBF}"/>
    <cellStyle name="Normal 3 8 5 3" xfId="5250" xr:uid="{589170A7-6C8B-4B38-9DA5-3B38F4E5B2F9}"/>
    <cellStyle name="Normal 3 8 6" xfId="6004" xr:uid="{03928EB8-5ED8-42C7-9F1C-4986C2FDC8D9}"/>
    <cellStyle name="Normal 3 8 7" xfId="5100" xr:uid="{D2E321AB-F021-477A-8F8B-1CBD7CA8C949}"/>
    <cellStyle name="Normal 3 8 8" xfId="3837" xr:uid="{B8C5E294-BAB6-4D72-BFDC-DEF59F5A3433}"/>
    <cellStyle name="Normal 3 9" xfId="2155" xr:uid="{00000000-0005-0000-0000-00006B080000}"/>
    <cellStyle name="Normal 3 9 2" xfId="2156" xr:uid="{00000000-0005-0000-0000-00006C080000}"/>
    <cellStyle name="Normal 3 9 3" xfId="6067" xr:uid="{B683D98B-6949-4D92-8BF1-1CFFCEAC160E}"/>
    <cellStyle name="Normal 3 9 4" xfId="3842" xr:uid="{BEB52D2B-0CCE-4681-94AA-47EB6B4930BE}"/>
    <cellStyle name="Normal 3_B" xfId="2157" xr:uid="{00000000-0005-0000-0000-00006D080000}"/>
    <cellStyle name="Normal 30" xfId="2158" xr:uid="{00000000-0005-0000-0000-00006E080000}"/>
    <cellStyle name="Normal 30 2" xfId="2159" xr:uid="{00000000-0005-0000-0000-00006F080000}"/>
    <cellStyle name="Normal 30 2 2" xfId="2160" xr:uid="{00000000-0005-0000-0000-000070080000}"/>
    <cellStyle name="Normal 30 3" xfId="2161" xr:uid="{00000000-0005-0000-0000-000071080000}"/>
    <cellStyle name="Normal 30 3 2" xfId="6241" xr:uid="{76BE24E6-1FE8-4DAC-AAA2-FD94959A68D7}"/>
    <cellStyle name="Normal 30 4" xfId="2162" xr:uid="{00000000-0005-0000-0000-000072080000}"/>
    <cellStyle name="Normal 30 4 2" xfId="11547" xr:uid="{195717B3-CF91-4849-A91C-DEAB73B53D11}"/>
    <cellStyle name="Normal 30 5" xfId="2163" xr:uid="{00000000-0005-0000-0000-000073080000}"/>
    <cellStyle name="Normal 30 5 2" xfId="6002" xr:uid="{04368FD4-C719-4CC0-A0C5-26D5F123E654}"/>
    <cellStyle name="Normal 31" xfId="2164" xr:uid="{00000000-0005-0000-0000-000074080000}"/>
    <cellStyle name="Normal 31 2" xfId="2165" xr:uid="{00000000-0005-0000-0000-000075080000}"/>
    <cellStyle name="Normal 31 2 2" xfId="2166" xr:uid="{00000000-0005-0000-0000-000076080000}"/>
    <cellStyle name="Normal 31 3" xfId="2167" xr:uid="{00000000-0005-0000-0000-000077080000}"/>
    <cellStyle name="Normal 31 3 2" xfId="6242" xr:uid="{E67F932B-E626-42AE-B86D-FE1F275BF991}"/>
    <cellStyle name="Normal 31 4" xfId="2168" xr:uid="{00000000-0005-0000-0000-000078080000}"/>
    <cellStyle name="Normal 31 4 2" xfId="11551" xr:uid="{C1B01B97-9A6E-4CE2-B906-650911C3A1E8}"/>
    <cellStyle name="Normal 31 5" xfId="2169" xr:uid="{00000000-0005-0000-0000-000079080000}"/>
    <cellStyle name="Normal 31 5 2" xfId="6006" xr:uid="{CE461221-22DF-455A-8AE8-4B5B86DFD44A}"/>
    <cellStyle name="Normal 32" xfId="2170" xr:uid="{00000000-0005-0000-0000-00007A080000}"/>
    <cellStyle name="Normal 32 2" xfId="2171" xr:uid="{00000000-0005-0000-0000-00007B080000}"/>
    <cellStyle name="Normal 32 2 2" xfId="2172" xr:uid="{00000000-0005-0000-0000-00007C080000}"/>
    <cellStyle name="Normal 32 3" xfId="2173" xr:uid="{00000000-0005-0000-0000-00007D080000}"/>
    <cellStyle name="Normal 32 3 2" xfId="6243" xr:uid="{9F92646C-65EC-40C3-8419-823D447D2F2E}"/>
    <cellStyle name="Normal 32 4" xfId="2174" xr:uid="{00000000-0005-0000-0000-00007E080000}"/>
    <cellStyle name="Normal 32 4 2" xfId="11557" xr:uid="{A5173670-B8BA-4F2A-B433-A1E0F6DA813C}"/>
    <cellStyle name="Normal 32 5" xfId="2175" xr:uid="{00000000-0005-0000-0000-00007F080000}"/>
    <cellStyle name="Normal 32 5 2" xfId="6024" xr:uid="{4776F6B4-D468-4A45-80AA-FD17270541BA}"/>
    <cellStyle name="Normal 33" xfId="2176" xr:uid="{00000000-0005-0000-0000-000080080000}"/>
    <cellStyle name="Normal 33 2" xfId="2177" xr:uid="{00000000-0005-0000-0000-000081080000}"/>
    <cellStyle name="Normal 33 2 2" xfId="2178" xr:uid="{00000000-0005-0000-0000-000082080000}"/>
    <cellStyle name="Normal 33 2 2 2" xfId="3847" xr:uid="{C9B2C48D-F0CB-4037-8631-F1C97EE2980C}"/>
    <cellStyle name="Normal 33 2 3" xfId="2179" xr:uid="{00000000-0005-0000-0000-000083080000}"/>
    <cellStyle name="Normal 33 3" xfId="2180" xr:uid="{00000000-0005-0000-0000-000084080000}"/>
    <cellStyle name="Normal 33 3 2" xfId="2181" xr:uid="{00000000-0005-0000-0000-000085080000}"/>
    <cellStyle name="Normal 33 4" xfId="2182" xr:uid="{00000000-0005-0000-0000-000086080000}"/>
    <cellStyle name="Normal 33 4 2" xfId="6244" xr:uid="{6D914A41-258D-4ABF-9A86-397FCFE0A06D}"/>
    <cellStyle name="Normal 33 5" xfId="2183" xr:uid="{00000000-0005-0000-0000-000087080000}"/>
    <cellStyle name="Normal 33 5 2" xfId="6027" xr:uid="{5A88470B-8063-42FE-9872-B91A199A57DD}"/>
    <cellStyle name="Normal 34" xfId="2184" xr:uid="{00000000-0005-0000-0000-000088080000}"/>
    <cellStyle name="Normal 34 2" xfId="2185" xr:uid="{00000000-0005-0000-0000-000089080000}"/>
    <cellStyle name="Normal 34 2 2" xfId="2186" xr:uid="{00000000-0005-0000-0000-00008A080000}"/>
    <cellStyle name="Normal 34 3" xfId="2187" xr:uid="{00000000-0005-0000-0000-00008B080000}"/>
    <cellStyle name="Normal 34 3 2" xfId="2188" xr:uid="{00000000-0005-0000-0000-00008C080000}"/>
    <cellStyle name="Normal 34 4" xfId="2189" xr:uid="{00000000-0005-0000-0000-00008D080000}"/>
    <cellStyle name="Normal 34 4 2" xfId="6031" xr:uid="{6E500E74-FBC9-4B2F-AD88-FAE7374F331A}"/>
    <cellStyle name="Normal 34 5" xfId="2190" xr:uid="{00000000-0005-0000-0000-00008E080000}"/>
    <cellStyle name="Normal 35" xfId="2191" xr:uid="{00000000-0005-0000-0000-00008F080000}"/>
    <cellStyle name="Normal 35 2" xfId="2192" xr:uid="{00000000-0005-0000-0000-000090080000}"/>
    <cellStyle name="Normal 35 2 2" xfId="2193" xr:uid="{00000000-0005-0000-0000-000091080000}"/>
    <cellStyle name="Normal 35 3" xfId="2194" xr:uid="{00000000-0005-0000-0000-000092080000}"/>
    <cellStyle name="Normal 35 3 2" xfId="6245" xr:uid="{E2FC7F89-649B-46AB-8CAE-3332003950DB}"/>
    <cellStyle name="Normal 35 4" xfId="2195" xr:uid="{00000000-0005-0000-0000-000093080000}"/>
    <cellStyle name="Normal 35 4 2" xfId="11560" xr:uid="{5395BC25-6D53-418A-A4CD-BC776370443F}"/>
    <cellStyle name="Normal 35 5" xfId="2196" xr:uid="{00000000-0005-0000-0000-000094080000}"/>
    <cellStyle name="Normal 35 5 2" xfId="6034" xr:uid="{EDC62062-4E96-43B7-93BD-F0D80A8DF04E}"/>
    <cellStyle name="Normal 36" xfId="2197" xr:uid="{00000000-0005-0000-0000-000095080000}"/>
    <cellStyle name="Normal 36 2" xfId="2198" xr:uid="{00000000-0005-0000-0000-000096080000}"/>
    <cellStyle name="Normal 36 2 2" xfId="2199" xr:uid="{00000000-0005-0000-0000-000097080000}"/>
    <cellStyle name="Normal 36 3" xfId="2200" xr:uid="{00000000-0005-0000-0000-000098080000}"/>
    <cellStyle name="Normal 36 3 2" xfId="6246" xr:uid="{103CEEAA-A750-4A75-9887-4353035474C3}"/>
    <cellStyle name="Normal 36 4" xfId="2201" xr:uid="{00000000-0005-0000-0000-000099080000}"/>
    <cellStyle name="Normal 36 4 2" xfId="11561" xr:uid="{891FDBC3-9D01-46B8-9DC8-B583BCE2D31C}"/>
    <cellStyle name="Normal 36 5" xfId="2202" xr:uid="{00000000-0005-0000-0000-00009A080000}"/>
    <cellStyle name="Normal 36 5 2" xfId="6036" xr:uid="{5CEAFB63-172F-4178-BC40-AE3F13D02F00}"/>
    <cellStyle name="Normal 37" xfId="2203" xr:uid="{00000000-0005-0000-0000-00009B080000}"/>
    <cellStyle name="Normal 37 2" xfId="2204" xr:uid="{00000000-0005-0000-0000-00009C080000}"/>
    <cellStyle name="Normal 37 2 2" xfId="2205" xr:uid="{00000000-0005-0000-0000-00009D080000}"/>
    <cellStyle name="Normal 37 2 3" xfId="2206" xr:uid="{00000000-0005-0000-0000-00009E080000}"/>
    <cellStyle name="Normal 37 2 3 2" xfId="3854" xr:uid="{3EBDA5F1-075F-4D69-A08A-5A9EE76A3E1E}"/>
    <cellStyle name="Normal 37 3" xfId="2207" xr:uid="{00000000-0005-0000-0000-00009F080000}"/>
    <cellStyle name="Normal 37 3 2" xfId="6247" xr:uid="{747D3CC6-B825-4D89-95DD-D1711AD2FD91}"/>
    <cellStyle name="Normal 37 4" xfId="2208" xr:uid="{00000000-0005-0000-0000-0000A0080000}"/>
    <cellStyle name="Normal 37 4 2" xfId="11562" xr:uid="{6D9FDFCB-C791-48BB-B88F-1BE1672DE75D}"/>
    <cellStyle name="Normal 37 5" xfId="2209" xr:uid="{00000000-0005-0000-0000-0000A1080000}"/>
    <cellStyle name="Normal 37 5 2" xfId="6037" xr:uid="{6D41080E-2A9B-48E6-8083-F94894C6733F}"/>
    <cellStyle name="Normal 38" xfId="2210" xr:uid="{00000000-0005-0000-0000-0000A2080000}"/>
    <cellStyle name="Normal 38 2" xfId="2211" xr:uid="{00000000-0005-0000-0000-0000A3080000}"/>
    <cellStyle name="Normal 38 2 2" xfId="2212" xr:uid="{00000000-0005-0000-0000-0000A4080000}"/>
    <cellStyle name="Normal 38 3" xfId="2213" xr:uid="{00000000-0005-0000-0000-0000A5080000}"/>
    <cellStyle name="Normal 38 3 2" xfId="6248" xr:uid="{A6158340-1EC5-45F6-BE97-93C0BF7E4AFC}"/>
    <cellStyle name="Normal 38 4" xfId="2214" xr:uid="{00000000-0005-0000-0000-0000A6080000}"/>
    <cellStyle name="Normal 38 4 2" xfId="11563" xr:uid="{D1AE1DE3-93D1-4A6D-869F-2431691CE3FB}"/>
    <cellStyle name="Normal 38 5" xfId="2215" xr:uid="{00000000-0005-0000-0000-0000A7080000}"/>
    <cellStyle name="Normal 38 5 2" xfId="6038" xr:uid="{C7EA8F0E-248C-4C5A-B167-A8B4ED692905}"/>
    <cellStyle name="Normal 39" xfId="2216" xr:uid="{00000000-0005-0000-0000-0000A8080000}"/>
    <cellStyle name="Normal 39 2" xfId="2217" xr:uid="{00000000-0005-0000-0000-0000A9080000}"/>
    <cellStyle name="Normal 39 2 2" xfId="2218" xr:uid="{00000000-0005-0000-0000-0000AA080000}"/>
    <cellStyle name="Normal 39 3" xfId="2219" xr:uid="{00000000-0005-0000-0000-0000AB080000}"/>
    <cellStyle name="Normal 39 3 2" xfId="6249" xr:uid="{D6FB528D-EF0D-4300-B0F2-E73F9B87AC63}"/>
    <cellStyle name="Normal 39 4" xfId="2220" xr:uid="{00000000-0005-0000-0000-0000AC080000}"/>
    <cellStyle name="Normal 39 4 2" xfId="11564" xr:uid="{793208D1-9665-48DE-8DA7-D4C4974C441D}"/>
    <cellStyle name="Normal 39 5" xfId="2221" xr:uid="{00000000-0005-0000-0000-0000AD080000}"/>
    <cellStyle name="Normal 39 5 2" xfId="6039" xr:uid="{5FB8D048-95E2-48B9-9F44-EE6D47CB0F16}"/>
    <cellStyle name="Normal 4" xfId="2222" xr:uid="{00000000-0005-0000-0000-0000AE080000}"/>
    <cellStyle name="Normal 4 10" xfId="2223" xr:uid="{00000000-0005-0000-0000-0000AF080000}"/>
    <cellStyle name="Normal 4 10 2" xfId="6068" xr:uid="{160D34B1-BAE6-4FF2-89DB-F99E15AD43E5}"/>
    <cellStyle name="Normal 4 11" xfId="31144" xr:uid="{EA5D60A3-6D31-486E-A5FD-E443E296028D}"/>
    <cellStyle name="Normal 4 12" xfId="31162" xr:uid="{931D90A9-7EEC-4849-9E6E-C537CE96036D}"/>
    <cellStyle name="Normal 4 2" xfId="2224" xr:uid="{00000000-0005-0000-0000-0000B0080000}"/>
    <cellStyle name="Normal 4 2 2" xfId="2225" xr:uid="{00000000-0005-0000-0000-0000B1080000}"/>
    <cellStyle name="Normal 4 2 2 2" xfId="2226" xr:uid="{00000000-0005-0000-0000-0000B2080000}"/>
    <cellStyle name="Normal 4 2 2 3" xfId="2227" xr:uid="{00000000-0005-0000-0000-0000B3080000}"/>
    <cellStyle name="Normal 4 2 2 3 2" xfId="3857" xr:uid="{F5D48610-BA7B-4EAA-92BB-92E444AE6B06}"/>
    <cellStyle name="Normal 4 2 3" xfId="2228" xr:uid="{00000000-0005-0000-0000-0000B4080000}"/>
    <cellStyle name="Normal 4 2 3 2" xfId="2229" xr:uid="{00000000-0005-0000-0000-0000B5080000}"/>
    <cellStyle name="Normal 4 2 3 3" xfId="2230" xr:uid="{00000000-0005-0000-0000-0000B6080000}"/>
    <cellStyle name="Normal 4 2 3 3 2" xfId="3858" xr:uid="{A13042DC-34AF-41A3-B7DD-322CF152004A}"/>
    <cellStyle name="Normal 4 2 4" xfId="2231" xr:uid="{00000000-0005-0000-0000-0000B7080000}"/>
    <cellStyle name="Normal 4 2 4 2" xfId="6251" xr:uid="{570E5602-E349-4BA3-88E1-83002232CF78}"/>
    <cellStyle name="Normal 4 2 5" xfId="2232" xr:uid="{00000000-0005-0000-0000-0000B8080000}"/>
    <cellStyle name="Normal 4 3" xfId="2233" xr:uid="{00000000-0005-0000-0000-0000B9080000}"/>
    <cellStyle name="Normal 4 3 2" xfId="2234" xr:uid="{00000000-0005-0000-0000-0000BA080000}"/>
    <cellStyle name="Normal 4 3 2 2" xfId="2235" xr:uid="{00000000-0005-0000-0000-0000BB080000}"/>
    <cellStyle name="Normal 4 3 2 2 2" xfId="4821" xr:uid="{6FDC21CC-A287-476E-9BAE-CA0CA92A4585}"/>
    <cellStyle name="Normal 4 3 3" xfId="2236" xr:uid="{00000000-0005-0000-0000-0000BC080000}"/>
    <cellStyle name="Normal 4 3 3 2" xfId="4822" xr:uid="{14F7A1E3-B5C3-4AB0-8AE0-50522390356A}"/>
    <cellStyle name="Normal 4 3 3 2 2" xfId="6069" xr:uid="{6C621A39-6290-42EC-87EE-9A43BC5132DB}"/>
    <cellStyle name="Normal 4 3 4" xfId="2237" xr:uid="{00000000-0005-0000-0000-0000BD080000}"/>
    <cellStyle name="Normal 4 3 4 2" xfId="6020" xr:uid="{543F7F22-5E02-484B-873B-B7E4A7656DF9}"/>
    <cellStyle name="Normal 4 3 5" xfId="2238" xr:uid="{00000000-0005-0000-0000-0000BE080000}"/>
    <cellStyle name="Normal 4 4" xfId="2239" xr:uid="{00000000-0005-0000-0000-0000BF080000}"/>
    <cellStyle name="Normal 4 4 2" xfId="2240" xr:uid="{00000000-0005-0000-0000-0000C0080000}"/>
    <cellStyle name="Normal 4 4 2 2" xfId="2241" xr:uid="{00000000-0005-0000-0000-0000C1080000}"/>
    <cellStyle name="Normal 4 4 2 3" xfId="2242" xr:uid="{00000000-0005-0000-0000-0000C2080000}"/>
    <cellStyle name="Normal 4 4 2 4" xfId="2243" xr:uid="{00000000-0005-0000-0000-0000C3080000}"/>
    <cellStyle name="Normal 4 4 3" xfId="2244" xr:uid="{00000000-0005-0000-0000-0000C4080000}"/>
    <cellStyle name="Normal 4 4 4" xfId="2245" xr:uid="{00000000-0005-0000-0000-0000C5080000}"/>
    <cellStyle name="Normal 4 4 5" xfId="2246" xr:uid="{00000000-0005-0000-0000-0000C6080000}"/>
    <cellStyle name="Normal 4 4 6" xfId="2247" xr:uid="{00000000-0005-0000-0000-0000C7080000}"/>
    <cellStyle name="Normal 4 4_B" xfId="2248" xr:uid="{00000000-0005-0000-0000-0000C8080000}"/>
    <cellStyle name="Normal 4 5" xfId="2249" xr:uid="{00000000-0005-0000-0000-0000C9080000}"/>
    <cellStyle name="Normal 4 5 2" xfId="2250" xr:uid="{00000000-0005-0000-0000-0000CA080000}"/>
    <cellStyle name="Normal 4 5 3" xfId="2251" xr:uid="{00000000-0005-0000-0000-0000CB080000}"/>
    <cellStyle name="Normal 4 5 4" xfId="2252" xr:uid="{00000000-0005-0000-0000-0000CC080000}"/>
    <cellStyle name="Normal 4 5 5" xfId="2253" xr:uid="{00000000-0005-0000-0000-0000CD080000}"/>
    <cellStyle name="Normal 4 6" xfId="2254" xr:uid="{00000000-0005-0000-0000-0000CE080000}"/>
    <cellStyle name="Normal 4 6 2" xfId="2255" xr:uid="{00000000-0005-0000-0000-0000CF080000}"/>
    <cellStyle name="Normal 4 6 3" xfId="2256" xr:uid="{00000000-0005-0000-0000-0000D0080000}"/>
    <cellStyle name="Normal 4 7" xfId="2257" xr:uid="{00000000-0005-0000-0000-0000D1080000}"/>
    <cellStyle name="Normal 4 7 2" xfId="2258" xr:uid="{00000000-0005-0000-0000-0000D2080000}"/>
    <cellStyle name="Normal 4 8" xfId="2259" xr:uid="{00000000-0005-0000-0000-0000D3080000}"/>
    <cellStyle name="Normal 4 8 2" xfId="2260" xr:uid="{00000000-0005-0000-0000-0000D4080000}"/>
    <cellStyle name="Normal 4 8 2 2" xfId="5501" xr:uid="{324CFA67-1D69-4520-B0FE-41754B60D54C}"/>
    <cellStyle name="Normal 4 8 3" xfId="4823" xr:uid="{11A05D9C-589E-4A8C-A762-9520B1C39837}"/>
    <cellStyle name="Normal 4 9" xfId="2261" xr:uid="{00000000-0005-0000-0000-0000D5080000}"/>
    <cellStyle name="Normal 4 9 2" xfId="2262" xr:uid="{00000000-0005-0000-0000-0000D6080000}"/>
    <cellStyle name="Normal 4 9 3" xfId="5552" xr:uid="{D8481BF1-50DE-4BF4-89E0-96593ADD2E5F}"/>
    <cellStyle name="Normal 4_B" xfId="2263" xr:uid="{00000000-0005-0000-0000-0000D7080000}"/>
    <cellStyle name="Normal 40" xfId="2264" xr:uid="{00000000-0005-0000-0000-0000D8080000}"/>
    <cellStyle name="Normal 40 2" xfId="2265" xr:uid="{00000000-0005-0000-0000-0000D9080000}"/>
    <cellStyle name="Normal 40 2 2" xfId="2266" xr:uid="{00000000-0005-0000-0000-0000DA080000}"/>
    <cellStyle name="Normal 40 3" xfId="2267" xr:uid="{00000000-0005-0000-0000-0000DB080000}"/>
    <cellStyle name="Normal 40 4" xfId="2268" xr:uid="{00000000-0005-0000-0000-0000DC080000}"/>
    <cellStyle name="Normal 40 5" xfId="2269" xr:uid="{00000000-0005-0000-0000-0000DD080000}"/>
    <cellStyle name="Normal 41" xfId="2270" xr:uid="{00000000-0005-0000-0000-0000DE080000}"/>
    <cellStyle name="Normal 41 2" xfId="2271" xr:uid="{00000000-0005-0000-0000-0000DF080000}"/>
    <cellStyle name="Normal 41 2 2" xfId="2272" xr:uid="{00000000-0005-0000-0000-0000E0080000}"/>
    <cellStyle name="Normal 41 3" xfId="2273" xr:uid="{00000000-0005-0000-0000-0000E1080000}"/>
    <cellStyle name="Normal 41 4" xfId="2274" xr:uid="{00000000-0005-0000-0000-0000E2080000}"/>
    <cellStyle name="Normal 41 5" xfId="2275" xr:uid="{00000000-0005-0000-0000-0000E3080000}"/>
    <cellStyle name="Normal 42" xfId="2276" xr:uid="{00000000-0005-0000-0000-0000E4080000}"/>
    <cellStyle name="Normal 42 2" xfId="2277" xr:uid="{00000000-0005-0000-0000-0000E5080000}"/>
    <cellStyle name="Normal 42 2 2" xfId="2278" xr:uid="{00000000-0005-0000-0000-0000E6080000}"/>
    <cellStyle name="Normal 42 3" xfId="2279" xr:uid="{00000000-0005-0000-0000-0000E7080000}"/>
    <cellStyle name="Normal 42 4" xfId="2280" xr:uid="{00000000-0005-0000-0000-0000E8080000}"/>
    <cellStyle name="Normal 42 5" xfId="2281" xr:uid="{00000000-0005-0000-0000-0000E9080000}"/>
    <cellStyle name="Normal 43" xfId="2282" xr:uid="{00000000-0005-0000-0000-0000EA080000}"/>
    <cellStyle name="Normal 43 2" xfId="2283" xr:uid="{00000000-0005-0000-0000-0000EB080000}"/>
    <cellStyle name="Normal 43 2 2" xfId="2284" xr:uid="{00000000-0005-0000-0000-0000EC080000}"/>
    <cellStyle name="Normal 43 3" xfId="2285" xr:uid="{00000000-0005-0000-0000-0000ED080000}"/>
    <cellStyle name="Normal 43 4" xfId="2286" xr:uid="{00000000-0005-0000-0000-0000EE080000}"/>
    <cellStyle name="Normal 43 5" xfId="2287" xr:uid="{00000000-0005-0000-0000-0000EF080000}"/>
    <cellStyle name="Normal 44" xfId="2288" xr:uid="{00000000-0005-0000-0000-0000F0080000}"/>
    <cellStyle name="Normal 44 2" xfId="2289" xr:uid="{00000000-0005-0000-0000-0000F1080000}"/>
    <cellStyle name="Normal 44 2 2" xfId="2290" xr:uid="{00000000-0005-0000-0000-0000F2080000}"/>
    <cellStyle name="Normal 44 3" xfId="2291" xr:uid="{00000000-0005-0000-0000-0000F3080000}"/>
    <cellStyle name="Normal 44 4" xfId="2292" xr:uid="{00000000-0005-0000-0000-0000F4080000}"/>
    <cellStyle name="Normal 44 5" xfId="2293" xr:uid="{00000000-0005-0000-0000-0000F5080000}"/>
    <cellStyle name="Normal 45" xfId="2294" xr:uid="{00000000-0005-0000-0000-0000F6080000}"/>
    <cellStyle name="Normal 45 2" xfId="2295" xr:uid="{00000000-0005-0000-0000-0000F7080000}"/>
    <cellStyle name="Normal 45 2 2" xfId="2296" xr:uid="{00000000-0005-0000-0000-0000F8080000}"/>
    <cellStyle name="Normal 45 3" xfId="2297" xr:uid="{00000000-0005-0000-0000-0000F9080000}"/>
    <cellStyle name="Normal 45 4" xfId="2298" xr:uid="{00000000-0005-0000-0000-0000FA080000}"/>
    <cellStyle name="Normal 45 5" xfId="2299" xr:uid="{00000000-0005-0000-0000-0000FB080000}"/>
    <cellStyle name="Normal 46" xfId="2300" xr:uid="{00000000-0005-0000-0000-0000FC080000}"/>
    <cellStyle name="Normal 46 2" xfId="2301" xr:uid="{00000000-0005-0000-0000-0000FD080000}"/>
    <cellStyle name="Normal 46 2 2" xfId="2302" xr:uid="{00000000-0005-0000-0000-0000FE080000}"/>
    <cellStyle name="Normal 46 3" xfId="2303" xr:uid="{00000000-0005-0000-0000-0000FF080000}"/>
    <cellStyle name="Normal 46 4" xfId="2304" xr:uid="{00000000-0005-0000-0000-000000090000}"/>
    <cellStyle name="Normal 46 5" xfId="2305" xr:uid="{00000000-0005-0000-0000-000001090000}"/>
    <cellStyle name="Normal 47" xfId="2306" xr:uid="{00000000-0005-0000-0000-000002090000}"/>
    <cellStyle name="Normal 47 2" xfId="2307" xr:uid="{00000000-0005-0000-0000-000003090000}"/>
    <cellStyle name="Normal 47 2 2" xfId="2308" xr:uid="{00000000-0005-0000-0000-000004090000}"/>
    <cellStyle name="Normal 47 3" xfId="2309" xr:uid="{00000000-0005-0000-0000-000005090000}"/>
    <cellStyle name="Normal 47 4" xfId="2310" xr:uid="{00000000-0005-0000-0000-000006090000}"/>
    <cellStyle name="Normal 47 5" xfId="2311" xr:uid="{00000000-0005-0000-0000-000007090000}"/>
    <cellStyle name="Normal 48" xfId="2312" xr:uid="{00000000-0005-0000-0000-000008090000}"/>
    <cellStyle name="Normal 48 2" xfId="2313" xr:uid="{00000000-0005-0000-0000-000009090000}"/>
    <cellStyle name="Normal 48 2 2" xfId="2314" xr:uid="{00000000-0005-0000-0000-00000A090000}"/>
    <cellStyle name="Normal 48 3" xfId="2315" xr:uid="{00000000-0005-0000-0000-00000B090000}"/>
    <cellStyle name="Normal 48 3 2" xfId="2316" xr:uid="{00000000-0005-0000-0000-00000C090000}"/>
    <cellStyle name="Normal 48 4" xfId="2317" xr:uid="{00000000-0005-0000-0000-00000D090000}"/>
    <cellStyle name="Normal 48 5" xfId="2318" xr:uid="{00000000-0005-0000-0000-00000E090000}"/>
    <cellStyle name="Normal 49" xfId="2319" xr:uid="{00000000-0005-0000-0000-00000F090000}"/>
    <cellStyle name="Normal 49 2" xfId="2320" xr:uid="{00000000-0005-0000-0000-000010090000}"/>
    <cellStyle name="Normal 49 2 2" xfId="2321" xr:uid="{00000000-0005-0000-0000-000011090000}"/>
    <cellStyle name="Normal 49 2 3" xfId="2322" xr:uid="{00000000-0005-0000-0000-000012090000}"/>
    <cellStyle name="Normal 49 2 3 2" xfId="3872" xr:uid="{82230C29-F814-423D-B73D-4AC5ED7868FD}"/>
    <cellStyle name="Normal 49 3" xfId="2323" xr:uid="{00000000-0005-0000-0000-000013090000}"/>
    <cellStyle name="Normal 49 4" xfId="2324" xr:uid="{00000000-0005-0000-0000-000014090000}"/>
    <cellStyle name="Normal 49 5" xfId="2325" xr:uid="{00000000-0005-0000-0000-000015090000}"/>
    <cellStyle name="Normal 5" xfId="2326" xr:uid="{00000000-0005-0000-0000-000016090000}"/>
    <cellStyle name="Normal 5 2" xfId="2327" xr:uid="{00000000-0005-0000-0000-000017090000}"/>
    <cellStyle name="Normal 5 2 2" xfId="2328" xr:uid="{00000000-0005-0000-0000-000018090000}"/>
    <cellStyle name="Normal 5 2 2 2" xfId="2329" xr:uid="{00000000-0005-0000-0000-000019090000}"/>
    <cellStyle name="Normal 5 2 2 2 2" xfId="5596" xr:uid="{BE0146D3-9EB6-4D19-9283-7A4339B25D7C}"/>
    <cellStyle name="Normal 5 2 2 3" xfId="4824" xr:uid="{E15F2EDF-5F4B-4D2E-ACBB-7D92C40879F8}"/>
    <cellStyle name="Normal 5 2 3" xfId="2330" xr:uid="{00000000-0005-0000-0000-00001A090000}"/>
    <cellStyle name="Normal 5 2 3 2" xfId="6256" xr:uid="{DB420143-1C86-49F6-B38F-CDCD688C5CF5}"/>
    <cellStyle name="Normal 5 3" xfId="2331" xr:uid="{00000000-0005-0000-0000-00001B090000}"/>
    <cellStyle name="Normal 5 3 2" xfId="2332" xr:uid="{00000000-0005-0000-0000-00001C090000}"/>
    <cellStyle name="Normal 5 3 2 2" xfId="2333" xr:uid="{00000000-0005-0000-0000-00001D090000}"/>
    <cellStyle name="Normal 5 3 2 2 2" xfId="13742" xr:uid="{F7CECDE7-E24D-4B09-A30B-52957E8E7F87}"/>
    <cellStyle name="Normal 5 3 2 2 3" xfId="8363" xr:uid="{EB6E146E-CECA-4A2A-9D80-282377A13C2B}"/>
    <cellStyle name="Normal 5 3 2 2 4" xfId="5667" xr:uid="{5B6100D1-86DC-4ED8-AEBA-699E814DC5FB}"/>
    <cellStyle name="Normal 5 3 2 3" xfId="4825" xr:uid="{DA9B726A-2D78-439F-94ED-418E81C75D48}"/>
    <cellStyle name="Normal 5 3 2 3 2" xfId="11835" xr:uid="{4AA701E9-CDAD-413A-96A7-EF4569203EC7}"/>
    <cellStyle name="Normal 5 3 2 4" xfId="21729" xr:uid="{8D9E7DCE-CDBA-4F1B-8169-7FDAD9879090}"/>
    <cellStyle name="Normal 5 3 2 5" xfId="6449" xr:uid="{73F5D8EB-B9A2-49DC-B6F8-D64BAE268F91}"/>
    <cellStyle name="Normal 5 3 2 6" xfId="3873" xr:uid="{7DCF7D3F-6F90-459A-8033-33A5898C27B0}"/>
    <cellStyle name="Normal 5 3 3" xfId="2334" xr:uid="{00000000-0005-0000-0000-00001E090000}"/>
    <cellStyle name="Normal 5 3 3 2" xfId="6257" xr:uid="{00E01626-52A2-4BD8-A9AB-631C7F8E1C6E}"/>
    <cellStyle name="Normal 5 3 4" xfId="11506" xr:uid="{8564056B-0C48-4E75-9954-FCABBE2A61F3}"/>
    <cellStyle name="Normal 5 3 5" xfId="5959" xr:uid="{15D60A78-2277-451A-8CF1-A1BF4B7CBF8F}"/>
    <cellStyle name="Normal 5 4" xfId="2335" xr:uid="{00000000-0005-0000-0000-00001F090000}"/>
    <cellStyle name="Normal 5 4 2" xfId="2336" xr:uid="{00000000-0005-0000-0000-000020090000}"/>
    <cellStyle name="Normal 5 4 2 2" xfId="13646" xr:uid="{F2734B4A-F452-4E02-8B15-4D0C0FB04DBC}"/>
    <cellStyle name="Normal 5 4 2 3" xfId="8267" xr:uid="{97BFA28B-944D-472F-8A8E-ECCF3DBAB160}"/>
    <cellStyle name="Normal 5 4 3" xfId="11754" xr:uid="{2F14E290-C438-46A9-A20E-BA7DC2E82A06}"/>
    <cellStyle name="Normal 5 4 4" xfId="21655" xr:uid="{49F64BD4-CA79-42CE-AF64-3DCBC9FA8DE3}"/>
    <cellStyle name="Normal 5 4 5" xfId="6368" xr:uid="{7F1A64A6-FEED-4AD0-BD88-2683FA5BB407}"/>
    <cellStyle name="Normal 5 4 6" xfId="5554" xr:uid="{4D610CEE-8261-4BCF-AA44-396E9E01EB33}"/>
    <cellStyle name="Normal 5 4 7" xfId="3874" xr:uid="{5D0F0851-606A-4B4B-8541-356997E30B2B}"/>
    <cellStyle name="Normal 5 5" xfId="2337" xr:uid="{00000000-0005-0000-0000-000021090000}"/>
    <cellStyle name="Normal 5 5 2" xfId="2338" xr:uid="{00000000-0005-0000-0000-000022090000}"/>
    <cellStyle name="Normal 5 5 3" xfId="11410" xr:uid="{4C450559-AA3F-401B-9F3A-7A703953831C}"/>
    <cellStyle name="Normal 5 5 4" xfId="3875" xr:uid="{CAED4259-6D3C-40B8-9C6A-E7DAFCF8FD6C}"/>
    <cellStyle name="Normal 5 6" xfId="31165" xr:uid="{6F04A422-8A1C-420B-8672-D125A721B50C}"/>
    <cellStyle name="Normal 5 7" xfId="5836" xr:uid="{E919D6B2-5B3B-4682-A48B-01234D0EF565}"/>
    <cellStyle name="Normal 50" xfId="2339" xr:uid="{00000000-0005-0000-0000-000023090000}"/>
    <cellStyle name="Normal 50 2" xfId="2340" xr:uid="{00000000-0005-0000-0000-000024090000}"/>
    <cellStyle name="Normal 50 2 2" xfId="2341" xr:uid="{00000000-0005-0000-0000-000025090000}"/>
    <cellStyle name="Normal 50 2 2 2" xfId="2342" xr:uid="{00000000-0005-0000-0000-000026090000}"/>
    <cellStyle name="Normal 50 2 2 2 2" xfId="3876" xr:uid="{E3DF70E1-2FFD-4983-B85F-FE69F22C4AB7}"/>
    <cellStyle name="Normal 50 2 3" xfId="2343" xr:uid="{00000000-0005-0000-0000-000027090000}"/>
    <cellStyle name="Normal 50 3" xfId="2344" xr:uid="{00000000-0005-0000-0000-000028090000}"/>
    <cellStyle name="Normal 50 3 2" xfId="2345" xr:uid="{00000000-0005-0000-0000-000029090000}"/>
    <cellStyle name="Normal 50 4" xfId="2346" xr:uid="{00000000-0005-0000-0000-00002A090000}"/>
    <cellStyle name="Normal 50 5" xfId="2347" xr:uid="{00000000-0005-0000-0000-00002B090000}"/>
    <cellStyle name="Normal 51" xfId="2348" xr:uid="{00000000-0005-0000-0000-00002C090000}"/>
    <cellStyle name="Normal 51 2" xfId="2349" xr:uid="{00000000-0005-0000-0000-00002D090000}"/>
    <cellStyle name="Normal 51 3" xfId="2350" xr:uid="{00000000-0005-0000-0000-00002E090000}"/>
    <cellStyle name="Normal 51 4" xfId="2351" xr:uid="{00000000-0005-0000-0000-00002F090000}"/>
    <cellStyle name="Normal 51 5" xfId="2352" xr:uid="{00000000-0005-0000-0000-000030090000}"/>
    <cellStyle name="Normal 52" xfId="2353" xr:uid="{00000000-0005-0000-0000-000031090000}"/>
    <cellStyle name="Normal 52 2" xfId="2354" xr:uid="{00000000-0005-0000-0000-000032090000}"/>
    <cellStyle name="Normal 52 2 2" xfId="2355" xr:uid="{00000000-0005-0000-0000-000033090000}"/>
    <cellStyle name="Normal 52 3" xfId="2356" xr:uid="{00000000-0005-0000-0000-000034090000}"/>
    <cellStyle name="Normal 52 4" xfId="2357" xr:uid="{00000000-0005-0000-0000-000035090000}"/>
    <cellStyle name="Normal 52 5" xfId="2358" xr:uid="{00000000-0005-0000-0000-000036090000}"/>
    <cellStyle name="Normal 53" xfId="2359" xr:uid="{00000000-0005-0000-0000-000037090000}"/>
    <cellStyle name="Normal 53 2" xfId="2360" xr:uid="{00000000-0005-0000-0000-000038090000}"/>
    <cellStyle name="Normal 53 2 2" xfId="2361" xr:uid="{00000000-0005-0000-0000-000039090000}"/>
    <cellStyle name="Normal 53 3" xfId="2362" xr:uid="{00000000-0005-0000-0000-00003A090000}"/>
    <cellStyle name="Normal 53 4" xfId="2363" xr:uid="{00000000-0005-0000-0000-00003B090000}"/>
    <cellStyle name="Normal 53 5" xfId="2364" xr:uid="{00000000-0005-0000-0000-00003C090000}"/>
    <cellStyle name="Normal 54" xfId="2365" xr:uid="{00000000-0005-0000-0000-00003D090000}"/>
    <cellStyle name="Normal 54 2" xfId="2366" xr:uid="{00000000-0005-0000-0000-00003E090000}"/>
    <cellStyle name="Normal 54 2 2" xfId="2367" xr:uid="{00000000-0005-0000-0000-00003F090000}"/>
    <cellStyle name="Normal 54 2 2 2" xfId="13537" xr:uid="{3F76329D-AE50-428E-BF2C-D382E0DFD382}"/>
    <cellStyle name="Normal 54 2 2 3" xfId="5378" xr:uid="{BDDFA92B-79A9-4923-BA9C-55569E5BFC38}"/>
    <cellStyle name="Normal 54 2 2 4" xfId="3879" xr:uid="{ABEC9BFA-57EB-4155-B1C1-9251FDF8E8E8}"/>
    <cellStyle name="Normal 54 2 3" xfId="2368" xr:uid="{00000000-0005-0000-0000-000040090000}"/>
    <cellStyle name="Normal 54 2 3 2" xfId="8158" xr:uid="{59B28A3F-E460-4FEB-B1AB-DA63F9E86C6E}"/>
    <cellStyle name="Normal 54 2 4" xfId="4827" xr:uid="{1D2FDF49-C0C3-43F3-9B80-5288D18B2F71}"/>
    <cellStyle name="Normal 54 2 5" xfId="5104" xr:uid="{41AD8441-D4DD-422B-AEBF-98ECF1C7F460}"/>
    <cellStyle name="Normal 54 2 6" xfId="3878" xr:uid="{8171E4A6-C8A0-4288-9051-3B977810E42D}"/>
    <cellStyle name="Normal 54 3" xfId="2369" xr:uid="{00000000-0005-0000-0000-000041090000}"/>
    <cellStyle name="Normal 54 3 2" xfId="2370" xr:uid="{00000000-0005-0000-0000-000042090000}"/>
    <cellStyle name="Normal 54 3 2 2" xfId="5326" xr:uid="{9D0E017F-B280-4F15-8538-9C0E10E2625F}"/>
    <cellStyle name="Normal 54 3 3" xfId="4828" xr:uid="{C50E884C-7975-4884-B077-5CB93F7A01BF}"/>
    <cellStyle name="Normal 54 3 3 2" xfId="11673" xr:uid="{48120BB9-D41E-41C2-879A-DB853C168CF6}"/>
    <cellStyle name="Normal 54 3 4" xfId="5105" xr:uid="{1F180F9F-E890-44F8-8C31-71987A06A77F}"/>
    <cellStyle name="Normal 54 3 5" xfId="3880" xr:uid="{F7EAFE29-DCD4-48A8-ACB2-782C88CEE265}"/>
    <cellStyle name="Normal 54 4" xfId="2371" xr:uid="{00000000-0005-0000-0000-000043090000}"/>
    <cellStyle name="Normal 54 4 2" xfId="4826" xr:uid="{C0C90A37-1DCA-4271-9C07-CBFCA0DFC030}"/>
    <cellStyle name="Normal 54 4 2 2" xfId="21572" xr:uid="{0A360FA9-294A-4A84-A22F-A031B119EA6B}"/>
    <cellStyle name="Normal 54 4 3" xfId="5464" xr:uid="{D068B032-EAA8-4CE1-960D-86379D394C41}"/>
    <cellStyle name="Normal 54 5" xfId="2372" xr:uid="{00000000-0005-0000-0000-000044090000}"/>
    <cellStyle name="Normal 54 5 2" xfId="5213" xr:uid="{C2FAC9E0-E4A5-4142-9798-6C835F1A4B1F}"/>
    <cellStyle name="Normal 54 6" xfId="4082" xr:uid="{8D9830C4-63BB-4B41-BF47-0E617F9F059F}"/>
    <cellStyle name="Normal 54 6 2" xfId="6259" xr:uid="{D9618DC9-150D-474A-9724-8CD6E703046B}"/>
    <cellStyle name="Normal 54 7" xfId="5103" xr:uid="{9E1E14C1-206F-4C12-8C8D-9C165ED59AE9}"/>
    <cellStyle name="Normal 54 8" xfId="3877" xr:uid="{A6AE7F6B-EA57-47D0-9042-75832E695011}"/>
    <cellStyle name="Normal 55" xfId="2373" xr:uid="{00000000-0005-0000-0000-000045090000}"/>
    <cellStyle name="Normal 55 2" xfId="2374" xr:uid="{00000000-0005-0000-0000-000046090000}"/>
    <cellStyle name="Normal 55 2 2" xfId="2375" xr:uid="{00000000-0005-0000-0000-000047090000}"/>
    <cellStyle name="Normal 55 2 2 2" xfId="13538" xr:uid="{16D3F9E5-6D8C-47D7-8F5E-6786DBB0ADF8}"/>
    <cellStyle name="Normal 55 2 2 3" xfId="5379" xr:uid="{C8B251C4-6073-43E6-855D-257C3CF93079}"/>
    <cellStyle name="Normal 55 2 2 4" xfId="3883" xr:uid="{C661A6EE-3EAE-4EE7-A349-A7A35AA14EE9}"/>
    <cellStyle name="Normal 55 2 3" xfId="2376" xr:uid="{00000000-0005-0000-0000-000048090000}"/>
    <cellStyle name="Normal 55 2 3 2" xfId="8159" xr:uid="{BA2A90DC-099D-495F-AF28-D9D50DF36EB4}"/>
    <cellStyle name="Normal 55 2 4" xfId="4830" xr:uid="{ADEED3D4-C7A4-44FC-AF6F-F1DB9EA152A1}"/>
    <cellStyle name="Normal 55 2 5" xfId="5107" xr:uid="{0F73666E-C6EE-4B4C-8E04-C2AB307CDD51}"/>
    <cellStyle name="Normal 55 2 6" xfId="3882" xr:uid="{DC177E08-2167-4AAB-AC96-8F198C5F39BA}"/>
    <cellStyle name="Normal 55 3" xfId="2377" xr:uid="{00000000-0005-0000-0000-000049090000}"/>
    <cellStyle name="Normal 55 3 2" xfId="2378" xr:uid="{00000000-0005-0000-0000-00004A090000}"/>
    <cellStyle name="Normal 55 3 2 2" xfId="5327" xr:uid="{A1797618-FE9A-466F-B5E2-631372E37586}"/>
    <cellStyle name="Normal 55 3 3" xfId="4831" xr:uid="{AF88E703-488A-483F-BFD6-FF2BE0D8E9AE}"/>
    <cellStyle name="Normal 55 3 3 2" xfId="11674" xr:uid="{D6F2F7BB-406A-446B-897F-73C87E33B287}"/>
    <cellStyle name="Normal 55 3 4" xfId="5108" xr:uid="{4BC2A659-ECFA-4436-A6D8-A515766713F4}"/>
    <cellStyle name="Normal 55 3 5" xfId="3884" xr:uid="{C79763E5-75FD-4BA8-8C17-45CC2107E6BF}"/>
    <cellStyle name="Normal 55 4" xfId="2379" xr:uid="{00000000-0005-0000-0000-00004B090000}"/>
    <cellStyle name="Normal 55 4 2" xfId="4829" xr:uid="{E7E86901-E868-45EF-A668-3148C57D29F2}"/>
    <cellStyle name="Normal 55 4 2 2" xfId="21573" xr:uid="{50146AE8-7981-4B53-8896-65A5694A6278}"/>
    <cellStyle name="Normal 55 4 3" xfId="5465" xr:uid="{A13F18EA-CC0F-4A80-B129-D47766EF1DB8}"/>
    <cellStyle name="Normal 55 5" xfId="2380" xr:uid="{00000000-0005-0000-0000-00004C090000}"/>
    <cellStyle name="Normal 55 5 2" xfId="5214" xr:uid="{8C59D9C8-BBC4-4270-93F8-96FA79B62C7E}"/>
    <cellStyle name="Normal 55 6" xfId="4083" xr:uid="{9A40BD23-2817-45AC-A711-BAB16768E772}"/>
    <cellStyle name="Normal 55 6 2" xfId="6260" xr:uid="{A5CF58B3-B99A-4EE7-BD8E-8029A5D3446C}"/>
    <cellStyle name="Normal 55 7" xfId="5106" xr:uid="{D6543FFA-7338-471C-9B5D-F1C1B4815B4F}"/>
    <cellStyle name="Normal 55 8" xfId="3881" xr:uid="{F6D88132-DD49-463B-B953-4239590319F7}"/>
    <cellStyle name="Normal 56" xfId="2381" xr:uid="{00000000-0005-0000-0000-00004D090000}"/>
    <cellStyle name="Normal 56 2" xfId="2382" xr:uid="{00000000-0005-0000-0000-00004E090000}"/>
    <cellStyle name="Normal 56 3" xfId="2383" xr:uid="{00000000-0005-0000-0000-00004F090000}"/>
    <cellStyle name="Normal 56 4" xfId="2384" xr:uid="{00000000-0005-0000-0000-000050090000}"/>
    <cellStyle name="Normal 56 5" xfId="2385" xr:uid="{00000000-0005-0000-0000-000051090000}"/>
    <cellStyle name="Normal 57" xfId="2386" xr:uid="{00000000-0005-0000-0000-000052090000}"/>
    <cellStyle name="Normal 57 2" xfId="2387" xr:uid="{00000000-0005-0000-0000-000053090000}"/>
    <cellStyle name="Normal 57 3" xfId="2388" xr:uid="{00000000-0005-0000-0000-000054090000}"/>
    <cellStyle name="Normal 57 4" xfId="2389" xr:uid="{00000000-0005-0000-0000-000055090000}"/>
    <cellStyle name="Normal 57 5" xfId="2390" xr:uid="{00000000-0005-0000-0000-000056090000}"/>
    <cellStyle name="Normal 58" xfId="2391" xr:uid="{00000000-0005-0000-0000-000057090000}"/>
    <cellStyle name="Normal 58 2" xfId="2392" xr:uid="{00000000-0005-0000-0000-000058090000}"/>
    <cellStyle name="Normal 58 3" xfId="2393" xr:uid="{00000000-0005-0000-0000-000059090000}"/>
    <cellStyle name="Normal 58 4" xfId="2394" xr:uid="{00000000-0005-0000-0000-00005A090000}"/>
    <cellStyle name="Normal 58 5" xfId="2395" xr:uid="{00000000-0005-0000-0000-00005B090000}"/>
    <cellStyle name="Normal 59" xfId="2396" xr:uid="{00000000-0005-0000-0000-00005C090000}"/>
    <cellStyle name="Normal 59 2" xfId="2397" xr:uid="{00000000-0005-0000-0000-00005D090000}"/>
    <cellStyle name="Normal 59 3" xfId="2398" xr:uid="{00000000-0005-0000-0000-00005E090000}"/>
    <cellStyle name="Normal 59 4" xfId="2399" xr:uid="{00000000-0005-0000-0000-00005F090000}"/>
    <cellStyle name="Normal 59 5" xfId="2400" xr:uid="{00000000-0005-0000-0000-000060090000}"/>
    <cellStyle name="Normal 6" xfId="2401" xr:uid="{00000000-0005-0000-0000-000061090000}"/>
    <cellStyle name="Normal 6 10" xfId="4084" xr:uid="{895368FB-C8F0-45FA-BB31-D417D47010EB}"/>
    <cellStyle name="Normal 6 11" xfId="5109" xr:uid="{DB276EE6-8CC0-47C6-8903-5E399BC61AC1}"/>
    <cellStyle name="Normal 6 12" xfId="3885" xr:uid="{7E08AC04-AE0C-420B-8C20-6EF5A56E1055}"/>
    <cellStyle name="Normal 6 2" xfId="2402" xr:uid="{00000000-0005-0000-0000-000062090000}"/>
    <cellStyle name="Normal 6 2 2" xfId="2403" xr:uid="{00000000-0005-0000-0000-000063090000}"/>
    <cellStyle name="Normal 6 2 2 2" xfId="4833" xr:uid="{AF834BBD-04F9-4FCE-9065-6BFFC74BEB62}"/>
    <cellStyle name="Normal 6 2 3" xfId="4834" xr:uid="{F2BA7594-3B99-47CD-8B5F-D1B9C19150F5}"/>
    <cellStyle name="Normal 6 3" xfId="2404" xr:uid="{00000000-0005-0000-0000-000064090000}"/>
    <cellStyle name="Normal 6 3 2" xfId="2405" xr:uid="{00000000-0005-0000-0000-000065090000}"/>
    <cellStyle name="Normal 6 3 2 2" xfId="4835" xr:uid="{141F5DC7-F693-45D7-B36D-AA08B3E1139E}"/>
    <cellStyle name="Normal 6 4" xfId="2406" xr:uid="{00000000-0005-0000-0000-000066090000}"/>
    <cellStyle name="Normal 6 4 2" xfId="2407" xr:uid="{00000000-0005-0000-0000-000067090000}"/>
    <cellStyle name="Normal 6 5" xfId="2408" xr:uid="{00000000-0005-0000-0000-000068090000}"/>
    <cellStyle name="Normal 6 5 2" xfId="2409" xr:uid="{00000000-0005-0000-0000-000069090000}"/>
    <cellStyle name="Normal 6 5 2 2" xfId="5597" xr:uid="{3971738D-AFAD-4C6E-92EB-0ACDA60A2F47}"/>
    <cellStyle name="Normal 6 5 2 3" xfId="3887" xr:uid="{66213807-44B8-4585-B286-91E2DD43AB2B}"/>
    <cellStyle name="Normal 6 5 3" xfId="2410" xr:uid="{00000000-0005-0000-0000-00006A090000}"/>
    <cellStyle name="Normal 6 5 4" xfId="4836" xr:uid="{CDF45FF5-8DFC-419D-A52F-BAB79BCC804C}"/>
    <cellStyle name="Normal 6 5 5" xfId="3886" xr:uid="{E72D405A-10F4-4DF9-99B8-5B1396E53D05}"/>
    <cellStyle name="Normal 6 6" xfId="2411" xr:uid="{00000000-0005-0000-0000-00006B090000}"/>
    <cellStyle name="Normal 6 6 2" xfId="4837" xr:uid="{1574B9C4-3659-4312-9F63-0F791BBE2F4D}"/>
    <cellStyle name="Normal 6 6 2 2" xfId="11584" xr:uid="{4C05B85A-EFF9-4301-A019-F92CC9F28DDA}"/>
    <cellStyle name="Normal 6 6 2 3" xfId="5380" xr:uid="{AC102507-A15D-4A94-A06B-081032DE4F90}"/>
    <cellStyle name="Normal 6 6 3" xfId="6070" xr:uid="{B34D9AC1-D0A7-47FA-BF4E-35245390A660}"/>
    <cellStyle name="Normal 6 6 4" xfId="5110" xr:uid="{79AD5016-426E-4740-9DF3-9242A7BC14AB}"/>
    <cellStyle name="Normal 6 6 5" xfId="3888" xr:uid="{CFDC8832-C554-4DAF-95D8-DAF7DD930C37}"/>
    <cellStyle name="Normal 6 7" xfId="2412" xr:uid="{00000000-0005-0000-0000-00006C090000}"/>
    <cellStyle name="Normal 6 7 2" xfId="4838" xr:uid="{EC50F88A-3E0A-4578-81B6-5A3D031B0070}"/>
    <cellStyle name="Normal 6 7 2 2" xfId="13416" xr:uid="{D447622A-956D-40EC-9E51-53049367FBA4}"/>
    <cellStyle name="Normal 6 7 2 3" xfId="5328" xr:uid="{F2551D1A-BCF8-42F1-A261-1D099C562271}"/>
    <cellStyle name="Normal 6 7 3" xfId="8036" xr:uid="{EDAB5981-A13B-49AD-9A51-AA45C87D4851}"/>
    <cellStyle name="Normal 6 7 4" xfId="5111" xr:uid="{7102293B-7565-4BCA-BF35-CB164CBF850B}"/>
    <cellStyle name="Normal 6 8" xfId="2413" xr:uid="{00000000-0005-0000-0000-00006D090000}"/>
    <cellStyle name="Normal 6 8 2" xfId="4832" xr:uid="{EBEDA31D-9CDF-44DD-8D97-217D2FA403E5}"/>
    <cellStyle name="Normal 6 8 2 2" xfId="21506" xr:uid="{87194508-81C1-41E9-B512-37F1CDBFCF2C}"/>
    <cellStyle name="Normal 6 8 3" xfId="5422" xr:uid="{FCA0FABF-B5C4-444E-8483-C7EFF850D4C5}"/>
    <cellStyle name="Normal 6 8 4" xfId="3889" xr:uid="{4F86C89A-13E2-4881-8FBA-6B7AC518C1CB}"/>
    <cellStyle name="Normal 6 9" xfId="2414" xr:uid="{00000000-0005-0000-0000-00006E090000}"/>
    <cellStyle name="Normal 6 9 2" xfId="5215" xr:uid="{23B0D859-9404-47F2-94B3-2A6FFB4C31CC}"/>
    <cellStyle name="Normal 6 9 3" xfId="3890" xr:uid="{DCC595D9-EF2F-4709-A0C7-05EAEE120935}"/>
    <cellStyle name="Normal 60" xfId="2415" xr:uid="{00000000-0005-0000-0000-00006F090000}"/>
    <cellStyle name="Normal 60 2" xfId="2416" xr:uid="{00000000-0005-0000-0000-000070090000}"/>
    <cellStyle name="Normal 60 3" xfId="2417" xr:uid="{00000000-0005-0000-0000-000071090000}"/>
    <cellStyle name="Normal 60 4" xfId="2418" xr:uid="{00000000-0005-0000-0000-000072090000}"/>
    <cellStyle name="Normal 60 5" xfId="2419" xr:uid="{00000000-0005-0000-0000-000073090000}"/>
    <cellStyle name="Normal 61" xfId="2420" xr:uid="{00000000-0005-0000-0000-000074090000}"/>
    <cellStyle name="Normal 61 2" xfId="2421" xr:uid="{00000000-0005-0000-0000-000075090000}"/>
    <cellStyle name="Normal 61 3" xfId="2422" xr:uid="{00000000-0005-0000-0000-000076090000}"/>
    <cellStyle name="Normal 61 4" xfId="2423" xr:uid="{00000000-0005-0000-0000-000077090000}"/>
    <cellStyle name="Normal 61 5" xfId="2424" xr:uid="{00000000-0005-0000-0000-000078090000}"/>
    <cellStyle name="Normal 62" xfId="2425" xr:uid="{00000000-0005-0000-0000-000079090000}"/>
    <cellStyle name="Normal 62 2" xfId="2426" xr:uid="{00000000-0005-0000-0000-00007A090000}"/>
    <cellStyle name="Normal 62 2 2" xfId="2427" xr:uid="{00000000-0005-0000-0000-00007B090000}"/>
    <cellStyle name="Normal 62 2 2 2" xfId="13539" xr:uid="{AD7183E5-A6BE-4642-B592-2163141BE82B}"/>
    <cellStyle name="Normal 62 2 2 3" xfId="5381" xr:uid="{BCF7609C-2DEE-4CD2-BBBD-9EBBB3B79E95}"/>
    <cellStyle name="Normal 62 2 2 4" xfId="3893" xr:uid="{C43285FA-2755-4540-A7C1-84E46B13EB77}"/>
    <cellStyle name="Normal 62 2 3" xfId="2428" xr:uid="{00000000-0005-0000-0000-00007C090000}"/>
    <cellStyle name="Normal 62 2 3 2" xfId="8160" xr:uid="{88B5C657-EB17-4E0D-9B07-BBCDF1BDA6DA}"/>
    <cellStyle name="Normal 62 2 4" xfId="4840" xr:uid="{D01EE718-5116-4D5E-99E2-1433D19407D6}"/>
    <cellStyle name="Normal 62 2 5" xfId="5113" xr:uid="{172DBFA4-A53E-417B-953E-1193F1886519}"/>
    <cellStyle name="Normal 62 2 6" xfId="3892" xr:uid="{1D1D4AAB-6AD4-423C-9810-E6C2212D9A7E}"/>
    <cellStyle name="Normal 62 3" xfId="2429" xr:uid="{00000000-0005-0000-0000-00007D090000}"/>
    <cellStyle name="Normal 62 3 2" xfId="2430" xr:uid="{00000000-0005-0000-0000-00007E090000}"/>
    <cellStyle name="Normal 62 3 2 2" xfId="5329" xr:uid="{11468BFC-21FB-4617-85EE-139BC6BC40B4}"/>
    <cellStyle name="Normal 62 3 3" xfId="4841" xr:uid="{6F177DFC-CFC1-46F4-8BD3-45AB43BFDB80}"/>
    <cellStyle name="Normal 62 3 3 2" xfId="11676" xr:uid="{E20ADC6B-4F94-4054-8743-DB9EF3956CA4}"/>
    <cellStyle name="Normal 62 3 4" xfId="5114" xr:uid="{22F514AA-8EDA-49BC-9AB5-109757FAFDA4}"/>
    <cellStyle name="Normal 62 3 5" xfId="3894" xr:uid="{5C586A26-0B01-4108-A127-320FE99ACF6E}"/>
    <cellStyle name="Normal 62 4" xfId="2431" xr:uid="{00000000-0005-0000-0000-00007F090000}"/>
    <cellStyle name="Normal 62 4 2" xfId="4839" xr:uid="{0AA50D12-CC48-4BE8-BC13-B825085F5B2A}"/>
    <cellStyle name="Normal 62 4 2 2" xfId="21574" xr:uid="{85D20EC4-CFC4-4B52-9A39-1B0029A75FD6}"/>
    <cellStyle name="Normal 62 4 3" xfId="5466" xr:uid="{C6298070-0AB1-44E7-B113-28421031D1C0}"/>
    <cellStyle name="Normal 62 5" xfId="2432" xr:uid="{00000000-0005-0000-0000-000080090000}"/>
    <cellStyle name="Normal 62 5 2" xfId="5216" xr:uid="{BD76F0AA-E1E6-4420-9CDB-0E689B6B50D7}"/>
    <cellStyle name="Normal 62 6" xfId="4085" xr:uid="{A49B9759-A442-4DB3-8EF5-9C2E9071610C}"/>
    <cellStyle name="Normal 62 6 2" xfId="6261" xr:uid="{13AA1A9B-78E8-4EFA-A43F-C7C852C0A61C}"/>
    <cellStyle name="Normal 62 7" xfId="5112" xr:uid="{4D803FAB-3523-481D-B1A7-4314BCA2E48E}"/>
    <cellStyle name="Normal 62 8" xfId="3891" xr:uid="{DF165C25-978D-4B85-A66E-61964D3037B3}"/>
    <cellStyle name="Normal 63" xfId="2433" xr:uid="{00000000-0005-0000-0000-000081090000}"/>
    <cellStyle name="Normal 63 2" xfId="2434" xr:uid="{00000000-0005-0000-0000-000082090000}"/>
    <cellStyle name="Normal 63 3" xfId="2435" xr:uid="{00000000-0005-0000-0000-000083090000}"/>
    <cellStyle name="Normal 63 4" xfId="2436" xr:uid="{00000000-0005-0000-0000-000084090000}"/>
    <cellStyle name="Normal 63 5" xfId="2437" xr:uid="{00000000-0005-0000-0000-000085090000}"/>
    <cellStyle name="Normal 64" xfId="2438" xr:uid="{00000000-0005-0000-0000-000086090000}"/>
    <cellStyle name="Normal 64 2" xfId="2439" xr:uid="{00000000-0005-0000-0000-000087090000}"/>
    <cellStyle name="Normal 64 2 2" xfId="2440" xr:uid="{00000000-0005-0000-0000-000088090000}"/>
    <cellStyle name="Normal 64 2 2 2" xfId="13540" xr:uid="{A6AF21C0-65C2-4D97-821A-2C6855EB5495}"/>
    <cellStyle name="Normal 64 2 2 3" xfId="5382" xr:uid="{6A8D91CF-D7E1-4A6F-99A0-FD6DC1FE3A0A}"/>
    <cellStyle name="Normal 64 2 2 4" xfId="3897" xr:uid="{AA1DB7A3-4041-414E-8AAD-894B07C77F6E}"/>
    <cellStyle name="Normal 64 2 3" xfId="2441" xr:uid="{00000000-0005-0000-0000-000089090000}"/>
    <cellStyle name="Normal 64 2 3 2" xfId="8161" xr:uid="{2E3AA1EC-6ED8-4EB9-8DDF-0A1BB80DD551}"/>
    <cellStyle name="Normal 64 2 4" xfId="4843" xr:uid="{B9BA7183-4CBC-4A69-A85B-E41C0EE268A5}"/>
    <cellStyle name="Normal 64 2 5" xfId="5116" xr:uid="{02504D7F-AE85-4A1F-86D1-825B7689063D}"/>
    <cellStyle name="Normal 64 2 6" xfId="3896" xr:uid="{E6A23B1D-FA2F-4628-948A-AA6A0E9338A3}"/>
    <cellStyle name="Normal 64 3" xfId="2442" xr:uid="{00000000-0005-0000-0000-00008A090000}"/>
    <cellStyle name="Normal 64 3 2" xfId="2443" xr:uid="{00000000-0005-0000-0000-00008B090000}"/>
    <cellStyle name="Normal 64 3 2 2" xfId="5330" xr:uid="{1696487B-1C6B-44F7-83A9-4C285C11A831}"/>
    <cellStyle name="Normal 64 3 3" xfId="4844" xr:uid="{9F3BCABF-4052-479F-8423-172D99DC79D0}"/>
    <cellStyle name="Normal 64 3 3 2" xfId="11678" xr:uid="{1F4770C5-83AD-4197-B62F-AAA8D79E386C}"/>
    <cellStyle name="Normal 64 3 4" xfId="5117" xr:uid="{6622EB3B-8C03-4C3C-8FA6-EB1C104B4CE4}"/>
    <cellStyle name="Normal 64 3 5" xfId="3898" xr:uid="{B6A96821-0A9C-4DFE-9AEB-6240D80023C2}"/>
    <cellStyle name="Normal 64 4" xfId="2444" xr:uid="{00000000-0005-0000-0000-00008C090000}"/>
    <cellStyle name="Normal 64 4 2" xfId="4842" xr:uid="{E9339435-01A5-4270-BF62-2CC0C56CF9FE}"/>
    <cellStyle name="Normal 64 4 2 2" xfId="21575" xr:uid="{962BB0F3-9044-46B0-BD16-E8E9E12F0538}"/>
    <cellStyle name="Normal 64 4 3" xfId="5467" xr:uid="{617ACBE3-64FE-4CBD-BCEF-3949382088B2}"/>
    <cellStyle name="Normal 64 5" xfId="2445" xr:uid="{00000000-0005-0000-0000-00008D090000}"/>
    <cellStyle name="Normal 64 5 2" xfId="5217" xr:uid="{34C82BFE-784D-40AF-9FF8-CEF6C3933DC7}"/>
    <cellStyle name="Normal 64 6" xfId="4086" xr:uid="{49421366-E6F6-4BF4-A057-00F28BD7B961}"/>
    <cellStyle name="Normal 64 6 2" xfId="6262" xr:uid="{F7285EFD-0FC1-4697-9F32-599DB99A138C}"/>
    <cellStyle name="Normal 64 7" xfId="5115" xr:uid="{DBCF0D75-775C-4D91-8A26-B59BAA96D450}"/>
    <cellStyle name="Normal 64 8" xfId="3895" xr:uid="{269FC4C1-7A7F-4C17-A70C-35B400FD0D32}"/>
    <cellStyle name="Normal 65" xfId="2446" xr:uid="{00000000-0005-0000-0000-00008E090000}"/>
    <cellStyle name="Normal 65 2" xfId="2447" xr:uid="{00000000-0005-0000-0000-00008F090000}"/>
    <cellStyle name="Normal 65 2 2" xfId="2448" xr:uid="{00000000-0005-0000-0000-000090090000}"/>
    <cellStyle name="Normal 65 2 2 2" xfId="13541" xr:uid="{342E12AF-60DE-46F1-98BA-C87C3ADDED37}"/>
    <cellStyle name="Normal 65 2 2 3" xfId="5383" xr:uid="{E6EF323A-8CAF-4F48-803D-8A16F6C91BDB}"/>
    <cellStyle name="Normal 65 2 2 4" xfId="3901" xr:uid="{512B4A46-CBD5-40F2-9F50-6452F8BC87C8}"/>
    <cellStyle name="Normal 65 2 3" xfId="2449" xr:uid="{00000000-0005-0000-0000-000091090000}"/>
    <cellStyle name="Normal 65 2 3 2" xfId="8162" xr:uid="{90238FBF-FDFF-42BF-AA9E-168709D5E0C1}"/>
    <cellStyle name="Normal 65 2 4" xfId="4846" xr:uid="{F4FE1E0C-A101-4C62-BD86-81428AE2CD43}"/>
    <cellStyle name="Normal 65 2 5" xfId="5119" xr:uid="{20BF8A2C-3739-4D22-8903-7B52DFDEC6F8}"/>
    <cellStyle name="Normal 65 2 6" xfId="3900" xr:uid="{BE439AE2-2082-4F3D-B036-96D365382000}"/>
    <cellStyle name="Normal 65 3" xfId="2450" xr:uid="{00000000-0005-0000-0000-000092090000}"/>
    <cellStyle name="Normal 65 3 2" xfId="2451" xr:uid="{00000000-0005-0000-0000-000093090000}"/>
    <cellStyle name="Normal 65 3 2 2" xfId="5331" xr:uid="{2F229DEA-AC1A-43AC-930E-5927126254DD}"/>
    <cellStyle name="Normal 65 3 3" xfId="4847" xr:uid="{8D8D19DB-B2C9-4EC9-A4F0-3E88CF012ADE}"/>
    <cellStyle name="Normal 65 3 3 2" xfId="11679" xr:uid="{EF3AA05F-72B0-4264-9BFB-4AF981B004AE}"/>
    <cellStyle name="Normal 65 3 4" xfId="5120" xr:uid="{DF28DF12-2713-4356-9252-C34CB94248BE}"/>
    <cellStyle name="Normal 65 3 5" xfId="3902" xr:uid="{B719024E-0BE5-4819-8CC0-66A0BE0B6524}"/>
    <cellStyle name="Normal 65 4" xfId="2452" xr:uid="{00000000-0005-0000-0000-000094090000}"/>
    <cellStyle name="Normal 65 4 2" xfId="4845" xr:uid="{2D9973B3-84BE-43ED-819B-999D049AE1C5}"/>
    <cellStyle name="Normal 65 4 2 2" xfId="21576" xr:uid="{9D8259D4-F120-4089-81E0-5C10F58223C6}"/>
    <cellStyle name="Normal 65 4 3" xfId="5468" xr:uid="{A7FB0C0F-0237-4829-A790-C9E76AEA7780}"/>
    <cellStyle name="Normal 65 5" xfId="2453" xr:uid="{00000000-0005-0000-0000-000095090000}"/>
    <cellStyle name="Normal 65 5 2" xfId="5218" xr:uid="{DACA9642-F436-4854-A56C-281F1AD992E7}"/>
    <cellStyle name="Normal 65 6" xfId="4087" xr:uid="{6890B8C0-089A-4210-B85E-C94F3B7C8F4D}"/>
    <cellStyle name="Normal 65 6 2" xfId="6263" xr:uid="{3D1A2580-7750-4858-8801-3E634B69A7D8}"/>
    <cellStyle name="Normal 65 7" xfId="5118" xr:uid="{AC5C378F-69B4-4A9A-A72C-1C6244E989B1}"/>
    <cellStyle name="Normal 65 8" xfId="3899" xr:uid="{87E580DD-D3F0-4100-B181-FB8FBA2F1AC6}"/>
    <cellStyle name="Normal 66" xfId="2454" xr:uid="{00000000-0005-0000-0000-000096090000}"/>
    <cellStyle name="Normal 66 2" xfId="2455" xr:uid="{00000000-0005-0000-0000-000097090000}"/>
    <cellStyle name="Normal 66 2 2" xfId="2456" xr:uid="{00000000-0005-0000-0000-000098090000}"/>
    <cellStyle name="Normal 66 2 2 2" xfId="13542" xr:uid="{D75C9778-C1EE-4A56-A7C8-86C6FB345BCC}"/>
    <cellStyle name="Normal 66 2 2 3" xfId="5384" xr:uid="{59775C4F-1B74-451B-B969-8977296A7BAD}"/>
    <cellStyle name="Normal 66 2 2 4" xfId="3905" xr:uid="{02D14A1B-AFA0-4E1B-99D6-72C74BF4507E}"/>
    <cellStyle name="Normal 66 2 3" xfId="2457" xr:uid="{00000000-0005-0000-0000-000099090000}"/>
    <cellStyle name="Normal 66 2 3 2" xfId="8163" xr:uid="{6D971DC2-CB1F-41D1-B9DA-4B19D2AC62EC}"/>
    <cellStyle name="Normal 66 2 4" xfId="4849" xr:uid="{707702F3-381C-44F2-94F3-06F6A5DCDD96}"/>
    <cellStyle name="Normal 66 2 5" xfId="5122" xr:uid="{552CA9EA-8B56-4E29-8E59-2DB5A0DAE325}"/>
    <cellStyle name="Normal 66 2 6" xfId="3904" xr:uid="{95E7CDD7-EF40-4460-AB80-13B149D45A5A}"/>
    <cellStyle name="Normal 66 3" xfId="2458" xr:uid="{00000000-0005-0000-0000-00009A090000}"/>
    <cellStyle name="Normal 66 3 2" xfId="2459" xr:uid="{00000000-0005-0000-0000-00009B090000}"/>
    <cellStyle name="Normal 66 3 2 2" xfId="5332" xr:uid="{B1371010-08DA-4675-A67F-6C0409CC4076}"/>
    <cellStyle name="Normal 66 3 3" xfId="4850" xr:uid="{9C7CE4CC-FFC6-413D-AD62-C5D1FBFE1B56}"/>
    <cellStyle name="Normal 66 3 3 2" xfId="11680" xr:uid="{4ED44CEB-F9DD-4E42-8F68-46F9AA0A95C9}"/>
    <cellStyle name="Normal 66 3 4" xfId="5123" xr:uid="{E35F6820-EA9A-4FE8-A82E-0D0E50A1F93F}"/>
    <cellStyle name="Normal 66 3 5" xfId="3906" xr:uid="{973785A2-83E8-439C-B36E-2550D7A1151B}"/>
    <cellStyle name="Normal 66 4" xfId="2460" xr:uid="{00000000-0005-0000-0000-00009C090000}"/>
    <cellStyle name="Normal 66 4 2" xfId="4848" xr:uid="{BEAA6F3C-62B6-4119-8A1A-64C86B54C369}"/>
    <cellStyle name="Normal 66 4 2 2" xfId="21577" xr:uid="{A3CB76FA-BD6C-4EDF-A74A-D77D25AB280E}"/>
    <cellStyle name="Normal 66 4 3" xfId="5469" xr:uid="{1B0F4789-8BE7-4F65-B149-B8B0AA645AC1}"/>
    <cellStyle name="Normal 66 5" xfId="2461" xr:uid="{00000000-0005-0000-0000-00009D090000}"/>
    <cellStyle name="Normal 66 5 2" xfId="5219" xr:uid="{E6DFD5BF-62D1-4FA7-AFE3-9DAC1C6E2011}"/>
    <cellStyle name="Normal 66 6" xfId="4088" xr:uid="{54FF0263-1B92-4FAF-94E7-90DFE589A926}"/>
    <cellStyle name="Normal 66 6 2" xfId="6264" xr:uid="{17CC1805-F2BA-4A6B-98CE-268A31157DFE}"/>
    <cellStyle name="Normal 66 7" xfId="5121" xr:uid="{1F0AFE8A-85ED-4C66-A687-ABA6E5F51CA7}"/>
    <cellStyle name="Normal 66 8" xfId="3903" xr:uid="{030F9BE3-7AB7-4696-9540-5F4B67A413B9}"/>
    <cellStyle name="Normal 67" xfId="2462" xr:uid="{00000000-0005-0000-0000-00009E090000}"/>
    <cellStyle name="Normal 67 2" xfId="2463" xr:uid="{00000000-0005-0000-0000-00009F090000}"/>
    <cellStyle name="Normal 67 2 2" xfId="2464" xr:uid="{00000000-0005-0000-0000-0000A0090000}"/>
    <cellStyle name="Normal 67 2 2 2" xfId="13543" xr:uid="{ACA1B639-A789-4E79-8E67-4BD8E1337339}"/>
    <cellStyle name="Normal 67 2 2 3" xfId="5385" xr:uid="{73DA4651-CDD6-4AA8-B717-281486ACC009}"/>
    <cellStyle name="Normal 67 2 2 4" xfId="3909" xr:uid="{1B6B3722-8779-44E6-A264-19B77A0089B0}"/>
    <cellStyle name="Normal 67 2 3" xfId="2465" xr:uid="{00000000-0005-0000-0000-0000A1090000}"/>
    <cellStyle name="Normal 67 2 3 2" xfId="8164" xr:uid="{68CDE47E-424A-40F9-BD67-7C09E5A30739}"/>
    <cellStyle name="Normal 67 2 4" xfId="4852" xr:uid="{0BDD33FC-3C3A-4DC3-9390-F72841A7CECD}"/>
    <cellStyle name="Normal 67 2 5" xfId="5125" xr:uid="{DB7FD01A-8CB3-4D02-8D56-7F1759013816}"/>
    <cellStyle name="Normal 67 2 6" xfId="3908" xr:uid="{393AB64C-ABB5-4C10-BE68-6495DB63127A}"/>
    <cellStyle name="Normal 67 3" xfId="2466" xr:uid="{00000000-0005-0000-0000-0000A2090000}"/>
    <cellStyle name="Normal 67 3 2" xfId="2467" xr:uid="{00000000-0005-0000-0000-0000A3090000}"/>
    <cellStyle name="Normal 67 3 2 2" xfId="5333" xr:uid="{E033A69A-1000-4F4B-875B-AF40328205CE}"/>
    <cellStyle name="Normal 67 3 3" xfId="4853" xr:uid="{310F535D-EFCC-414A-AF90-3DC583A5216D}"/>
    <cellStyle name="Normal 67 3 3 2" xfId="11681" xr:uid="{D7A63CA1-0E59-4040-A7B3-71F4378FEAEF}"/>
    <cellStyle name="Normal 67 3 4" xfId="5126" xr:uid="{03F28310-9B9B-4E3A-A40F-E035BDDEB922}"/>
    <cellStyle name="Normal 67 3 5" xfId="3910" xr:uid="{EBC173F6-EF48-4CAC-B103-FBC5BEC068AD}"/>
    <cellStyle name="Normal 67 4" xfId="2468" xr:uid="{00000000-0005-0000-0000-0000A4090000}"/>
    <cellStyle name="Normal 67 4 2" xfId="4851" xr:uid="{B8A75573-C2AA-4BBB-B6A5-53279E836428}"/>
    <cellStyle name="Normal 67 4 2 2" xfId="21578" xr:uid="{45DA36D7-D558-45C7-AE8F-BD77EDBE66F9}"/>
    <cellStyle name="Normal 67 4 3" xfId="5470" xr:uid="{7EFB9971-89A2-4DAB-A67F-6A9F9BD58FA9}"/>
    <cellStyle name="Normal 67 5" xfId="2469" xr:uid="{00000000-0005-0000-0000-0000A5090000}"/>
    <cellStyle name="Normal 67 5 2" xfId="5220" xr:uid="{665DD420-92B3-4BF7-B3DA-F27A2F5CE4E4}"/>
    <cellStyle name="Normal 67 6" xfId="4089" xr:uid="{1A115FC9-0E66-454E-BD4F-88E2314647EE}"/>
    <cellStyle name="Normal 67 6 2" xfId="6265" xr:uid="{7A55FFC5-EE79-423B-9F39-30459BAEBF03}"/>
    <cellStyle name="Normal 67 7" xfId="5124" xr:uid="{3B7B4C40-7969-4972-A3C3-B3A1C92E36F5}"/>
    <cellStyle name="Normal 67 8" xfId="3907" xr:uid="{81DE1698-ACA9-4C05-8564-8848E0575BBC}"/>
    <cellStyle name="Normal 68" xfId="2470" xr:uid="{00000000-0005-0000-0000-0000A6090000}"/>
    <cellStyle name="Normal 68 2" xfId="2471" xr:uid="{00000000-0005-0000-0000-0000A7090000}"/>
    <cellStyle name="Normal 68 2 2" xfId="2472" xr:uid="{00000000-0005-0000-0000-0000A8090000}"/>
    <cellStyle name="Normal 68 2 2 2" xfId="13544" xr:uid="{2E36101D-8EB4-46AD-A58A-A60AF279601A}"/>
    <cellStyle name="Normal 68 2 2 3" xfId="5386" xr:uid="{E05C47EC-5433-45A7-9515-0CEFE756A5D4}"/>
    <cellStyle name="Normal 68 2 2 4" xfId="3913" xr:uid="{9D2A18AA-2AD6-4A9F-84D4-0FAA63C72078}"/>
    <cellStyle name="Normal 68 2 3" xfId="2473" xr:uid="{00000000-0005-0000-0000-0000A9090000}"/>
    <cellStyle name="Normal 68 2 3 2" xfId="8165" xr:uid="{5088057A-2256-495A-8625-F118CEA46DD4}"/>
    <cellStyle name="Normal 68 2 4" xfId="4855" xr:uid="{36D9FF28-BE93-4F63-A667-BA80CD0B85B1}"/>
    <cellStyle name="Normal 68 2 5" xfId="5128" xr:uid="{CCBB5C5B-15F9-4CBC-9FC7-C99C2B9A6572}"/>
    <cellStyle name="Normal 68 2 6" xfId="3912" xr:uid="{EC64078B-E9A0-49D1-93B8-F7308EE3B985}"/>
    <cellStyle name="Normal 68 3" xfId="2474" xr:uid="{00000000-0005-0000-0000-0000AA090000}"/>
    <cellStyle name="Normal 68 3 2" xfId="2475" xr:uid="{00000000-0005-0000-0000-0000AB090000}"/>
    <cellStyle name="Normal 68 3 2 2" xfId="5334" xr:uid="{458F6E8F-53C2-4A66-8148-0335F218DA9B}"/>
    <cellStyle name="Normal 68 3 3" xfId="4856" xr:uid="{74754231-5E73-4D9C-B8A0-14598FA73A4B}"/>
    <cellStyle name="Normal 68 3 3 2" xfId="11682" xr:uid="{EC724306-E45D-46AD-8746-04567B080C29}"/>
    <cellStyle name="Normal 68 3 4" xfId="5129" xr:uid="{F89D0829-6A1C-4803-9A2F-CEA930AC3271}"/>
    <cellStyle name="Normal 68 3 5" xfId="3914" xr:uid="{E5B1250F-C5D9-45A9-A0CC-503EEE14EA0F}"/>
    <cellStyle name="Normal 68 4" xfId="2476" xr:uid="{00000000-0005-0000-0000-0000AC090000}"/>
    <cellStyle name="Normal 68 4 2" xfId="4854" xr:uid="{122CCC9C-FCD3-4006-9C3A-75404691FE34}"/>
    <cellStyle name="Normal 68 4 2 2" xfId="21579" xr:uid="{33A714DE-1EA0-491C-BC56-2E46CAF79570}"/>
    <cellStyle name="Normal 68 4 3" xfId="5471" xr:uid="{5A7FC077-D19F-48E0-8B5D-A0B56BC7873A}"/>
    <cellStyle name="Normal 68 5" xfId="2477" xr:uid="{00000000-0005-0000-0000-0000AD090000}"/>
    <cellStyle name="Normal 68 5 2" xfId="5221" xr:uid="{D1187D6D-3367-4173-9441-E9057F8EE8CE}"/>
    <cellStyle name="Normal 68 6" xfId="4090" xr:uid="{8FD29F1F-0C03-4E0A-9698-D072248747E7}"/>
    <cellStyle name="Normal 68 6 2" xfId="6266" xr:uid="{C36B9C94-7CA2-41CC-9DD2-411B4ADBA4B0}"/>
    <cellStyle name="Normal 68 7" xfId="5127" xr:uid="{3617ADB2-A4E6-43F2-8A60-FBCD280D2B04}"/>
    <cellStyle name="Normal 68 8" xfId="3911" xr:uid="{83EBE2A8-4D95-4E15-A9BA-11FE8F9905D3}"/>
    <cellStyle name="Normal 69" xfId="2478" xr:uid="{00000000-0005-0000-0000-0000AE090000}"/>
    <cellStyle name="Normal 69 2" xfId="2479" xr:uid="{00000000-0005-0000-0000-0000AF090000}"/>
    <cellStyle name="Normal 69 2 2" xfId="2480" xr:uid="{00000000-0005-0000-0000-0000B0090000}"/>
    <cellStyle name="Normal 69 2 2 2" xfId="13545" xr:uid="{CAB88F21-C3E7-458F-9676-1275FFB64A8C}"/>
    <cellStyle name="Normal 69 2 2 3" xfId="5387" xr:uid="{66B005E9-7620-411F-A723-09D5835A3A15}"/>
    <cellStyle name="Normal 69 2 2 4" xfId="3917" xr:uid="{45BA66EA-1B1B-4008-A006-C783246D4FAD}"/>
    <cellStyle name="Normal 69 2 3" xfId="2481" xr:uid="{00000000-0005-0000-0000-0000B1090000}"/>
    <cellStyle name="Normal 69 2 3 2" xfId="8166" xr:uid="{B65F3E26-B25A-4FF6-9AE3-4917C54CAA77}"/>
    <cellStyle name="Normal 69 2 4" xfId="4858" xr:uid="{FDF4748C-3E02-4723-94F5-B4E2DA97FAF0}"/>
    <cellStyle name="Normal 69 2 5" xfId="5131" xr:uid="{65D1A4E4-914B-4631-A165-BCFB0D17A216}"/>
    <cellStyle name="Normal 69 2 6" xfId="3916" xr:uid="{2F51EB1B-6AC6-47D9-965D-8A6440A3DB41}"/>
    <cellStyle name="Normal 69 3" xfId="2482" xr:uid="{00000000-0005-0000-0000-0000B2090000}"/>
    <cellStyle name="Normal 69 3 2" xfId="2483" xr:uid="{00000000-0005-0000-0000-0000B3090000}"/>
    <cellStyle name="Normal 69 3 2 2" xfId="5335" xr:uid="{6F7C6610-4B97-4CE7-AD37-440096311918}"/>
    <cellStyle name="Normal 69 3 3" xfId="4859" xr:uid="{0F0B7754-25A4-48EA-B9FF-460994EB2608}"/>
    <cellStyle name="Normal 69 3 3 2" xfId="11683" xr:uid="{17882B37-5E5E-487E-ACCA-91EBF0E73F10}"/>
    <cellStyle name="Normal 69 3 4" xfId="5132" xr:uid="{607AEF2D-26F1-46ED-AC53-0E94A6F2BAF9}"/>
    <cellStyle name="Normal 69 3 5" xfId="3918" xr:uid="{B78522D8-5DF0-4AE0-A116-7628BB0AC30F}"/>
    <cellStyle name="Normal 69 4" xfId="2484" xr:uid="{00000000-0005-0000-0000-0000B4090000}"/>
    <cellStyle name="Normal 69 4 2" xfId="4857" xr:uid="{F2DF066D-9757-4392-BF46-6E4AF240D9DF}"/>
    <cellStyle name="Normal 69 4 2 2" xfId="21580" xr:uid="{2AD49A2E-5BEE-49B9-91CD-61F2DA9D06D0}"/>
    <cellStyle name="Normal 69 4 3" xfId="5472" xr:uid="{DA519EED-D08C-48C5-8667-16305168D6D5}"/>
    <cellStyle name="Normal 69 5" xfId="2485" xr:uid="{00000000-0005-0000-0000-0000B5090000}"/>
    <cellStyle name="Normal 69 5 2" xfId="5222" xr:uid="{E1557CA9-7040-40A1-A298-0BCC79BAF191}"/>
    <cellStyle name="Normal 69 6" xfId="4091" xr:uid="{72A6145F-4558-4295-BD3E-1E31F3772430}"/>
    <cellStyle name="Normal 69 6 2" xfId="6267" xr:uid="{2968CA87-CCE4-4A80-9E8C-8A3093A639D8}"/>
    <cellStyle name="Normal 69 7" xfId="5130" xr:uid="{C1FB533A-4528-444C-A864-D7C3A690F678}"/>
    <cellStyle name="Normal 69 8" xfId="3915" xr:uid="{98708987-DA10-4C72-B9EA-AE271AC6392F}"/>
    <cellStyle name="Normal 7" xfId="2486" xr:uid="{00000000-0005-0000-0000-0000B6090000}"/>
    <cellStyle name="Normal 7 2" xfId="2487" xr:uid="{00000000-0005-0000-0000-0000B7090000}"/>
    <cellStyle name="Normal 7 2 2" xfId="2488" xr:uid="{00000000-0005-0000-0000-0000B8090000}"/>
    <cellStyle name="Normal 7 2 2 2" xfId="4860" xr:uid="{92AA5027-5158-4322-8F1C-3C7803DEF568}"/>
    <cellStyle name="Normal 7 2 3" xfId="4861" xr:uid="{337CA93A-BCD7-410D-A135-9EA15EA85A11}"/>
    <cellStyle name="Normal 7 3" xfId="2489" xr:uid="{00000000-0005-0000-0000-0000B9090000}"/>
    <cellStyle name="Normal 7 3 2" xfId="2490" xr:uid="{00000000-0005-0000-0000-0000BA090000}"/>
    <cellStyle name="Normal 7 4" xfId="2491" xr:uid="{00000000-0005-0000-0000-0000BB090000}"/>
    <cellStyle name="Normal 7 4 2" xfId="2492" xr:uid="{00000000-0005-0000-0000-0000BC090000}"/>
    <cellStyle name="Normal 7 4 3" xfId="6071" xr:uid="{7D4B7029-AA6A-4E0E-924C-BBBD883BA43C}"/>
    <cellStyle name="Normal 7 4 4" xfId="3919" xr:uid="{A7D0C67C-3E75-4764-842C-38DBF2DB143F}"/>
    <cellStyle name="Normal 7 5" xfId="2493" xr:uid="{00000000-0005-0000-0000-0000BD090000}"/>
    <cellStyle name="Normal 7 5 2" xfId="31164" xr:uid="{0C80BA28-A60C-4BCA-A1F5-13061532412E}"/>
    <cellStyle name="Normal 70" xfId="2494" xr:uid="{00000000-0005-0000-0000-0000BE090000}"/>
    <cellStyle name="Normal 70 2" xfId="2495" xr:uid="{00000000-0005-0000-0000-0000BF090000}"/>
    <cellStyle name="Normal 70 2 2" xfId="2496" xr:uid="{00000000-0005-0000-0000-0000C0090000}"/>
    <cellStyle name="Normal 70 2 2 2" xfId="13546" xr:uid="{4AB5113A-6D0D-437F-A2F8-42D8E899D4C9}"/>
    <cellStyle name="Normal 70 2 2 3" xfId="5388" xr:uid="{C7941FDD-57F3-47DF-9CD0-272EB6610937}"/>
    <cellStyle name="Normal 70 2 2 4" xfId="3922" xr:uid="{7553484D-0D72-44E4-8B94-EABEA76B8C94}"/>
    <cellStyle name="Normal 70 2 3" xfId="2497" xr:uid="{00000000-0005-0000-0000-0000C1090000}"/>
    <cellStyle name="Normal 70 2 3 2" xfId="8167" xr:uid="{7DE5CA66-9EA0-4004-9D71-3C794974FF4E}"/>
    <cellStyle name="Normal 70 2 4" xfId="4863" xr:uid="{BA8464DD-E129-4887-9A58-465034B2EB4D}"/>
    <cellStyle name="Normal 70 2 5" xfId="5134" xr:uid="{12733509-86CD-45C9-8C8A-77E7505016C7}"/>
    <cellStyle name="Normal 70 2 6" xfId="3921" xr:uid="{643A04A8-6501-4402-8918-6064DA3F9373}"/>
    <cellStyle name="Normal 70 3" xfId="2498" xr:uid="{00000000-0005-0000-0000-0000C2090000}"/>
    <cellStyle name="Normal 70 3 2" xfId="2499" xr:uid="{00000000-0005-0000-0000-0000C3090000}"/>
    <cellStyle name="Normal 70 3 2 2" xfId="5336" xr:uid="{3D229FE8-1FD2-4004-8ED4-2F998D98D054}"/>
    <cellStyle name="Normal 70 3 3" xfId="4864" xr:uid="{8C3A31C0-60DA-4F6B-9C5C-D9BFD084E1CD}"/>
    <cellStyle name="Normal 70 3 3 2" xfId="11684" xr:uid="{CB2ED719-00F4-421C-B031-701CA5E8BF65}"/>
    <cellStyle name="Normal 70 3 4" xfId="5135" xr:uid="{A6B0E29F-B159-4C85-B949-91ACE821726E}"/>
    <cellStyle name="Normal 70 3 5" xfId="3923" xr:uid="{AB7115DD-AC70-4AA3-B2B1-76D7C8BF26D0}"/>
    <cellStyle name="Normal 70 4" xfId="2500" xr:uid="{00000000-0005-0000-0000-0000C4090000}"/>
    <cellStyle name="Normal 70 4 2" xfId="4862" xr:uid="{C42FB898-8744-48B4-B9DB-EDBCD73A2E50}"/>
    <cellStyle name="Normal 70 4 2 2" xfId="21581" xr:uid="{4FB086EC-8A84-40F9-8ADD-9DBF881EF2A1}"/>
    <cellStyle name="Normal 70 4 3" xfId="5473" xr:uid="{14AD7F96-C9E2-48E5-B0F2-5F40E1E35504}"/>
    <cellStyle name="Normal 70 5" xfId="2501" xr:uid="{00000000-0005-0000-0000-0000C5090000}"/>
    <cellStyle name="Normal 70 5 2" xfId="5223" xr:uid="{A953A0C1-F2DB-406B-9BFE-A1063D90D337}"/>
    <cellStyle name="Normal 70 6" xfId="4092" xr:uid="{06565453-88E8-453A-90D3-BD2786288562}"/>
    <cellStyle name="Normal 70 6 2" xfId="6269" xr:uid="{5E160105-D42B-4D0F-97E3-D3050106612C}"/>
    <cellStyle name="Normal 70 7" xfId="5133" xr:uid="{D4FB9EED-03D3-4530-B54E-F43C2D09266E}"/>
    <cellStyle name="Normal 70 8" xfId="3920" xr:uid="{6FFBD6B2-19D8-4A77-9763-A1BA423A8A9A}"/>
    <cellStyle name="Normal 71" xfId="2502" xr:uid="{00000000-0005-0000-0000-0000C6090000}"/>
    <cellStyle name="Normal 71 2" xfId="2503" xr:uid="{00000000-0005-0000-0000-0000C7090000}"/>
    <cellStyle name="Normal 71 2 2" xfId="2504" xr:uid="{00000000-0005-0000-0000-0000C8090000}"/>
    <cellStyle name="Normal 71 2 2 2" xfId="13547" xr:uid="{DEC16A15-5867-45BC-92CC-E3C3C0EB753C}"/>
    <cellStyle name="Normal 71 2 2 3" xfId="5389" xr:uid="{EA302D62-666F-44F8-8873-4BCAA160A43B}"/>
    <cellStyle name="Normal 71 2 2 4" xfId="3926" xr:uid="{A8E3A8D7-F84A-4BD9-A7B8-D9ED96F51447}"/>
    <cellStyle name="Normal 71 2 3" xfId="2505" xr:uid="{00000000-0005-0000-0000-0000C9090000}"/>
    <cellStyle name="Normal 71 2 3 2" xfId="8168" xr:uid="{D613D162-6B6C-4648-9FE3-18402783CE16}"/>
    <cellStyle name="Normal 71 2 4" xfId="4866" xr:uid="{9F4803AB-7121-4005-8B93-9177E8AA65F2}"/>
    <cellStyle name="Normal 71 2 5" xfId="5137" xr:uid="{D6B3B239-932B-46D3-86DF-528706383B78}"/>
    <cellStyle name="Normal 71 2 6" xfId="3925" xr:uid="{61B9E92B-71FD-4F8F-864B-08BDA5E5ED8C}"/>
    <cellStyle name="Normal 71 3" xfId="2506" xr:uid="{00000000-0005-0000-0000-0000CA090000}"/>
    <cellStyle name="Normal 71 3 2" xfId="2507" xr:uid="{00000000-0005-0000-0000-0000CB090000}"/>
    <cellStyle name="Normal 71 3 2 2" xfId="5337" xr:uid="{361D8E3A-B674-4E40-A394-7B95D9720380}"/>
    <cellStyle name="Normal 71 3 3" xfId="4867" xr:uid="{8C4063CC-6828-4AF9-B7F4-009516EE2BC8}"/>
    <cellStyle name="Normal 71 3 3 2" xfId="11685" xr:uid="{A4023BC9-3AC9-4353-8CF5-DC36950DB217}"/>
    <cellStyle name="Normal 71 3 4" xfId="5138" xr:uid="{AE024C74-91A9-476F-8318-BE7827715360}"/>
    <cellStyle name="Normal 71 3 5" xfId="3927" xr:uid="{C1458709-9EC6-4281-9CD9-B6F1E9440360}"/>
    <cellStyle name="Normal 71 4" xfId="2508" xr:uid="{00000000-0005-0000-0000-0000CC090000}"/>
    <cellStyle name="Normal 71 4 2" xfId="4865" xr:uid="{12850DB4-ECF2-4A83-8F96-AFFBACBB03AA}"/>
    <cellStyle name="Normal 71 4 2 2" xfId="5403" xr:uid="{D8B36F74-95BD-45B8-8492-55EE206DC135}"/>
    <cellStyle name="Normal 71 4 3" xfId="21582" xr:uid="{6AD04290-1A7E-4C47-8CE4-0EF3D42DE74C}"/>
    <cellStyle name="Normal 71 4 4" xfId="5401" xr:uid="{573B3160-115E-407F-AF29-E3FADC983F81}"/>
    <cellStyle name="Normal 71 5" xfId="2509" xr:uid="{00000000-0005-0000-0000-0000CD090000}"/>
    <cellStyle name="Normal 71 5 2" xfId="5474" xr:uid="{D0E08AA7-CF8F-4E6E-A3A3-47DCAF655015}"/>
    <cellStyle name="Normal 71 6" xfId="4093" xr:uid="{688A481E-F6D6-4231-9466-4C42551BD43D}"/>
    <cellStyle name="Normal 71 6 2" xfId="5224" xr:uid="{0A2882F6-0DA1-473E-B00E-857931FFBCAA}"/>
    <cellStyle name="Normal 71 7" xfId="6270" xr:uid="{B81601B8-856C-4FFF-83F6-D8B8E88F9FE4}"/>
    <cellStyle name="Normal 71 8" xfId="5136" xr:uid="{94704B23-1568-42C4-B3E4-9C9A7CF7405C}"/>
    <cellStyle name="Normal 71 9" xfId="3924" xr:uid="{683D7232-0400-4E74-AFD5-494A89C0CA99}"/>
    <cellStyle name="Normal 72" xfId="2510" xr:uid="{00000000-0005-0000-0000-0000CE090000}"/>
    <cellStyle name="Normal 72 2" xfId="2511" xr:uid="{00000000-0005-0000-0000-0000CF090000}"/>
    <cellStyle name="Normal 72 3" xfId="2512" xr:uid="{00000000-0005-0000-0000-0000D0090000}"/>
    <cellStyle name="Normal 72 4" xfId="2513" xr:uid="{00000000-0005-0000-0000-0000D1090000}"/>
    <cellStyle name="Normal 72 5" xfId="2514" xr:uid="{00000000-0005-0000-0000-0000D2090000}"/>
    <cellStyle name="Normal 73" xfId="2515" xr:uid="{00000000-0005-0000-0000-0000D3090000}"/>
    <cellStyle name="Normal 73 2" xfId="2516" xr:uid="{00000000-0005-0000-0000-0000D4090000}"/>
    <cellStyle name="Normal 73 2 2" xfId="2517" xr:uid="{00000000-0005-0000-0000-0000D5090000}"/>
    <cellStyle name="Normal 73 2 2 2" xfId="13548" xr:uid="{1021C82A-FFDE-4915-9714-DE587B7894B4}"/>
    <cellStyle name="Normal 73 2 2 3" xfId="5347" xr:uid="{74F77A34-3119-4D58-85C6-92309F4298DF}"/>
    <cellStyle name="Normal 73 2 2 4" xfId="3930" xr:uid="{B5E6C228-B04D-408D-A5D3-ECEBE8E6E6B3}"/>
    <cellStyle name="Normal 73 2 3" xfId="2518" xr:uid="{00000000-0005-0000-0000-0000D6090000}"/>
    <cellStyle name="Normal 73 2 3 2" xfId="8169" xr:uid="{37046C3A-2D14-4C2D-B842-34789A327685}"/>
    <cellStyle name="Normal 73 2 4" xfId="4869" xr:uid="{DCBEDE56-A714-4743-B946-72BAE62F73E6}"/>
    <cellStyle name="Normal 73 2 5" xfId="5140" xr:uid="{451383D3-7707-40B3-8016-C9FEFF50AF6B}"/>
    <cellStyle name="Normal 73 2 6" xfId="3929" xr:uid="{BD3B0491-AF9F-4BE8-9F3D-4B57E3CDF917}"/>
    <cellStyle name="Normal 73 3" xfId="2519" xr:uid="{00000000-0005-0000-0000-0000D7090000}"/>
    <cellStyle name="Normal 73 3 2" xfId="2520" xr:uid="{00000000-0005-0000-0000-0000D8090000}"/>
    <cellStyle name="Normal 73 3 2 2" xfId="11686" xr:uid="{C138C772-80CF-427A-958D-2CF5341940EF}"/>
    <cellStyle name="Normal 73 3 3" xfId="4868" xr:uid="{55BB6B53-3C86-4F16-BEF7-1938D06CC829}"/>
    <cellStyle name="Normal 73 3 4" xfId="5475" xr:uid="{BFDD75A8-4896-4127-B738-82561E45F2A4}"/>
    <cellStyle name="Normal 73 3 5" xfId="3931" xr:uid="{A868783E-EEF1-4B19-A360-E3061917FF96}"/>
    <cellStyle name="Normal 73 4" xfId="2521" xr:uid="{00000000-0005-0000-0000-0000D9090000}"/>
    <cellStyle name="Normal 73 4 2" xfId="21583" xr:uid="{62177F0D-8961-4041-84DB-A478B6E34206}"/>
    <cellStyle name="Normal 73 4 3" xfId="5251" xr:uid="{1FB70E72-5026-4562-ACC5-5B205BB8E32B}"/>
    <cellStyle name="Normal 73 5" xfId="2522" xr:uid="{00000000-0005-0000-0000-0000DA090000}"/>
    <cellStyle name="Normal 73 5 2" xfId="6272" xr:uid="{0B7D1EEF-D1C8-46C6-AE06-925F112A0750}"/>
    <cellStyle name="Normal 73 6" xfId="4094" xr:uid="{2B6AF03B-484B-4DA4-B92E-F74ED7802025}"/>
    <cellStyle name="Normal 73 7" xfId="5139" xr:uid="{04131D20-7E04-4D14-BCDD-110D0709FA78}"/>
    <cellStyle name="Normal 73 8" xfId="3928" xr:uid="{316C85A7-D2E9-4971-B410-F62593460F07}"/>
    <cellStyle name="Normal 74" xfId="2523" xr:uid="{00000000-0005-0000-0000-0000DB090000}"/>
    <cellStyle name="Normal 74 2" xfId="2524" xr:uid="{00000000-0005-0000-0000-0000DC090000}"/>
    <cellStyle name="Normal 74 3" xfId="2525" xr:uid="{00000000-0005-0000-0000-0000DD090000}"/>
    <cellStyle name="Normal 74 4" xfId="2526" xr:uid="{00000000-0005-0000-0000-0000DE090000}"/>
    <cellStyle name="Normal 74 5" xfId="2527" xr:uid="{00000000-0005-0000-0000-0000DF090000}"/>
    <cellStyle name="Normal 75" xfId="2528" xr:uid="{00000000-0005-0000-0000-0000E0090000}"/>
    <cellStyle name="Normal 75 2" xfId="2529" xr:uid="{00000000-0005-0000-0000-0000E1090000}"/>
    <cellStyle name="Normal 75 3" xfId="2530" xr:uid="{00000000-0005-0000-0000-0000E2090000}"/>
    <cellStyle name="Normal 75 4" xfId="2531" xr:uid="{00000000-0005-0000-0000-0000E3090000}"/>
    <cellStyle name="Normal 75 5" xfId="2532" xr:uid="{00000000-0005-0000-0000-0000E4090000}"/>
    <cellStyle name="Normal 76" xfId="2533" xr:uid="{00000000-0005-0000-0000-0000E5090000}"/>
    <cellStyle name="Normal 76 2" xfId="2534" xr:uid="{00000000-0005-0000-0000-0000E6090000}"/>
    <cellStyle name="Normal 76 2 2" xfId="2535" xr:uid="{00000000-0005-0000-0000-0000E7090000}"/>
    <cellStyle name="Normal 76 2 2 2" xfId="13601" xr:uid="{1E64DF96-7042-41F0-A7F2-C96DF8E6CE53}"/>
    <cellStyle name="Normal 76 2 2 3" xfId="8222" xr:uid="{9AC8A2BE-A2E7-49C2-BD06-D915E2EA44E2}"/>
    <cellStyle name="Normal 76 2 2 4" xfId="5508" xr:uid="{EB4E6765-EEB2-40FE-B6B1-BC0301DA6602}"/>
    <cellStyle name="Normal 76 2 2 5" xfId="3934" xr:uid="{B1E3150A-16F8-4919-A582-8F67877A38E4}"/>
    <cellStyle name="Normal 76 2 3" xfId="2536" xr:uid="{00000000-0005-0000-0000-0000E8090000}"/>
    <cellStyle name="Normal 76 2 3 2" xfId="11708" xr:uid="{A71C2EEA-7F09-4F1D-9D82-B1BFDB79D3BB}"/>
    <cellStyle name="Normal 76 2 4" xfId="4870" xr:uid="{0FC80A2C-EF72-42D5-B299-B6D9690733B4}"/>
    <cellStyle name="Normal 76 2 4 2" xfId="21611" xr:uid="{3543096C-EE64-43B5-9467-2D6CE86B0962}"/>
    <cellStyle name="Normal 76 2 5" xfId="6324" xr:uid="{1FA83614-5606-42B9-8A12-81241C01E544}"/>
    <cellStyle name="Normal 76 2 6" xfId="3933" xr:uid="{6D979C1F-3B63-428E-B21D-254A2D9BF4B8}"/>
    <cellStyle name="Normal 76 3" xfId="2537" xr:uid="{00000000-0005-0000-0000-0000E9090000}"/>
    <cellStyle name="Normal 76 3 2" xfId="2538" xr:uid="{00000000-0005-0000-0000-0000EA090000}"/>
    <cellStyle name="Normal 76 3 3" xfId="5689" xr:uid="{D18CA093-A70D-4C79-86B0-B7AFC36D82DC}"/>
    <cellStyle name="Normal 76 3 4" xfId="3935" xr:uid="{F37DF1AF-B080-40D3-B622-939D4D90151F}"/>
    <cellStyle name="Normal 76 4" xfId="2539" xr:uid="{00000000-0005-0000-0000-0000EB090000}"/>
    <cellStyle name="Normal 76 4 2" xfId="5500" xr:uid="{8E24BD9F-028C-4858-B67B-0DE3E58D6F08}"/>
    <cellStyle name="Normal 76 5" xfId="2540" xr:uid="{00000000-0005-0000-0000-0000EC090000}"/>
    <cellStyle name="Normal 76 6" xfId="2541" xr:uid="{00000000-0005-0000-0000-0000ED090000}"/>
    <cellStyle name="Normal 76 7" xfId="3932" xr:uid="{4F006798-43CB-429F-9851-CEFC03F6B214}"/>
    <cellStyle name="Normal 77" xfId="2542" xr:uid="{00000000-0005-0000-0000-0000EE090000}"/>
    <cellStyle name="Normal 77 2" xfId="2543" xr:uid="{00000000-0005-0000-0000-0000EF090000}"/>
    <cellStyle name="Normal 77 2 2" xfId="5505" xr:uid="{F411CA32-4C81-46CA-9DD0-D66534321600}"/>
    <cellStyle name="Normal 77 3" xfId="2544" xr:uid="{00000000-0005-0000-0000-0000F0090000}"/>
    <cellStyle name="Normal 77 3 2" xfId="5692" xr:uid="{11E4226B-F8AB-4F50-B095-797364E5C128}"/>
    <cellStyle name="Normal 77 3 2 2" xfId="13783" xr:uid="{85FE824B-3D18-4620-9086-B9BE391429B7}"/>
    <cellStyle name="Normal 77 3 2 3" xfId="26484" xr:uid="{709991CA-5A41-4137-8B69-2E37A39F84D2}"/>
    <cellStyle name="Normal 77 3 2 4" xfId="8404" xr:uid="{518BF652-35B7-4C61-8FFF-DEF029D64262}"/>
    <cellStyle name="Normal 77 3 3" xfId="11875" xr:uid="{E474A698-32EA-42E7-9F24-E48E5E2700A0}"/>
    <cellStyle name="Normal 77 3 4" xfId="21769" xr:uid="{1AB76D95-C2B6-4409-A632-764FEB0A0361}"/>
    <cellStyle name="Normal 77 3 5" xfId="6488" xr:uid="{2BB066E9-8C93-4A98-8499-84EB2D755D75}"/>
    <cellStyle name="Normal 77 3 6" xfId="5409" xr:uid="{B56D60EA-5EA6-4E5A-95E9-36C3B8F537EC}"/>
    <cellStyle name="Normal 77 4" xfId="2545" xr:uid="{00000000-0005-0000-0000-0000F1090000}"/>
    <cellStyle name="Normal 77 4 2" xfId="5502" xr:uid="{D22EB5AD-613B-4612-838A-1ABD0EB5136D}"/>
    <cellStyle name="Normal 77 5" xfId="2546" xr:uid="{00000000-0005-0000-0000-0000F2090000}"/>
    <cellStyle name="Normal 77 6" xfId="5396" xr:uid="{1E2DE182-E63C-4993-94AE-375BD276BD0B}"/>
    <cellStyle name="Normal 77 7" xfId="3936" xr:uid="{FEE8DCC5-8BBD-4A43-AECA-C495C5D41668}"/>
    <cellStyle name="Normal 78" xfId="2547" xr:uid="{00000000-0005-0000-0000-0000F3090000}"/>
    <cellStyle name="Normal 78 2" xfId="2548" xr:uid="{00000000-0005-0000-0000-0000F4090000}"/>
    <cellStyle name="Normal 78 2 2" xfId="5690" xr:uid="{EBA88485-115A-404F-8161-DB4C80B9A307}"/>
    <cellStyle name="Normal 78 3" xfId="2549" xr:uid="{00000000-0005-0000-0000-0000F5090000}"/>
    <cellStyle name="Normal 78 3 2" xfId="5503" xr:uid="{D66E8553-5CA7-4412-A829-E6998034DA2C}"/>
    <cellStyle name="Normal 78 4" xfId="2550" xr:uid="{00000000-0005-0000-0000-0000F6090000}"/>
    <cellStyle name="Normal 78 5" xfId="2551" xr:uid="{00000000-0005-0000-0000-0000F7090000}"/>
    <cellStyle name="Normal 78 6" xfId="5398" xr:uid="{1A92479F-2A22-4BA6-A471-35B769FCD23D}"/>
    <cellStyle name="Normal 78 7" xfId="3937" xr:uid="{EB6AC802-4CD1-4A0A-9273-CE4BD3F6900A}"/>
    <cellStyle name="Normal 79" xfId="2552" xr:uid="{00000000-0005-0000-0000-0000F8090000}"/>
    <cellStyle name="Normal 79 2" xfId="2553" xr:uid="{00000000-0005-0000-0000-0000F9090000}"/>
    <cellStyle name="Normal 79 2 2" xfId="5507" xr:uid="{022847AD-8AC2-49D4-9599-3AB9227A0F11}"/>
    <cellStyle name="Normal 79 3" xfId="2554" xr:uid="{00000000-0005-0000-0000-0000FA090000}"/>
    <cellStyle name="Normal 79 4" xfId="2555" xr:uid="{00000000-0005-0000-0000-0000FB090000}"/>
    <cellStyle name="Normal 79 5" xfId="5399" xr:uid="{132D48F0-3850-4D45-A507-FB09BB079A5D}"/>
    <cellStyle name="Normal 8" xfId="2556" xr:uid="{00000000-0005-0000-0000-0000FC090000}"/>
    <cellStyle name="Normal 8 2" xfId="2557" xr:uid="{00000000-0005-0000-0000-0000FD090000}"/>
    <cellStyle name="Normal 8 2 2" xfId="2558" xr:uid="{00000000-0005-0000-0000-0000FE090000}"/>
    <cellStyle name="Normal 8 2 3" xfId="2559" xr:uid="{00000000-0005-0000-0000-0000FF090000}"/>
    <cellStyle name="Normal 8 2 4" xfId="2560" xr:uid="{00000000-0005-0000-0000-0000000A0000}"/>
    <cellStyle name="Normal 8 2 4 2" xfId="6273" xr:uid="{48FFD3F0-C9A6-4435-9B14-E48EE4764B75}"/>
    <cellStyle name="Normal 8 3" xfId="2561" xr:uid="{00000000-0005-0000-0000-0000010A0000}"/>
    <cellStyle name="Normal 8 3 2" xfId="2562" xr:uid="{00000000-0005-0000-0000-0000020A0000}"/>
    <cellStyle name="Normal 8 4" xfId="2563" xr:uid="{00000000-0005-0000-0000-0000030A0000}"/>
    <cellStyle name="Normal 8 4 2" xfId="2564" xr:uid="{00000000-0005-0000-0000-0000040A0000}"/>
    <cellStyle name="Normal 8 4 2 2" xfId="31173" xr:uid="{1E2B3046-0A11-45D1-8EA2-1D494B450988}"/>
    <cellStyle name="Normal 8 4 3" xfId="5423" xr:uid="{FA9ADF85-5F2A-44B8-869C-0742F6E76569}"/>
    <cellStyle name="Normal 8 5" xfId="2565" xr:uid="{00000000-0005-0000-0000-0000050A0000}"/>
    <cellStyle name="Normal 80" xfId="2566" xr:uid="{00000000-0005-0000-0000-0000060A0000}"/>
    <cellStyle name="Normal 80 2" xfId="2567" xr:uid="{00000000-0005-0000-0000-0000070A0000}"/>
    <cellStyle name="Normal 80 3" xfId="2568" xr:uid="{00000000-0005-0000-0000-0000080A0000}"/>
    <cellStyle name="Normal 80 4" xfId="2569" xr:uid="{00000000-0005-0000-0000-0000090A0000}"/>
    <cellStyle name="Normal 80 5" xfId="5405" xr:uid="{15601E41-8904-41ED-BD7E-04A8359D8B6C}"/>
    <cellStyle name="Normal 81" xfId="2570" xr:uid="{00000000-0005-0000-0000-00000A0A0000}"/>
    <cellStyle name="Normal 81 2" xfId="2571" xr:uid="{00000000-0005-0000-0000-00000B0A0000}"/>
    <cellStyle name="Normal 81 2 2" xfId="6701" xr:uid="{F134D1F9-7B11-40C7-BD8D-046CAD2CD17F}"/>
    <cellStyle name="Normal 81 3" xfId="2572" xr:uid="{00000000-0005-0000-0000-00000C0A0000}"/>
    <cellStyle name="Normal 81 4" xfId="2573" xr:uid="{00000000-0005-0000-0000-00000D0A0000}"/>
    <cellStyle name="Normal 81 5" xfId="5406" xr:uid="{DA91BE3B-511A-4092-99C5-62AF5C6624C5}"/>
    <cellStyle name="Normal 82" xfId="2574" xr:uid="{00000000-0005-0000-0000-00000E0A0000}"/>
    <cellStyle name="Normal 82 2" xfId="2575" xr:uid="{00000000-0005-0000-0000-00000F0A0000}"/>
    <cellStyle name="Normal 82 2 2" xfId="6705" xr:uid="{18C2C5EC-0C3C-4FBA-8145-1530ABAEC410}"/>
    <cellStyle name="Normal 82 3" xfId="2576" xr:uid="{00000000-0005-0000-0000-0000100A0000}"/>
    <cellStyle name="Normal 82 4" xfId="2577" xr:uid="{00000000-0005-0000-0000-0000110A0000}"/>
    <cellStyle name="Normal 82 5" xfId="5418" xr:uid="{8A651B6B-B364-419A-857A-72E3313A47EC}"/>
    <cellStyle name="Normal 83" xfId="2578" xr:uid="{00000000-0005-0000-0000-0000120A0000}"/>
    <cellStyle name="Normal 83 2" xfId="2579" xr:uid="{00000000-0005-0000-0000-0000130A0000}"/>
    <cellStyle name="Normal 83 2 2" xfId="6702" xr:uid="{7CAC38B6-25E9-4652-8DD9-36F8990D9D88}"/>
    <cellStyle name="Normal 83 3" xfId="2580" xr:uid="{00000000-0005-0000-0000-0000140A0000}"/>
    <cellStyle name="Normal 83 4" xfId="2581" xr:uid="{00000000-0005-0000-0000-0000150A0000}"/>
    <cellStyle name="Normal 83 5" xfId="5172" xr:uid="{41C2693F-D068-4F69-9DB1-5B1E252EDCB8}"/>
    <cellStyle name="Normal 84" xfId="2582" xr:uid="{00000000-0005-0000-0000-0000160A0000}"/>
    <cellStyle name="Normal 84 2" xfId="2583" xr:uid="{00000000-0005-0000-0000-0000170A0000}"/>
    <cellStyle name="Normal 84 2 2" xfId="23535" xr:uid="{23049697-C8E4-428F-841C-FBAE2AEAF3A1}"/>
    <cellStyle name="Normal 84 3" xfId="2584" xr:uid="{00000000-0005-0000-0000-0000180A0000}"/>
    <cellStyle name="Normal 84 3 2" xfId="7203" xr:uid="{9045AC49-7535-4176-85C6-64D6F22B1646}"/>
    <cellStyle name="Normal 84 4" xfId="2585" xr:uid="{00000000-0005-0000-0000-0000190A0000}"/>
    <cellStyle name="Normal 84 5" xfId="5292" xr:uid="{BB04BF3C-912D-4E95-AC10-DCC7E7CDA91F}"/>
    <cellStyle name="Normal 85" xfId="2586" xr:uid="{00000000-0005-0000-0000-00001A0A0000}"/>
    <cellStyle name="Normal 85 2" xfId="2587" xr:uid="{00000000-0005-0000-0000-00001B0A0000}"/>
    <cellStyle name="Normal 85 2 2" xfId="23536" xr:uid="{18819E53-8556-4F8F-8579-722CF221A483}"/>
    <cellStyle name="Normal 85 3" xfId="2588" xr:uid="{00000000-0005-0000-0000-00001C0A0000}"/>
    <cellStyle name="Normal 85 3 2" xfId="7204" xr:uid="{CCD90695-587D-44E5-98CB-15BB84A83DD2}"/>
    <cellStyle name="Normal 85 4" xfId="2589" xr:uid="{00000000-0005-0000-0000-00001D0A0000}"/>
    <cellStyle name="Normal 85 5" xfId="5788" xr:uid="{F8B48394-78E4-48EB-82BC-4D9A2F9BF5E6}"/>
    <cellStyle name="Normal 86" xfId="2590" xr:uid="{00000000-0005-0000-0000-00001E0A0000}"/>
    <cellStyle name="Normal 86 2" xfId="2591" xr:uid="{00000000-0005-0000-0000-00001F0A0000}"/>
    <cellStyle name="Normal 86 2 2" xfId="11565" xr:uid="{2D22DC44-4870-4EA8-8F24-3C58E25ACF93}"/>
    <cellStyle name="Normal 86 3" xfId="2592" xr:uid="{00000000-0005-0000-0000-0000200A0000}"/>
    <cellStyle name="Normal 86 4" xfId="2593" xr:uid="{00000000-0005-0000-0000-0000210A0000}"/>
    <cellStyle name="Normal 86 5" xfId="6040" xr:uid="{F6ADE22C-AA99-4984-943B-151F60349598}"/>
    <cellStyle name="Normal 87" xfId="2594" xr:uid="{00000000-0005-0000-0000-0000220A0000}"/>
    <cellStyle name="Normal 87 2" xfId="2595" xr:uid="{00000000-0005-0000-0000-0000230A0000}"/>
    <cellStyle name="Normal 87 2 2" xfId="11706" xr:uid="{2D8C0EEB-900A-48DE-B670-045A03C11EDD}"/>
    <cellStyle name="Normal 87 3" xfId="2596" xr:uid="{00000000-0005-0000-0000-0000240A0000}"/>
    <cellStyle name="Normal 87 4" xfId="2597" xr:uid="{00000000-0005-0000-0000-0000250A0000}"/>
    <cellStyle name="Normal 87 5" xfId="6321" xr:uid="{39E86D4D-1A26-427D-9606-2CE4462D637B}"/>
    <cellStyle name="Normal 88" xfId="2598" xr:uid="{00000000-0005-0000-0000-0000260A0000}"/>
    <cellStyle name="Normal 88 2" xfId="2599" xr:uid="{00000000-0005-0000-0000-0000270A0000}"/>
    <cellStyle name="Normal 88 2 2" xfId="13386" xr:uid="{65E810C7-E633-439D-8836-2F24AC08217A}"/>
    <cellStyle name="Normal 88 3" xfId="2600" xr:uid="{00000000-0005-0000-0000-0000280A0000}"/>
    <cellStyle name="Normal 88 4" xfId="2601" xr:uid="{00000000-0005-0000-0000-0000290A0000}"/>
    <cellStyle name="Normal 88 5" xfId="8006" xr:uid="{04923A69-359C-46A5-984A-A9F16BE8085E}"/>
    <cellStyle name="Normal 89" xfId="2602" xr:uid="{00000000-0005-0000-0000-00002A0A0000}"/>
    <cellStyle name="Normal 89 2" xfId="2603" xr:uid="{00000000-0005-0000-0000-00002B0A0000}"/>
    <cellStyle name="Normal 89 2 2" xfId="13388" xr:uid="{0809D2A0-C6AF-4626-AC61-685BF374CB7E}"/>
    <cellStyle name="Normal 89 3" xfId="2604" xr:uid="{00000000-0005-0000-0000-00002C0A0000}"/>
    <cellStyle name="Normal 89 4" xfId="2605" xr:uid="{00000000-0005-0000-0000-00002D0A0000}"/>
    <cellStyle name="Normal 89 5" xfId="8008" xr:uid="{D03B46D6-BBAF-4B15-A577-C676A70C5F0D}"/>
    <cellStyle name="Normal 9" xfId="2606" xr:uid="{00000000-0005-0000-0000-00002E0A0000}"/>
    <cellStyle name="Normal 9 2" xfId="2607" xr:uid="{00000000-0005-0000-0000-00002F0A0000}"/>
    <cellStyle name="Normal 9 2 2" xfId="2608" xr:uid="{00000000-0005-0000-0000-0000300A0000}"/>
    <cellStyle name="Normal 9 3" xfId="2609" xr:uid="{00000000-0005-0000-0000-0000310A0000}"/>
    <cellStyle name="Normal 9 3 2" xfId="2610" xr:uid="{00000000-0005-0000-0000-0000320A0000}"/>
    <cellStyle name="Normal 9 3 3" xfId="5424" xr:uid="{DA7375EA-C0DF-4939-8E97-1E4C6DA81B32}"/>
    <cellStyle name="Normal 9 3 4" xfId="3938" xr:uid="{7D731B68-F779-43D4-80E8-44EC85E8490B}"/>
    <cellStyle name="Normal 9 4" xfId="2611" xr:uid="{00000000-0005-0000-0000-0000330A0000}"/>
    <cellStyle name="Normal 9 4 2" xfId="31174" xr:uid="{50CACB51-0FE3-4512-B602-81F0BED2CB2E}"/>
    <cellStyle name="Normal 9 5" xfId="2612" xr:uid="{00000000-0005-0000-0000-0000340A0000}"/>
    <cellStyle name="Normal 9 6" xfId="2613" xr:uid="{00000000-0005-0000-0000-0000350A0000}"/>
    <cellStyle name="Normal 9 7" xfId="2614" xr:uid="{00000000-0005-0000-0000-0000360A0000}"/>
    <cellStyle name="Normal 90" xfId="2615" xr:uid="{00000000-0005-0000-0000-0000370A0000}"/>
    <cellStyle name="Normal 90 2" xfId="2616" xr:uid="{00000000-0005-0000-0000-0000380A0000}"/>
    <cellStyle name="Normal 90 2 2" xfId="13389" xr:uid="{E2F4357B-1C77-47C4-9272-E4AB925494C5}"/>
    <cellStyle name="Normal 90 3" xfId="2617" xr:uid="{00000000-0005-0000-0000-0000390A0000}"/>
    <cellStyle name="Normal 90 4" xfId="2618" xr:uid="{00000000-0005-0000-0000-00003A0A0000}"/>
    <cellStyle name="Normal 90 5" xfId="8009" xr:uid="{8A241472-0799-48F0-A31F-5ED0EBB727FD}"/>
    <cellStyle name="Normal 91" xfId="2619" xr:uid="{00000000-0005-0000-0000-00003B0A0000}"/>
    <cellStyle name="Normal 91 2" xfId="2620" xr:uid="{00000000-0005-0000-0000-00003C0A0000}"/>
    <cellStyle name="Normal 91 2 2" xfId="13598" xr:uid="{F9F6EC85-F735-48A3-83DE-0FF26CBE1179}"/>
    <cellStyle name="Normal 91 3" xfId="2621" xr:uid="{00000000-0005-0000-0000-00003D0A0000}"/>
    <cellStyle name="Normal 91 4" xfId="2622" xr:uid="{00000000-0005-0000-0000-00003E0A0000}"/>
    <cellStyle name="Normal 91 5" xfId="8219" xr:uid="{2400AC55-9739-4C45-A7FD-2EF9BF79377E}"/>
    <cellStyle name="Normal 92" xfId="2623" xr:uid="{00000000-0005-0000-0000-00003F0A0000}"/>
    <cellStyle name="Normal 92 2" xfId="2624" xr:uid="{00000000-0005-0000-0000-0000400A0000}"/>
    <cellStyle name="Normal 92 2 2" xfId="13427" xr:uid="{F7E7BA01-39E3-4921-947A-B381D713C4BF}"/>
    <cellStyle name="Normal 92 3" xfId="2625" xr:uid="{00000000-0005-0000-0000-0000410A0000}"/>
    <cellStyle name="Normal 92 4" xfId="2626" xr:uid="{00000000-0005-0000-0000-0000420A0000}"/>
    <cellStyle name="Normal 92 5" xfId="8047" xr:uid="{0097FCD1-D38E-46CE-812A-650F66E50272}"/>
    <cellStyle name="Normal 93" xfId="2627" xr:uid="{00000000-0005-0000-0000-0000430A0000}"/>
    <cellStyle name="Normal 93 2" xfId="2628" xr:uid="{00000000-0005-0000-0000-0000440A0000}"/>
    <cellStyle name="Normal 93 2 2" xfId="14529" xr:uid="{F2509339-FCD2-490F-B7AC-C71925534F4D}"/>
    <cellStyle name="Normal 93 3" xfId="2629" xr:uid="{00000000-0005-0000-0000-0000450A0000}"/>
    <cellStyle name="Normal 93 4" xfId="2630" xr:uid="{00000000-0005-0000-0000-0000460A0000}"/>
    <cellStyle name="Normal 93 5" xfId="9150" xr:uid="{100091A4-B62B-4537-88B2-35AFB89D7803}"/>
    <cellStyle name="Normal 94" xfId="2631" xr:uid="{00000000-0005-0000-0000-0000470A0000}"/>
    <cellStyle name="Normal 94 2" xfId="2632" xr:uid="{00000000-0005-0000-0000-0000480A0000}"/>
    <cellStyle name="Normal 94 3" xfId="2633" xr:uid="{00000000-0005-0000-0000-0000490A0000}"/>
    <cellStyle name="Normal 94 4" xfId="2634" xr:uid="{00000000-0005-0000-0000-00004A0A0000}"/>
    <cellStyle name="Normal 94 5" xfId="21478" xr:uid="{40BCF97A-BD7A-4D96-80EC-D0DE68F1203B}"/>
    <cellStyle name="Normal 95" xfId="2635" xr:uid="{00000000-0005-0000-0000-00004B0A0000}"/>
    <cellStyle name="Normal 95 2" xfId="2636" xr:uid="{00000000-0005-0000-0000-00004C0A0000}"/>
    <cellStyle name="Normal 95 3" xfId="2637" xr:uid="{00000000-0005-0000-0000-00004D0A0000}"/>
    <cellStyle name="Normal 95 4" xfId="2638" xr:uid="{00000000-0005-0000-0000-00004E0A0000}"/>
    <cellStyle name="Normal 95 5" xfId="21480" xr:uid="{2EEA99BE-9D92-433A-8DF2-4234B0F84189}"/>
    <cellStyle name="Normal 96" xfId="2639" xr:uid="{00000000-0005-0000-0000-00004F0A0000}"/>
    <cellStyle name="Normal 96 2" xfId="2640" xr:uid="{00000000-0005-0000-0000-0000500A0000}"/>
    <cellStyle name="Normal 96 3" xfId="2641" xr:uid="{00000000-0005-0000-0000-0000510A0000}"/>
    <cellStyle name="Normal 96 4" xfId="2642" xr:uid="{00000000-0005-0000-0000-0000520A0000}"/>
    <cellStyle name="Normal 96 5" xfId="21484" xr:uid="{D6995B2A-20B2-4CF9-A993-4420078B347C}"/>
    <cellStyle name="Normal 97" xfId="2643" xr:uid="{00000000-0005-0000-0000-0000530A0000}"/>
    <cellStyle name="Normal 97 2" xfId="2644" xr:uid="{00000000-0005-0000-0000-0000540A0000}"/>
    <cellStyle name="Normal 97 3" xfId="2645" xr:uid="{00000000-0005-0000-0000-0000550A0000}"/>
    <cellStyle name="Normal 97 4" xfId="2646" xr:uid="{00000000-0005-0000-0000-0000560A0000}"/>
    <cellStyle name="Normal 97 5" xfId="21486" xr:uid="{1D349EF0-B585-4C19-8CE7-04422B3F05AB}"/>
    <cellStyle name="Normal 98" xfId="2647" xr:uid="{00000000-0005-0000-0000-0000570A0000}"/>
    <cellStyle name="Normal 98 2" xfId="2648" xr:uid="{00000000-0005-0000-0000-0000580A0000}"/>
    <cellStyle name="Normal 98 3" xfId="2649" xr:uid="{00000000-0005-0000-0000-0000590A0000}"/>
    <cellStyle name="Normal 98 4" xfId="2650" xr:uid="{00000000-0005-0000-0000-00005A0A0000}"/>
    <cellStyle name="Normal 98 5" xfId="21488" xr:uid="{CABDFFF1-216C-4EAE-9A10-15279BE931F8}"/>
    <cellStyle name="Normal 99" xfId="2651" xr:uid="{00000000-0005-0000-0000-00005B0A0000}"/>
    <cellStyle name="Normal 99 2" xfId="2652" xr:uid="{00000000-0005-0000-0000-00005C0A0000}"/>
    <cellStyle name="Normal 99 3" xfId="2653" xr:uid="{00000000-0005-0000-0000-00005D0A0000}"/>
    <cellStyle name="Normal 99 4" xfId="2654" xr:uid="{00000000-0005-0000-0000-00005E0A0000}"/>
    <cellStyle name="Normal 99 5" xfId="21490" xr:uid="{59FC5BEC-BFAD-4B22-BD1C-04D5E484BC4C}"/>
    <cellStyle name="Normal_Conso 6-12 V15" xfId="54980" xr:uid="{7FC51C4D-53C4-425D-9CE6-9486F4B9F6AD}"/>
    <cellStyle name="Normal_Indorama Venture_Eng-REVISED" xfId="2655" xr:uid="{00000000-0005-0000-0000-00005F0A0000}"/>
    <cellStyle name="Normal0" xfId="2656" xr:uid="{00000000-0005-0000-0000-0000600A0000}"/>
    <cellStyle name="Normale_sc_azione" xfId="2657" xr:uid="{00000000-0005-0000-0000-0000610A0000}"/>
    <cellStyle name="Note 2" xfId="2658" xr:uid="{00000000-0005-0000-0000-0000620A0000}"/>
    <cellStyle name="Note 2 10" xfId="7232" xr:uid="{09B59338-7385-4817-BD92-8460D8376D5D}"/>
    <cellStyle name="Note 2 10 2" xfId="12612" xr:uid="{0D3F1604-B16E-4A0A-B2EA-B736C1636ED0}"/>
    <cellStyle name="Note 2 10 2 2" xfId="36825" xr:uid="{388A576B-A5DA-45C8-97D6-17CAFEF0C5DF}"/>
    <cellStyle name="Note 2 10 3" xfId="17529" xr:uid="{9636789E-4EBA-4442-83C5-480F16CD4E6F}"/>
    <cellStyle name="Note 2 10 3 2" xfId="41558" xr:uid="{F1D44617-29FA-4412-82B0-3364B9D3EB51}"/>
    <cellStyle name="Note 2 10 4" xfId="22568" xr:uid="{8AD62CB8-2FFB-4189-96E5-6F279D2748F4}"/>
    <cellStyle name="Note 2 10 4 2" xfId="46397" xr:uid="{4A1D95A0-8902-4678-A896-F39E4DFB78FA}"/>
    <cellStyle name="Note 2 10 5" xfId="27243" xr:uid="{1C26F080-82F8-4466-A587-4EA8828B2EE2}"/>
    <cellStyle name="Note 2 10 5 2" xfId="51008" xr:uid="{E04DB6BA-B1BF-477D-AC76-52EA3827805F}"/>
    <cellStyle name="Note 2 10 6" xfId="31991" xr:uid="{88265880-ACB9-4877-BD66-7DE4663667EF}"/>
    <cellStyle name="Note 2 11" xfId="8170" xr:uid="{034CBA1F-AB67-4544-9A6B-D3536124CC60}"/>
    <cellStyle name="Note 2 11 2" xfId="13549" xr:uid="{0E25BA87-7A26-46E7-BE55-599DE5BF80A5}"/>
    <cellStyle name="Note 2 11 2 2" xfId="37701" xr:uid="{7AE61947-42D1-4517-82DA-A6A5B0516A18}"/>
    <cellStyle name="Note 2 11 3" xfId="18406" xr:uid="{368545AD-1D99-4076-967B-D4E8ED42CFBF}"/>
    <cellStyle name="Note 2 11 3 2" xfId="42435" xr:uid="{AECADC30-8458-4B3E-8339-63B22AE7D535}"/>
    <cellStyle name="Note 2 11 4" xfId="22511" xr:uid="{77737D2D-DF13-428E-8E0B-A06A35C72ECA}"/>
    <cellStyle name="Note 2 11 4 2" xfId="46342" xr:uid="{A5F9FF72-D835-45E0-A6D3-8F38D9C73740}"/>
    <cellStyle name="Note 2 11 5" xfId="27190" xr:uid="{FB0A681E-C9FB-4549-9096-A613AE5D4A65}"/>
    <cellStyle name="Note 2 11 5 2" xfId="50955" xr:uid="{FC70700C-D1D8-4B52-927A-7205203F8DE7}"/>
    <cellStyle name="Note 2 11 6" xfId="32858" xr:uid="{8080445B-CFA1-4A0B-A36E-6AD4DCF2F60B}"/>
    <cellStyle name="Note 2 12" xfId="8230" xr:uid="{E42F5FA0-2846-4D2E-AFCB-26524BBEE393}"/>
    <cellStyle name="Note 2 12 2" xfId="13609" xr:uid="{1F9844D3-531D-4BFE-9DED-1B30401067C4}"/>
    <cellStyle name="Note 2 12 2 2" xfId="37751" xr:uid="{80142313-E2E5-4204-9E00-362348E9C450}"/>
    <cellStyle name="Note 2 12 3" xfId="18456" xr:uid="{2A451F88-8384-4012-BB3D-0AAD41435555}"/>
    <cellStyle name="Note 2 12 3 2" xfId="42485" xr:uid="{5FCF653D-3CF9-4EC6-B25E-5440FC79CAF9}"/>
    <cellStyle name="Note 2 12 4" xfId="22700" xr:uid="{FB3B5746-F10C-4FC5-A97C-90E76E17B449}"/>
    <cellStyle name="Note 2 12 4 2" xfId="46527" xr:uid="{78AD74A8-B68D-4B7D-B96B-2E4EC2E7F4F7}"/>
    <cellStyle name="Note 2 12 5" xfId="27337" xr:uid="{2D84F17D-6971-42D8-BCD5-43148E2A213E}"/>
    <cellStyle name="Note 2 12 5 2" xfId="51102" xr:uid="{5A09328B-8A5D-4D99-82F5-25086631B573}"/>
    <cellStyle name="Note 2 12 6" xfId="32906" xr:uid="{3DB6F5FE-E15F-41CC-85E9-FF9C2D466496}"/>
    <cellStyle name="Note 2 13" xfId="8218" xr:uid="{3123E0A1-7312-4384-A4D2-59E244DC5DE6}"/>
    <cellStyle name="Note 2 13 2" xfId="13597" xr:uid="{434692F9-708F-45CC-8C77-EB23A09137C5}"/>
    <cellStyle name="Note 2 13 2 2" xfId="37743" xr:uid="{A7E015A3-2BFB-49DC-8C93-8EA33426E123}"/>
    <cellStyle name="Note 2 13 3" xfId="18448" xr:uid="{28A5B540-4D39-46AC-A6A4-81CB835F9BCC}"/>
    <cellStyle name="Note 2 13 3 2" xfId="42477" xr:uid="{AC3F4D65-9E08-4738-9BE4-9CB525B856A2}"/>
    <cellStyle name="Note 2 13 4" xfId="22535" xr:uid="{6F5D267A-55A3-444E-A583-F53F640566BC}"/>
    <cellStyle name="Note 2 13 4 2" xfId="46365" xr:uid="{A26AFE09-C310-401F-B2F7-F16F5EC606F7}"/>
    <cellStyle name="Note 2 13 5" xfId="27211" xr:uid="{4D691604-85D7-49E9-B6E5-12A78DB19A92}"/>
    <cellStyle name="Note 2 13 5 2" xfId="50976" xr:uid="{9C936C35-FE43-4926-B613-45A8E5A1F8D8}"/>
    <cellStyle name="Note 2 13 6" xfId="32899" xr:uid="{B2375747-2B1C-4B53-9E55-C7B8AA5E0DF5}"/>
    <cellStyle name="Note 2 14" xfId="8103" xr:uid="{7310FF50-F1DA-4BB5-91AE-74278D6CC934}"/>
    <cellStyle name="Note 2 14 2" xfId="13482" xr:uid="{34F61BC5-065F-4553-AE96-95BB39F508E1}"/>
    <cellStyle name="Note 2 14 2 2" xfId="37656" xr:uid="{81DC054D-32F8-4A12-969F-407944DC32FB}"/>
    <cellStyle name="Note 2 14 3" xfId="18361" xr:uid="{0DF2684C-EF75-4D12-B912-CE47E13401DC}"/>
    <cellStyle name="Note 2 14 3 2" xfId="42390" xr:uid="{83102287-7277-47C9-92D5-00389662179D}"/>
    <cellStyle name="Note 2 14 4" xfId="32813" xr:uid="{C51FB34A-D1D0-4B76-B16A-D73853EB217D}"/>
    <cellStyle name="Note 2 15" xfId="11430" xr:uid="{9D003EE8-191C-4BD6-A8EE-F23BBB4A31FC}"/>
    <cellStyle name="Note 2 15 2" xfId="35907" xr:uid="{E1C9F11B-AF0B-42B3-B446-91DAE370B3F7}"/>
    <cellStyle name="Note 2 16" xfId="11775" xr:uid="{9EBA8A99-51E0-415F-8145-3C1A4A9E7FF0}"/>
    <cellStyle name="Note 2 16 2" xfId="36054" xr:uid="{1E1CE1EA-5C12-4921-9410-157B9BF9F80D}"/>
    <cellStyle name="Note 2 17" xfId="21584" xr:uid="{080ED748-D79C-463E-97AC-FEF1BCEDD519}"/>
    <cellStyle name="Note 2 17 2" xfId="45542" xr:uid="{1472DC89-B681-48C6-91C8-E878EF4913D0}"/>
    <cellStyle name="Note 2 18" xfId="31145" xr:uid="{D7E57703-7F13-4F25-85C0-8BE762FFD760}"/>
    <cellStyle name="Note 2 19" xfId="5877" xr:uid="{FA267C9D-DB64-446C-9A0B-0DFC059AD8BC}"/>
    <cellStyle name="Note 2 2" xfId="2659" xr:uid="{00000000-0005-0000-0000-0000630A0000}"/>
    <cellStyle name="Note 2 2 10" xfId="11427" xr:uid="{9A745483-60E1-44BC-838D-94DE281B5433}"/>
    <cellStyle name="Note 2 2 10 2" xfId="35905" xr:uid="{DED0AE03-1B9C-4594-A6C0-72AD3207AC1E}"/>
    <cellStyle name="Note 2 2 11" xfId="21585" xr:uid="{B15EB686-2FBF-462A-97C3-ECE16ED6C648}"/>
    <cellStyle name="Note 2 2 11 2" xfId="45543" xr:uid="{0FC64A37-8F18-4AAD-B6BD-0C6FE1628584}"/>
    <cellStyle name="Note 2 2 12" xfId="5975" xr:uid="{B5512BF2-5AAA-43E6-A26B-8B4D6A9AF84C}"/>
    <cellStyle name="Note 2 2 13" xfId="5868" xr:uid="{6F721812-C48A-4799-AAB8-0D30FBB84AA3}"/>
    <cellStyle name="Note 2 2 2" xfId="2660" xr:uid="{00000000-0005-0000-0000-0000640A0000}"/>
    <cellStyle name="Note 2 2 2 10" xfId="9910" xr:uid="{7857CB78-8135-4196-99CF-29F1E2DD497E}"/>
    <cellStyle name="Note 2 2 2 10 2" xfId="15289" xr:uid="{BCBFA768-10AD-4675-98DF-922487BA8693}"/>
    <cellStyle name="Note 2 2 2 10 2 2" xfId="39322" xr:uid="{089491B9-100A-49AA-8181-6A3DA5A68C23}"/>
    <cellStyle name="Note 2 2 2 10 3" xfId="20027" xr:uid="{A5775296-E84C-4657-A338-E1221099A693}"/>
    <cellStyle name="Note 2 2 2 10 3 2" xfId="44056" xr:uid="{CC519F6D-B2FC-4776-A761-DB1EF917EAB7}"/>
    <cellStyle name="Note 2 2 2 10 4" xfId="25031" xr:uid="{222887BE-89E3-4365-9500-C70C8A8B4A83}"/>
    <cellStyle name="Note 2 2 2 10 4 2" xfId="48829" xr:uid="{CFBE5B75-ACA8-4355-8BB0-4CBA0F668F5D}"/>
    <cellStyle name="Note 2 2 2 10 5" xfId="29639" xr:uid="{5DFD0F9C-E410-4142-91E0-9654E758BBFB}"/>
    <cellStyle name="Note 2 2 2 10 5 2" xfId="53404" xr:uid="{F0E08573-838D-4803-827E-C46CFC5361D8}"/>
    <cellStyle name="Note 2 2 2 10 6" xfId="34458" xr:uid="{FE6E47B1-1DD6-4D86-A91E-1128E13C5240}"/>
    <cellStyle name="Note 2 2 2 11" xfId="10645" xr:uid="{6FDB88CC-A032-465C-8905-87DA37916371}"/>
    <cellStyle name="Note 2 2 2 11 2" xfId="16024" xr:uid="{FC7813A6-1F6F-446C-8B42-586C1F7C48BF}"/>
    <cellStyle name="Note 2 2 2 11 2 2" xfId="40055" xr:uid="{91921BF8-F1FA-4F08-9FCE-91707425642F}"/>
    <cellStyle name="Note 2 2 2 11 3" xfId="20760" xr:uid="{E7938803-D818-48B5-BED3-24BB76FC262C}"/>
    <cellStyle name="Note 2 2 2 11 3 2" xfId="44789" xr:uid="{BA1592C4-140F-401C-A846-DA7D79BF5CCD}"/>
    <cellStyle name="Note 2 2 2 11 4" xfId="25765" xr:uid="{7DB8AEEF-D036-42C6-8B5B-2CB74CED37EA}"/>
    <cellStyle name="Note 2 2 2 11 4 2" xfId="49554" xr:uid="{805D1788-85B8-4030-B1B7-7D788AB08EC9}"/>
    <cellStyle name="Note 2 2 2 11 5" xfId="30364" xr:uid="{49D2CCF9-25C1-47B1-9B0C-F866FD876B4C}"/>
    <cellStyle name="Note 2 2 2 11 5 2" xfId="54129" xr:uid="{19A32150-9FF3-41D4-901F-15F9A47252F3}"/>
    <cellStyle name="Note 2 2 2 11 6" xfId="35182" xr:uid="{B01740A8-B721-4B54-9DE3-2916D9E5CF60}"/>
    <cellStyle name="Note 2 2 2 12" xfId="11850" xr:uid="{5366EFBA-DBCA-4AF2-A23E-27FA43E88211}"/>
    <cellStyle name="Note 2 2 2 12 2" xfId="36076" xr:uid="{325A8B33-606B-4E58-832F-150E9E00A7D0}"/>
    <cellStyle name="Note 2 2 2 13" xfId="16784" xr:uid="{CFE00840-54C7-4A89-8212-525DC4561481}"/>
    <cellStyle name="Note 2 2 2 13 2" xfId="40813" xr:uid="{E53C2AC0-1A7D-4C94-9311-B9C6FECF1100}"/>
    <cellStyle name="Note 2 2 2 14" xfId="21745" xr:uid="{C3F771BD-2FB8-42FA-9A25-C7B961BE5397}"/>
    <cellStyle name="Note 2 2 2 14 2" xfId="45599" xr:uid="{BFA97B29-0A96-4894-B415-F6497EDFD2F5}"/>
    <cellStyle name="Note 2 2 2 15" xfId="6464" xr:uid="{88F689AA-3D26-4BA4-B704-A5B3AD111B54}"/>
    <cellStyle name="Note 2 2 2 16" xfId="31253" xr:uid="{62845120-8210-40C0-95FF-836DB3A713EE}"/>
    <cellStyle name="Note 2 2 2 2" xfId="2661" xr:uid="{00000000-0005-0000-0000-0000650A0000}"/>
    <cellStyle name="Note 2 2 2 2 10" xfId="16950" xr:uid="{F44E3CF1-1B24-4648-8ACE-83DF93B24D7E}"/>
    <cellStyle name="Note 2 2 2 2 10 2" xfId="40979" xr:uid="{1BAA099E-92AE-4A2E-9495-A082E3889A46}"/>
    <cellStyle name="Note 2 2 2 2 11" xfId="21922" xr:uid="{312180C2-5EDE-4ACA-916A-62BB18C277D6}"/>
    <cellStyle name="Note 2 2 2 2 11 2" xfId="45762" xr:uid="{C1A918F9-BCF1-46CC-A420-8C378A0CA429}"/>
    <cellStyle name="Note 2 2 2 2 12" xfId="6641" xr:uid="{AF5F38A6-30BC-4F19-8F93-611D7F972621}"/>
    <cellStyle name="Note 2 2 2 2 13" xfId="31418" xr:uid="{FA0AEA87-7EDE-4AD5-A0ED-E68C020035C9}"/>
    <cellStyle name="Note 2 2 2 2 2" xfId="4872" xr:uid="{AE07F768-55DE-4B56-9C78-59A9C69C623E}"/>
    <cellStyle name="Note 2 2 2 2 2 10" xfId="31688" xr:uid="{8FE3EB5E-1E2F-4077-8A58-83EBC461707A}"/>
    <cellStyle name="Note 2 2 2 2 2 11" xfId="6924" xr:uid="{0D1FFFD9-80ED-48A0-A112-3D629D73D638}"/>
    <cellStyle name="Note 2 2 2 2 2 2" xfId="7727" xr:uid="{BFC2EADE-DDAA-4F45-9662-65D99059EB91}"/>
    <cellStyle name="Note 2 2 2 2 2 2 2" xfId="13107" xr:uid="{A441BAEB-CD37-4696-A995-24231E4FBAC8}"/>
    <cellStyle name="Note 2 2 2 2 2 2 2 2" xfId="37318" xr:uid="{32186739-2D98-42D3-83B2-C7E25B51F07A}"/>
    <cellStyle name="Note 2 2 2 2 2 2 3" xfId="18022" xr:uid="{CC4CE5AC-DEE8-4BF0-A94E-D9872FB2D857}"/>
    <cellStyle name="Note 2 2 2 2 2 2 3 2" xfId="42051" xr:uid="{61B082F9-B31E-49DF-882B-08DF4330D5BC}"/>
    <cellStyle name="Note 2 2 2 2 2 2 4" xfId="23256" xr:uid="{EF9A1A34-24EF-4CAE-91A8-A536B500675B}"/>
    <cellStyle name="Note 2 2 2 2 2 2 4 2" xfId="47077" xr:uid="{E1729FFD-48A1-41F0-BFFC-325A966FB56B}"/>
    <cellStyle name="Note 2 2 2 2 2 2 5" xfId="27887" xr:uid="{B7E08EDF-50C6-4C36-8EE7-E94B9B8A78AC}"/>
    <cellStyle name="Note 2 2 2 2 2 2 5 2" xfId="51652" xr:uid="{1E4516C7-8EF7-488B-B5E4-F1B14A310DEB}"/>
    <cellStyle name="Note 2 2 2 2 2 2 6" xfId="32478" xr:uid="{3D89B789-753F-4346-87F0-8D4E1A661232}"/>
    <cellStyle name="Note 2 2 2 2 2 3" xfId="8833" xr:uid="{AAC23D87-79A1-443B-8F63-085F8B93825C}"/>
    <cellStyle name="Note 2 2 2 2 2 3 2" xfId="14212" xr:uid="{192C3B72-9770-4995-9583-44EB71C676D0}"/>
    <cellStyle name="Note 2 2 2 2 2 3 2 2" xfId="38248" xr:uid="{0D0994E9-46D2-4B80-8A2E-5DAFEEF57F68}"/>
    <cellStyle name="Note 2 2 2 2 2 3 3" xfId="18953" xr:uid="{56C6CAF4-026F-4C5B-94B3-4F32EC26ACD0}"/>
    <cellStyle name="Note 2 2 2 2 2 3 3 2" xfId="42982" xr:uid="{EC0751C5-3B19-4257-AB27-2CD5C722F3C9}"/>
    <cellStyle name="Note 2 2 2 2 2 3 4" xfId="24001" xr:uid="{5BE59B13-B4F7-46FE-B904-D1E439202D66}"/>
    <cellStyle name="Note 2 2 2 2 2 3 4 2" xfId="47811" xr:uid="{9D10D47F-680B-44A3-9DAE-4D25061C766E}"/>
    <cellStyle name="Note 2 2 2 2 2 3 5" xfId="28621" xr:uid="{625F5F47-4D1F-4D33-AC00-8F414E8137DA}"/>
    <cellStyle name="Note 2 2 2 2 2 3 5 2" xfId="52386" xr:uid="{6CE26964-C6DA-4EA2-9494-A80C08078A19}"/>
    <cellStyle name="Note 2 2 2 2 2 3 6" xfId="33396" xr:uid="{3F8B64F3-CCCB-47F9-85DF-F2C4CE5E28EF}"/>
    <cellStyle name="Note 2 2 2 2 2 4" xfId="9614" xr:uid="{D23CA817-8412-473B-A230-949362ECA184}"/>
    <cellStyle name="Note 2 2 2 2 2 4 2" xfId="14993" xr:uid="{2739B6B1-0331-458D-A1E3-FD1B22661B5B}"/>
    <cellStyle name="Note 2 2 2 2 2 4 2 2" xfId="39026" xr:uid="{98556860-DF5C-4C00-85CF-22D5E9D99B17}"/>
    <cellStyle name="Note 2 2 2 2 2 4 3" xfId="19731" xr:uid="{AA03B7C5-F4EC-4BF1-8E44-A035A7DFADB5}"/>
    <cellStyle name="Note 2 2 2 2 2 4 3 2" xfId="43760" xr:uid="{8ED1003F-F12C-4261-B198-E82A031CE696}"/>
    <cellStyle name="Note 2 2 2 2 2 4 4" xfId="24737" xr:uid="{FD7797D7-2871-4019-81A0-DD25C722BE45}"/>
    <cellStyle name="Note 2 2 2 2 2 4 4 2" xfId="48538" xr:uid="{4BEE8710-FC1E-4E5A-AE6B-EFFC6BEB3122}"/>
    <cellStyle name="Note 2 2 2 2 2 4 5" xfId="29348" xr:uid="{FB3BCD3F-A3A0-4312-A6F1-F62981D24CD4}"/>
    <cellStyle name="Note 2 2 2 2 2 4 5 2" xfId="53113" xr:uid="{03EC7ECE-FAA0-46C1-B2B1-5636174A8B31}"/>
    <cellStyle name="Note 2 2 2 2 2 4 6" xfId="34165" xr:uid="{97BAF06E-391A-4924-959A-B8A576C38233}"/>
    <cellStyle name="Note 2 2 2 2 2 5" xfId="10353" xr:uid="{22AC3E8E-41A8-426A-AE1F-B81317CD7A53}"/>
    <cellStyle name="Note 2 2 2 2 2 5 2" xfId="15732" xr:uid="{0D45F041-9AE2-4661-9669-7CE5F63830D1}"/>
    <cellStyle name="Note 2 2 2 2 2 5 2 2" xfId="39763" xr:uid="{2216AB3E-2ADD-4205-AA2A-9197067959DB}"/>
    <cellStyle name="Note 2 2 2 2 2 5 3" xfId="20468" xr:uid="{5D9BF7D5-A985-48A3-86E9-C4B5C2EC61D0}"/>
    <cellStyle name="Note 2 2 2 2 2 5 3 2" xfId="44497" xr:uid="{DEF93DF5-7224-434B-BFC2-8B4A6B23DC5C}"/>
    <cellStyle name="Note 2 2 2 2 2 5 4" xfId="25473" xr:uid="{A28E8F39-0986-4CEE-8FF3-844CC2DA3BB5}"/>
    <cellStyle name="Note 2 2 2 2 2 5 4 2" xfId="49265" xr:uid="{6FF534AA-42BD-44E0-B1C5-589066654B96}"/>
    <cellStyle name="Note 2 2 2 2 2 5 5" xfId="30075" xr:uid="{A4FB0F2E-930D-4652-B63E-7B3C5691BF4E}"/>
    <cellStyle name="Note 2 2 2 2 2 5 5 2" xfId="53840" xr:uid="{9757DCA9-99F9-4A34-A4F3-2B28CA2B522D}"/>
    <cellStyle name="Note 2 2 2 2 2 5 6" xfId="34893" xr:uid="{B9DA678C-8266-43B8-889F-26A485BE3C0A}"/>
    <cellStyle name="Note 2 2 2 2 2 6" xfId="11086" xr:uid="{28BCE006-0850-4E3C-89DE-A560D59F7980}"/>
    <cellStyle name="Note 2 2 2 2 2 6 2" xfId="16465" xr:uid="{C4F923A1-C8ED-4E45-8210-1065FE3418FF}"/>
    <cellStyle name="Note 2 2 2 2 2 6 2 2" xfId="40494" xr:uid="{42316C7B-F5C6-4DB3-953D-173754C5469D}"/>
    <cellStyle name="Note 2 2 2 2 2 6 3" xfId="21199" xr:uid="{7E692600-1A9B-45B7-A38E-615A5DEFC056}"/>
    <cellStyle name="Note 2 2 2 2 2 6 3 2" xfId="45228" xr:uid="{BDECC48F-8A59-488E-932E-AC830A274952}"/>
    <cellStyle name="Note 2 2 2 2 2 6 4" xfId="26204" xr:uid="{7D1C49BC-C119-4D30-9669-2D5EC2664C5E}"/>
    <cellStyle name="Note 2 2 2 2 2 6 4 2" xfId="49987" xr:uid="{B6957B7C-1ECF-4D5A-B307-557EB25E99C2}"/>
    <cellStyle name="Note 2 2 2 2 2 6 5" xfId="30797" xr:uid="{79691418-1D90-47BD-B87C-07C00013542D}"/>
    <cellStyle name="Note 2 2 2 2 2 6 5 2" xfId="54562" xr:uid="{C215833C-7095-4E16-AFF7-B9C0D3D8C18B}"/>
    <cellStyle name="Note 2 2 2 2 2 6 6" xfId="35615" xr:uid="{4FA7E351-7916-4C1C-9588-94987D96BD73}"/>
    <cellStyle name="Note 2 2 2 2 2 7" xfId="12306" xr:uid="{57E3B138-B419-48E0-A60C-8386506B8868}"/>
    <cellStyle name="Note 2 2 2 2 2 7 2" xfId="36519" xr:uid="{D4A3EDA9-7123-4BDE-BDDD-06CA0CE404C4}"/>
    <cellStyle name="Note 2 2 2 2 2 8" xfId="17223" xr:uid="{0B782E99-3E10-43D5-8D16-3E78BFEDCDA5}"/>
    <cellStyle name="Note 2 2 2 2 2 8 2" xfId="41252" xr:uid="{71E2DC77-2812-464D-BB53-6989B0F67F9F}"/>
    <cellStyle name="Note 2 2 2 2 2 9" xfId="22197" xr:uid="{3138B586-4289-4073-90B6-E716A74C7397}"/>
    <cellStyle name="Note 2 2 2 2 2 9 2" xfId="46032" xr:uid="{5B915A1C-9CE6-4D01-B7FA-17E628143C68}"/>
    <cellStyle name="Note 2 2 2 2 3" xfId="7148" xr:uid="{6C433752-9C1D-41E1-8CA1-DC441F9A6B69}"/>
    <cellStyle name="Note 2 2 2 2 3 10" xfId="27101" xr:uid="{C251B199-0164-4104-BDB1-B48B7CDC9A2A}"/>
    <cellStyle name="Note 2 2 2 2 3 10 2" xfId="50866" xr:uid="{C67D4EE0-E7A6-4AF8-9B12-CF0128E87099}"/>
    <cellStyle name="Note 2 2 2 2 3 11" xfId="31909" xr:uid="{4D35E2BF-E7EA-475C-950B-A7AADE0E67C5}"/>
    <cellStyle name="Note 2 2 2 2 3 2" xfId="7951" xr:uid="{B196FEBC-5A9E-40EF-9BBF-1B64C7DE6E3D}"/>
    <cellStyle name="Note 2 2 2 2 3 2 2" xfId="13331" xr:uid="{D9211E0C-17A3-4684-96E6-DCC031F0B6A0}"/>
    <cellStyle name="Note 2 2 2 2 3 2 2 2" xfId="37542" xr:uid="{C67F7825-C02D-4A20-B29C-66073EB2C74D}"/>
    <cellStyle name="Note 2 2 2 2 3 2 3" xfId="18246" xr:uid="{5273976F-35C7-48D2-8244-294F89701D55}"/>
    <cellStyle name="Note 2 2 2 2 3 2 3 2" xfId="42275" xr:uid="{825BABC4-5561-4FBF-AFFF-F9A4D39D2D6C}"/>
    <cellStyle name="Note 2 2 2 2 3 2 4" xfId="23480" xr:uid="{4643837B-9A4F-42E7-A2BC-CCC46E0FC97E}"/>
    <cellStyle name="Note 2 2 2 2 3 2 4 2" xfId="47298" xr:uid="{60F8A3A0-C3D0-4778-AB7F-E58776E1EED3}"/>
    <cellStyle name="Note 2 2 2 2 3 2 5" xfId="28108" xr:uid="{BA492ED3-249B-41DC-8B22-BC737E3107C2}"/>
    <cellStyle name="Note 2 2 2 2 3 2 5 2" xfId="51873" xr:uid="{64FF7F4C-6188-4126-B996-CB6D65D44891}"/>
    <cellStyle name="Note 2 2 2 2 3 2 6" xfId="32699" xr:uid="{B0127BE4-F288-42F8-B5EF-33551DC3671E}"/>
    <cellStyle name="Note 2 2 2 2 3 3" xfId="9057" xr:uid="{AD2E4166-AA68-41C5-ACF9-16F0240342AF}"/>
    <cellStyle name="Note 2 2 2 2 3 3 2" xfId="14436" xr:uid="{87F47F42-CABC-4EC9-B7E6-3139E062B599}"/>
    <cellStyle name="Note 2 2 2 2 3 3 2 2" xfId="38472" xr:uid="{93A07679-9107-40AB-800F-7F5F4DB96CE1}"/>
    <cellStyle name="Note 2 2 2 2 3 3 3" xfId="19177" xr:uid="{272BE0BE-90C0-423F-87A9-DD2CD47360F1}"/>
    <cellStyle name="Note 2 2 2 2 3 3 3 2" xfId="43206" xr:uid="{9D459AF1-9A84-42CC-85B6-B0BB55352456}"/>
    <cellStyle name="Note 2 2 2 2 3 3 4" xfId="24225" xr:uid="{021491E3-FCAD-46EB-B458-CE519F689AD2}"/>
    <cellStyle name="Note 2 2 2 2 3 3 4 2" xfId="48032" xr:uid="{AF246E2F-392F-412B-9747-FD687303A079}"/>
    <cellStyle name="Note 2 2 2 2 3 3 5" xfId="28842" xr:uid="{E0BA80D3-6A6B-408F-B4AB-B4D338A1DBF8}"/>
    <cellStyle name="Note 2 2 2 2 3 3 5 2" xfId="52607" xr:uid="{FBB2B41B-A95E-4DDC-8D02-AED9BC92B5BC}"/>
    <cellStyle name="Note 2 2 2 2 3 3 6" xfId="33617" xr:uid="{EADEA885-D866-430E-98AA-775F17A6B879}"/>
    <cellStyle name="Note 2 2 2 2 3 4" xfId="9838" xr:uid="{55EE4E1E-5BF6-4F73-B5DC-8B038B548085}"/>
    <cellStyle name="Note 2 2 2 2 3 4 2" xfId="15217" xr:uid="{A155C3CB-A35D-460A-A87B-ED61A28A46D8}"/>
    <cellStyle name="Note 2 2 2 2 3 4 2 2" xfId="39250" xr:uid="{E5874759-9C2E-4C61-ABFC-2BC9511A54E8}"/>
    <cellStyle name="Note 2 2 2 2 3 4 3" xfId="19955" xr:uid="{02B44444-A085-4396-A95D-38C3A89F4A43}"/>
    <cellStyle name="Note 2 2 2 2 3 4 3 2" xfId="43984" xr:uid="{22C243EE-09CB-498E-9B52-F718927B2DC1}"/>
    <cellStyle name="Note 2 2 2 2 3 4 4" xfId="24961" xr:uid="{8F489150-0ABB-4DC6-809B-F62ED09DDB82}"/>
    <cellStyle name="Note 2 2 2 2 3 4 4 2" xfId="48759" xr:uid="{E7920AC8-3085-4516-8A34-45ECD3CFD92F}"/>
    <cellStyle name="Note 2 2 2 2 3 4 5" xfId="29569" xr:uid="{FC78290D-6075-47F9-837C-32965DFCB1A3}"/>
    <cellStyle name="Note 2 2 2 2 3 4 5 2" xfId="53334" xr:uid="{3C4DD9C0-721C-471E-BFC1-5C82CD3F72FA}"/>
    <cellStyle name="Note 2 2 2 2 3 4 6" xfId="34386" xr:uid="{6FCCF7E6-05A8-488D-B9E9-FE788A46B5CF}"/>
    <cellStyle name="Note 2 2 2 2 3 5" xfId="10577" xr:uid="{EC66ADFB-2E32-4968-A17E-89E04C8E4DA4}"/>
    <cellStyle name="Note 2 2 2 2 3 5 2" xfId="15956" xr:uid="{09139435-D9C8-45B0-B87A-CF1CE39577AA}"/>
    <cellStyle name="Note 2 2 2 2 3 5 2 2" xfId="39987" xr:uid="{19AB1D38-A38A-40E8-A2E6-B74E16DCAD6E}"/>
    <cellStyle name="Note 2 2 2 2 3 5 3" xfId="20692" xr:uid="{69FF238E-DC3F-4E0B-99B4-39ECC4EFB0A5}"/>
    <cellStyle name="Note 2 2 2 2 3 5 3 2" xfId="44721" xr:uid="{A055162A-8BA9-44B9-9DE5-1A7C76895435}"/>
    <cellStyle name="Note 2 2 2 2 3 5 4" xfId="25697" xr:uid="{0BAAA94C-0D45-49E1-B5CD-21B57B29087E}"/>
    <cellStyle name="Note 2 2 2 2 3 5 4 2" xfId="49486" xr:uid="{F798E6D3-5839-4BE1-A539-6FB9ABD82B97}"/>
    <cellStyle name="Note 2 2 2 2 3 5 5" xfId="30296" xr:uid="{CE0C21DF-323F-4E3B-9255-748499E46584}"/>
    <cellStyle name="Note 2 2 2 2 3 5 5 2" xfId="54061" xr:uid="{305E8E3D-5B77-44DB-82B5-6336065EDDE2}"/>
    <cellStyle name="Note 2 2 2 2 3 5 6" xfId="35114" xr:uid="{166B04A9-258D-4553-9197-4F052E71CD2E}"/>
    <cellStyle name="Note 2 2 2 2 3 6" xfId="11310" xr:uid="{FE1E66BB-9BAF-45AE-A3FD-E5293343D56A}"/>
    <cellStyle name="Note 2 2 2 2 3 6 2" xfId="16689" xr:uid="{20EB75D6-18CE-4C77-A5CA-AB9EBBC804A4}"/>
    <cellStyle name="Note 2 2 2 2 3 6 2 2" xfId="40718" xr:uid="{4105E797-55B5-447C-83D1-919BA9C591A9}"/>
    <cellStyle name="Note 2 2 2 2 3 6 3" xfId="21423" xr:uid="{6E5182C5-C5F3-4F81-8997-17A4465F1B3C}"/>
    <cellStyle name="Note 2 2 2 2 3 6 3 2" xfId="45452" xr:uid="{94CCD6C8-2437-4503-AA58-C0B433D31084}"/>
    <cellStyle name="Note 2 2 2 2 3 6 4" xfId="26428" xr:uid="{A7780B5F-34B0-4AFE-9D03-A9C0EB7F732B}"/>
    <cellStyle name="Note 2 2 2 2 3 6 4 2" xfId="50208" xr:uid="{F706340C-8824-42E3-BDDB-39E46DE57407}"/>
    <cellStyle name="Note 2 2 2 2 3 6 5" xfId="31018" xr:uid="{F75B9CA1-9F8B-49DD-943B-74493D19DAB1}"/>
    <cellStyle name="Note 2 2 2 2 3 6 5 2" xfId="54783" xr:uid="{1C39D2D8-5AB6-45EB-92E6-10599C161B98}"/>
    <cellStyle name="Note 2 2 2 2 3 6 6" xfId="35836" xr:uid="{C9F1DB60-27D2-4FA3-A44A-8F9109BFC158}"/>
    <cellStyle name="Note 2 2 2 2 3 7" xfId="12530" xr:uid="{68ADB70F-A4DF-4237-87D7-539C5EF4AA47}"/>
    <cellStyle name="Note 2 2 2 2 3 7 2" xfId="36743" xr:uid="{AA153CB8-16DB-4D7B-AE58-0CB6A3464EB1}"/>
    <cellStyle name="Note 2 2 2 2 3 8" xfId="17447" xr:uid="{1F298D6C-460F-4EAA-9D51-8E67388ECC41}"/>
    <cellStyle name="Note 2 2 2 2 3 8 2" xfId="41476" xr:uid="{D84E5CE1-B260-4E7A-8427-5A457008E788}"/>
    <cellStyle name="Note 2 2 2 2 3 9" xfId="22421" xr:uid="{CF3C56BA-2E89-4557-A3C7-F876A2690F32}"/>
    <cellStyle name="Note 2 2 2 2 3 9 2" xfId="46253" xr:uid="{45AC6DC4-C1B9-49A9-99C3-7728EF9832BB}"/>
    <cellStyle name="Note 2 2 2 2 4" xfId="7452" xr:uid="{076F8601-4DFC-41F7-AA24-4A682A8C2597}"/>
    <cellStyle name="Note 2 2 2 2 4 2" xfId="12832" xr:uid="{8C2586DD-4460-401A-88A3-495DC5026F52}"/>
    <cellStyle name="Note 2 2 2 2 4 2 2" xfId="37045" xr:uid="{3E053299-CA74-450F-A09B-FA9634E97CFF}"/>
    <cellStyle name="Note 2 2 2 2 4 3" xfId="17749" xr:uid="{B4CB7FF7-C7EF-4D3F-9FC4-A5D3D3C5352C}"/>
    <cellStyle name="Note 2 2 2 2 4 3 2" xfId="41778" xr:uid="{59847D20-64C0-4086-BF3A-0C88A5B3DCEA}"/>
    <cellStyle name="Note 2 2 2 2 4 4" xfId="22981" xr:uid="{D0E1ADC8-C51C-4062-A650-D3C62E7654FA}"/>
    <cellStyle name="Note 2 2 2 2 4 4 2" xfId="46805" xr:uid="{4591C4C2-A8A7-4970-AED8-FF49CD371C37}"/>
    <cellStyle name="Note 2 2 2 2 4 5" xfId="27615" xr:uid="{908BDE15-7BE9-4FF3-9182-DD2968E6C5C3}"/>
    <cellStyle name="Note 2 2 2 2 4 5 2" xfId="51380" xr:uid="{18C46309-3008-42C1-A4A6-6B66F5ED0BFF}"/>
    <cellStyle name="Note 2 2 2 2 4 6" xfId="32208" xr:uid="{1611838F-BFF7-44A9-992F-14F10F4D55B1}"/>
    <cellStyle name="Note 2 2 2 2 5" xfId="8557" xr:uid="{FFD8DB0A-5A28-46F1-AC59-09EDBFA4988D}"/>
    <cellStyle name="Note 2 2 2 2 5 2" xfId="13936" xr:uid="{CDF78512-A116-4860-80C7-B1A88DED910A}"/>
    <cellStyle name="Note 2 2 2 2 5 2 2" xfId="37974" xr:uid="{393D13C2-700D-458E-9FE6-B4B92B335527}"/>
    <cellStyle name="Note 2 2 2 2 5 3" xfId="18679" xr:uid="{8EC05BF0-6C97-4A71-92AA-66805867100C}"/>
    <cellStyle name="Note 2 2 2 2 5 3 2" xfId="42708" xr:uid="{2F30FD7C-504D-49E0-BF60-685A233FEF8D}"/>
    <cellStyle name="Note 2 2 2 2 5 4" xfId="23727" xr:uid="{BCE2287E-FFDA-42AC-891F-646C9C48A51D}"/>
    <cellStyle name="Note 2 2 2 2 5 4 2" xfId="47540" xr:uid="{FAF998EC-CCA8-4C41-9A7E-1C5FECC3ADE1}"/>
    <cellStyle name="Note 2 2 2 2 5 5" xfId="28350" xr:uid="{96CDD5FE-44FA-4897-B620-E95C25E972D3}"/>
    <cellStyle name="Note 2 2 2 2 5 5 2" xfId="52115" xr:uid="{76508574-B02A-4C96-A61F-4D3A72F73B84}"/>
    <cellStyle name="Note 2 2 2 2 5 6" xfId="33125" xr:uid="{250C1048-950D-4D46-A224-4D1FB5954050}"/>
    <cellStyle name="Note 2 2 2 2 6" xfId="9338" xr:uid="{E3DEBB48-28DC-4CC8-83B3-5E2C6ADFD36B}"/>
    <cellStyle name="Note 2 2 2 2 6 2" xfId="14717" xr:uid="{FE4F5709-A528-4DDA-9A56-42EFD7DAA76B}"/>
    <cellStyle name="Note 2 2 2 2 6 2 2" xfId="38752" xr:uid="{54E3613F-7D8A-4E41-A56F-2EFD44B1A1B8}"/>
    <cellStyle name="Note 2 2 2 2 6 3" xfId="19457" xr:uid="{CE5B1E44-7431-420B-B1BA-84F85625B727}"/>
    <cellStyle name="Note 2 2 2 2 6 3 2" xfId="43486" xr:uid="{312E3649-2CC9-46CA-982B-F79548CA16BA}"/>
    <cellStyle name="Note 2 2 2 2 6 4" xfId="24464" xr:uid="{3F8E616D-7C7F-443F-8ACF-28AEC7699AB2}"/>
    <cellStyle name="Note 2 2 2 2 6 4 2" xfId="48268" xr:uid="{B14283D4-5FB8-4CB6-A5CC-F4BBB57422C2}"/>
    <cellStyle name="Note 2 2 2 2 6 5" xfId="29078" xr:uid="{F700C88D-AE17-4BB8-86DF-2DC7F7A9EB6A}"/>
    <cellStyle name="Note 2 2 2 2 6 5 2" xfId="52843" xr:uid="{C5BBC6FB-79C4-43A8-BBCA-8BF4721AABC5}"/>
    <cellStyle name="Note 2 2 2 2 6 6" xfId="33894" xr:uid="{DE35DD28-15E5-4EF0-9297-648D8F551044}"/>
    <cellStyle name="Note 2 2 2 2 7" xfId="10078" xr:uid="{8235120F-A0C8-464B-B434-E73C73391E39}"/>
    <cellStyle name="Note 2 2 2 2 7 2" xfId="15457" xr:uid="{D8CDA577-ED11-4CFA-9046-89A95A09C1E8}"/>
    <cellStyle name="Note 2 2 2 2 7 2 2" xfId="39490" xr:uid="{6293B790-424C-4E4C-BE3C-4FE6BC39F3CD}"/>
    <cellStyle name="Note 2 2 2 2 7 3" xfId="20195" xr:uid="{19ABA9B9-5038-4960-B385-58732A2AA545}"/>
    <cellStyle name="Note 2 2 2 2 7 3 2" xfId="44224" xr:uid="{4DA7A45B-47F1-473A-AAB8-AEFC9DA42601}"/>
    <cellStyle name="Note 2 2 2 2 7 4" xfId="25200" xr:uid="{ED57F80F-97FB-456C-94B9-15DE3FDA45D7}"/>
    <cellStyle name="Note 2 2 2 2 7 4 2" xfId="48995" xr:uid="{65BB1D9A-74A4-4D58-9153-940EEFC23914}"/>
    <cellStyle name="Note 2 2 2 2 7 5" xfId="29805" xr:uid="{F7ED410D-91B5-45E0-B5BA-2E07321D70AA}"/>
    <cellStyle name="Note 2 2 2 2 7 5 2" xfId="53570" xr:uid="{80624E6C-3755-4711-A630-27D58F4A2805}"/>
    <cellStyle name="Note 2 2 2 2 7 6" xfId="34623" xr:uid="{12954018-2826-4735-81F2-C8D195366C56}"/>
    <cellStyle name="Note 2 2 2 2 8" xfId="10811" xr:uid="{14DAFF5E-589C-4507-AEFD-61661BDFD091}"/>
    <cellStyle name="Note 2 2 2 2 8 2" xfId="16190" xr:uid="{4CF80960-35E3-4DBF-86C9-38C080B84CCE}"/>
    <cellStyle name="Note 2 2 2 2 8 2 2" xfId="40221" xr:uid="{F9BD356A-C458-4A6D-B066-C8509B75F01E}"/>
    <cellStyle name="Note 2 2 2 2 8 3" xfId="20926" xr:uid="{D64397AB-58D3-4C32-B24C-DE1FFB6EEF77}"/>
    <cellStyle name="Note 2 2 2 2 8 3 2" xfId="44955" xr:uid="{D02D86C8-454A-40F4-AFCA-3BF1FF96FD18}"/>
    <cellStyle name="Note 2 2 2 2 8 4" xfId="25931" xr:uid="{04B13304-9B7A-4027-AF7C-3E6030324BD3}"/>
    <cellStyle name="Note 2 2 2 2 8 4 2" xfId="49717" xr:uid="{CE19849C-8269-4003-86B8-3FB8410D862A}"/>
    <cellStyle name="Note 2 2 2 2 8 5" xfId="30527" xr:uid="{9EB303CA-A000-4045-8BDE-711DB91BC038}"/>
    <cellStyle name="Note 2 2 2 2 8 5 2" xfId="54292" xr:uid="{F219275E-EB19-4F27-A9EA-4892B8E02DD7}"/>
    <cellStyle name="Note 2 2 2 2 8 6" xfId="35345" xr:uid="{6E754335-112A-47FC-8C80-912C328EB6CF}"/>
    <cellStyle name="Note 2 2 2 2 9" xfId="12028" xr:uid="{A2587B41-C9A4-4A3F-A050-80E5CF068FC2}"/>
    <cellStyle name="Note 2 2 2 2 9 2" xfId="36243" xr:uid="{1A63D2ED-89CD-40B9-9210-3DC8B445EC28}"/>
    <cellStyle name="Note 2 2 2 3" xfId="2662" xr:uid="{00000000-0005-0000-0000-0000660A0000}"/>
    <cellStyle name="Note 2 2 2 3 10" xfId="16975" xr:uid="{0B699F2C-CF17-43D0-8C36-1EB437F918A6}"/>
    <cellStyle name="Note 2 2 2 3 10 2" xfId="41004" xr:uid="{7CFC16AB-FD4D-44BA-894C-9CD4118D1B9F}"/>
    <cellStyle name="Note 2 2 2 3 11" xfId="21947" xr:uid="{039D6BA0-55AA-441C-9B7B-98DFA242F469}"/>
    <cellStyle name="Note 2 2 2 3 11 2" xfId="45787" xr:uid="{CA249FDA-CA68-4425-BD4F-5AA8183294A3}"/>
    <cellStyle name="Note 2 2 2 3 12" xfId="6666" xr:uid="{9701290A-7031-4EAD-809A-FE35D9FB29B8}"/>
    <cellStyle name="Note 2 2 2 3 13" xfId="31443" xr:uid="{8925D13E-57FB-4A55-8D06-5B39001BD5D7}"/>
    <cellStyle name="Note 2 2 2 3 2" xfId="5773" xr:uid="{2138258E-9B5F-4725-B279-10349A82E24E}"/>
    <cellStyle name="Note 2 2 2 3 2 10" xfId="6947" xr:uid="{BA45F6AD-6A96-4ACC-8DCB-EFF1B6AAAF55}"/>
    <cellStyle name="Note 2 2 2 3 2 11" xfId="31711" xr:uid="{BA3915C2-F35D-4331-9AF6-2782DD13510F}"/>
    <cellStyle name="Note 2 2 2 3 2 2" xfId="7750" xr:uid="{8007D657-DEA9-4385-895E-41D8357FC2E5}"/>
    <cellStyle name="Note 2 2 2 3 2 2 2" xfId="13130" xr:uid="{6CA8D60E-BE2F-4F28-B9B4-C9446326A3FE}"/>
    <cellStyle name="Note 2 2 2 3 2 2 2 2" xfId="37341" xr:uid="{AA9C381B-5264-4858-B891-5977A7822CE9}"/>
    <cellStyle name="Note 2 2 2 3 2 2 3" xfId="18045" xr:uid="{4E2B8AF1-0CBD-4C09-BBA9-42A6576CADF5}"/>
    <cellStyle name="Note 2 2 2 3 2 2 3 2" xfId="42074" xr:uid="{7D18532C-9FB5-4ECA-B6C9-6113DBC6E23E}"/>
    <cellStyle name="Note 2 2 2 3 2 2 4" xfId="23279" xr:uid="{9092364E-B8AF-49DE-BA25-68D36FB4895A}"/>
    <cellStyle name="Note 2 2 2 3 2 2 4 2" xfId="47100" xr:uid="{C8ADA6A6-C93F-4B58-8213-173A4071B2C7}"/>
    <cellStyle name="Note 2 2 2 3 2 2 5" xfId="27910" xr:uid="{0764813F-3795-4B69-9758-6D960089F4F5}"/>
    <cellStyle name="Note 2 2 2 3 2 2 5 2" xfId="51675" xr:uid="{84474604-5DAD-4DB5-B020-EDC0AE2D68AF}"/>
    <cellStyle name="Note 2 2 2 3 2 2 6" xfId="32501" xr:uid="{209BAC37-19D9-4AA0-9E60-4DF7FB0424AC}"/>
    <cellStyle name="Note 2 2 2 3 2 3" xfId="8856" xr:uid="{45D0E942-53E5-4B7D-8CB7-6D8266731C25}"/>
    <cellStyle name="Note 2 2 2 3 2 3 2" xfId="14235" xr:uid="{A25115EA-B69C-4B3C-888F-0492F2AF548B}"/>
    <cellStyle name="Note 2 2 2 3 2 3 2 2" xfId="38271" xr:uid="{3E12E292-9A77-400E-B563-66802F4225DC}"/>
    <cellStyle name="Note 2 2 2 3 2 3 3" xfId="18976" xr:uid="{4B253A1F-213E-4A6D-A57F-90695139380A}"/>
    <cellStyle name="Note 2 2 2 3 2 3 3 2" xfId="43005" xr:uid="{378CED83-6A02-4287-B3C0-8737CCBBC750}"/>
    <cellStyle name="Note 2 2 2 3 2 3 4" xfId="24024" xr:uid="{4A61D7BB-1AE8-47E0-98FA-126AC0F5E50A}"/>
    <cellStyle name="Note 2 2 2 3 2 3 4 2" xfId="47834" xr:uid="{E1D0FA7D-85CA-44CB-82DC-F116284E549D}"/>
    <cellStyle name="Note 2 2 2 3 2 3 5" xfId="28644" xr:uid="{1E85D83C-F27D-41C8-B60A-89381EB546C8}"/>
    <cellStyle name="Note 2 2 2 3 2 3 5 2" xfId="52409" xr:uid="{AE3EA6FE-79CD-4186-BC55-B46A5D49FA9E}"/>
    <cellStyle name="Note 2 2 2 3 2 3 6" xfId="33419" xr:uid="{90A3686D-DA54-401E-B42B-8AC11D56D166}"/>
    <cellStyle name="Note 2 2 2 3 2 4" xfId="9637" xr:uid="{2B79938E-10DF-4677-8A57-5B21D8C85C60}"/>
    <cellStyle name="Note 2 2 2 3 2 4 2" xfId="15016" xr:uid="{187380AD-C832-46D0-BCB7-98B5158B94F2}"/>
    <cellStyle name="Note 2 2 2 3 2 4 2 2" xfId="39049" xr:uid="{1DAA5CCE-3738-417C-9917-CDA45AF663FE}"/>
    <cellStyle name="Note 2 2 2 3 2 4 3" xfId="19754" xr:uid="{9029D753-30BA-4B1B-AB56-33CFDE7FE9BE}"/>
    <cellStyle name="Note 2 2 2 3 2 4 3 2" xfId="43783" xr:uid="{489235C8-DEC8-4E89-BD06-8E72C711D408}"/>
    <cellStyle name="Note 2 2 2 3 2 4 4" xfId="24760" xr:uid="{31090093-58D2-4AE6-B838-D40BFE37A070}"/>
    <cellStyle name="Note 2 2 2 3 2 4 4 2" xfId="48561" xr:uid="{1450BFA4-CEE4-472F-84E1-DCAA161FFD9F}"/>
    <cellStyle name="Note 2 2 2 3 2 4 5" xfId="29371" xr:uid="{59FD90B8-1768-45A3-91D8-390B6140FE7E}"/>
    <cellStyle name="Note 2 2 2 3 2 4 5 2" xfId="53136" xr:uid="{382926AA-3795-4F3D-8E91-6B4972AEACB3}"/>
    <cellStyle name="Note 2 2 2 3 2 4 6" xfId="34188" xr:uid="{E3C80E08-7D21-4FBE-9484-537BE5128C56}"/>
    <cellStyle name="Note 2 2 2 3 2 5" xfId="10376" xr:uid="{5C9B24EA-EEB6-4B47-AF00-3F59DEE1CCC3}"/>
    <cellStyle name="Note 2 2 2 3 2 5 2" xfId="15755" xr:uid="{9C8F3821-99B2-46B5-9DC4-492C44D91BC9}"/>
    <cellStyle name="Note 2 2 2 3 2 5 2 2" xfId="39786" xr:uid="{1DB7A4F2-BD7E-4AFB-A3ED-41D9E8FB9FB6}"/>
    <cellStyle name="Note 2 2 2 3 2 5 3" xfId="20491" xr:uid="{56FE3304-70EA-4A5A-A451-0732B2DFD050}"/>
    <cellStyle name="Note 2 2 2 3 2 5 3 2" xfId="44520" xr:uid="{89D58B07-9F14-48AD-AB1D-5C2F8850CF06}"/>
    <cellStyle name="Note 2 2 2 3 2 5 4" xfId="25496" xr:uid="{884CE3C5-E032-4497-B3E4-05F8995EAB1A}"/>
    <cellStyle name="Note 2 2 2 3 2 5 4 2" xfId="49288" xr:uid="{809D3B7A-7790-4AD6-A7A2-E329837854CD}"/>
    <cellStyle name="Note 2 2 2 3 2 5 5" xfId="30098" xr:uid="{7FEA5E95-24B3-4B21-BB98-7CFF9EF8A5E6}"/>
    <cellStyle name="Note 2 2 2 3 2 5 5 2" xfId="53863" xr:uid="{32EFBB35-DC9B-4C72-B4E9-85D19DE49A1E}"/>
    <cellStyle name="Note 2 2 2 3 2 5 6" xfId="34916" xr:uid="{EB9D3445-7F7D-4614-B466-512CE8E44648}"/>
    <cellStyle name="Note 2 2 2 3 2 6" xfId="11109" xr:uid="{0FE2AF2D-4A2E-44DF-9739-15E8139D5183}"/>
    <cellStyle name="Note 2 2 2 3 2 6 2" xfId="16488" xr:uid="{C5F5035B-E3F7-42B9-B435-C0CA91104D25}"/>
    <cellStyle name="Note 2 2 2 3 2 6 2 2" xfId="40517" xr:uid="{CA57AA1C-A022-4E75-ADD7-6EF3AA77231F}"/>
    <cellStyle name="Note 2 2 2 3 2 6 3" xfId="21222" xr:uid="{562B6CFC-CDA7-423B-BD1F-1AAD0F0CCAAA}"/>
    <cellStyle name="Note 2 2 2 3 2 6 3 2" xfId="45251" xr:uid="{4ACC4981-C484-48E9-AC18-A6CC38196894}"/>
    <cellStyle name="Note 2 2 2 3 2 6 4" xfId="26227" xr:uid="{803556AA-C564-4C59-9D4D-A0E2CF3644E4}"/>
    <cellStyle name="Note 2 2 2 3 2 6 4 2" xfId="50010" xr:uid="{C128072C-EA72-4D4B-94C9-CFA696AC0B26}"/>
    <cellStyle name="Note 2 2 2 3 2 6 5" xfId="30820" xr:uid="{A516CDAA-DDDE-4BFE-BFB6-DB421D2992D3}"/>
    <cellStyle name="Note 2 2 2 3 2 6 5 2" xfId="54585" xr:uid="{99FBC67D-FED8-4542-AD92-D7FC1210E574}"/>
    <cellStyle name="Note 2 2 2 3 2 6 6" xfId="35638" xr:uid="{272323E0-9E00-4196-B5D8-BAA0AA323E71}"/>
    <cellStyle name="Note 2 2 2 3 2 7" xfId="12329" xr:uid="{1A8AF23B-2535-4478-8EFD-100D8996042D}"/>
    <cellStyle name="Note 2 2 2 3 2 7 2" xfId="36542" xr:uid="{35E0C53A-4EE9-41F9-81CF-452D54E97500}"/>
    <cellStyle name="Note 2 2 2 3 2 8" xfId="17246" xr:uid="{D605203A-2458-4AD2-8DFA-140702C95C78}"/>
    <cellStyle name="Note 2 2 2 3 2 8 2" xfId="41275" xr:uid="{303CBF91-431E-4A06-A058-9C55DDCD0AB2}"/>
    <cellStyle name="Note 2 2 2 3 2 9" xfId="22220" xr:uid="{2F702994-83B2-4368-BE23-1B56A02FF729}"/>
    <cellStyle name="Note 2 2 2 3 2 9 2" xfId="46055" xr:uid="{27A94DE4-85EA-4B43-8C9B-D4E58DB469EB}"/>
    <cellStyle name="Note 2 2 2 3 3" xfId="7171" xr:uid="{A00701A8-2E03-4F15-9D3E-CD86D32464CC}"/>
    <cellStyle name="Note 2 2 2 3 3 10" xfId="27124" xr:uid="{E56FCC30-0AE3-4A07-B458-15FE7C162C25}"/>
    <cellStyle name="Note 2 2 2 3 3 10 2" xfId="50889" xr:uid="{44A34B43-4CB4-472C-AEA9-AEF4BBC40853}"/>
    <cellStyle name="Note 2 2 2 3 3 11" xfId="31932" xr:uid="{191738A0-8956-4EE1-B9AD-3EEE5FC02D62}"/>
    <cellStyle name="Note 2 2 2 3 3 2" xfId="7974" xr:uid="{8F176192-077B-453A-AB6B-C992A61E23BF}"/>
    <cellStyle name="Note 2 2 2 3 3 2 2" xfId="13354" xr:uid="{DC9C4F43-8FBD-45AD-910C-82F8E96D66E1}"/>
    <cellStyle name="Note 2 2 2 3 3 2 2 2" xfId="37565" xr:uid="{F4E5A9E2-4D2C-4882-8ABC-5505C8882ECB}"/>
    <cellStyle name="Note 2 2 2 3 3 2 3" xfId="18269" xr:uid="{AEAB34DA-8EB9-42BC-9F90-79F458EDB287}"/>
    <cellStyle name="Note 2 2 2 3 3 2 3 2" xfId="42298" xr:uid="{003665EB-EE5A-4417-8D44-3F9188F25926}"/>
    <cellStyle name="Note 2 2 2 3 3 2 4" xfId="23503" xr:uid="{D02AB21F-E646-4AF2-9CF2-D626B556E112}"/>
    <cellStyle name="Note 2 2 2 3 3 2 4 2" xfId="47321" xr:uid="{60C7C521-E3F5-483D-9BF7-0496CC524EE3}"/>
    <cellStyle name="Note 2 2 2 3 3 2 5" xfId="28131" xr:uid="{268FA8C0-8BC3-4B81-8A9C-06893D2FF010}"/>
    <cellStyle name="Note 2 2 2 3 3 2 5 2" xfId="51896" xr:uid="{8AFCA284-D29A-4314-85DD-1C4397B1D8F5}"/>
    <cellStyle name="Note 2 2 2 3 3 2 6" xfId="32722" xr:uid="{16FC9F2A-2D9A-40AA-8473-47D43C569D71}"/>
    <cellStyle name="Note 2 2 2 3 3 3" xfId="9080" xr:uid="{56F74229-E07E-454B-B604-2615DA4A607B}"/>
    <cellStyle name="Note 2 2 2 3 3 3 2" xfId="14459" xr:uid="{4EC7E350-E6A5-46F6-AFD3-EFC4552C9329}"/>
    <cellStyle name="Note 2 2 2 3 3 3 2 2" xfId="38495" xr:uid="{234310A2-F99F-4CCC-9FB8-B4A33435BA2F}"/>
    <cellStyle name="Note 2 2 2 3 3 3 3" xfId="19200" xr:uid="{4C775933-B3E9-43E4-9E55-4B2FD404AA5F}"/>
    <cellStyle name="Note 2 2 2 3 3 3 3 2" xfId="43229" xr:uid="{C31DDD0D-1085-4659-834C-A6AD8325652D}"/>
    <cellStyle name="Note 2 2 2 3 3 3 4" xfId="24248" xr:uid="{5D50FCDC-7EBE-41FD-B9C8-C378A2AEBC43}"/>
    <cellStyle name="Note 2 2 2 3 3 3 4 2" xfId="48055" xr:uid="{4C6CEE6E-7F6B-4A76-99D5-05C6C705ED46}"/>
    <cellStyle name="Note 2 2 2 3 3 3 5" xfId="28865" xr:uid="{A0CE08C8-652F-4919-A388-A711E9063F72}"/>
    <cellStyle name="Note 2 2 2 3 3 3 5 2" xfId="52630" xr:uid="{653ADE02-7BEA-47AC-BDD7-1132810FFD3F}"/>
    <cellStyle name="Note 2 2 2 3 3 3 6" xfId="33640" xr:uid="{BC561B89-73A7-4DA8-A1CD-3E8D2BD71250}"/>
    <cellStyle name="Note 2 2 2 3 3 4" xfId="9861" xr:uid="{7C125211-88B2-4C32-8231-C92C2E307060}"/>
    <cellStyle name="Note 2 2 2 3 3 4 2" xfId="15240" xr:uid="{589F713D-42B8-413C-A79B-3F872C26151B}"/>
    <cellStyle name="Note 2 2 2 3 3 4 2 2" xfId="39273" xr:uid="{E61346C3-E2CE-4B7F-A9F6-3CFD55D5B597}"/>
    <cellStyle name="Note 2 2 2 3 3 4 3" xfId="19978" xr:uid="{AAC8698E-45C2-4A50-8D65-B66472F141FD}"/>
    <cellStyle name="Note 2 2 2 3 3 4 3 2" xfId="44007" xr:uid="{C4657A51-3A56-4ECF-9BF0-DBBAA96F33B6}"/>
    <cellStyle name="Note 2 2 2 3 3 4 4" xfId="24984" xr:uid="{26C05B2A-06B9-41E1-AC45-935FBD4BA0E3}"/>
    <cellStyle name="Note 2 2 2 3 3 4 4 2" xfId="48782" xr:uid="{193999CF-ECD9-4F47-A7A5-D43D26BC4CCD}"/>
    <cellStyle name="Note 2 2 2 3 3 4 5" xfId="29592" xr:uid="{ECD15C76-97DC-4BE3-8873-2FF31CFE11E4}"/>
    <cellStyle name="Note 2 2 2 3 3 4 5 2" xfId="53357" xr:uid="{44AF9B6E-AA47-4D01-8EE1-8D58ABCC4E14}"/>
    <cellStyle name="Note 2 2 2 3 3 4 6" xfId="34409" xr:uid="{015DFB17-5D0C-4266-8A8C-1C7FECFCABBD}"/>
    <cellStyle name="Note 2 2 2 3 3 5" xfId="10600" xr:uid="{4FB0D98D-649F-4140-9E60-977F95B48A2F}"/>
    <cellStyle name="Note 2 2 2 3 3 5 2" xfId="15979" xr:uid="{5C5AD7BD-202A-44DB-A199-7EB9B81E8C71}"/>
    <cellStyle name="Note 2 2 2 3 3 5 2 2" xfId="40010" xr:uid="{424A01C0-D312-4D7C-AF95-6DD51900E722}"/>
    <cellStyle name="Note 2 2 2 3 3 5 3" xfId="20715" xr:uid="{F8325BA4-2088-4D33-8D8C-5936830F8115}"/>
    <cellStyle name="Note 2 2 2 3 3 5 3 2" xfId="44744" xr:uid="{C096B8C6-854F-4884-9099-D2EA18F0B5A7}"/>
    <cellStyle name="Note 2 2 2 3 3 5 4" xfId="25720" xr:uid="{99018AA0-5FB1-421B-A453-0CD6D040D7FF}"/>
    <cellStyle name="Note 2 2 2 3 3 5 4 2" xfId="49509" xr:uid="{62D2BE5F-0F4B-405B-9F47-6982D8B2AECF}"/>
    <cellStyle name="Note 2 2 2 3 3 5 5" xfId="30319" xr:uid="{3E16DF5E-07AE-4FA9-86F9-3BA4A02E6DAB}"/>
    <cellStyle name="Note 2 2 2 3 3 5 5 2" xfId="54084" xr:uid="{4142C17F-7CA8-4380-8285-51D73987D944}"/>
    <cellStyle name="Note 2 2 2 3 3 5 6" xfId="35137" xr:uid="{7B209156-EDE6-4807-93AE-43614B90FD30}"/>
    <cellStyle name="Note 2 2 2 3 3 6" xfId="11333" xr:uid="{A1AD2B01-163A-4A72-90D0-A2F7C371D6C4}"/>
    <cellStyle name="Note 2 2 2 3 3 6 2" xfId="16712" xr:uid="{6DFB8AE4-E889-426E-B55B-CF6A35CB7B0A}"/>
    <cellStyle name="Note 2 2 2 3 3 6 2 2" xfId="40741" xr:uid="{858B4EDE-D1A1-4A75-A46C-431030365570}"/>
    <cellStyle name="Note 2 2 2 3 3 6 3" xfId="21446" xr:uid="{5059A2E5-D897-4AA1-96B5-DFB4E34014C3}"/>
    <cellStyle name="Note 2 2 2 3 3 6 3 2" xfId="45475" xr:uid="{4ABFD0F8-2051-4B0F-8938-813090121942}"/>
    <cellStyle name="Note 2 2 2 3 3 6 4" xfId="26451" xr:uid="{5EF6610F-F013-49DF-8C90-E96C8F04F0E9}"/>
    <cellStyle name="Note 2 2 2 3 3 6 4 2" xfId="50231" xr:uid="{BCEFBE22-72B5-48AE-9B8F-9CA3364917A6}"/>
    <cellStyle name="Note 2 2 2 3 3 6 5" xfId="31041" xr:uid="{4EF8914A-D59F-4342-B91D-3B3C3B8DCCC3}"/>
    <cellStyle name="Note 2 2 2 3 3 6 5 2" xfId="54806" xr:uid="{BA1C7127-A1A7-418B-921C-C78767424200}"/>
    <cellStyle name="Note 2 2 2 3 3 6 6" xfId="35859" xr:uid="{9A17403D-7D38-4302-973A-08B76BF07ABE}"/>
    <cellStyle name="Note 2 2 2 3 3 7" xfId="12553" xr:uid="{CD8D95E5-76A3-4C1A-B37D-22D12594C607}"/>
    <cellStyle name="Note 2 2 2 3 3 7 2" xfId="36766" xr:uid="{C722D2EB-40C7-4F71-A40C-7C1E8B4A2677}"/>
    <cellStyle name="Note 2 2 2 3 3 8" xfId="17470" xr:uid="{8790D8D3-31B8-430E-9F03-A67FA19B397E}"/>
    <cellStyle name="Note 2 2 2 3 3 8 2" xfId="41499" xr:uid="{80AD4FFA-8FFA-4B79-841A-263245F652E3}"/>
    <cellStyle name="Note 2 2 2 3 3 9" xfId="22444" xr:uid="{C1CEC55B-55B6-4BC5-9E73-C0B93A8CA636}"/>
    <cellStyle name="Note 2 2 2 3 3 9 2" xfId="46276" xr:uid="{02F860CF-AD8A-448C-AD80-5E809CBF8CC3}"/>
    <cellStyle name="Note 2 2 2 3 4" xfId="7477" xr:uid="{8B23A2C7-02F4-4694-96F4-C57D7873EAC7}"/>
    <cellStyle name="Note 2 2 2 3 4 2" xfId="12857" xr:uid="{D22741C8-330B-4B5F-9F72-360298203C49}"/>
    <cellStyle name="Note 2 2 2 3 4 2 2" xfId="37070" xr:uid="{93DFF954-07FC-4CD5-8442-03F284925667}"/>
    <cellStyle name="Note 2 2 2 3 4 3" xfId="17774" xr:uid="{0B7BE8F6-E4E5-46AD-ABD4-E7DDFE687CC8}"/>
    <cellStyle name="Note 2 2 2 3 4 3 2" xfId="41803" xr:uid="{73231B7E-BA72-47E2-BDC9-2115982B0E2E}"/>
    <cellStyle name="Note 2 2 2 3 4 4" xfId="23006" xr:uid="{B06CB139-6E60-4B80-AF1D-149802CEB4F0}"/>
    <cellStyle name="Note 2 2 2 3 4 4 2" xfId="46830" xr:uid="{BF4550B8-9039-4F6C-A5DA-0B5D4921C2BD}"/>
    <cellStyle name="Note 2 2 2 3 4 5" xfId="27640" xr:uid="{63BFDE51-41D7-43B5-8A37-2165D61813E6}"/>
    <cellStyle name="Note 2 2 2 3 4 5 2" xfId="51405" xr:uid="{F81E7E2D-1CF6-4F17-AEB6-7B5F1BE65A50}"/>
    <cellStyle name="Note 2 2 2 3 4 6" xfId="32233" xr:uid="{531EDE29-D595-4322-937C-094A2A5C5A2F}"/>
    <cellStyle name="Note 2 2 2 3 5" xfId="8582" xr:uid="{C48E0461-40A2-4D32-9A5D-6F50A5437090}"/>
    <cellStyle name="Note 2 2 2 3 5 2" xfId="13961" xr:uid="{FCCED16C-6025-488E-B7D3-D1F43DAC49CA}"/>
    <cellStyle name="Note 2 2 2 3 5 2 2" xfId="37999" xr:uid="{2209B979-4A26-4806-BA2D-A3330BAF62D3}"/>
    <cellStyle name="Note 2 2 2 3 5 3" xfId="18704" xr:uid="{09E836AF-557D-453C-AD34-621BC1FCAE8E}"/>
    <cellStyle name="Note 2 2 2 3 5 3 2" xfId="42733" xr:uid="{76D0C43B-5C8D-4CB4-8373-334F53D1D402}"/>
    <cellStyle name="Note 2 2 2 3 5 4" xfId="23752" xr:uid="{ADC5D08F-3C47-48D2-B4A1-3B377CC0A476}"/>
    <cellStyle name="Note 2 2 2 3 5 4 2" xfId="47565" xr:uid="{3898907F-B2ED-4DB2-94B0-8A74E3174679}"/>
    <cellStyle name="Note 2 2 2 3 5 5" xfId="28375" xr:uid="{002EBA86-84A5-499D-B8CE-77D1047E9A12}"/>
    <cellStyle name="Note 2 2 2 3 5 5 2" xfId="52140" xr:uid="{ED8DA011-9B2A-4D16-AC2D-3B8ECBE92D17}"/>
    <cellStyle name="Note 2 2 2 3 5 6" xfId="33150" xr:uid="{B5138DF7-387D-4CF8-8C2E-9EC78F9E5148}"/>
    <cellStyle name="Note 2 2 2 3 6" xfId="9363" xr:uid="{D36038A7-15E4-4054-B192-EE48E7182060}"/>
    <cellStyle name="Note 2 2 2 3 6 2" xfId="14742" xr:uid="{BDC0688A-AB5B-467B-9F18-0ABCB8374556}"/>
    <cellStyle name="Note 2 2 2 3 6 2 2" xfId="38777" xr:uid="{C4D1C291-FD8D-4106-AC18-CE5D93706045}"/>
    <cellStyle name="Note 2 2 2 3 6 3" xfId="19482" xr:uid="{61A0EE0E-E822-465A-A369-0AA39017D193}"/>
    <cellStyle name="Note 2 2 2 3 6 3 2" xfId="43511" xr:uid="{CF3F96CD-EC41-4194-9C50-76534111E74E}"/>
    <cellStyle name="Note 2 2 2 3 6 4" xfId="24489" xr:uid="{9DE4AF66-7B81-43D0-BB91-8B29FF9D1F99}"/>
    <cellStyle name="Note 2 2 2 3 6 4 2" xfId="48293" xr:uid="{AB606229-4F6E-4D29-BA08-8E17377B7CA9}"/>
    <cellStyle name="Note 2 2 2 3 6 5" xfId="29103" xr:uid="{BA83C88E-733A-4B9D-AE21-51B13971FF65}"/>
    <cellStyle name="Note 2 2 2 3 6 5 2" xfId="52868" xr:uid="{658F5BD3-3C98-4CE3-9490-4536025B98DA}"/>
    <cellStyle name="Note 2 2 2 3 6 6" xfId="33919" xr:uid="{08D49E14-55FB-4AE0-AEFE-712CEEF5C6BA}"/>
    <cellStyle name="Note 2 2 2 3 7" xfId="10103" xr:uid="{7F3C09ED-869F-44BC-B567-11C4BCD7EC8A}"/>
    <cellStyle name="Note 2 2 2 3 7 2" xfId="15482" xr:uid="{A40454ED-828F-4996-842A-0007FEFF1417}"/>
    <cellStyle name="Note 2 2 2 3 7 2 2" xfId="39515" xr:uid="{D0794ECB-A795-4E3B-822C-1AB4AFD75897}"/>
    <cellStyle name="Note 2 2 2 3 7 3" xfId="20220" xr:uid="{7C531CC5-1F3D-464B-87F4-5D85CDA07FA5}"/>
    <cellStyle name="Note 2 2 2 3 7 3 2" xfId="44249" xr:uid="{BF77F63C-44F0-4DB1-A328-243268B66BD0}"/>
    <cellStyle name="Note 2 2 2 3 7 4" xfId="25225" xr:uid="{A306E875-C08F-4166-8A4C-834F9E00D0B6}"/>
    <cellStyle name="Note 2 2 2 3 7 4 2" xfId="49020" xr:uid="{6232E93E-6E55-4EE7-BAFC-30EE2BDCD504}"/>
    <cellStyle name="Note 2 2 2 3 7 5" xfId="29830" xr:uid="{58EF3B92-2392-41E4-896E-A0A9E4F2A4B1}"/>
    <cellStyle name="Note 2 2 2 3 7 5 2" xfId="53595" xr:uid="{3B6B976D-27E9-47F8-B747-845FC4F5642F}"/>
    <cellStyle name="Note 2 2 2 3 7 6" xfId="34648" xr:uid="{701ED294-F0B2-44D5-9FB3-AABF0A02304C}"/>
    <cellStyle name="Note 2 2 2 3 8" xfId="10836" xr:uid="{8B110510-BAEE-43E2-930F-F0D3D0498F9A}"/>
    <cellStyle name="Note 2 2 2 3 8 2" xfId="16215" xr:uid="{D73DD9B8-97E3-47A2-A513-9858CFBA3164}"/>
    <cellStyle name="Note 2 2 2 3 8 2 2" xfId="40246" xr:uid="{C4BE45F7-3DD5-4586-9D61-3734CB9EACAD}"/>
    <cellStyle name="Note 2 2 2 3 8 3" xfId="20951" xr:uid="{800E7795-029A-46DA-9D54-F670C196D117}"/>
    <cellStyle name="Note 2 2 2 3 8 3 2" xfId="44980" xr:uid="{0AD2FD35-AC0C-44AB-9663-BC084CB2D8EB}"/>
    <cellStyle name="Note 2 2 2 3 8 4" xfId="25956" xr:uid="{AD0768B4-DEC8-44D4-A97B-FE7B3298A3C7}"/>
    <cellStyle name="Note 2 2 2 3 8 4 2" xfId="49742" xr:uid="{44517A34-239D-4942-92C3-EE8A7A99D9C7}"/>
    <cellStyle name="Note 2 2 2 3 8 5" xfId="30552" xr:uid="{B41F96CB-EB6F-40F5-81C3-6969D09EC3B1}"/>
    <cellStyle name="Note 2 2 2 3 8 5 2" xfId="54317" xr:uid="{67F78164-01F1-4D12-8615-D58B57936AAE}"/>
    <cellStyle name="Note 2 2 2 3 8 6" xfId="35370" xr:uid="{39889376-542B-473C-809B-ED54A65ECDB5}"/>
    <cellStyle name="Note 2 2 2 3 9" xfId="12053" xr:uid="{A331BC38-B35E-463B-A4C9-4AC6FE55887C}"/>
    <cellStyle name="Note 2 2 2 3 9 2" xfId="36268" xr:uid="{9AB5798E-EA2B-4255-B848-D1259B6DF31C}"/>
    <cellStyle name="Note 2 2 2 4" xfId="4871" xr:uid="{33138446-B51A-4D14-B710-467D1B572072}"/>
    <cellStyle name="Note 2 2 2 4 10" xfId="16995" xr:uid="{F130CF73-A97E-4EF8-989E-176997DEBA4C}"/>
    <cellStyle name="Note 2 2 2 4 10 2" xfId="41024" xr:uid="{D200DD6A-6264-4B30-BEE2-85EA01E6DB01}"/>
    <cellStyle name="Note 2 2 2 4 11" xfId="21967" xr:uid="{90EB8C6E-72ED-41D9-B1B3-9CA5B87BB252}"/>
    <cellStyle name="Note 2 2 2 4 11 2" xfId="45807" xr:uid="{E12B0762-BBE7-4C95-86ED-54A864071EAC}"/>
    <cellStyle name="Note 2 2 2 4 12" xfId="31463" xr:uid="{F8C918C7-B369-4B22-9F96-518F6F0D801D}"/>
    <cellStyle name="Note 2 2 2 4 13" xfId="6686" xr:uid="{DDDA8861-B0CE-4CCD-8EAA-F061C79D25BD}"/>
    <cellStyle name="Note 2 2 2 4 2" xfId="6967" xr:uid="{5C537CD4-4BC0-4BE5-9457-9466F43DF834}"/>
    <cellStyle name="Note 2 2 2 4 2 10" xfId="31731" xr:uid="{19296E3C-4A73-4507-AA13-1E78735C78FA}"/>
    <cellStyle name="Note 2 2 2 4 2 2" xfId="7770" xr:uid="{DFBF6BCF-0E0B-4C10-804A-1D8BE76B4FED}"/>
    <cellStyle name="Note 2 2 2 4 2 2 2" xfId="13150" xr:uid="{FBB9445D-E947-4763-8680-48FDEC70F306}"/>
    <cellStyle name="Note 2 2 2 4 2 2 2 2" xfId="37361" xr:uid="{4185D7EB-A61F-49DC-89E6-513439E410AA}"/>
    <cellStyle name="Note 2 2 2 4 2 2 3" xfId="18065" xr:uid="{AC24234A-511E-4C23-9653-3456D242588F}"/>
    <cellStyle name="Note 2 2 2 4 2 2 3 2" xfId="42094" xr:uid="{A4656087-39A4-4547-9274-99E6D6A9CE5D}"/>
    <cellStyle name="Note 2 2 2 4 2 2 4" xfId="23299" xr:uid="{94B3F182-A94B-43D4-9123-FDAAB694517D}"/>
    <cellStyle name="Note 2 2 2 4 2 2 4 2" xfId="47120" xr:uid="{9DE4F230-B5C6-4F11-B053-8F3A8BE5D74B}"/>
    <cellStyle name="Note 2 2 2 4 2 2 5" xfId="27930" xr:uid="{7AAD3D5B-011F-424B-B228-C7217B698251}"/>
    <cellStyle name="Note 2 2 2 4 2 2 5 2" xfId="51695" xr:uid="{43CA358E-0B9F-404E-8D30-1B1D47F95E86}"/>
    <cellStyle name="Note 2 2 2 4 2 2 6" xfId="32521" xr:uid="{28686B49-953C-407D-8028-4476CAFD205C}"/>
    <cellStyle name="Note 2 2 2 4 2 3" xfId="8876" xr:uid="{48206AC2-4CEE-46F5-BB20-9227FCB485F9}"/>
    <cellStyle name="Note 2 2 2 4 2 3 2" xfId="14255" xr:uid="{33C392BA-F9C3-4E0C-A2BE-0C67630FBE22}"/>
    <cellStyle name="Note 2 2 2 4 2 3 2 2" xfId="38291" xr:uid="{F29AA93F-92C9-4B7A-8C72-B2D069514B9A}"/>
    <cellStyle name="Note 2 2 2 4 2 3 3" xfId="18996" xr:uid="{1DBDB6B5-47CC-43EA-832F-AA0F7E29BB8A}"/>
    <cellStyle name="Note 2 2 2 4 2 3 3 2" xfId="43025" xr:uid="{1AEF35CC-881B-452D-ADC7-BD11FAD57B15}"/>
    <cellStyle name="Note 2 2 2 4 2 3 4" xfId="24044" xr:uid="{09E9592C-C13D-4D8A-BD55-2426539A1A48}"/>
    <cellStyle name="Note 2 2 2 4 2 3 4 2" xfId="47854" xr:uid="{8B93B4EF-9B93-49FB-A419-E96E57D7B07F}"/>
    <cellStyle name="Note 2 2 2 4 2 3 5" xfId="28664" xr:uid="{40B7B39A-9742-499F-A841-FCCF9BEFABE0}"/>
    <cellStyle name="Note 2 2 2 4 2 3 5 2" xfId="52429" xr:uid="{B4D749A8-3DB0-41D1-BF00-DE3B1C626370}"/>
    <cellStyle name="Note 2 2 2 4 2 3 6" xfId="33439" xr:uid="{127DBCE9-E8B5-4F8E-ABEE-C85720D77509}"/>
    <cellStyle name="Note 2 2 2 4 2 4" xfId="9657" xr:uid="{12F68D1F-010F-4E9E-8DB8-976557104978}"/>
    <cellStyle name="Note 2 2 2 4 2 4 2" xfId="15036" xr:uid="{F4EB867E-DBE0-4FF2-8A98-C74BB8BA9AE0}"/>
    <cellStyle name="Note 2 2 2 4 2 4 2 2" xfId="39069" xr:uid="{FE0B3944-A722-4CA7-9021-DF21CBBAFAF6}"/>
    <cellStyle name="Note 2 2 2 4 2 4 3" xfId="19774" xr:uid="{C43C9D35-E2D1-462B-86A1-72DF31315916}"/>
    <cellStyle name="Note 2 2 2 4 2 4 3 2" xfId="43803" xr:uid="{871E00E3-DAD6-4EEE-96E6-1CA967629AF3}"/>
    <cellStyle name="Note 2 2 2 4 2 4 4" xfId="24780" xr:uid="{208207DC-A783-4A9D-BD11-D442F3992B69}"/>
    <cellStyle name="Note 2 2 2 4 2 4 4 2" xfId="48581" xr:uid="{4D429865-9C43-4755-AEAC-AEA3B460E680}"/>
    <cellStyle name="Note 2 2 2 4 2 4 5" xfId="29391" xr:uid="{8A982D4C-1D94-40C2-83A5-587412381E13}"/>
    <cellStyle name="Note 2 2 2 4 2 4 5 2" xfId="53156" xr:uid="{87A4428E-EA0B-4462-8CB3-A7B0E544BDB7}"/>
    <cellStyle name="Note 2 2 2 4 2 4 6" xfId="34208" xr:uid="{89BDB271-0C51-4400-AA86-9ACAC187082D}"/>
    <cellStyle name="Note 2 2 2 4 2 5" xfId="10396" xr:uid="{B70B4569-1846-42D9-B916-62A2FB0B8A7D}"/>
    <cellStyle name="Note 2 2 2 4 2 5 2" xfId="15775" xr:uid="{0D29FDC1-F13F-4054-9471-0CA763300818}"/>
    <cellStyle name="Note 2 2 2 4 2 5 2 2" xfId="39806" xr:uid="{0927026C-5534-44CB-A444-6641E3B1CBB6}"/>
    <cellStyle name="Note 2 2 2 4 2 5 3" xfId="20511" xr:uid="{AA9DD921-4431-4D82-9FCF-CD9165296821}"/>
    <cellStyle name="Note 2 2 2 4 2 5 3 2" xfId="44540" xr:uid="{69A08E5F-0176-475D-8995-AD7CA29DEA7A}"/>
    <cellStyle name="Note 2 2 2 4 2 5 4" xfId="25516" xr:uid="{46B9BAD8-EE8C-4CCA-9B8B-EB3578DA535C}"/>
    <cellStyle name="Note 2 2 2 4 2 5 4 2" xfId="49308" xr:uid="{3BCBFA9E-5C36-422A-9914-DD7EE85A7384}"/>
    <cellStyle name="Note 2 2 2 4 2 5 5" xfId="30118" xr:uid="{95836E30-AE05-443F-B17B-FE5BBE3F7833}"/>
    <cellStyle name="Note 2 2 2 4 2 5 5 2" xfId="53883" xr:uid="{E054B79B-98D6-4B18-9364-317B61898ABE}"/>
    <cellStyle name="Note 2 2 2 4 2 5 6" xfId="34936" xr:uid="{4A7D7AFF-AAF0-4773-AB5A-0A4D945FEE8D}"/>
    <cellStyle name="Note 2 2 2 4 2 6" xfId="11129" xr:uid="{71522806-04EB-4376-AA95-1EA8DBF06130}"/>
    <cellStyle name="Note 2 2 2 4 2 6 2" xfId="16508" xr:uid="{815790CE-20DF-4361-B2F1-C6CE69AB7462}"/>
    <cellStyle name="Note 2 2 2 4 2 6 2 2" xfId="40537" xr:uid="{29831472-C1F3-46E1-BE77-292DCD1D6B1B}"/>
    <cellStyle name="Note 2 2 2 4 2 6 3" xfId="21242" xr:uid="{C09DE39A-8D12-4E60-87FB-90C8678AEA32}"/>
    <cellStyle name="Note 2 2 2 4 2 6 3 2" xfId="45271" xr:uid="{919E52F2-164C-4BE8-869E-75C4FFBD9096}"/>
    <cellStyle name="Note 2 2 2 4 2 6 4" xfId="26247" xr:uid="{BA33804B-D4A2-4662-B8F0-048186E014A6}"/>
    <cellStyle name="Note 2 2 2 4 2 6 4 2" xfId="50030" xr:uid="{953A9818-C88B-4951-9A41-08966367B330}"/>
    <cellStyle name="Note 2 2 2 4 2 6 5" xfId="30840" xr:uid="{90DE91AB-E8E3-4E58-AF00-5F8C66722778}"/>
    <cellStyle name="Note 2 2 2 4 2 6 5 2" xfId="54605" xr:uid="{BF1D1E83-E448-4F61-A3D3-3E4D174993E3}"/>
    <cellStyle name="Note 2 2 2 4 2 6 6" xfId="35658" xr:uid="{7622A988-9793-44D9-B6C3-F36B3E01057C}"/>
    <cellStyle name="Note 2 2 2 4 2 7" xfId="12349" xr:uid="{81E47422-B455-4FD0-B4C4-0A546740910A}"/>
    <cellStyle name="Note 2 2 2 4 2 7 2" xfId="36562" xr:uid="{70A75E7B-9002-41E8-A2D6-EEC8B86E95EE}"/>
    <cellStyle name="Note 2 2 2 4 2 8" xfId="17266" xr:uid="{388A0B17-DD14-4421-9688-19EBA0B1EC1F}"/>
    <cellStyle name="Note 2 2 2 4 2 8 2" xfId="41295" xr:uid="{FA2838F8-A755-4B1A-B950-490410F16489}"/>
    <cellStyle name="Note 2 2 2 4 2 9" xfId="22240" xr:uid="{9E2AB60A-2463-493C-B193-E1B115D27C44}"/>
    <cellStyle name="Note 2 2 2 4 2 9 2" xfId="46075" xr:uid="{811A93C3-ED62-4D19-9840-4C4CBFBF8938}"/>
    <cellStyle name="Note 2 2 2 4 3" xfId="7191" xr:uid="{29468F9B-4DDA-4950-9B0C-BF0F1CD7F654}"/>
    <cellStyle name="Note 2 2 2 4 3 10" xfId="27144" xr:uid="{8F86CA80-5D23-43F9-BABA-E6FAE6D1D0EE}"/>
    <cellStyle name="Note 2 2 2 4 3 10 2" xfId="50909" xr:uid="{B13B1593-C14D-4010-8209-0A52643B310D}"/>
    <cellStyle name="Note 2 2 2 4 3 11" xfId="31952" xr:uid="{7A4C33B4-DA4E-4825-B032-BF5BB04C462A}"/>
    <cellStyle name="Note 2 2 2 4 3 2" xfId="7994" xr:uid="{40413A74-EAE6-41E3-BBCE-200EB772C694}"/>
    <cellStyle name="Note 2 2 2 4 3 2 2" xfId="13374" xr:uid="{91015BE8-1B0D-4E72-805B-3354F18FC719}"/>
    <cellStyle name="Note 2 2 2 4 3 2 2 2" xfId="37585" xr:uid="{F2642FBF-1D5C-474B-A744-1D1E140291B0}"/>
    <cellStyle name="Note 2 2 2 4 3 2 3" xfId="18289" xr:uid="{7D6CD169-C442-43B9-A9F5-5C14FA54E8F9}"/>
    <cellStyle name="Note 2 2 2 4 3 2 3 2" xfId="42318" xr:uid="{FD8D3280-0361-4FB7-BDDE-E494C49C2B02}"/>
    <cellStyle name="Note 2 2 2 4 3 2 4" xfId="23523" xr:uid="{ED9824F4-3B3D-4288-AD99-ACBBB2EB95AF}"/>
    <cellStyle name="Note 2 2 2 4 3 2 4 2" xfId="47341" xr:uid="{DE5F470F-F7C9-4FB1-A56D-A3E3812A875B}"/>
    <cellStyle name="Note 2 2 2 4 3 2 5" xfId="28151" xr:uid="{BCA9538F-BE21-4EA1-BE7E-BFF28740F74C}"/>
    <cellStyle name="Note 2 2 2 4 3 2 5 2" xfId="51916" xr:uid="{0771315A-C47A-40C4-B030-6E582EB506DD}"/>
    <cellStyle name="Note 2 2 2 4 3 2 6" xfId="32742" xr:uid="{59A1D9CF-7CAB-4F7F-BE3C-1EFE319816BD}"/>
    <cellStyle name="Note 2 2 2 4 3 3" xfId="9100" xr:uid="{F13BD6C2-6B1C-45D3-9C64-B7B6370BEDF6}"/>
    <cellStyle name="Note 2 2 2 4 3 3 2" xfId="14479" xr:uid="{C18B4CAD-4D1E-44D5-958A-C79416D5D12F}"/>
    <cellStyle name="Note 2 2 2 4 3 3 2 2" xfId="38515" xr:uid="{C7D0075E-E955-4FB5-AC26-BB96E00443AE}"/>
    <cellStyle name="Note 2 2 2 4 3 3 3" xfId="19220" xr:uid="{6C8C37DF-2971-46FB-9288-6A286704EFD3}"/>
    <cellStyle name="Note 2 2 2 4 3 3 3 2" xfId="43249" xr:uid="{2B0DAD16-8FE0-466E-B19C-C34721FC23EC}"/>
    <cellStyle name="Note 2 2 2 4 3 3 4" xfId="24268" xr:uid="{219349D3-9D09-4518-8016-F36F3770E894}"/>
    <cellStyle name="Note 2 2 2 4 3 3 4 2" xfId="48075" xr:uid="{217499A2-8B44-4359-99A7-45B20D5EDB00}"/>
    <cellStyle name="Note 2 2 2 4 3 3 5" xfId="28885" xr:uid="{F12EC645-67F7-4529-8024-855AF367ECDB}"/>
    <cellStyle name="Note 2 2 2 4 3 3 5 2" xfId="52650" xr:uid="{CE9B3031-2932-40E6-8C22-3A0FE98B0256}"/>
    <cellStyle name="Note 2 2 2 4 3 3 6" xfId="33660" xr:uid="{EC3F7FFA-8ED7-492A-9D76-B394BF5E6486}"/>
    <cellStyle name="Note 2 2 2 4 3 4" xfId="9881" xr:uid="{2818391E-2E23-4C15-8B75-B840386B1509}"/>
    <cellStyle name="Note 2 2 2 4 3 4 2" xfId="15260" xr:uid="{DB18FE9A-CC5E-401A-87BB-6AF3CCBFDE83}"/>
    <cellStyle name="Note 2 2 2 4 3 4 2 2" xfId="39293" xr:uid="{C34A1626-3F9E-4732-AEF8-3DD49B341C10}"/>
    <cellStyle name="Note 2 2 2 4 3 4 3" xfId="19998" xr:uid="{01DE997E-5FED-41E0-9B9A-1CA1A086F377}"/>
    <cellStyle name="Note 2 2 2 4 3 4 3 2" xfId="44027" xr:uid="{C1408BB3-B009-4921-9665-896D8B5565BD}"/>
    <cellStyle name="Note 2 2 2 4 3 4 4" xfId="25004" xr:uid="{B2DAC276-5B28-4FF0-93F3-4ADFD36BA49E}"/>
    <cellStyle name="Note 2 2 2 4 3 4 4 2" xfId="48802" xr:uid="{40FB4128-33DD-42D1-AFC7-8CA3BAE6A2BD}"/>
    <cellStyle name="Note 2 2 2 4 3 4 5" xfId="29612" xr:uid="{75381700-6E14-4325-AE47-9A609E4BF0D2}"/>
    <cellStyle name="Note 2 2 2 4 3 4 5 2" xfId="53377" xr:uid="{921E8AEE-AA59-41E1-9A84-0192D7C92CC9}"/>
    <cellStyle name="Note 2 2 2 4 3 4 6" xfId="34429" xr:uid="{03D56D98-0D94-43D5-909D-939A4C37764B}"/>
    <cellStyle name="Note 2 2 2 4 3 5" xfId="10620" xr:uid="{A6279780-C5BE-47B7-8D9E-CE184FDFB219}"/>
    <cellStyle name="Note 2 2 2 4 3 5 2" xfId="15999" xr:uid="{298B0E2F-7AF1-49EC-AB41-025C789EBBF9}"/>
    <cellStyle name="Note 2 2 2 4 3 5 2 2" xfId="40030" xr:uid="{89F72953-3A5C-4CE4-9C20-CAF35CFCB4C7}"/>
    <cellStyle name="Note 2 2 2 4 3 5 3" xfId="20735" xr:uid="{8D57C516-0D3C-4CAC-B7CC-5F5E08827A62}"/>
    <cellStyle name="Note 2 2 2 4 3 5 3 2" xfId="44764" xr:uid="{9C1E4192-8E78-4384-9DB6-83A191A02DEA}"/>
    <cellStyle name="Note 2 2 2 4 3 5 4" xfId="25740" xr:uid="{D1595CE8-291A-4EF7-98F0-F5E27DAB787B}"/>
    <cellStyle name="Note 2 2 2 4 3 5 4 2" xfId="49529" xr:uid="{F3D96207-C942-4F38-A6BC-BD3C1C00C0D9}"/>
    <cellStyle name="Note 2 2 2 4 3 5 5" xfId="30339" xr:uid="{BB28EE79-2CB1-4D6D-BE69-C7281B9FC3CF}"/>
    <cellStyle name="Note 2 2 2 4 3 5 5 2" xfId="54104" xr:uid="{EBA75119-4704-4636-8603-91495C9DCE0C}"/>
    <cellStyle name="Note 2 2 2 4 3 5 6" xfId="35157" xr:uid="{16EB24C5-8F64-4AD3-8788-62B8493B03E2}"/>
    <cellStyle name="Note 2 2 2 4 3 6" xfId="11353" xr:uid="{98A1155D-1BCE-4F4A-BD99-9FEA873BE6E5}"/>
    <cellStyle name="Note 2 2 2 4 3 6 2" xfId="16732" xr:uid="{4BDF31A3-42FC-46F7-89C6-1E4F6E36565B}"/>
    <cellStyle name="Note 2 2 2 4 3 6 2 2" xfId="40761" xr:uid="{4521BE78-2360-495A-8DC8-A0904238F1F5}"/>
    <cellStyle name="Note 2 2 2 4 3 6 3" xfId="21466" xr:uid="{5004582B-0BC5-419F-AA38-A990B454340D}"/>
    <cellStyle name="Note 2 2 2 4 3 6 3 2" xfId="45495" xr:uid="{A4131C0A-A1EB-4371-815B-8FFCAEB28FC7}"/>
    <cellStyle name="Note 2 2 2 4 3 6 4" xfId="26471" xr:uid="{C2F2D3AF-7109-4BF9-9430-30B65EAB0801}"/>
    <cellStyle name="Note 2 2 2 4 3 6 4 2" xfId="50251" xr:uid="{42910C2E-2A73-42C1-B83A-653CF631594F}"/>
    <cellStyle name="Note 2 2 2 4 3 6 5" xfId="31061" xr:uid="{D14033CE-7D55-40AB-AA5A-47C7522DA6DC}"/>
    <cellStyle name="Note 2 2 2 4 3 6 5 2" xfId="54826" xr:uid="{0D3C5A0B-10FC-44F7-8167-AE7D4C441EE2}"/>
    <cellStyle name="Note 2 2 2 4 3 6 6" xfId="35879" xr:uid="{8B0B10A4-010C-4E12-A4F2-75E534C21A71}"/>
    <cellStyle name="Note 2 2 2 4 3 7" xfId="12573" xr:uid="{BD6190FB-29B0-4AF9-B3DB-59A88D86356E}"/>
    <cellStyle name="Note 2 2 2 4 3 7 2" xfId="36786" xr:uid="{C5759749-A433-4656-B106-87C180E00456}"/>
    <cellStyle name="Note 2 2 2 4 3 8" xfId="17490" xr:uid="{FD5B6043-EA54-42D9-A5C4-C79ED9ADFB88}"/>
    <cellStyle name="Note 2 2 2 4 3 8 2" xfId="41519" xr:uid="{F4720B48-0A28-4045-A63C-2AE48BAEB017}"/>
    <cellStyle name="Note 2 2 2 4 3 9" xfId="22464" xr:uid="{5DCBDDDC-7C32-47C0-BCA3-94E719542070}"/>
    <cellStyle name="Note 2 2 2 4 3 9 2" xfId="46296" xr:uid="{1AD16386-6F10-4D76-9AFA-1176D7D57EA2}"/>
    <cellStyle name="Note 2 2 2 4 4" xfId="7497" xr:uid="{E0805FCE-4051-4348-9B7E-E70257946985}"/>
    <cellStyle name="Note 2 2 2 4 4 2" xfId="12877" xr:uid="{E8AE259B-BD6A-4134-B22E-291D2157FDF5}"/>
    <cellStyle name="Note 2 2 2 4 4 2 2" xfId="37090" xr:uid="{C2132F72-4A85-4FD7-861F-75C3661839EF}"/>
    <cellStyle name="Note 2 2 2 4 4 3" xfId="17794" xr:uid="{90646B5D-8B1B-4FD7-8212-606661C79B2D}"/>
    <cellStyle name="Note 2 2 2 4 4 3 2" xfId="41823" xr:uid="{C1439A3C-644F-44B6-860C-542CE137C913}"/>
    <cellStyle name="Note 2 2 2 4 4 4" xfId="23026" xr:uid="{64A78A11-E93A-484A-BE90-1BE5EC657A6F}"/>
    <cellStyle name="Note 2 2 2 4 4 4 2" xfId="46850" xr:uid="{86D6E2CC-FD88-4B41-BF9F-8D7A16D2B0C0}"/>
    <cellStyle name="Note 2 2 2 4 4 5" xfId="27660" xr:uid="{4C036229-9D81-4DCF-94BE-19B7DC313086}"/>
    <cellStyle name="Note 2 2 2 4 4 5 2" xfId="51425" xr:uid="{36B4D29B-6B6B-46BE-A1DE-DC9B94867800}"/>
    <cellStyle name="Note 2 2 2 4 4 6" xfId="32253" xr:uid="{E5AF12FA-03E1-4313-AEB2-C2181325F261}"/>
    <cellStyle name="Note 2 2 2 4 5" xfId="8602" xr:uid="{8A0278A8-E033-4AD9-86EA-37D9B9D5EA36}"/>
    <cellStyle name="Note 2 2 2 4 5 2" xfId="13981" xr:uid="{ADF862F9-5057-47DD-B2C6-7CF266EB6081}"/>
    <cellStyle name="Note 2 2 2 4 5 2 2" xfId="38019" xr:uid="{EECF5DB7-8567-421E-8A1B-E4BCF33E5892}"/>
    <cellStyle name="Note 2 2 2 4 5 3" xfId="18724" xr:uid="{6E9ED0F9-E201-4BEB-B893-28EBA7989B3F}"/>
    <cellStyle name="Note 2 2 2 4 5 3 2" xfId="42753" xr:uid="{4CAD1B1C-59AE-4D30-B0E3-8B6E44A72362}"/>
    <cellStyle name="Note 2 2 2 4 5 4" xfId="23772" xr:uid="{F0EF3827-4769-4F2E-B688-8EAA29BDA3FA}"/>
    <cellStyle name="Note 2 2 2 4 5 4 2" xfId="47585" xr:uid="{5678C668-D60C-4AA6-BCF2-4F54264787E4}"/>
    <cellStyle name="Note 2 2 2 4 5 5" xfId="28395" xr:uid="{D4DBEF4B-C709-45C7-936F-50B6DBD2B7DA}"/>
    <cellStyle name="Note 2 2 2 4 5 5 2" xfId="52160" xr:uid="{F9A10F97-E69F-4131-9DBB-DFDCE12D0AE6}"/>
    <cellStyle name="Note 2 2 2 4 5 6" xfId="33170" xr:uid="{45C06CF3-6879-44FA-86A1-EF42CA51A924}"/>
    <cellStyle name="Note 2 2 2 4 6" xfId="9383" xr:uid="{E4D86401-3256-40F6-AA24-D4B947832315}"/>
    <cellStyle name="Note 2 2 2 4 6 2" xfId="14762" xr:uid="{60E3B523-7572-4A0A-BF4B-D50D621FA510}"/>
    <cellStyle name="Note 2 2 2 4 6 2 2" xfId="38797" xr:uid="{AA50DE64-14B8-4C1C-ABC6-D5AD9A2E65E5}"/>
    <cellStyle name="Note 2 2 2 4 6 3" xfId="19502" xr:uid="{BCD4730A-2F04-457C-BEB5-75117FA66C00}"/>
    <cellStyle name="Note 2 2 2 4 6 3 2" xfId="43531" xr:uid="{D05C6DD9-AE3C-4938-BF10-2E8CCFA805CD}"/>
    <cellStyle name="Note 2 2 2 4 6 4" xfId="24509" xr:uid="{1265D462-CCDC-4C41-B773-6DEB815F795F}"/>
    <cellStyle name="Note 2 2 2 4 6 4 2" xfId="48313" xr:uid="{58CFABC3-69A4-432B-8F14-8AB9DBA924D1}"/>
    <cellStyle name="Note 2 2 2 4 6 5" xfId="29123" xr:uid="{E07EAA5C-9960-4C5D-9665-BD79E0C022E3}"/>
    <cellStyle name="Note 2 2 2 4 6 5 2" xfId="52888" xr:uid="{C582514F-B143-4EE3-8D85-C9E1124E1AF4}"/>
    <cellStyle name="Note 2 2 2 4 6 6" xfId="33939" xr:uid="{80C38264-33B6-4DD3-95E1-FBF8E45230B2}"/>
    <cellStyle name="Note 2 2 2 4 7" xfId="10123" xr:uid="{40219D2C-3BFC-4091-B950-F755C92DE484}"/>
    <cellStyle name="Note 2 2 2 4 7 2" xfId="15502" xr:uid="{8C7A8C72-1830-4066-A4AE-606F0D70762D}"/>
    <cellStyle name="Note 2 2 2 4 7 2 2" xfId="39535" xr:uid="{8F1EFCFD-E336-4E5B-B7BC-576AC7E5F73E}"/>
    <cellStyle name="Note 2 2 2 4 7 3" xfId="20240" xr:uid="{1D853B4B-43B9-4444-979A-A26BB5181626}"/>
    <cellStyle name="Note 2 2 2 4 7 3 2" xfId="44269" xr:uid="{D9DA2F25-96DE-406B-A8F8-F1F9D927D11B}"/>
    <cellStyle name="Note 2 2 2 4 7 4" xfId="25245" xr:uid="{A9A51494-69DE-428F-B3BB-0CC9937761F9}"/>
    <cellStyle name="Note 2 2 2 4 7 4 2" xfId="49040" xr:uid="{BCFF6AD0-39D9-4E8D-91B1-BAC670425F9F}"/>
    <cellStyle name="Note 2 2 2 4 7 5" xfId="29850" xr:uid="{FC4C0D15-D269-41B4-BC98-1EC1B33DC0AF}"/>
    <cellStyle name="Note 2 2 2 4 7 5 2" xfId="53615" xr:uid="{969C857B-B0D5-48F1-96BE-82C5165FACE5}"/>
    <cellStyle name="Note 2 2 2 4 7 6" xfId="34668" xr:uid="{C79F9BB9-C08E-4E54-95B2-3BBCBBC31F9B}"/>
    <cellStyle name="Note 2 2 2 4 8" xfId="10856" xr:uid="{1D5EB5AE-19CE-436C-B3B5-72B06C938758}"/>
    <cellStyle name="Note 2 2 2 4 8 2" xfId="16235" xr:uid="{69F04F77-05E4-413A-8A39-F720F49E27B3}"/>
    <cellStyle name="Note 2 2 2 4 8 2 2" xfId="40266" xr:uid="{27026FF5-7328-4D8E-83BC-F6069B907B19}"/>
    <cellStyle name="Note 2 2 2 4 8 3" xfId="20971" xr:uid="{CAF4B525-CAE0-4218-98C3-62B2AE5900CC}"/>
    <cellStyle name="Note 2 2 2 4 8 3 2" xfId="45000" xr:uid="{CB205B30-FC13-40E3-8C4D-8304F1C29FC8}"/>
    <cellStyle name="Note 2 2 2 4 8 4" xfId="25976" xr:uid="{FA50CC59-D3EC-4D0F-A57B-1901C59F220B}"/>
    <cellStyle name="Note 2 2 2 4 8 4 2" xfId="49762" xr:uid="{F3CFCFAD-F535-4C5A-890F-25FFDB3923A2}"/>
    <cellStyle name="Note 2 2 2 4 8 5" xfId="30572" xr:uid="{0A46E7D9-54A6-4E95-A1BD-878B14ACB9E7}"/>
    <cellStyle name="Note 2 2 2 4 8 5 2" xfId="54337" xr:uid="{6A732806-59B9-4EA3-BB43-542C75E84FB2}"/>
    <cellStyle name="Note 2 2 2 4 8 6" xfId="35390" xr:uid="{78BB50C3-1B05-456E-9358-0BDF60A42292}"/>
    <cellStyle name="Note 2 2 2 4 9" xfId="12073" xr:uid="{BB07F40C-ACEB-466B-B420-9792453AC8E8}"/>
    <cellStyle name="Note 2 2 2 4 9 2" xfId="36288" xr:uid="{DF9B9CB5-4BC3-40B2-9A82-0E1625A75D15}"/>
    <cellStyle name="Note 2 2 2 5" xfId="6760" xr:uid="{D7B8C1C8-DE65-4144-8665-F4F7A3AE3811}"/>
    <cellStyle name="Note 2 2 2 5 10" xfId="26750" xr:uid="{B0415E88-5BAD-469D-9F16-459F7F43A5F3}"/>
    <cellStyle name="Note 2 2 2 5 10 2" xfId="50516" xr:uid="{0FBFA6A0-B59F-45A5-8786-BE8C08A601FB}"/>
    <cellStyle name="Note 2 2 2 5 11" xfId="31527" xr:uid="{E45DEF73-5431-4686-9D8A-685F3622D256}"/>
    <cellStyle name="Note 2 2 2 5 2" xfId="7563" xr:uid="{CF4162DB-9609-4EAD-B6A1-C07A5B30707B}"/>
    <cellStyle name="Note 2 2 2 5 2 2" xfId="12943" xr:uid="{17B14538-9B9C-431F-B78F-4F47DD9C2C31}"/>
    <cellStyle name="Note 2 2 2 5 2 2 2" xfId="37154" xr:uid="{9DE144E6-1A34-44E9-A5D8-93C04E9290F7}"/>
    <cellStyle name="Note 2 2 2 5 2 3" xfId="17858" xr:uid="{DDCA41F3-B648-4603-B337-78EEC997B4AB}"/>
    <cellStyle name="Note 2 2 2 5 2 3 2" xfId="41887" xr:uid="{9BFE1CB5-754B-4ACA-84CB-80EBB46E8C4B}"/>
    <cellStyle name="Note 2 2 2 5 2 4" xfId="23092" xr:uid="{E35D62E4-6CA7-4E8F-A593-28A055F31058}"/>
    <cellStyle name="Note 2 2 2 5 2 4 2" xfId="46916" xr:uid="{12D50D43-3E12-4031-B706-A40915F9CF26}"/>
    <cellStyle name="Note 2 2 2 5 2 5" xfId="27726" xr:uid="{0478DF60-2776-4137-942B-6B0F21B34D11}"/>
    <cellStyle name="Note 2 2 2 5 2 5 2" xfId="51491" xr:uid="{3EDE2521-9548-4013-A6E1-84E0EF503913}"/>
    <cellStyle name="Note 2 2 2 5 2 6" xfId="32317" xr:uid="{075374AF-2B83-4306-A7F3-EA9AD28494D2}"/>
    <cellStyle name="Note 2 2 2 5 3" xfId="8669" xr:uid="{CFED5E00-C73B-436E-A75C-E60026D2027E}"/>
    <cellStyle name="Note 2 2 2 5 3 2" xfId="14048" xr:uid="{EA4E39FD-AC67-4897-BE71-DFDE70C948CC}"/>
    <cellStyle name="Note 2 2 2 5 3 2 2" xfId="38084" xr:uid="{569B5057-E9DF-49D5-8941-6C57F1AF0CED}"/>
    <cellStyle name="Note 2 2 2 5 3 3" xfId="18789" xr:uid="{DCE543D6-A06D-4906-B8F9-4888370393EC}"/>
    <cellStyle name="Note 2 2 2 5 3 3 2" xfId="42818" xr:uid="{B3C968D2-2DA1-4B5C-8304-9AE2932BA8ED}"/>
    <cellStyle name="Note 2 2 2 5 3 4" xfId="23837" xr:uid="{3CDF3974-1E41-49E2-A11E-78788CC4B7C5}"/>
    <cellStyle name="Note 2 2 2 5 3 4 2" xfId="47650" xr:uid="{8B2C9237-7A1B-42AC-8504-9FD449E54728}"/>
    <cellStyle name="Note 2 2 2 5 3 5" xfId="28460" xr:uid="{70FA6E3C-2436-4606-8186-57FA0E8A0CD3}"/>
    <cellStyle name="Note 2 2 2 5 3 5 2" xfId="52225" xr:uid="{DE87EACE-7E44-47E6-8B48-26345C594343}"/>
    <cellStyle name="Note 2 2 2 5 3 6" xfId="33235" xr:uid="{B6F0B43F-2EE9-4BA0-8307-4B481477DE5F}"/>
    <cellStyle name="Note 2 2 2 5 4" xfId="9450" xr:uid="{21558555-6227-438D-BDCA-E1BBF45682C4}"/>
    <cellStyle name="Note 2 2 2 5 4 2" xfId="14829" xr:uid="{5FE155B3-E188-4BE3-94E9-FCA57C44440D}"/>
    <cellStyle name="Note 2 2 2 5 4 2 2" xfId="38862" xr:uid="{100E99D8-F5BA-496A-9249-6DD736085253}"/>
    <cellStyle name="Note 2 2 2 5 4 3" xfId="19567" xr:uid="{7F8B27B6-49A1-4DA9-9494-64706F73A40A}"/>
    <cellStyle name="Note 2 2 2 5 4 3 2" xfId="43596" xr:uid="{64A8792A-092E-4492-9886-704C07816971}"/>
    <cellStyle name="Note 2 2 2 5 4 4" xfId="24573" xr:uid="{A440346D-66AB-4F15-80B4-0E1ACD5201EB}"/>
    <cellStyle name="Note 2 2 2 5 4 4 2" xfId="48377" xr:uid="{1F232E15-7C92-433A-8115-BAD214BA1C26}"/>
    <cellStyle name="Note 2 2 2 5 4 5" xfId="29187" xr:uid="{02EE9CDB-2295-4BFE-8A84-57E7FD048494}"/>
    <cellStyle name="Note 2 2 2 5 4 5 2" xfId="52952" xr:uid="{A8D6AE7B-DD89-460A-B5F5-395386E8B7D4}"/>
    <cellStyle name="Note 2 2 2 5 4 6" xfId="34004" xr:uid="{33E93710-E382-44BD-A926-FBA27AC10630}"/>
    <cellStyle name="Note 2 2 2 5 5" xfId="10189" xr:uid="{D4509D00-4273-402C-ACE4-833D542153E1}"/>
    <cellStyle name="Note 2 2 2 5 5 2" xfId="15568" xr:uid="{015C9245-A2E8-4239-9441-5246B915BD75}"/>
    <cellStyle name="Note 2 2 2 5 5 2 2" xfId="39599" xr:uid="{8085A8AF-4DFE-44F2-B8BD-C716099BECDD}"/>
    <cellStyle name="Note 2 2 2 5 5 3" xfId="20304" xr:uid="{3FDAA563-0AD8-4258-88E2-44E9E74A4758}"/>
    <cellStyle name="Note 2 2 2 5 5 3 2" xfId="44333" xr:uid="{57F0C463-E757-42A7-AA31-333038A61C87}"/>
    <cellStyle name="Note 2 2 2 5 5 4" xfId="25309" xr:uid="{F5591E64-8446-4827-9324-4A113D48CA04}"/>
    <cellStyle name="Note 2 2 2 5 5 4 2" xfId="49104" xr:uid="{6D554FD0-E3DC-4C43-9DDA-8D08C3B29ACB}"/>
    <cellStyle name="Note 2 2 2 5 5 5" xfId="29914" xr:uid="{E6A94FE4-A669-4C41-897A-A2FB65C93977}"/>
    <cellStyle name="Note 2 2 2 5 5 5 2" xfId="53679" xr:uid="{2607654B-C697-4317-8110-4F321F7C5165}"/>
    <cellStyle name="Note 2 2 2 5 5 6" xfId="34732" xr:uid="{7014A273-8EA4-404B-85CE-122AF34ABE7F}"/>
    <cellStyle name="Note 2 2 2 5 6" xfId="10922" xr:uid="{FC6096F2-9D33-4DB0-AC9F-4055CF7B0BBC}"/>
    <cellStyle name="Note 2 2 2 5 6 2" xfId="16301" xr:uid="{3750FDCE-82C2-4067-A853-12BDE4F6F656}"/>
    <cellStyle name="Note 2 2 2 5 6 2 2" xfId="40330" xr:uid="{261ABC79-7E32-4091-B992-58ABE3FB7BA1}"/>
    <cellStyle name="Note 2 2 2 5 6 3" xfId="21035" xr:uid="{E87D463D-D461-42A1-97F6-093B27872B91}"/>
    <cellStyle name="Note 2 2 2 5 6 3 2" xfId="45064" xr:uid="{09708F30-C540-42ED-9C35-E24C27486E4A}"/>
    <cellStyle name="Note 2 2 2 5 6 4" xfId="26040" xr:uid="{922877BE-3047-4844-A7AE-7D058AEEDF31}"/>
    <cellStyle name="Note 2 2 2 5 6 4 2" xfId="49826" xr:uid="{D192D712-7CD8-4C6C-AC68-329E747FC8F3}"/>
    <cellStyle name="Note 2 2 2 5 6 5" xfId="30636" xr:uid="{33EC3D97-2045-4C1D-9F61-1668C167CAEB}"/>
    <cellStyle name="Note 2 2 2 5 6 5 2" xfId="54401" xr:uid="{6AD9F7A1-7A5B-4AC2-B30A-98BE4F0DFDCC}"/>
    <cellStyle name="Note 2 2 2 5 6 6" xfId="35454" xr:uid="{BFBF9890-2349-4A09-9EC7-B9A1D4C2D88E}"/>
    <cellStyle name="Note 2 2 2 5 7" xfId="12142" xr:uid="{D34554E3-3D10-41D5-B8AD-94894781CEA7}"/>
    <cellStyle name="Note 2 2 2 5 7 2" xfId="36355" xr:uid="{8F1A01A3-09CC-44D7-9C2B-667931206577}"/>
    <cellStyle name="Note 2 2 2 5 8" xfId="17059" xr:uid="{81A9E75A-4897-4F9C-BC53-2CC4489DF3D5}"/>
    <cellStyle name="Note 2 2 2 5 8 2" xfId="41088" xr:uid="{2C09A9A8-F554-4D38-9512-0C5768AB494C}"/>
    <cellStyle name="Note 2 2 2 5 9" xfId="22033" xr:uid="{5CB931D2-1509-41A6-8F42-B39957FC3FC7}"/>
    <cellStyle name="Note 2 2 2 5 9 2" xfId="45871" xr:uid="{B5672D2B-8367-4A65-9C1A-3052BF99A45D}"/>
    <cellStyle name="Note 2 2 2 6" xfId="6984" xr:uid="{CC65458E-03E5-4D42-8A60-5ABCA0C86AE2}"/>
    <cellStyle name="Note 2 2 2 6 10" xfId="26948" xr:uid="{A06C7627-F567-4865-8A7E-C0240F1BFC32}"/>
    <cellStyle name="Note 2 2 2 6 10 2" xfId="50713" xr:uid="{BF3DE6A8-467F-4320-AC0A-78FD553C3AAD}"/>
    <cellStyle name="Note 2 2 2 6 11" xfId="31748" xr:uid="{133C3F7B-A766-46A3-A932-5D19A854CBAC}"/>
    <cellStyle name="Note 2 2 2 6 2" xfId="7787" xr:uid="{8C7EB993-81B5-44D6-AB93-88B07DED02A3}"/>
    <cellStyle name="Note 2 2 2 6 2 2" xfId="13167" xr:uid="{77412D0E-1E7B-4AEB-8F77-E51593BB2AC1}"/>
    <cellStyle name="Note 2 2 2 6 2 2 2" xfId="37378" xr:uid="{1991010F-5B98-425B-8D25-266241FE5F34}"/>
    <cellStyle name="Note 2 2 2 6 2 3" xfId="18082" xr:uid="{97CAC4F7-CAF2-40A7-9E20-419615CBECA9}"/>
    <cellStyle name="Note 2 2 2 6 2 3 2" xfId="42111" xr:uid="{E25D917E-CEF3-488C-B233-7F62FE4F4673}"/>
    <cellStyle name="Note 2 2 2 6 2 4" xfId="23316" xr:uid="{88004FBE-0162-46AC-AAC9-C8E4ED1AA718}"/>
    <cellStyle name="Note 2 2 2 6 2 4 2" xfId="47137" xr:uid="{9348F695-1B47-4412-83FB-A7E39210E704}"/>
    <cellStyle name="Note 2 2 2 6 2 5" xfId="27947" xr:uid="{B18D4B97-190D-437B-B574-80BE2CA7BFA9}"/>
    <cellStyle name="Note 2 2 2 6 2 5 2" xfId="51712" xr:uid="{2179E36B-8E34-4B9A-A56B-D7BD503E245E}"/>
    <cellStyle name="Note 2 2 2 6 2 6" xfId="32538" xr:uid="{3AB31AB2-2630-42DA-8E15-972A54E054F3}"/>
    <cellStyle name="Note 2 2 2 6 3" xfId="8893" xr:uid="{2C2BB784-3A5B-43A3-8652-E819DD8E7C22}"/>
    <cellStyle name="Note 2 2 2 6 3 2" xfId="14272" xr:uid="{F5D8C8C8-086A-4BCD-9F88-82D3E88C8608}"/>
    <cellStyle name="Note 2 2 2 6 3 2 2" xfId="38308" xr:uid="{C4641B14-02B4-47EF-8165-5014EA4E6639}"/>
    <cellStyle name="Note 2 2 2 6 3 3" xfId="19013" xr:uid="{D0FB19AA-F7E9-49A7-8688-E2164E489F1B}"/>
    <cellStyle name="Note 2 2 2 6 3 3 2" xfId="43042" xr:uid="{DDF63BD3-5EA3-4649-969C-4EDCD17224B0}"/>
    <cellStyle name="Note 2 2 2 6 3 4" xfId="24061" xr:uid="{CB02B602-B43F-42E0-9E34-C0BC2F42A863}"/>
    <cellStyle name="Note 2 2 2 6 3 4 2" xfId="47871" xr:uid="{21925055-74B0-48D3-81E8-F357E489E738}"/>
    <cellStyle name="Note 2 2 2 6 3 5" xfId="28681" xr:uid="{DFAA5455-7ED1-49A6-AF7F-DD3C3D079C8F}"/>
    <cellStyle name="Note 2 2 2 6 3 5 2" xfId="52446" xr:uid="{0364BAB3-52CD-4107-BE1E-07879B914EB1}"/>
    <cellStyle name="Note 2 2 2 6 3 6" xfId="33456" xr:uid="{F046B12E-676C-4DC3-9F15-523F159EBC57}"/>
    <cellStyle name="Note 2 2 2 6 4" xfId="9674" xr:uid="{7896B415-EBD8-419B-9341-332D6466B0DB}"/>
    <cellStyle name="Note 2 2 2 6 4 2" xfId="15053" xr:uid="{ACEF4F8D-7869-49BC-8C27-A0A5AED3DD83}"/>
    <cellStyle name="Note 2 2 2 6 4 2 2" xfId="39086" xr:uid="{CBF1A709-215F-4A7B-B0F1-50B69EF80620}"/>
    <cellStyle name="Note 2 2 2 6 4 3" xfId="19791" xr:uid="{0D14622F-9A1A-4430-9C18-551D583AE595}"/>
    <cellStyle name="Note 2 2 2 6 4 3 2" xfId="43820" xr:uid="{A5405C6D-ED3E-407D-9BA3-6969DC498046}"/>
    <cellStyle name="Note 2 2 2 6 4 4" xfId="24797" xr:uid="{62C9D146-F208-4250-B0D1-C0E2152933AC}"/>
    <cellStyle name="Note 2 2 2 6 4 4 2" xfId="48598" xr:uid="{FE0220F5-BB02-441F-AA6D-CD562AA603CE}"/>
    <cellStyle name="Note 2 2 2 6 4 5" xfId="29408" xr:uid="{B34C81A2-8035-4B6A-AB12-B2039F272D54}"/>
    <cellStyle name="Note 2 2 2 6 4 5 2" xfId="53173" xr:uid="{F8187ADF-171E-4D85-A553-FDEEAB2E52D4}"/>
    <cellStyle name="Note 2 2 2 6 4 6" xfId="34225" xr:uid="{63D0C3F3-1CDE-49CC-B03F-E4DA365E7EE4}"/>
    <cellStyle name="Note 2 2 2 6 5" xfId="10413" xr:uid="{7CB4B772-755F-4594-ABF3-95F9B97C0C42}"/>
    <cellStyle name="Note 2 2 2 6 5 2" xfId="15792" xr:uid="{EE6EE2DA-0BE1-4549-B3AA-4EB133DEDEC4}"/>
    <cellStyle name="Note 2 2 2 6 5 2 2" xfId="39823" xr:uid="{4AEC43D7-A1D7-4272-9AC8-3A4A35CC72B7}"/>
    <cellStyle name="Note 2 2 2 6 5 3" xfId="20528" xr:uid="{EC37AEF6-1E25-490B-9EA8-AAEE8AF5C57D}"/>
    <cellStyle name="Note 2 2 2 6 5 3 2" xfId="44557" xr:uid="{0B7A981D-75B7-4ACF-A95D-0968679377A6}"/>
    <cellStyle name="Note 2 2 2 6 5 4" xfId="25533" xr:uid="{DD05EB0D-F3AD-4BF3-B36E-936EAE8ABD81}"/>
    <cellStyle name="Note 2 2 2 6 5 4 2" xfId="49325" xr:uid="{B148ED7A-0FA7-4564-8C50-C1CD1FCA0FBF}"/>
    <cellStyle name="Note 2 2 2 6 5 5" xfId="30135" xr:uid="{2885AE91-CBFC-44FE-8BAB-088AA9164003}"/>
    <cellStyle name="Note 2 2 2 6 5 5 2" xfId="53900" xr:uid="{E8652A63-04FC-4679-9811-961D89FB993F}"/>
    <cellStyle name="Note 2 2 2 6 5 6" xfId="34953" xr:uid="{914AA071-4476-4B80-BB23-0BB877B41922}"/>
    <cellStyle name="Note 2 2 2 6 6" xfId="11146" xr:uid="{5BD2B7A1-4001-44EE-AAFC-2D1C03832729}"/>
    <cellStyle name="Note 2 2 2 6 6 2" xfId="16525" xr:uid="{E25FA347-EBFC-4AE2-93FF-2A3D6D2361FE}"/>
    <cellStyle name="Note 2 2 2 6 6 2 2" xfId="40554" xr:uid="{F85FC000-2D7C-4523-961D-4B256686C4B9}"/>
    <cellStyle name="Note 2 2 2 6 6 3" xfId="21259" xr:uid="{A4265B3E-C914-4C54-A460-C2940D931EFB}"/>
    <cellStyle name="Note 2 2 2 6 6 3 2" xfId="45288" xr:uid="{70D4B3B9-4F0D-4272-B334-6D987BEDD775}"/>
    <cellStyle name="Note 2 2 2 6 6 4" xfId="26264" xr:uid="{6B4170B7-1D35-40A9-A35A-EB10BE91B330}"/>
    <cellStyle name="Note 2 2 2 6 6 4 2" xfId="50047" xr:uid="{3718161D-9C07-4F8C-A138-DF0B917019D9}"/>
    <cellStyle name="Note 2 2 2 6 6 5" xfId="30857" xr:uid="{B711BE25-9F1E-4E8B-B211-84B2B52AE2F1}"/>
    <cellStyle name="Note 2 2 2 6 6 5 2" xfId="54622" xr:uid="{365CA26D-E76C-4633-AED3-A2F502C55224}"/>
    <cellStyle name="Note 2 2 2 6 6 6" xfId="35675" xr:uid="{C0D9C80D-ADFD-4046-AB41-3AC78CFD3A09}"/>
    <cellStyle name="Note 2 2 2 6 7" xfId="12366" xr:uid="{33B0437F-49FB-46DD-88FB-1E5E84762170}"/>
    <cellStyle name="Note 2 2 2 6 7 2" xfId="36579" xr:uid="{15774F45-86E3-4C79-938F-F94EF6D67140}"/>
    <cellStyle name="Note 2 2 2 6 8" xfId="17283" xr:uid="{CE914BBC-2988-49FE-9546-D1BF5E8241F0}"/>
    <cellStyle name="Note 2 2 2 6 8 2" xfId="41312" xr:uid="{C13E9394-76BF-406C-8368-A3E8DAA6AA23}"/>
    <cellStyle name="Note 2 2 2 6 9" xfId="22257" xr:uid="{A96CAB33-9CBE-4B53-BC14-61CAA3E06B99}"/>
    <cellStyle name="Note 2 2 2 6 9 2" xfId="46092" xr:uid="{68DFDD70-89E3-4F98-930F-B2719301EF01}"/>
    <cellStyle name="Note 2 2 2 7" xfId="7286" xr:uid="{96FF9B55-D91D-4E39-AAB7-0A15B41DD8AD}"/>
    <cellStyle name="Note 2 2 2 7 2" xfId="12666" xr:uid="{8B26E1A6-A941-4113-8310-7A24C7253578}"/>
    <cellStyle name="Note 2 2 2 7 2 2" xfId="36879" xr:uid="{DB7D95C3-F76A-4A73-856A-4E5DE5B6E2B3}"/>
    <cellStyle name="Note 2 2 2 7 3" xfId="17583" xr:uid="{D4C10A15-CFC4-4B7C-BC5D-6DB3FC65FD31}"/>
    <cellStyle name="Note 2 2 2 7 3 2" xfId="41612" xr:uid="{B7AA97B2-D84E-464D-8161-04EBB4423A28}"/>
    <cellStyle name="Note 2 2 2 7 4" xfId="22811" xr:uid="{CA249BBE-94CE-4199-A930-F9D61088F019}"/>
    <cellStyle name="Note 2 2 2 7 4 2" xfId="46638" xr:uid="{8C27614B-002D-4B6F-A66A-9FA15A0AE693}"/>
    <cellStyle name="Note 2 2 2 7 5" xfId="27448" xr:uid="{8053D93D-2E01-4CE9-BF31-05ECBBDEAB04}"/>
    <cellStyle name="Note 2 2 2 7 5 2" xfId="51213" xr:uid="{4777D35A-0056-4BED-8116-BD32BE5ADD88}"/>
    <cellStyle name="Note 2 2 2 7 6" xfId="32045" xr:uid="{A4321E8F-249C-42C1-8410-2932B44A609C}"/>
    <cellStyle name="Note 2 2 2 8" xfId="8379" xr:uid="{17DEE989-17F4-474F-B56F-71B92AE33439}"/>
    <cellStyle name="Note 2 2 2 8 2" xfId="13758" xr:uid="{08C0261B-EA77-44A2-B251-D52EDF816015}"/>
    <cellStyle name="Note 2 2 2 8 2 2" xfId="37807" xr:uid="{E70E0A30-5278-4DC4-9695-5DFB76DE6022}"/>
    <cellStyle name="Note 2 2 2 8 3" xfId="18512" xr:uid="{2732878C-C44D-4E27-9557-77EC0E05395F}"/>
    <cellStyle name="Note 2 2 2 8 3 2" xfId="42541" xr:uid="{7CD94C49-B251-4920-B32C-DAD74CD2E432}"/>
    <cellStyle name="Note 2 2 2 8 4" xfId="23557" xr:uid="{49909AC4-6DF2-48B4-B8FC-E67A2F659F16}"/>
    <cellStyle name="Note 2 2 2 8 4 2" xfId="47373" xr:uid="{34AB9089-7D98-4F1B-9AFC-192ABCB5F9FC}"/>
    <cellStyle name="Note 2 2 2 8 5" xfId="28183" xr:uid="{C3803436-8E54-4B3A-9983-E1CF6009CF08}"/>
    <cellStyle name="Note 2 2 2 8 5 2" xfId="51948" xr:uid="{2263D614-3238-4913-9919-EC2447353408}"/>
    <cellStyle name="Note 2 2 2 8 6" xfId="32961" xr:uid="{8CD8ED9E-5761-48B0-B1F3-5DF5CEE961F0}"/>
    <cellStyle name="Note 2 2 2 9" xfId="9169" xr:uid="{3DD48FCC-9367-4F98-902F-F65566A8C9B3}"/>
    <cellStyle name="Note 2 2 2 9 2" xfId="14548" xr:uid="{C8E6EE02-F7CC-43F1-97E8-DF8ADAF658EE}"/>
    <cellStyle name="Note 2 2 2 9 2 2" xfId="38583" xr:uid="{9A22240D-B450-49A8-AD55-CBD0B2D09ED9}"/>
    <cellStyle name="Note 2 2 2 9 3" xfId="19288" xr:uid="{44937971-388D-4AB5-BDAC-C9108C92606A}"/>
    <cellStyle name="Note 2 2 2 9 3 2" xfId="43317" xr:uid="{A4D4ECBD-7528-43BB-9255-2E08BA95F733}"/>
    <cellStyle name="Note 2 2 2 9 4" xfId="24295" xr:uid="{2ACA03CE-C3A0-4A65-AFCC-1D8E4E1F1F70}"/>
    <cellStyle name="Note 2 2 2 9 4 2" xfId="48102" xr:uid="{389273E9-5488-401F-8867-CFBFE8715C34}"/>
    <cellStyle name="Note 2 2 2 9 5" xfId="28912" xr:uid="{FE1A9CE5-0892-4A85-8F39-75DD00920256}"/>
    <cellStyle name="Note 2 2 2 9 5 2" xfId="52677" xr:uid="{99980CFC-DB31-434C-8407-0FBC61F40AA5}"/>
    <cellStyle name="Note 2 2 2 9 6" xfId="33728" xr:uid="{36E0E2B5-A368-4D21-A478-6FB823C9E960}"/>
    <cellStyle name="Note 2 2 3" xfId="2663" xr:uid="{00000000-0005-0000-0000-0000670A0000}"/>
    <cellStyle name="Note 2 2 3 2" xfId="4873" xr:uid="{513787B4-48D1-423A-A9B3-F6CC757DE32E}"/>
    <cellStyle name="Note 2 2 3 2 2" xfId="11688" xr:uid="{5647DE90-9224-4EC7-8173-05BE2B2DFDD7}"/>
    <cellStyle name="Note 2 2 3 2 3" xfId="36017" xr:uid="{1B67E72D-9830-47B7-A0C9-6754A66FC27A}"/>
    <cellStyle name="Note 2 2 3 2 4" xfId="5252" xr:uid="{992C61A6-82EA-46E4-ACC1-22969426EED6}"/>
    <cellStyle name="Note 2 2 3 3" xfId="11589" xr:uid="{BC118E75-3231-4D21-AFF8-003308FE91A0}"/>
    <cellStyle name="Note 2 2 3 3 2" xfId="35959" xr:uid="{36C72C30-D72C-42FE-80D5-4BFC4A0EBBE1}"/>
    <cellStyle name="Note 2 2 3 4" xfId="22641" xr:uid="{E62BC343-2C10-4E0E-B4DB-F827650F7A5C}"/>
    <cellStyle name="Note 2 2 3 4 2" xfId="46470" xr:uid="{CC401269-3017-4704-95F3-79A1231C04D9}"/>
    <cellStyle name="Note 2 2 3 5" xfId="27292" xr:uid="{96126E9C-A95A-4767-A238-4F0CB4088053}"/>
    <cellStyle name="Note 2 2 3 5 2" xfId="51057" xr:uid="{1BC1506A-7DA8-403D-99EC-4969A2596A17}"/>
    <cellStyle name="Note 2 2 3 6" xfId="6275" xr:uid="{B965437D-3742-4749-AE68-56392454E53A}"/>
    <cellStyle name="Note 2 2 3 7" xfId="31209" xr:uid="{3D129712-DBF7-4946-9F25-D8CCC2099EE6}"/>
    <cellStyle name="Note 2 2 3 8" xfId="3430" xr:uid="{409B88EF-FFE3-499B-84F4-1E40BE87D5AB}"/>
    <cellStyle name="Note 2 2 4" xfId="2664" xr:uid="{00000000-0005-0000-0000-0000680A0000}"/>
    <cellStyle name="Note 2 2 4 2" xfId="4874" xr:uid="{ED5D1965-6ED9-4C9C-BEF3-4D40526366D0}"/>
    <cellStyle name="Note 2 2 4 2 2" xfId="12613" xr:uid="{00DD37B8-1611-4968-83D4-E8C20C23852A}"/>
    <cellStyle name="Note 2 2 4 2 3" xfId="36826" xr:uid="{2BE47670-7180-4C13-A569-CC7A00421450}"/>
    <cellStyle name="Note 2 2 4 2 4" xfId="5257" xr:uid="{018F798D-0A14-4F66-BC64-E48588E31809}"/>
    <cellStyle name="Note 2 2 4 3" xfId="17530" xr:uid="{D860CB4F-8F82-495E-A456-C9DC0A5EB25C}"/>
    <cellStyle name="Note 2 2 4 3 2" xfId="41559" xr:uid="{A40EA350-1413-44FE-BF32-E99033268D29}"/>
    <cellStyle name="Note 2 2 4 4" xfId="22476" xr:uid="{29D87EC2-603C-4EB1-A5AD-492394391B5A}"/>
    <cellStyle name="Note 2 2 4 4 2" xfId="46308" xr:uid="{027CD728-989A-40D7-AACF-FFE250F77E8C}"/>
    <cellStyle name="Note 2 2 4 5" xfId="27156" xr:uid="{8C364907-4531-407B-89A3-684DBA6CD9FA}"/>
    <cellStyle name="Note 2 2 4 5 2" xfId="50921" xr:uid="{7619E246-1820-4A50-B3C7-B5C7C2AB3B8F}"/>
    <cellStyle name="Note 2 2 4 6" xfId="7233" xr:uid="{ABE9F4E4-DC26-4CDA-9712-CCEE4D17C156}"/>
    <cellStyle name="Note 2 2 4 7" xfId="31992" xr:uid="{F88C06E2-3980-4097-8347-122F41CE413D}"/>
    <cellStyle name="Note 2 2 4 8" xfId="3429" xr:uid="{960D58B7-85E7-49AC-BCBA-1066E781DD9B}"/>
    <cellStyle name="Note 2 2 5" xfId="2665" xr:uid="{00000000-0005-0000-0000-0000690A0000}"/>
    <cellStyle name="Note 2 2 5 2" xfId="5726" xr:uid="{57B8F349-68ED-41E9-AD9C-9C0FD480313F}"/>
    <cellStyle name="Note 2 2 5 2 2" xfId="13550" xr:uid="{119B0783-E9B0-40E4-9AD7-5278FE3A5805}"/>
    <cellStyle name="Note 2 2 5 2 3" xfId="37702" xr:uid="{DF7317C8-E971-4314-BDAF-812B10CCD988}"/>
    <cellStyle name="Note 2 2 5 3" xfId="18407" xr:uid="{5B1E45AD-A067-400D-BB09-C0E1BD3D0D95}"/>
    <cellStyle name="Note 2 2 5 3 2" xfId="42436" xr:uid="{7D10A1EA-2EEF-4664-A8AC-690A05CF7EE0}"/>
    <cellStyle name="Note 2 2 5 4" xfId="22488" xr:uid="{40770D21-EAE7-4073-B649-59451F9F3B9E}"/>
    <cellStyle name="Note 2 2 5 4 2" xfId="46320" xr:uid="{8B4AFFD5-6AAE-40AA-A7CD-07B2E21C67D9}"/>
    <cellStyle name="Note 2 2 5 5" xfId="27168" xr:uid="{9C43E2F7-8974-464F-80ED-7D9D788A95C4}"/>
    <cellStyle name="Note 2 2 5 5 2" xfId="50933" xr:uid="{C099E8CD-92A0-4027-AE41-72D0EED66817}"/>
    <cellStyle name="Note 2 2 5 6" xfId="8171" xr:uid="{F60381BC-BE8E-48F1-81A6-C7AC427A26ED}"/>
    <cellStyle name="Note 2 2 5 7" xfId="32859" xr:uid="{595530D9-8B92-4B65-B12F-AB379CAEC0D3}"/>
    <cellStyle name="Note 2 2 5 8" xfId="3428" xr:uid="{2E1BB345-4117-4911-A09D-947781398F87}"/>
    <cellStyle name="Note 2 2 6" xfId="5208" xr:uid="{7AB3EE53-0EF2-424E-9DAD-926E3C762364}"/>
    <cellStyle name="Note 2 2 6 2" xfId="13660" xr:uid="{DCEB777B-5766-4199-849A-34ACBAF6B08D}"/>
    <cellStyle name="Note 2 2 6 2 2" xfId="37763" xr:uid="{D1410D5C-EBA5-4403-A4DE-A6A776CF41D3}"/>
    <cellStyle name="Note 2 2 6 3" xfId="18468" xr:uid="{27DA1D4F-64E6-41FD-A158-162582633F67}"/>
    <cellStyle name="Note 2 2 6 3 2" xfId="42497" xr:uid="{F59C5BAA-DE2D-4326-BE04-E3CAD3381302}"/>
    <cellStyle name="Note 2 2 6 4" xfId="22753" xr:uid="{9DF68AF3-A5CE-4062-86F2-483AF079E2D1}"/>
    <cellStyle name="Note 2 2 6 4 2" xfId="46580" xr:uid="{4E44E00D-C313-4E3A-ADA7-BFF75FDEAFBF}"/>
    <cellStyle name="Note 2 2 6 5" xfId="27390" xr:uid="{1FD3A477-F880-41D7-8A2E-0E07FF6CA216}"/>
    <cellStyle name="Note 2 2 6 5 2" xfId="51155" xr:uid="{F01AEE59-660B-4FB5-9058-CC545E29F4EA}"/>
    <cellStyle name="Note 2 2 6 6" xfId="8281" xr:uid="{BD6C1A65-F65A-4985-89B9-444F090FB705}"/>
    <cellStyle name="Note 2 2 6 7" xfId="32918" xr:uid="{A23D9F5B-3DE0-4302-A7BC-7E198FCA2ED6}"/>
    <cellStyle name="Note 2 2 7" xfId="8152" xr:uid="{9B32917B-F5E3-4DD0-A2F4-79CFC730EE97}"/>
    <cellStyle name="Note 2 2 7 2" xfId="13531" xr:uid="{0598956D-6F33-4A06-96FD-753F31CA77D7}"/>
    <cellStyle name="Note 2 2 7 2 2" xfId="37698" xr:uid="{D9C3E66D-D0C4-47B9-BE6C-6BA64A8D722C}"/>
    <cellStyle name="Note 2 2 7 3" xfId="18403" xr:uid="{9AD3782E-1B84-4F03-B266-4164B4C3C655}"/>
    <cellStyle name="Note 2 2 7 3 2" xfId="42432" xr:uid="{AC2FE02C-FD40-4E1F-9FA4-F0726FE4AB49}"/>
    <cellStyle name="Note 2 2 7 4" xfId="22810" xr:uid="{1A00FBD5-48D9-46D0-A770-A32A5F9E8399}"/>
    <cellStyle name="Note 2 2 7 4 2" xfId="46637" xr:uid="{3098BEED-98F3-43C5-AD00-BE75808F90C6}"/>
    <cellStyle name="Note 2 2 7 5" xfId="27447" xr:uid="{19260EE6-D54F-4512-853F-33296BB984FA}"/>
    <cellStyle name="Note 2 2 7 5 2" xfId="51212" xr:uid="{F1139D32-F7B1-45BB-966E-5B13F130D89F}"/>
    <cellStyle name="Note 2 2 7 6" xfId="32855" xr:uid="{A49AD96F-DD74-48CD-A2C1-0509B6A91D40}"/>
    <cellStyle name="Note 2 2 8" xfId="8272" xr:uid="{8EC21E22-97E8-40B7-A215-211A92245FF4}"/>
    <cellStyle name="Note 2 2 8 2" xfId="13651" xr:uid="{BC212C94-28FD-40E5-9855-CA32BD93C1B0}"/>
    <cellStyle name="Note 2 2 8 2 2" xfId="37754" xr:uid="{4B9A94F2-FE49-4393-9CE1-875FD6976C37}"/>
    <cellStyle name="Note 2 2 8 3" xfId="18459" xr:uid="{B0D8013D-A06B-44D4-89E6-A771D6347DD3}"/>
    <cellStyle name="Note 2 2 8 3 2" xfId="42488" xr:uid="{8AD17938-94EE-4C0B-A0F0-5EC3A99A4108}"/>
    <cellStyle name="Note 2 2 8 4" xfId="32909" xr:uid="{F89ED8EE-1198-473F-A59A-FFB1432CB2B8}"/>
    <cellStyle name="Note 2 2 9" xfId="11522" xr:uid="{31720941-5A17-4D0C-BB99-53A898883DF8}"/>
    <cellStyle name="Note 2 2 9 2" xfId="35931" xr:uid="{B6D7808B-10EA-446C-A378-4C0C9C2429E8}"/>
    <cellStyle name="Note 2 20" xfId="6271" xr:uid="{F740C1A3-06FD-450B-8899-64CC502DE01A}"/>
    <cellStyle name="Note 2 3" xfId="2666" xr:uid="{00000000-0005-0000-0000-00006A0A0000}"/>
    <cellStyle name="Note 2 3 10" xfId="9161" xr:uid="{AE4DD66B-0E52-4553-9075-2E6CC14866A9}"/>
    <cellStyle name="Note 2 3 10 2" xfId="14540" xr:uid="{8D78F6E6-90BB-4614-99F2-F22CB4F3FE44}"/>
    <cellStyle name="Note 2 3 10 2 2" xfId="38575" xr:uid="{0AD8E8CD-EA31-4DFC-9320-5642ACAAFF33}"/>
    <cellStyle name="Note 2 3 10 3" xfId="19280" xr:uid="{3BC4CB0E-8150-4FEF-A676-253E22E11CD6}"/>
    <cellStyle name="Note 2 3 10 3 2" xfId="43309" xr:uid="{CD9362C2-82DA-4446-B8F5-3858D40C4F3F}"/>
    <cellStyle name="Note 2 3 10 4" xfId="25023" xr:uid="{EFA71A38-8B3F-484D-912C-46235C2CEBBD}"/>
    <cellStyle name="Note 2 3 10 4 2" xfId="48821" xr:uid="{BC60F12C-FE32-453D-8AC0-F99B81CE62B5}"/>
    <cellStyle name="Note 2 3 10 5" xfId="29631" xr:uid="{83FD1971-5F56-4BC6-9E04-6EB6631E7ADC}"/>
    <cellStyle name="Note 2 3 10 5 2" xfId="53396" xr:uid="{C9E166C2-24D2-46BE-800E-712FAF919CC1}"/>
    <cellStyle name="Note 2 3 10 6" xfId="33720" xr:uid="{214966E9-B8A3-4BA9-8372-53B51BD19A7F}"/>
    <cellStyle name="Note 2 3 11" xfId="9902" xr:uid="{55426FED-47DA-4E53-BE8B-E2C14A9B8236}"/>
    <cellStyle name="Note 2 3 11 2" xfId="15281" xr:uid="{38CB4FCF-51C0-41DF-89F2-CCF8D83E2992}"/>
    <cellStyle name="Note 2 3 11 2 2" xfId="39314" xr:uid="{DA8B7A1C-5A34-42BE-881E-370CB7F0F9EA}"/>
    <cellStyle name="Note 2 3 11 3" xfId="20019" xr:uid="{27C8A1F7-2246-493F-9615-8F1AB53800FC}"/>
    <cellStyle name="Note 2 3 11 3 2" xfId="44048" xr:uid="{FEBC7846-1E97-44FD-B063-1652139A89F9}"/>
    <cellStyle name="Note 2 3 11 4" xfId="25757" xr:uid="{F616A20C-19BD-454D-A7FE-F35C34416FBE}"/>
    <cellStyle name="Note 2 3 11 4 2" xfId="49546" xr:uid="{43CF61EA-0288-4195-AD5D-D7DEB6B2B764}"/>
    <cellStyle name="Note 2 3 11 5" xfId="30356" xr:uid="{6CA44C71-49E8-43A9-8479-381FB32BAC9B}"/>
    <cellStyle name="Note 2 3 11 5 2" xfId="54121" xr:uid="{81288083-65B6-4736-8803-BD37A5D407F1}"/>
    <cellStyle name="Note 2 3 11 6" xfId="34450" xr:uid="{231D0089-52B7-4AD9-AD3B-88A8B4BB4C10}"/>
    <cellStyle name="Note 2 3 12" xfId="10637" xr:uid="{1F9CBDDA-70C4-4ED8-80C9-995B1BCA4021}"/>
    <cellStyle name="Note 2 3 12 2" xfId="16016" xr:uid="{98387CD0-E7F3-46AA-9F8D-13662E73B911}"/>
    <cellStyle name="Note 2 3 12 2 2" xfId="40047" xr:uid="{5C0167F3-EEFD-44C1-A521-5D7C50270AC8}"/>
    <cellStyle name="Note 2 3 12 3" xfId="20752" xr:uid="{E10C7E80-4E05-4B6E-826C-23320EE3E157}"/>
    <cellStyle name="Note 2 3 12 3 2" xfId="44781" xr:uid="{A2818FAA-67FF-4F39-B1A8-5D777D6B2028}"/>
    <cellStyle name="Note 2 3 12 4" xfId="35174" xr:uid="{9E6DCF7A-3A84-40FC-8B9B-BFFD8F01668D}"/>
    <cellStyle name="Note 2 3 13" xfId="11513" xr:uid="{8C67938F-62EE-4E37-81D7-797F2B9B6025}"/>
    <cellStyle name="Note 2 3 13 2" xfId="35923" xr:uid="{09C7283E-0F49-4255-AFB7-5800B4432854}"/>
    <cellStyle name="Note 2 3 14" xfId="11666" xr:uid="{F1739CD3-77BA-4E36-AE6D-5AD9839F600D}"/>
    <cellStyle name="Note 2 3 14 2" xfId="36010" xr:uid="{392B19ED-5DE3-4B87-B7F3-CB8AA1E62308}"/>
    <cellStyle name="Note 2 3 15" xfId="21736" xr:uid="{19E156CC-1768-4B46-9181-16AABF2E4ECE}"/>
    <cellStyle name="Note 2 3 15 2" xfId="45591" xr:uid="{68CD91C0-3610-4897-9595-608176BB6D34}"/>
    <cellStyle name="Note 2 3 16" xfId="5966" xr:uid="{5D18C319-E3A7-44F5-B368-934D9A4EC867}"/>
    <cellStyle name="Note 2 3 17" xfId="5972" xr:uid="{61B87C76-68DE-4A44-AC50-C7FB6AA10386}"/>
    <cellStyle name="Note 2 3 18" xfId="3427" xr:uid="{2DD21884-386D-43F2-ACAF-ABFF8EE04631}"/>
    <cellStyle name="Note 2 3 2" xfId="2667" xr:uid="{00000000-0005-0000-0000-00006B0A0000}"/>
    <cellStyle name="Note 2 3 2 10" xfId="16944" xr:uid="{66B34F9C-DBA8-4D13-A85F-05A40134CD78}"/>
    <cellStyle name="Note 2 3 2 10 2" xfId="40973" xr:uid="{9EADA49E-6B85-4116-A938-083FEB6E554E}"/>
    <cellStyle name="Note 2 3 2 11" xfId="21916" xr:uid="{A938DBFD-1944-42AC-8538-5D2828FB860F}"/>
    <cellStyle name="Note 2 3 2 11 2" xfId="45756" xr:uid="{A422D0C9-730D-46FE-9029-E9659BDA72A9}"/>
    <cellStyle name="Note 2 3 2 12" xfId="6635" xr:uid="{9EFF8DDF-0973-40E8-8F67-A897B01CDB44}"/>
    <cellStyle name="Note 2 3 2 13" xfId="31412" xr:uid="{8A79E40B-8691-4A65-845F-253A454ABDE3}"/>
    <cellStyle name="Note 2 3 2 14" xfId="3426" xr:uid="{3778AB45-CA5E-4B52-B24C-6C166BCB050D}"/>
    <cellStyle name="Note 2 3 2 2" xfId="4876" xr:uid="{B742B8B3-07C3-46F9-82B6-AA4BE25B6E43}"/>
    <cellStyle name="Note 2 3 2 2 10" xfId="31682" xr:uid="{A01824C4-3198-4B8E-BB47-938891EF343F}"/>
    <cellStyle name="Note 2 3 2 2 11" xfId="6918" xr:uid="{954F65A6-6D15-414F-A873-77F536E26DD2}"/>
    <cellStyle name="Note 2 3 2 2 2" xfId="7721" xr:uid="{FF5B434D-3450-4216-AE6B-5C36E89AC4E3}"/>
    <cellStyle name="Note 2 3 2 2 2 2" xfId="13101" xr:uid="{42000879-71B4-4D2A-ABA8-0FA10E23AF54}"/>
    <cellStyle name="Note 2 3 2 2 2 2 2" xfId="37312" xr:uid="{D388262F-38B8-4048-9EDF-05961F707D64}"/>
    <cellStyle name="Note 2 3 2 2 2 3" xfId="18016" xr:uid="{A8E9AB0F-8B6E-4D18-A596-7691EE592869}"/>
    <cellStyle name="Note 2 3 2 2 2 3 2" xfId="42045" xr:uid="{C82B7AC4-B984-4D34-8EC4-ADB85FF6D973}"/>
    <cellStyle name="Note 2 3 2 2 2 4" xfId="23250" xr:uid="{6282579E-406E-453F-84F1-B57C90CCE0AA}"/>
    <cellStyle name="Note 2 3 2 2 2 4 2" xfId="47071" xr:uid="{13240C69-5542-4C8D-ACC7-A706C0BBAEA6}"/>
    <cellStyle name="Note 2 3 2 2 2 5" xfId="27881" xr:uid="{3E0907FE-AD68-463A-9AC4-6A59330C935E}"/>
    <cellStyle name="Note 2 3 2 2 2 5 2" xfId="51646" xr:uid="{4A9FDFE7-B38C-49F0-A50A-FA38A11B98F3}"/>
    <cellStyle name="Note 2 3 2 2 2 6" xfId="32472" xr:uid="{4C8D4A7E-29B0-420F-823D-D80F664A1C10}"/>
    <cellStyle name="Note 2 3 2 2 3" xfId="8827" xr:uid="{2412BAC0-E777-4CDC-85C9-640FE4BFEB04}"/>
    <cellStyle name="Note 2 3 2 2 3 2" xfId="14206" xr:uid="{7505D8ED-4A23-4C83-95DB-A7B0F63C9498}"/>
    <cellStyle name="Note 2 3 2 2 3 2 2" xfId="38242" xr:uid="{3A0B3441-9B24-4E8F-BA99-75E6F47BD24D}"/>
    <cellStyle name="Note 2 3 2 2 3 3" xfId="18947" xr:uid="{132F3385-F173-4646-9F06-65E2D13BC667}"/>
    <cellStyle name="Note 2 3 2 2 3 3 2" xfId="42976" xr:uid="{95129304-B12A-4395-87CB-467C60C9F740}"/>
    <cellStyle name="Note 2 3 2 2 3 4" xfId="23995" xr:uid="{CDE7D2F7-A032-441E-9B7E-2001A0E354BE}"/>
    <cellStyle name="Note 2 3 2 2 3 4 2" xfId="47805" xr:uid="{79D387A5-AECD-478A-8069-6EFEED866D3D}"/>
    <cellStyle name="Note 2 3 2 2 3 5" xfId="28615" xr:uid="{19FD258B-98CE-4FDE-96C5-28E964D7112F}"/>
    <cellStyle name="Note 2 3 2 2 3 5 2" xfId="52380" xr:uid="{58A00477-32B5-4352-A862-B8881C52772C}"/>
    <cellStyle name="Note 2 3 2 2 3 6" xfId="33390" xr:uid="{873749A6-9562-4DCD-A75B-849AD193B3AA}"/>
    <cellStyle name="Note 2 3 2 2 4" xfId="9608" xr:uid="{C47A5927-AD98-4610-A94C-97B1194631AB}"/>
    <cellStyle name="Note 2 3 2 2 4 2" xfId="14987" xr:uid="{99DABF28-0D30-4D67-AA4C-828DAC70053F}"/>
    <cellStyle name="Note 2 3 2 2 4 2 2" xfId="39020" xr:uid="{C1B3FA09-B499-4E77-9A4D-29E33AB5653F}"/>
    <cellStyle name="Note 2 3 2 2 4 3" xfId="19725" xr:uid="{CA716877-6396-4B8A-A063-1C1B076B7EB1}"/>
    <cellStyle name="Note 2 3 2 2 4 3 2" xfId="43754" xr:uid="{51610E79-8DD1-44C9-A117-8A51E0227633}"/>
    <cellStyle name="Note 2 3 2 2 4 4" xfId="24731" xr:uid="{CC3C9655-A807-4FF0-A7A9-873C186514CA}"/>
    <cellStyle name="Note 2 3 2 2 4 4 2" xfId="48532" xr:uid="{2BE43AF2-5060-4029-9B7A-B269CBB911DD}"/>
    <cellStyle name="Note 2 3 2 2 4 5" xfId="29342" xr:uid="{88724C68-4D19-4790-9597-37E3087216A2}"/>
    <cellStyle name="Note 2 3 2 2 4 5 2" xfId="53107" xr:uid="{023CA7F9-C76B-437E-B7F4-F27D9BD23497}"/>
    <cellStyle name="Note 2 3 2 2 4 6" xfId="34159" xr:uid="{366C7F12-EB62-4D05-925B-1D8CCCF5FB87}"/>
    <cellStyle name="Note 2 3 2 2 5" xfId="10347" xr:uid="{7A60474A-F186-4340-8BF4-59AD858416C7}"/>
    <cellStyle name="Note 2 3 2 2 5 2" xfId="15726" xr:uid="{2BB28E65-EE03-470A-9EBD-3CA3B5C28D9B}"/>
    <cellStyle name="Note 2 3 2 2 5 2 2" xfId="39757" xr:uid="{2236CC6D-3B78-413E-9CF3-99F11781E39F}"/>
    <cellStyle name="Note 2 3 2 2 5 3" xfId="20462" xr:uid="{F435D042-42C3-47C1-B730-29A748FE7180}"/>
    <cellStyle name="Note 2 3 2 2 5 3 2" xfId="44491" xr:uid="{58BA8BC9-601B-4749-810C-89A82B56C792}"/>
    <cellStyle name="Note 2 3 2 2 5 4" xfId="25467" xr:uid="{EE0D30DF-281D-4094-BAF5-8EF4659FC10B}"/>
    <cellStyle name="Note 2 3 2 2 5 4 2" xfId="49259" xr:uid="{5490E0FD-1C9D-457A-B68E-275FD9A9AED6}"/>
    <cellStyle name="Note 2 3 2 2 5 5" xfId="30069" xr:uid="{478331A4-D08D-423B-89AF-4D3517B953F2}"/>
    <cellStyle name="Note 2 3 2 2 5 5 2" xfId="53834" xr:uid="{8D10578E-C016-46E6-A7FA-391AA3531C0D}"/>
    <cellStyle name="Note 2 3 2 2 5 6" xfId="34887" xr:uid="{43A70071-CF4A-48BB-BA43-5E2138514D09}"/>
    <cellStyle name="Note 2 3 2 2 6" xfId="11080" xr:uid="{1E1B765E-87F6-4A50-A10C-7F770257883C}"/>
    <cellStyle name="Note 2 3 2 2 6 2" xfId="16459" xr:uid="{2A973276-A8DC-41CF-833B-755657F0AB08}"/>
    <cellStyle name="Note 2 3 2 2 6 2 2" xfId="40488" xr:uid="{D8DEB5CA-9064-4E83-9ACF-88F659731B28}"/>
    <cellStyle name="Note 2 3 2 2 6 3" xfId="21193" xr:uid="{9C6478D1-5624-474B-9131-940CD415D11A}"/>
    <cellStyle name="Note 2 3 2 2 6 3 2" xfId="45222" xr:uid="{8723615C-A5A3-429B-9BF5-C73086024174}"/>
    <cellStyle name="Note 2 3 2 2 6 4" xfId="26198" xr:uid="{3FBA2A80-0636-41AE-A150-52CD512E5FD0}"/>
    <cellStyle name="Note 2 3 2 2 6 4 2" xfId="49981" xr:uid="{084AD069-29D8-4704-861C-2D592EDB109C}"/>
    <cellStyle name="Note 2 3 2 2 6 5" xfId="30791" xr:uid="{EABFA9AA-0F44-41B9-9E96-A4C70B5B5029}"/>
    <cellStyle name="Note 2 3 2 2 6 5 2" xfId="54556" xr:uid="{8FFDDF98-FA2A-4B3B-B8AC-3C210C31851D}"/>
    <cellStyle name="Note 2 3 2 2 6 6" xfId="35609" xr:uid="{FD6B05AA-F0D0-4592-B95C-3C5988524D8A}"/>
    <cellStyle name="Note 2 3 2 2 7" xfId="12300" xr:uid="{54B9D6E8-036F-445D-AC06-1F664FECE596}"/>
    <cellStyle name="Note 2 3 2 2 7 2" xfId="36513" xr:uid="{4F6531E0-2862-4BD3-8D05-0432D66EDBE1}"/>
    <cellStyle name="Note 2 3 2 2 8" xfId="17217" xr:uid="{9B194687-BA2A-4DCA-BC19-3359A331C922}"/>
    <cellStyle name="Note 2 3 2 2 8 2" xfId="41246" xr:uid="{1AFF2C12-019A-4B7B-A096-EFA04A0D1291}"/>
    <cellStyle name="Note 2 3 2 2 9" xfId="22191" xr:uid="{51ED99D6-1B6F-481E-9523-28A9153F1205}"/>
    <cellStyle name="Note 2 3 2 2 9 2" xfId="46026" xr:uid="{2FB54EE0-6D11-4C54-8C3C-994068F9C0E5}"/>
    <cellStyle name="Note 2 3 2 3" xfId="7142" xr:uid="{3E0624BC-520B-48AB-9591-28628F76F1D2}"/>
    <cellStyle name="Note 2 3 2 3 10" xfId="27095" xr:uid="{A541157D-8D94-48ED-BCB6-C81BBFE79B03}"/>
    <cellStyle name="Note 2 3 2 3 10 2" xfId="50860" xr:uid="{5DD858BA-28DE-402B-997D-FF5D0E007B27}"/>
    <cellStyle name="Note 2 3 2 3 11" xfId="31903" xr:uid="{9B65998D-1767-45F0-B173-C5C231347C2F}"/>
    <cellStyle name="Note 2 3 2 3 2" xfId="7945" xr:uid="{BEC30E0E-B64E-4D32-AB7A-CFE0A3C290AD}"/>
    <cellStyle name="Note 2 3 2 3 2 2" xfId="13325" xr:uid="{2AD4B749-8B50-48C6-B43F-2BC9D16D5FDD}"/>
    <cellStyle name="Note 2 3 2 3 2 2 2" xfId="37536" xr:uid="{3FB25DB2-4805-4FE2-8E82-75A6BB5F0C54}"/>
    <cellStyle name="Note 2 3 2 3 2 3" xfId="18240" xr:uid="{BC9059C5-3553-4E08-84D1-5EF59C9ED70B}"/>
    <cellStyle name="Note 2 3 2 3 2 3 2" xfId="42269" xr:uid="{743AFEBE-770C-42F6-A109-5CC4400DFD00}"/>
    <cellStyle name="Note 2 3 2 3 2 4" xfId="23474" xr:uid="{B72ACF47-75FE-4F1D-9200-E7A552DAC47E}"/>
    <cellStyle name="Note 2 3 2 3 2 4 2" xfId="47292" xr:uid="{DD205F6F-8145-4B48-8C32-2D4F54150726}"/>
    <cellStyle name="Note 2 3 2 3 2 5" xfId="28102" xr:uid="{5D7D017B-F86D-4265-8FBB-74D22690388E}"/>
    <cellStyle name="Note 2 3 2 3 2 5 2" xfId="51867" xr:uid="{167A8D3D-0062-48A4-B01E-C113310EA4AF}"/>
    <cellStyle name="Note 2 3 2 3 2 6" xfId="32693" xr:uid="{B640499C-1112-4BB5-A46B-B8DD7E8BFB47}"/>
    <cellStyle name="Note 2 3 2 3 3" xfId="9051" xr:uid="{4A28D8B3-1F60-4CCE-B8E7-398C18B5B66B}"/>
    <cellStyle name="Note 2 3 2 3 3 2" xfId="14430" xr:uid="{33A402E8-9663-449B-86CD-DDEA394E8C14}"/>
    <cellStyle name="Note 2 3 2 3 3 2 2" xfId="38466" xr:uid="{0104F545-628D-4713-A3C6-1A2221427636}"/>
    <cellStyle name="Note 2 3 2 3 3 3" xfId="19171" xr:uid="{F93C992A-B717-49EE-A13B-03206FD7AFA9}"/>
    <cellStyle name="Note 2 3 2 3 3 3 2" xfId="43200" xr:uid="{20F6C8A9-C6E6-4828-A317-75A29F516013}"/>
    <cellStyle name="Note 2 3 2 3 3 4" xfId="24219" xr:uid="{007EB0F4-C9DD-432A-AEAE-206EA837AD7D}"/>
    <cellStyle name="Note 2 3 2 3 3 4 2" xfId="48026" xr:uid="{ED3F601B-B3EF-4E4E-AF3B-41C924BD633C}"/>
    <cellStyle name="Note 2 3 2 3 3 5" xfId="28836" xr:uid="{D52CE3CF-8523-4C6C-BB40-F578BEE82182}"/>
    <cellStyle name="Note 2 3 2 3 3 5 2" xfId="52601" xr:uid="{EAD1CFAA-BFBA-490C-89BE-3F9CD47DD9EC}"/>
    <cellStyle name="Note 2 3 2 3 3 6" xfId="33611" xr:uid="{5E27B190-4B86-4635-A322-A060E3835459}"/>
    <cellStyle name="Note 2 3 2 3 4" xfId="9832" xr:uid="{D35FA3B9-D34E-461F-9872-A6591B7844CE}"/>
    <cellStyle name="Note 2 3 2 3 4 2" xfId="15211" xr:uid="{0C14A139-FCD8-40BF-BB25-597B2275A6B4}"/>
    <cellStyle name="Note 2 3 2 3 4 2 2" xfId="39244" xr:uid="{10502AD9-79CC-472A-B0AD-C9B580FABC6A}"/>
    <cellStyle name="Note 2 3 2 3 4 3" xfId="19949" xr:uid="{0299762E-C0C3-4E86-B3A6-07A75B90289B}"/>
    <cellStyle name="Note 2 3 2 3 4 3 2" xfId="43978" xr:uid="{4D87D090-D2C4-4B2A-A6A1-9BB9705C6FE5}"/>
    <cellStyle name="Note 2 3 2 3 4 4" xfId="24955" xr:uid="{4B9EB3C5-EAB7-4F4E-A46E-8B70F4A94306}"/>
    <cellStyle name="Note 2 3 2 3 4 4 2" xfId="48753" xr:uid="{EA339C28-7ADA-4FF2-A4CF-03AC95D8198E}"/>
    <cellStyle name="Note 2 3 2 3 4 5" xfId="29563" xr:uid="{A9F044D7-7E14-4604-BAC5-F3663D9F0C10}"/>
    <cellStyle name="Note 2 3 2 3 4 5 2" xfId="53328" xr:uid="{F109A23E-3066-44EE-8367-D798174936B3}"/>
    <cellStyle name="Note 2 3 2 3 4 6" xfId="34380" xr:uid="{09590F84-2573-40D5-B262-525A1E3D8BE0}"/>
    <cellStyle name="Note 2 3 2 3 5" xfId="10571" xr:uid="{51AA88DF-9FC4-47A3-A18D-4F76837443CC}"/>
    <cellStyle name="Note 2 3 2 3 5 2" xfId="15950" xr:uid="{637FB2F3-B280-4176-B6D1-75A633AAA30D}"/>
    <cellStyle name="Note 2 3 2 3 5 2 2" xfId="39981" xr:uid="{C3930A75-5B52-48EA-A36D-C9D8EE330157}"/>
    <cellStyle name="Note 2 3 2 3 5 3" xfId="20686" xr:uid="{5472653C-8FCB-419D-826E-6F37D64C35CA}"/>
    <cellStyle name="Note 2 3 2 3 5 3 2" xfId="44715" xr:uid="{64F53E92-3030-42F5-8804-20877EB50447}"/>
    <cellStyle name="Note 2 3 2 3 5 4" xfId="25691" xr:uid="{13236B8A-C9BE-460F-B169-60683D285470}"/>
    <cellStyle name="Note 2 3 2 3 5 4 2" xfId="49480" xr:uid="{7BB08D7B-657F-49AB-A652-149BE383DD1F}"/>
    <cellStyle name="Note 2 3 2 3 5 5" xfId="30290" xr:uid="{A7263556-B99B-44C9-90A5-2887321697ED}"/>
    <cellStyle name="Note 2 3 2 3 5 5 2" xfId="54055" xr:uid="{997C61D1-C822-4D35-9475-20E7FCCAC28E}"/>
    <cellStyle name="Note 2 3 2 3 5 6" xfId="35108" xr:uid="{FC73D712-4E3D-48F4-B2CA-3DE4DE39565D}"/>
    <cellStyle name="Note 2 3 2 3 6" xfId="11304" xr:uid="{723E3961-B177-47E9-9024-EA03B6907422}"/>
    <cellStyle name="Note 2 3 2 3 6 2" xfId="16683" xr:uid="{B8514288-D2FD-4597-9903-33D36963AC2C}"/>
    <cellStyle name="Note 2 3 2 3 6 2 2" xfId="40712" xr:uid="{C71B63C0-D8E9-4A15-9C08-608BE254D570}"/>
    <cellStyle name="Note 2 3 2 3 6 3" xfId="21417" xr:uid="{20E9527E-1A2E-445E-8179-F5AC037AD123}"/>
    <cellStyle name="Note 2 3 2 3 6 3 2" xfId="45446" xr:uid="{2CD678A0-0C25-4C40-8F06-FDA1189061F4}"/>
    <cellStyle name="Note 2 3 2 3 6 4" xfId="26422" xr:uid="{63DD143D-F797-454B-A7F4-13C8E3144A31}"/>
    <cellStyle name="Note 2 3 2 3 6 4 2" xfId="50202" xr:uid="{D3CF4065-E883-436D-A011-720CF34675B9}"/>
    <cellStyle name="Note 2 3 2 3 6 5" xfId="31012" xr:uid="{EF810ABE-5676-4F42-B561-D3AE058D2F3E}"/>
    <cellStyle name="Note 2 3 2 3 6 5 2" xfId="54777" xr:uid="{C12DE0DF-7067-4A7E-8A9A-1512157F756F}"/>
    <cellStyle name="Note 2 3 2 3 6 6" xfId="35830" xr:uid="{6164E33B-8778-4762-AF8C-8AB766CBF622}"/>
    <cellStyle name="Note 2 3 2 3 7" xfId="12524" xr:uid="{C148CBFE-1932-41BD-A763-F5F0A1E2F57A}"/>
    <cellStyle name="Note 2 3 2 3 7 2" xfId="36737" xr:uid="{F896121F-191A-42AB-B2D3-9C0A8D8D59E2}"/>
    <cellStyle name="Note 2 3 2 3 8" xfId="17441" xr:uid="{853A15C8-4FEE-4358-873F-5D1FDA89B173}"/>
    <cellStyle name="Note 2 3 2 3 8 2" xfId="41470" xr:uid="{6457817C-E12E-4F40-9863-255986184FE4}"/>
    <cellStyle name="Note 2 3 2 3 9" xfId="22415" xr:uid="{5D659C65-7F02-431B-9BD5-BF0423772D19}"/>
    <cellStyle name="Note 2 3 2 3 9 2" xfId="46247" xr:uid="{6D054285-2564-4840-86C0-F678A6C8BB44}"/>
    <cellStyle name="Note 2 3 2 4" xfId="7446" xr:uid="{30F4D229-C5C4-4F0F-BBAD-ED37196DEFA1}"/>
    <cellStyle name="Note 2 3 2 4 2" xfId="12826" xr:uid="{90A3F685-E40F-4BF3-B849-49353630DEB0}"/>
    <cellStyle name="Note 2 3 2 4 2 2" xfId="37039" xr:uid="{1BF2D971-98C8-4BAE-B234-D5D0222DAD00}"/>
    <cellStyle name="Note 2 3 2 4 3" xfId="17743" xr:uid="{C39985F2-76F3-49C9-BF53-15C002B3AFC3}"/>
    <cellStyle name="Note 2 3 2 4 3 2" xfId="41772" xr:uid="{ECDC6098-E292-486D-B38B-236BB1ED1365}"/>
    <cellStyle name="Note 2 3 2 4 4" xfId="22975" xr:uid="{BC3F1FD7-1C9C-4207-BAE5-22D7B10530F7}"/>
    <cellStyle name="Note 2 3 2 4 4 2" xfId="46799" xr:uid="{502AFC74-957D-477C-8CB5-F6504BF27AE4}"/>
    <cellStyle name="Note 2 3 2 4 5" xfId="27609" xr:uid="{FA297156-46DB-4950-BA90-E84E22C8F1D3}"/>
    <cellStyle name="Note 2 3 2 4 5 2" xfId="51374" xr:uid="{C0769CBA-7F9C-47BF-9E5B-73873E1E68A1}"/>
    <cellStyle name="Note 2 3 2 4 6" xfId="32202" xr:uid="{FA5FC67E-A577-4115-80BF-6A3DDB8332F4}"/>
    <cellStyle name="Note 2 3 2 5" xfId="8551" xr:uid="{99EEB38B-1242-45C7-B5EF-8C8E21E8F6E3}"/>
    <cellStyle name="Note 2 3 2 5 2" xfId="13930" xr:uid="{FCC6D992-C02A-4016-8CCC-CDEDAFA38EF6}"/>
    <cellStyle name="Note 2 3 2 5 2 2" xfId="37968" xr:uid="{D800A99B-9618-4272-A7FB-8A113C2186D5}"/>
    <cellStyle name="Note 2 3 2 5 3" xfId="18673" xr:uid="{D89DCD18-B7E3-4252-BC9E-A616D7E07DCF}"/>
    <cellStyle name="Note 2 3 2 5 3 2" xfId="42702" xr:uid="{4A39F2FD-7106-4021-8B23-CB9F067D05F2}"/>
    <cellStyle name="Note 2 3 2 5 4" xfId="23721" xr:uid="{95F07966-C960-4D95-8B0F-36104BEC6BDB}"/>
    <cellStyle name="Note 2 3 2 5 4 2" xfId="47534" xr:uid="{2339AC33-A7AD-4515-BA03-86453B7EA33F}"/>
    <cellStyle name="Note 2 3 2 5 5" xfId="28344" xr:uid="{C1D875E7-0674-4684-865E-A689CDD7F725}"/>
    <cellStyle name="Note 2 3 2 5 5 2" xfId="52109" xr:uid="{BD54D1E1-A9AB-4C29-9187-C42371BB0BCA}"/>
    <cellStyle name="Note 2 3 2 5 6" xfId="33119" xr:uid="{2C68CC6D-F32A-4939-A707-4C6017C1AD4C}"/>
    <cellStyle name="Note 2 3 2 6" xfId="9332" xr:uid="{C8EC784D-CAB3-40D2-B69A-0CF45FD8AB4D}"/>
    <cellStyle name="Note 2 3 2 6 2" xfId="14711" xr:uid="{54ED4BFF-1068-471B-8417-F9CBBC5AFD26}"/>
    <cellStyle name="Note 2 3 2 6 2 2" xfId="38746" xr:uid="{DE91DC69-F118-4431-8DCD-C3A7AE7A956E}"/>
    <cellStyle name="Note 2 3 2 6 3" xfId="19451" xr:uid="{7CA62636-E05A-487A-9FC2-073A5DB35F89}"/>
    <cellStyle name="Note 2 3 2 6 3 2" xfId="43480" xr:uid="{A3FBFF2B-2592-47AF-B5C9-286154DFDDD3}"/>
    <cellStyle name="Note 2 3 2 6 4" xfId="24458" xr:uid="{299B11A3-DA26-4AD3-BA55-AD5FA29F08A7}"/>
    <cellStyle name="Note 2 3 2 6 4 2" xfId="48262" xr:uid="{E102ECD0-E91B-4790-8892-45948F8267D7}"/>
    <cellStyle name="Note 2 3 2 6 5" xfId="29072" xr:uid="{C3EE40A9-F62D-4D8D-AFDB-FD0CC47B8CDB}"/>
    <cellStyle name="Note 2 3 2 6 5 2" xfId="52837" xr:uid="{B5BA370F-A00C-4E30-BC8F-C794E11CA53A}"/>
    <cellStyle name="Note 2 3 2 6 6" xfId="33888" xr:uid="{402F6555-C9AA-424A-AEC6-E11B564A92A5}"/>
    <cellStyle name="Note 2 3 2 7" xfId="10072" xr:uid="{785D00EF-454A-4B87-9AB0-A7C04E47CE2A}"/>
    <cellStyle name="Note 2 3 2 7 2" xfId="15451" xr:uid="{866EA6A9-4B54-4A27-A338-F6FD28ABC388}"/>
    <cellStyle name="Note 2 3 2 7 2 2" xfId="39484" xr:uid="{7FBF2B6D-9E33-42B6-BE71-1DA733055D3A}"/>
    <cellStyle name="Note 2 3 2 7 3" xfId="20189" xr:uid="{42B7E2EC-8E3F-4AE1-AC8C-E49267A7E592}"/>
    <cellStyle name="Note 2 3 2 7 3 2" xfId="44218" xr:uid="{0B1520B0-A22E-4D12-AA9C-1F9662F1BADA}"/>
    <cellStyle name="Note 2 3 2 7 4" xfId="25194" xr:uid="{D6A0E562-10A0-4E91-B4E0-A8EF11DC802B}"/>
    <cellStyle name="Note 2 3 2 7 4 2" xfId="48989" xr:uid="{BF198901-E52A-4168-BDB7-D2B3C494FC57}"/>
    <cellStyle name="Note 2 3 2 7 5" xfId="29799" xr:uid="{EF062825-40C3-4A5B-8CBB-97FE6EC2C413}"/>
    <cellStyle name="Note 2 3 2 7 5 2" xfId="53564" xr:uid="{ED26E664-7F4C-4A21-BEB0-8112E9517A08}"/>
    <cellStyle name="Note 2 3 2 7 6" xfId="34617" xr:uid="{AE7435F9-0D7E-4F7F-AFEF-8CC07B264F10}"/>
    <cellStyle name="Note 2 3 2 8" xfId="10805" xr:uid="{F6A92282-D19D-41D4-AA7F-C81739C09EBC}"/>
    <cellStyle name="Note 2 3 2 8 2" xfId="16184" xr:uid="{F467D002-0AD9-439F-ACFD-ECF18B052AC2}"/>
    <cellStyle name="Note 2 3 2 8 2 2" xfId="40215" xr:uid="{D5AAD40C-BA69-4DE4-B626-4AEC09B4DE10}"/>
    <cellStyle name="Note 2 3 2 8 3" xfId="20920" xr:uid="{DE80057E-622A-4319-AEC4-5570A6865042}"/>
    <cellStyle name="Note 2 3 2 8 3 2" xfId="44949" xr:uid="{29D113A5-FE22-4238-865A-D90A5C4EC6A6}"/>
    <cellStyle name="Note 2 3 2 8 4" xfId="25925" xr:uid="{764BD6BF-521B-4D28-9C82-5000F59CD6B3}"/>
    <cellStyle name="Note 2 3 2 8 4 2" xfId="49711" xr:uid="{6F4B5642-8064-4217-86B7-94C79B6BCAB7}"/>
    <cellStyle name="Note 2 3 2 8 5" xfId="30521" xr:uid="{FC19F908-37F6-4DF9-A575-2D0BECC4B20C}"/>
    <cellStyle name="Note 2 3 2 8 5 2" xfId="54286" xr:uid="{1CE9B353-2366-4365-91A8-95FB02AE9747}"/>
    <cellStyle name="Note 2 3 2 8 6" xfId="35339" xr:uid="{6C050B11-9284-4CDC-8E4E-BBD826C464EA}"/>
    <cellStyle name="Note 2 3 2 9" xfId="12022" xr:uid="{C7C9DA0A-1035-4D78-A3B8-0D68D9D4638F}"/>
    <cellStyle name="Note 2 3 2 9 2" xfId="36237" xr:uid="{C2CEEB5C-C76D-46AE-8955-C1B3B51B746A}"/>
    <cellStyle name="Note 2 3 3" xfId="2668" xr:uid="{00000000-0005-0000-0000-00006C0A0000}"/>
    <cellStyle name="Note 2 3 3 10" xfId="16969" xr:uid="{E097FD8D-A04A-427C-B94A-F45CEE5E7DC2}"/>
    <cellStyle name="Note 2 3 3 10 2" xfId="40998" xr:uid="{0C5C13F7-F728-4272-BBDF-B754C3D4F716}"/>
    <cellStyle name="Note 2 3 3 11" xfId="21941" xr:uid="{844042F8-0799-4F5E-9E99-D74D274686F0}"/>
    <cellStyle name="Note 2 3 3 11 2" xfId="45781" xr:uid="{24871232-C9A5-425D-B9E7-A8A691535EF2}"/>
    <cellStyle name="Note 2 3 3 12" xfId="6660" xr:uid="{103B7E0C-B66D-40CB-9290-FC8076F910E7}"/>
    <cellStyle name="Note 2 3 3 13" xfId="31437" xr:uid="{1EB33896-D1B7-424A-9DD6-C548A1E25D39}"/>
    <cellStyle name="Note 2 3 3 2" xfId="5765" xr:uid="{925FE1FC-C1E1-4338-834B-4394B5E3D10B}"/>
    <cellStyle name="Note 2 3 3 2 10" xfId="6942" xr:uid="{D3BE3BB8-200F-47E7-8DC8-BC6BBA2226A5}"/>
    <cellStyle name="Note 2 3 3 2 11" xfId="31706" xr:uid="{98D9151A-C2EB-4235-9CC5-343B52C256B7}"/>
    <cellStyle name="Note 2 3 3 2 2" xfId="7745" xr:uid="{9541C397-3803-4FF7-BCF7-ADAA015C0FD1}"/>
    <cellStyle name="Note 2 3 3 2 2 2" xfId="13125" xr:uid="{581B7B5C-FC71-4A3D-983A-DC967075CF5D}"/>
    <cellStyle name="Note 2 3 3 2 2 2 2" xfId="37336" xr:uid="{2E1DCE84-22A5-4BC3-9BB5-4AB263C2D74A}"/>
    <cellStyle name="Note 2 3 3 2 2 3" xfId="18040" xr:uid="{49C12BF8-9FCB-45B1-A3CA-9A160D0B8C68}"/>
    <cellStyle name="Note 2 3 3 2 2 3 2" xfId="42069" xr:uid="{C756225D-D649-4602-A2BC-8BD7BF93B2CE}"/>
    <cellStyle name="Note 2 3 3 2 2 4" xfId="23274" xr:uid="{BD2D5989-1CE3-4BB4-A10F-C4FB9BEC8437}"/>
    <cellStyle name="Note 2 3 3 2 2 4 2" xfId="47095" xr:uid="{1E07669C-C131-4419-81F2-172EB5E86A66}"/>
    <cellStyle name="Note 2 3 3 2 2 5" xfId="27905" xr:uid="{524748F0-2A60-4C6A-85AE-3E0CD694AD57}"/>
    <cellStyle name="Note 2 3 3 2 2 5 2" xfId="51670" xr:uid="{53C44DB5-DC25-48B1-84C6-05E4761E4E44}"/>
    <cellStyle name="Note 2 3 3 2 2 6" xfId="32496" xr:uid="{AB56AC93-78D8-4DE8-87F6-FC6DBDB36F08}"/>
    <cellStyle name="Note 2 3 3 2 3" xfId="8851" xr:uid="{E5304AF0-88D8-4AC5-9641-D7E8EDC63646}"/>
    <cellStyle name="Note 2 3 3 2 3 2" xfId="14230" xr:uid="{A0390369-FADF-42E6-9AAE-03D888B279ED}"/>
    <cellStyle name="Note 2 3 3 2 3 2 2" xfId="38266" xr:uid="{F15EB69F-B648-4CF7-975D-85C9BFF6E3BF}"/>
    <cellStyle name="Note 2 3 3 2 3 3" xfId="18971" xr:uid="{24419932-2700-4846-9B3A-37A1D7F74581}"/>
    <cellStyle name="Note 2 3 3 2 3 3 2" xfId="43000" xr:uid="{111810AC-A805-4C46-B95E-036C96CBA719}"/>
    <cellStyle name="Note 2 3 3 2 3 4" xfId="24019" xr:uid="{CB855BD4-EA20-4FF9-B3F2-31DCF1010FE3}"/>
    <cellStyle name="Note 2 3 3 2 3 4 2" xfId="47829" xr:uid="{1C740965-6876-4C6F-A5FF-FE20CA1EB244}"/>
    <cellStyle name="Note 2 3 3 2 3 5" xfId="28639" xr:uid="{09876FA7-9A48-4CD1-8229-967C5A8BAB36}"/>
    <cellStyle name="Note 2 3 3 2 3 5 2" xfId="52404" xr:uid="{9FBDC825-4460-4655-9F0F-1AE7F8338320}"/>
    <cellStyle name="Note 2 3 3 2 3 6" xfId="33414" xr:uid="{B7836477-B2C4-420A-9CFF-E56CA25538E9}"/>
    <cellStyle name="Note 2 3 3 2 4" xfId="9632" xr:uid="{69E9156F-18BC-44C5-BD36-D897358BDA84}"/>
    <cellStyle name="Note 2 3 3 2 4 2" xfId="15011" xr:uid="{E11B121B-7D0B-425C-983F-1D70B90E6FB7}"/>
    <cellStyle name="Note 2 3 3 2 4 2 2" xfId="39044" xr:uid="{84173AD2-A6FB-4F31-9A25-ABDE15F9791C}"/>
    <cellStyle name="Note 2 3 3 2 4 3" xfId="19749" xr:uid="{FC89F386-3111-43FB-9577-BD3CBBF5DA2B}"/>
    <cellStyle name="Note 2 3 3 2 4 3 2" xfId="43778" xr:uid="{8E8513B9-E03A-4669-A903-00DF4F348215}"/>
    <cellStyle name="Note 2 3 3 2 4 4" xfId="24755" xr:uid="{484F2F64-B3F9-42E6-B338-03BB9A88B632}"/>
    <cellStyle name="Note 2 3 3 2 4 4 2" xfId="48556" xr:uid="{C61F285B-2F5E-49D2-B7AC-1EEB39B4FEB0}"/>
    <cellStyle name="Note 2 3 3 2 4 5" xfId="29366" xr:uid="{13FEBD35-E861-4D9A-B59E-AC3B4E29103E}"/>
    <cellStyle name="Note 2 3 3 2 4 5 2" xfId="53131" xr:uid="{1D66049F-AB59-469B-B8DB-D7AC8F5F5086}"/>
    <cellStyle name="Note 2 3 3 2 4 6" xfId="34183" xr:uid="{02A8FEFF-3582-4A63-A7E0-9D3FD40924E8}"/>
    <cellStyle name="Note 2 3 3 2 5" xfId="10371" xr:uid="{AEC51B0D-AE18-45BC-BD7E-B69E44A87DF5}"/>
    <cellStyle name="Note 2 3 3 2 5 2" xfId="15750" xr:uid="{DCDA3F49-119B-4071-B0F8-A91F8B185A68}"/>
    <cellStyle name="Note 2 3 3 2 5 2 2" xfId="39781" xr:uid="{B7A6C759-DFC7-4A64-A41F-45C56CD0CD03}"/>
    <cellStyle name="Note 2 3 3 2 5 3" xfId="20486" xr:uid="{ECDC3424-AC71-4247-8511-36CC6DECAA2D}"/>
    <cellStyle name="Note 2 3 3 2 5 3 2" xfId="44515" xr:uid="{87B116CC-8D52-45D7-9251-E24F5D447FC0}"/>
    <cellStyle name="Note 2 3 3 2 5 4" xfId="25491" xr:uid="{B9E3A83F-897F-47AB-8178-C5B8E9978412}"/>
    <cellStyle name="Note 2 3 3 2 5 4 2" xfId="49283" xr:uid="{226091EE-9272-498C-AF8A-A5C21E7C75D5}"/>
    <cellStyle name="Note 2 3 3 2 5 5" xfId="30093" xr:uid="{57044C13-F966-44C3-8929-EE438BF8ABC0}"/>
    <cellStyle name="Note 2 3 3 2 5 5 2" xfId="53858" xr:uid="{40313FA8-CF75-47A8-A6AC-E2C25F907CA8}"/>
    <cellStyle name="Note 2 3 3 2 5 6" xfId="34911" xr:uid="{68951886-D82D-4795-8D09-7B41A38B0A2B}"/>
    <cellStyle name="Note 2 3 3 2 6" xfId="11104" xr:uid="{997A32AC-D535-4D3B-A03D-CB5C2D0A0062}"/>
    <cellStyle name="Note 2 3 3 2 6 2" xfId="16483" xr:uid="{C01573A0-4CE5-4BD6-B39B-322437567AD4}"/>
    <cellStyle name="Note 2 3 3 2 6 2 2" xfId="40512" xr:uid="{63702341-B8D0-4670-9022-39E6EDE4E481}"/>
    <cellStyle name="Note 2 3 3 2 6 3" xfId="21217" xr:uid="{A979BEEA-62A3-42D2-8E97-1078E3AB6A0A}"/>
    <cellStyle name="Note 2 3 3 2 6 3 2" xfId="45246" xr:uid="{A0543027-5BCA-4A75-B8AA-D942581E8289}"/>
    <cellStyle name="Note 2 3 3 2 6 4" xfId="26222" xr:uid="{72EDAF0B-8C33-433A-8C6A-3DCF51F4BD66}"/>
    <cellStyle name="Note 2 3 3 2 6 4 2" xfId="50005" xr:uid="{C7EFF11F-6517-4D16-A46F-11F1A8BCA9BD}"/>
    <cellStyle name="Note 2 3 3 2 6 5" xfId="30815" xr:uid="{036244A8-2EC3-45E9-A554-28A2F5B3B942}"/>
    <cellStyle name="Note 2 3 3 2 6 5 2" xfId="54580" xr:uid="{78CB406B-3FE2-42CD-A2C7-09C40244DA1C}"/>
    <cellStyle name="Note 2 3 3 2 6 6" xfId="35633" xr:uid="{78200FF8-53F0-4243-A6BA-A36D1BDD53D9}"/>
    <cellStyle name="Note 2 3 3 2 7" xfId="12324" xr:uid="{0B9E0EA1-7B44-46B8-B8C0-13953C2004FA}"/>
    <cellStyle name="Note 2 3 3 2 7 2" xfId="36537" xr:uid="{E9B22AD3-6F0C-4AD8-A2DE-3BC0C168A046}"/>
    <cellStyle name="Note 2 3 3 2 8" xfId="17241" xr:uid="{74FCBA44-A03E-41C3-B013-205E69F70EDB}"/>
    <cellStyle name="Note 2 3 3 2 8 2" xfId="41270" xr:uid="{ED9C3834-8F5D-42DB-BE44-5311A8B30A3C}"/>
    <cellStyle name="Note 2 3 3 2 9" xfId="22215" xr:uid="{4837CC2C-6E15-442F-9A14-B82C827B8CD6}"/>
    <cellStyle name="Note 2 3 3 2 9 2" xfId="46050" xr:uid="{0DC8DF8D-E185-4AA5-A52B-FBC502360F52}"/>
    <cellStyle name="Note 2 3 3 3" xfId="7166" xr:uid="{4FDC9136-6BAF-496E-939F-76048652C508}"/>
    <cellStyle name="Note 2 3 3 3 10" xfId="27119" xr:uid="{1EDD4A08-327F-49CF-B2B1-E92F8A1380CE}"/>
    <cellStyle name="Note 2 3 3 3 10 2" xfId="50884" xr:uid="{ED2C2C6E-99B9-4FCF-A241-FDA6DE26A0FF}"/>
    <cellStyle name="Note 2 3 3 3 11" xfId="31927" xr:uid="{B6D73AB2-0ACC-4D9B-98DC-0FE68706D6DB}"/>
    <cellStyle name="Note 2 3 3 3 2" xfId="7969" xr:uid="{12FE0676-7D34-41C1-8042-5D48DAEEA5D9}"/>
    <cellStyle name="Note 2 3 3 3 2 2" xfId="13349" xr:uid="{F326FA5D-A8CC-434E-8360-0D64BF3D8CA4}"/>
    <cellStyle name="Note 2 3 3 3 2 2 2" xfId="37560" xr:uid="{E0E9E2C2-6723-4F34-8F3E-63629B2F5EFF}"/>
    <cellStyle name="Note 2 3 3 3 2 3" xfId="18264" xr:uid="{2718BFA3-A510-464A-BA86-A2585DD29BED}"/>
    <cellStyle name="Note 2 3 3 3 2 3 2" xfId="42293" xr:uid="{0A4F4AEB-54FC-45A0-B656-6DB3CE9358B0}"/>
    <cellStyle name="Note 2 3 3 3 2 4" xfId="23498" xr:uid="{A7040B66-9E91-4546-BE8B-A6A4811E1773}"/>
    <cellStyle name="Note 2 3 3 3 2 4 2" xfId="47316" xr:uid="{67C39EC1-B094-4D0C-ABF3-891288552AF5}"/>
    <cellStyle name="Note 2 3 3 3 2 5" xfId="28126" xr:uid="{4A862358-A688-43BD-AB2D-DF8D3F141F79}"/>
    <cellStyle name="Note 2 3 3 3 2 5 2" xfId="51891" xr:uid="{A995F3F5-410C-4FCC-B8A2-3CF4156D80F6}"/>
    <cellStyle name="Note 2 3 3 3 2 6" xfId="32717" xr:uid="{752D5DFE-0C1B-4855-8F9D-5F61173E95F7}"/>
    <cellStyle name="Note 2 3 3 3 3" xfId="9075" xr:uid="{F71ACCDB-B05F-4D60-95C6-87E14B58D498}"/>
    <cellStyle name="Note 2 3 3 3 3 2" xfId="14454" xr:uid="{705676D9-7177-4245-B320-90686D618054}"/>
    <cellStyle name="Note 2 3 3 3 3 2 2" xfId="38490" xr:uid="{77DBB294-9829-4329-BFCD-9F601DD56E66}"/>
    <cellStyle name="Note 2 3 3 3 3 3" xfId="19195" xr:uid="{E944C3EB-3907-4B3D-94F8-10DD494E6D71}"/>
    <cellStyle name="Note 2 3 3 3 3 3 2" xfId="43224" xr:uid="{88121A2E-8742-4581-B5B8-89A8651C2709}"/>
    <cellStyle name="Note 2 3 3 3 3 4" xfId="24243" xr:uid="{DC139D72-E9B9-466B-A796-1C75CD503101}"/>
    <cellStyle name="Note 2 3 3 3 3 4 2" xfId="48050" xr:uid="{73776806-F444-4823-905D-EDCA8C9A6F9A}"/>
    <cellStyle name="Note 2 3 3 3 3 5" xfId="28860" xr:uid="{B4FD45AF-A667-4C12-85AB-D05E5010645A}"/>
    <cellStyle name="Note 2 3 3 3 3 5 2" xfId="52625" xr:uid="{8F5D03E0-A8A7-4CB5-AAE9-5BB06CD56A8B}"/>
    <cellStyle name="Note 2 3 3 3 3 6" xfId="33635" xr:uid="{04BFD6E3-4E8F-47E1-9E1C-D00DB26544D7}"/>
    <cellStyle name="Note 2 3 3 3 4" xfId="9856" xr:uid="{897570B7-CE5A-447A-A370-95BC49C156ED}"/>
    <cellStyle name="Note 2 3 3 3 4 2" xfId="15235" xr:uid="{7B71C9FC-8C75-4C9C-A361-FE17A8558899}"/>
    <cellStyle name="Note 2 3 3 3 4 2 2" xfId="39268" xr:uid="{7EEC69FB-D7C5-4028-BE8E-044C1675EA51}"/>
    <cellStyle name="Note 2 3 3 3 4 3" xfId="19973" xr:uid="{841CF778-9726-4463-8B64-34A7DCF0B9CB}"/>
    <cellStyle name="Note 2 3 3 3 4 3 2" xfId="44002" xr:uid="{01802A6C-25B3-4625-BDFE-D28F2A5ECBBB}"/>
    <cellStyle name="Note 2 3 3 3 4 4" xfId="24979" xr:uid="{49B55BC5-9FCA-47D6-A8C9-2E1258A5733F}"/>
    <cellStyle name="Note 2 3 3 3 4 4 2" xfId="48777" xr:uid="{5FE677C2-5AC9-463C-A9A0-D74AD8E00F07}"/>
    <cellStyle name="Note 2 3 3 3 4 5" xfId="29587" xr:uid="{EE6DF462-E069-437D-8D78-69E51CCEC738}"/>
    <cellStyle name="Note 2 3 3 3 4 5 2" xfId="53352" xr:uid="{33808494-72D8-4B65-8C25-6A9A4CC32D9E}"/>
    <cellStyle name="Note 2 3 3 3 4 6" xfId="34404" xr:uid="{572DD99B-686C-4CE2-ADEE-A8985FCB948C}"/>
    <cellStyle name="Note 2 3 3 3 5" xfId="10595" xr:uid="{9B92DE0E-9A98-46F7-90BB-8D6B5851B010}"/>
    <cellStyle name="Note 2 3 3 3 5 2" xfId="15974" xr:uid="{94717BA6-700C-45A7-AE97-49068CDB9045}"/>
    <cellStyle name="Note 2 3 3 3 5 2 2" xfId="40005" xr:uid="{C13A42E9-4829-4284-89E0-679741FF33BC}"/>
    <cellStyle name="Note 2 3 3 3 5 3" xfId="20710" xr:uid="{9E38B471-AAD9-4FB3-A4A8-3938C00559A9}"/>
    <cellStyle name="Note 2 3 3 3 5 3 2" xfId="44739" xr:uid="{0F95AB3F-DF1A-4A21-A784-84A40AD57A21}"/>
    <cellStyle name="Note 2 3 3 3 5 4" xfId="25715" xr:uid="{EFF81863-9113-49CF-B51E-563AEA806756}"/>
    <cellStyle name="Note 2 3 3 3 5 4 2" xfId="49504" xr:uid="{868E7115-3A12-4247-8566-DD58D3FD2BE5}"/>
    <cellStyle name="Note 2 3 3 3 5 5" xfId="30314" xr:uid="{746300DC-8881-4783-9FF8-C80D38F9241D}"/>
    <cellStyle name="Note 2 3 3 3 5 5 2" xfId="54079" xr:uid="{9B72F3C5-8D77-4F17-B77D-B93D9CB79F3C}"/>
    <cellStyle name="Note 2 3 3 3 5 6" xfId="35132" xr:uid="{C6FA4FDE-E2D9-48B6-BF31-FB843D60AC9F}"/>
    <cellStyle name="Note 2 3 3 3 6" xfId="11328" xr:uid="{5B3722D9-40DA-44D2-8A6C-69FEAF2E54FE}"/>
    <cellStyle name="Note 2 3 3 3 6 2" xfId="16707" xr:uid="{78CD4708-72F3-4F7C-9CC6-22B45338158C}"/>
    <cellStyle name="Note 2 3 3 3 6 2 2" xfId="40736" xr:uid="{46D74389-F341-4EF6-A4AC-6B7F923D71E5}"/>
    <cellStyle name="Note 2 3 3 3 6 3" xfId="21441" xr:uid="{5FE14055-F330-436A-9A0D-6103B329CC25}"/>
    <cellStyle name="Note 2 3 3 3 6 3 2" xfId="45470" xr:uid="{E7EE6325-CF05-4B5B-B53A-A263E2DA5649}"/>
    <cellStyle name="Note 2 3 3 3 6 4" xfId="26446" xr:uid="{CC9024C3-08A6-499B-9D67-84BC85881570}"/>
    <cellStyle name="Note 2 3 3 3 6 4 2" xfId="50226" xr:uid="{F1CB6097-D4C6-4AFA-AD58-D4ECA12A37CB}"/>
    <cellStyle name="Note 2 3 3 3 6 5" xfId="31036" xr:uid="{F55FF109-5512-4805-9141-56298C564B35}"/>
    <cellStyle name="Note 2 3 3 3 6 5 2" xfId="54801" xr:uid="{A8214CC3-EFB9-4F34-AF91-1EBBC0B9EA57}"/>
    <cellStyle name="Note 2 3 3 3 6 6" xfId="35854" xr:uid="{39B2F209-1AE0-472F-A489-76AF1B670B75}"/>
    <cellStyle name="Note 2 3 3 3 7" xfId="12548" xr:uid="{C39F8345-9CCD-4E7A-A24C-AC7261A340B2}"/>
    <cellStyle name="Note 2 3 3 3 7 2" xfId="36761" xr:uid="{55B8FBBC-F365-464D-8C36-5E76BC86562F}"/>
    <cellStyle name="Note 2 3 3 3 8" xfId="17465" xr:uid="{5A06BDA7-C88C-4637-B3E4-AC60EDB58567}"/>
    <cellStyle name="Note 2 3 3 3 8 2" xfId="41494" xr:uid="{F1CE31A8-8A3A-4965-8E66-1ED420A54650}"/>
    <cellStyle name="Note 2 3 3 3 9" xfId="22439" xr:uid="{60F7398E-672A-48B7-ACF1-AF784F4F5946}"/>
    <cellStyle name="Note 2 3 3 3 9 2" xfId="46271" xr:uid="{028C358B-0672-48FC-A7B5-29625E7250AC}"/>
    <cellStyle name="Note 2 3 3 4" xfId="7471" xr:uid="{8DD47F99-B209-4D76-AEEB-B1A7122588D6}"/>
    <cellStyle name="Note 2 3 3 4 2" xfId="12851" xr:uid="{7D20A27F-AF62-4E2B-824D-168BC7FAC0F0}"/>
    <cellStyle name="Note 2 3 3 4 2 2" xfId="37064" xr:uid="{20E55D1A-8484-4703-AAD9-2EBDEAE60B51}"/>
    <cellStyle name="Note 2 3 3 4 3" xfId="17768" xr:uid="{EBF5F5C7-0DDA-4CE7-A5CB-3AF4F609140A}"/>
    <cellStyle name="Note 2 3 3 4 3 2" xfId="41797" xr:uid="{A27E6C73-6C7C-42F3-80E4-2039F4C1B691}"/>
    <cellStyle name="Note 2 3 3 4 4" xfId="23000" xr:uid="{68453928-3C82-4D41-A3EE-7519455D191B}"/>
    <cellStyle name="Note 2 3 3 4 4 2" xfId="46824" xr:uid="{7DE95614-028D-4CE5-BAAD-8387B331A3B6}"/>
    <cellStyle name="Note 2 3 3 4 5" xfId="27634" xr:uid="{7A594DE4-DC17-4D32-830B-6B591E736340}"/>
    <cellStyle name="Note 2 3 3 4 5 2" xfId="51399" xr:uid="{9798B0F8-F003-4BFA-B044-484D009389E2}"/>
    <cellStyle name="Note 2 3 3 4 6" xfId="32227" xr:uid="{A5374828-698D-4319-B2F8-5090284714B7}"/>
    <cellStyle name="Note 2 3 3 5" xfId="8576" xr:uid="{F8EFD914-97F7-434E-8358-7A5F4FB47884}"/>
    <cellStyle name="Note 2 3 3 5 2" xfId="13955" xr:uid="{FC58F98D-1DC6-4DA0-91F2-15099132B549}"/>
    <cellStyle name="Note 2 3 3 5 2 2" xfId="37993" xr:uid="{E22FB492-1664-4AD6-9150-A9F916D03063}"/>
    <cellStyle name="Note 2 3 3 5 3" xfId="18698" xr:uid="{C471FE38-B0F6-4BB6-83DC-86F89B6FAF48}"/>
    <cellStyle name="Note 2 3 3 5 3 2" xfId="42727" xr:uid="{5CACBE77-4B9F-43B7-96A7-73E1257A4F4C}"/>
    <cellStyle name="Note 2 3 3 5 4" xfId="23746" xr:uid="{582D55E7-2E1F-4ACC-9E27-D72CDE2553B1}"/>
    <cellStyle name="Note 2 3 3 5 4 2" xfId="47559" xr:uid="{EBA00FC7-6558-4372-90F9-910078D44055}"/>
    <cellStyle name="Note 2 3 3 5 5" xfId="28369" xr:uid="{BEC8F0C8-F667-49F6-9330-E7415FB336D9}"/>
    <cellStyle name="Note 2 3 3 5 5 2" xfId="52134" xr:uid="{90861929-EF30-4CC9-8FA8-55451E661CEF}"/>
    <cellStyle name="Note 2 3 3 5 6" xfId="33144" xr:uid="{02AB7F7F-E28B-46D7-A2A3-FFD5DA8DE990}"/>
    <cellStyle name="Note 2 3 3 6" xfId="9357" xr:uid="{EB7C5D88-1CD8-4937-8813-716B19485A58}"/>
    <cellStyle name="Note 2 3 3 6 2" xfId="14736" xr:uid="{20B0126A-51F0-4966-9672-4C0D5F68AFCB}"/>
    <cellStyle name="Note 2 3 3 6 2 2" xfId="38771" xr:uid="{45F2C542-1668-46C3-81D7-2CF3BEA4713B}"/>
    <cellStyle name="Note 2 3 3 6 3" xfId="19476" xr:uid="{C0B15018-49AE-4737-AFBA-6E5FFD85DA67}"/>
    <cellStyle name="Note 2 3 3 6 3 2" xfId="43505" xr:uid="{E1751D66-45A2-4E05-927F-B9A529195E18}"/>
    <cellStyle name="Note 2 3 3 6 4" xfId="24483" xr:uid="{9A0FF371-20BC-4F26-9F0B-E1A59DEDF28D}"/>
    <cellStyle name="Note 2 3 3 6 4 2" xfId="48287" xr:uid="{6357C599-0621-482A-AFA7-61DD649B5A17}"/>
    <cellStyle name="Note 2 3 3 6 5" xfId="29097" xr:uid="{3A86F9CA-0794-451C-AC51-90263775DC4C}"/>
    <cellStyle name="Note 2 3 3 6 5 2" xfId="52862" xr:uid="{77CC5BCB-2B39-4C05-8CA0-67C5397DC152}"/>
    <cellStyle name="Note 2 3 3 6 6" xfId="33913" xr:uid="{18694D03-900F-4F1B-B930-8CBC1A89C3E4}"/>
    <cellStyle name="Note 2 3 3 7" xfId="10097" xr:uid="{1E9CFFAE-4A4A-4B7C-8F47-B44D60304728}"/>
    <cellStyle name="Note 2 3 3 7 2" xfId="15476" xr:uid="{3A139109-9E3F-4F20-BB3D-6E9CC2A70EE1}"/>
    <cellStyle name="Note 2 3 3 7 2 2" xfId="39509" xr:uid="{1ADF9491-E8AD-4B42-97FE-9A56F39257DB}"/>
    <cellStyle name="Note 2 3 3 7 3" xfId="20214" xr:uid="{2594499A-1CAE-42F7-BFEF-CCC780154893}"/>
    <cellStyle name="Note 2 3 3 7 3 2" xfId="44243" xr:uid="{670CAC13-5BB4-41B6-BF71-20A44FA87FEC}"/>
    <cellStyle name="Note 2 3 3 7 4" xfId="25219" xr:uid="{4BA84EE5-2BA9-43E6-8958-5C298427C2CA}"/>
    <cellStyle name="Note 2 3 3 7 4 2" xfId="49014" xr:uid="{30E9E83D-37DA-407E-A2C8-69063EAC0B31}"/>
    <cellStyle name="Note 2 3 3 7 5" xfId="29824" xr:uid="{BAB80D51-78F2-4C1D-A189-42881A8BF3F6}"/>
    <cellStyle name="Note 2 3 3 7 5 2" xfId="53589" xr:uid="{C7DA3075-FC36-4C5C-8537-21ADF2BACC40}"/>
    <cellStyle name="Note 2 3 3 7 6" xfId="34642" xr:uid="{FEBDA647-55DC-44F4-BF4E-46E2A570EF66}"/>
    <cellStyle name="Note 2 3 3 8" xfId="10830" xr:uid="{A4C37782-5738-4431-8FBE-A12F219D42EE}"/>
    <cellStyle name="Note 2 3 3 8 2" xfId="16209" xr:uid="{C78DFF4D-7EB6-4BD7-B286-36ABF22140F1}"/>
    <cellStyle name="Note 2 3 3 8 2 2" xfId="40240" xr:uid="{F963AE0F-1C8D-410E-B78E-43E22259D529}"/>
    <cellStyle name="Note 2 3 3 8 3" xfId="20945" xr:uid="{2647DBAC-8E9A-4B30-9A6F-2DB155CDF8CD}"/>
    <cellStyle name="Note 2 3 3 8 3 2" xfId="44974" xr:uid="{206DC0D1-8472-4722-8E53-1C82CDB70C56}"/>
    <cellStyle name="Note 2 3 3 8 4" xfId="25950" xr:uid="{2F434544-BCBA-47C5-B7AB-0A6EE3803987}"/>
    <cellStyle name="Note 2 3 3 8 4 2" xfId="49736" xr:uid="{A3832404-13B3-4E99-AC17-F5603DC8FF1D}"/>
    <cellStyle name="Note 2 3 3 8 5" xfId="30546" xr:uid="{A2E14010-A84A-476D-BD91-919759917D33}"/>
    <cellStyle name="Note 2 3 3 8 5 2" xfId="54311" xr:uid="{CD0005EF-0693-4505-A7D1-E88E9363B43B}"/>
    <cellStyle name="Note 2 3 3 8 6" xfId="35364" xr:uid="{9D899900-BC1B-4B7F-8CF5-98D3E12C7763}"/>
    <cellStyle name="Note 2 3 3 9" xfId="12047" xr:uid="{71E03C1E-B446-40C2-910A-7AC1470ADC8C}"/>
    <cellStyle name="Note 2 3 3 9 2" xfId="36262" xr:uid="{4B3D2A43-1624-46E9-8258-4FBF1A20156E}"/>
    <cellStyle name="Note 2 3 4" xfId="2669" xr:uid="{00000000-0005-0000-0000-00006D0A0000}"/>
    <cellStyle name="Note 2 3 4 10" xfId="16990" xr:uid="{971C6B56-A8A7-4981-85D0-6B92DE47D1E6}"/>
    <cellStyle name="Note 2 3 4 10 2" xfId="41019" xr:uid="{D4249844-63B2-4551-A817-ABAB0655005D}"/>
    <cellStyle name="Note 2 3 4 11" xfId="21962" xr:uid="{7BF9D0FB-402B-4617-A26E-CD37B8023C12}"/>
    <cellStyle name="Note 2 3 4 11 2" xfId="45802" xr:uid="{859A6F6E-60CA-4250-8DA8-4BB1CC144F8C}"/>
    <cellStyle name="Note 2 3 4 12" xfId="31458" xr:uid="{5973F8F2-777F-48D4-8A13-5A7E914455A5}"/>
    <cellStyle name="Note 2 3 4 13" xfId="6681" xr:uid="{5BDC5A86-8F17-4219-B7CD-2B9F556A7B56}"/>
    <cellStyle name="Note 2 3 4 2" xfId="6962" xr:uid="{5121A818-22E9-4F59-A3AB-2F9DAA61481A}"/>
    <cellStyle name="Note 2 3 4 2 10" xfId="31726" xr:uid="{499CE70C-8749-47D3-9326-ED2469175A65}"/>
    <cellStyle name="Note 2 3 4 2 2" xfId="7765" xr:uid="{397CB677-CCCE-4A80-A4BA-ACBECC30EED7}"/>
    <cellStyle name="Note 2 3 4 2 2 2" xfId="13145" xr:uid="{89FF0932-4B39-4ACD-AC2D-50919223A5AB}"/>
    <cellStyle name="Note 2 3 4 2 2 2 2" xfId="37356" xr:uid="{8ED655FB-6210-4D53-9B75-8C7872F94787}"/>
    <cellStyle name="Note 2 3 4 2 2 3" xfId="18060" xr:uid="{FCFB1CE4-8ED6-4C2D-9E84-DD9727DB8639}"/>
    <cellStyle name="Note 2 3 4 2 2 3 2" xfId="42089" xr:uid="{0EB388AC-244B-4FA1-BE38-406BBA72C795}"/>
    <cellStyle name="Note 2 3 4 2 2 4" xfId="23294" xr:uid="{02C30B9D-6F64-4AC4-898D-A844612BD4AD}"/>
    <cellStyle name="Note 2 3 4 2 2 4 2" xfId="47115" xr:uid="{BACAA3DA-02B3-48A9-8D4F-E08D9BCCFB8D}"/>
    <cellStyle name="Note 2 3 4 2 2 5" xfId="27925" xr:uid="{B202EE93-F659-43AB-8F5E-87B659903B3F}"/>
    <cellStyle name="Note 2 3 4 2 2 5 2" xfId="51690" xr:uid="{F2E242E0-35B7-446E-8EB0-1261AB8ED78C}"/>
    <cellStyle name="Note 2 3 4 2 2 6" xfId="32516" xr:uid="{6CEF00D0-557D-4FDD-9445-403FB656E31B}"/>
    <cellStyle name="Note 2 3 4 2 3" xfId="8871" xr:uid="{F2ED654B-F68B-4043-9D6B-A14AA0497A17}"/>
    <cellStyle name="Note 2 3 4 2 3 2" xfId="14250" xr:uid="{EFA3B56A-4A1C-4856-89A0-7A1CB724E29C}"/>
    <cellStyle name="Note 2 3 4 2 3 2 2" xfId="38286" xr:uid="{EC45DD14-E040-4CF7-9B3C-3F91E94EA098}"/>
    <cellStyle name="Note 2 3 4 2 3 3" xfId="18991" xr:uid="{1F071C16-8A2C-4FA6-8A42-1CE786B9646C}"/>
    <cellStyle name="Note 2 3 4 2 3 3 2" xfId="43020" xr:uid="{E6F14F97-9807-46FA-9972-93944E99DA96}"/>
    <cellStyle name="Note 2 3 4 2 3 4" xfId="24039" xr:uid="{F9CB93DB-99FF-4F6C-85EA-552B7AB430A7}"/>
    <cellStyle name="Note 2 3 4 2 3 4 2" xfId="47849" xr:uid="{73CD967A-21EB-4506-AB5D-ACAFDE7EEE38}"/>
    <cellStyle name="Note 2 3 4 2 3 5" xfId="28659" xr:uid="{ED21B653-A377-4876-8245-A9E86C4C2E3C}"/>
    <cellStyle name="Note 2 3 4 2 3 5 2" xfId="52424" xr:uid="{3BEB3CE6-3FCB-4A6B-8357-7E7DF56EC214}"/>
    <cellStyle name="Note 2 3 4 2 3 6" xfId="33434" xr:uid="{8EA594BE-BDF5-43A4-B222-6224E372FA26}"/>
    <cellStyle name="Note 2 3 4 2 4" xfId="9652" xr:uid="{851DB6B5-B160-4D4B-A31C-EF5553D6BE3E}"/>
    <cellStyle name="Note 2 3 4 2 4 2" xfId="15031" xr:uid="{DA70E37F-74CD-497B-8A61-C145472CB88A}"/>
    <cellStyle name="Note 2 3 4 2 4 2 2" xfId="39064" xr:uid="{1765BD4B-AEBB-4E68-A0B4-905428549F6F}"/>
    <cellStyle name="Note 2 3 4 2 4 3" xfId="19769" xr:uid="{3DEC6A23-BB6B-4B3E-8A65-E33929758EF5}"/>
    <cellStyle name="Note 2 3 4 2 4 3 2" xfId="43798" xr:uid="{AB722D20-2727-44AA-9E52-4AD0D77E6649}"/>
    <cellStyle name="Note 2 3 4 2 4 4" xfId="24775" xr:uid="{89FB4FDE-4A81-496A-BC75-CF5A0924B52A}"/>
    <cellStyle name="Note 2 3 4 2 4 4 2" xfId="48576" xr:uid="{F1BB7219-8BEF-49C6-B678-E1B949A5C427}"/>
    <cellStyle name="Note 2 3 4 2 4 5" xfId="29386" xr:uid="{937E56B8-B944-421A-94E9-D16EC4C2057D}"/>
    <cellStyle name="Note 2 3 4 2 4 5 2" xfId="53151" xr:uid="{D1174D32-1497-4699-B7C8-C274DBBF8D82}"/>
    <cellStyle name="Note 2 3 4 2 4 6" xfId="34203" xr:uid="{D52917C2-F20A-47FB-9A93-D2685CADC4AD}"/>
    <cellStyle name="Note 2 3 4 2 5" xfId="10391" xr:uid="{E0053209-8AA6-4262-B0BE-D98B6C44FB14}"/>
    <cellStyle name="Note 2 3 4 2 5 2" xfId="15770" xr:uid="{9D55E959-150D-41A4-9B6B-7164DDC2BF24}"/>
    <cellStyle name="Note 2 3 4 2 5 2 2" xfId="39801" xr:uid="{D26C9C94-8C22-486F-9DA7-39A6CE3CB74B}"/>
    <cellStyle name="Note 2 3 4 2 5 3" xfId="20506" xr:uid="{3F2C2A3F-9200-456A-8A0F-D786E0E7B2AF}"/>
    <cellStyle name="Note 2 3 4 2 5 3 2" xfId="44535" xr:uid="{7633C5E3-95EB-4587-886A-7229BB7496CD}"/>
    <cellStyle name="Note 2 3 4 2 5 4" xfId="25511" xr:uid="{9D5830AE-E7FA-460A-A250-9E094D3B1362}"/>
    <cellStyle name="Note 2 3 4 2 5 4 2" xfId="49303" xr:uid="{89D60511-6865-4DD4-8D4D-3DA23F3280B5}"/>
    <cellStyle name="Note 2 3 4 2 5 5" xfId="30113" xr:uid="{7D85E438-926C-47EF-95C1-987804B76E3E}"/>
    <cellStyle name="Note 2 3 4 2 5 5 2" xfId="53878" xr:uid="{DEC60389-9910-437A-8376-121467732DE3}"/>
    <cellStyle name="Note 2 3 4 2 5 6" xfId="34931" xr:uid="{E290367D-3C1D-4954-9CA0-8A29BE8FA7F4}"/>
    <cellStyle name="Note 2 3 4 2 6" xfId="11124" xr:uid="{EEBB5B1A-33BF-44AE-8C7B-7705393519B6}"/>
    <cellStyle name="Note 2 3 4 2 6 2" xfId="16503" xr:uid="{77EB82AB-7CD3-4788-8072-81475D699AD9}"/>
    <cellStyle name="Note 2 3 4 2 6 2 2" xfId="40532" xr:uid="{CB47F757-3DA1-43B5-BF9E-18C7B34A612A}"/>
    <cellStyle name="Note 2 3 4 2 6 3" xfId="21237" xr:uid="{3FB807BB-E122-432E-AA71-0EA9E9862D34}"/>
    <cellStyle name="Note 2 3 4 2 6 3 2" xfId="45266" xr:uid="{194410F0-C6BD-4DC3-9403-23501B94C856}"/>
    <cellStyle name="Note 2 3 4 2 6 4" xfId="26242" xr:uid="{4CA22A92-5AD1-4CE6-9202-EFCCF8D1176B}"/>
    <cellStyle name="Note 2 3 4 2 6 4 2" xfId="50025" xr:uid="{ABA92853-B834-49F2-AE72-F2E6E2F72991}"/>
    <cellStyle name="Note 2 3 4 2 6 5" xfId="30835" xr:uid="{BA76A1B9-8CCE-4678-AC67-C716E8593050}"/>
    <cellStyle name="Note 2 3 4 2 6 5 2" xfId="54600" xr:uid="{70D16D06-0B82-4EB9-93CA-168C4A4BF5BF}"/>
    <cellStyle name="Note 2 3 4 2 6 6" xfId="35653" xr:uid="{6096102E-804E-4BB4-8AA4-4141C0270C97}"/>
    <cellStyle name="Note 2 3 4 2 7" xfId="12344" xr:uid="{AA9DE206-B81A-442F-8278-B329AEE5E225}"/>
    <cellStyle name="Note 2 3 4 2 7 2" xfId="36557" xr:uid="{2852EAB2-CCE0-46CB-88E5-005CD09196FE}"/>
    <cellStyle name="Note 2 3 4 2 8" xfId="17261" xr:uid="{9E43275F-1A18-4B51-818D-D1271310EB73}"/>
    <cellStyle name="Note 2 3 4 2 8 2" xfId="41290" xr:uid="{AEB49460-F59C-44AB-8A07-03B83670FA67}"/>
    <cellStyle name="Note 2 3 4 2 9" xfId="22235" xr:uid="{A5A02C39-1975-498F-ACBF-0B59B4C8B16E}"/>
    <cellStyle name="Note 2 3 4 2 9 2" xfId="46070" xr:uid="{9905C0A8-9D2B-46DC-BA4F-CE6F97C3BACF}"/>
    <cellStyle name="Note 2 3 4 3" xfId="7186" xr:uid="{8E092D98-7DEB-4AF3-A027-CC0ABCB9A59B}"/>
    <cellStyle name="Note 2 3 4 3 10" xfId="27139" xr:uid="{9A0E2AB2-0024-4974-8C5E-635063C79FC5}"/>
    <cellStyle name="Note 2 3 4 3 10 2" xfId="50904" xr:uid="{A55362F7-F10A-4343-B75A-A8B1128D00D3}"/>
    <cellStyle name="Note 2 3 4 3 11" xfId="31947" xr:uid="{AA13EE57-541E-4DD3-A86D-97C2AAF79F9F}"/>
    <cellStyle name="Note 2 3 4 3 2" xfId="7989" xr:uid="{B3E51DEE-3C79-4DB7-BA31-91440747A196}"/>
    <cellStyle name="Note 2 3 4 3 2 2" xfId="13369" xr:uid="{DEAB85EA-E338-4618-8C24-8C42BECEA0EE}"/>
    <cellStyle name="Note 2 3 4 3 2 2 2" xfId="37580" xr:uid="{C45E7D58-24C6-48C4-9A52-490E0771ADCD}"/>
    <cellStyle name="Note 2 3 4 3 2 3" xfId="18284" xr:uid="{3F08FFE7-C7FE-4298-B0D1-2BD06FC31BB5}"/>
    <cellStyle name="Note 2 3 4 3 2 3 2" xfId="42313" xr:uid="{DFC874FB-0FA3-46C6-9FBF-E5A274008A88}"/>
    <cellStyle name="Note 2 3 4 3 2 4" xfId="23518" xr:uid="{127A0C13-9509-4DF8-8579-CCA5602C900C}"/>
    <cellStyle name="Note 2 3 4 3 2 4 2" xfId="47336" xr:uid="{03D1CB49-D8AE-4758-989A-47DE4E017232}"/>
    <cellStyle name="Note 2 3 4 3 2 5" xfId="28146" xr:uid="{57270665-ADB8-40D1-B2EC-8C0D182AE6D3}"/>
    <cellStyle name="Note 2 3 4 3 2 5 2" xfId="51911" xr:uid="{10DE3D5B-D7B2-4C26-BD04-77E20005C3DD}"/>
    <cellStyle name="Note 2 3 4 3 2 6" xfId="32737" xr:uid="{8466B03A-D812-435D-965F-34016B4CFB44}"/>
    <cellStyle name="Note 2 3 4 3 3" xfId="9095" xr:uid="{86B6DC70-0472-4563-8BB3-A63F689AE87A}"/>
    <cellStyle name="Note 2 3 4 3 3 2" xfId="14474" xr:uid="{6BDA7E3D-4313-46D8-A2B2-EFF30CFE1894}"/>
    <cellStyle name="Note 2 3 4 3 3 2 2" xfId="38510" xr:uid="{C9676F39-CB93-4932-9EF9-C466FF88B962}"/>
    <cellStyle name="Note 2 3 4 3 3 3" xfId="19215" xr:uid="{201F91C2-F302-4B5A-BDEA-CD912FC451F2}"/>
    <cellStyle name="Note 2 3 4 3 3 3 2" xfId="43244" xr:uid="{1B82C1F8-13B3-46FF-AEE0-443C12DAFD13}"/>
    <cellStyle name="Note 2 3 4 3 3 4" xfId="24263" xr:uid="{AA008F83-8B17-4409-82AA-61598AFB65EF}"/>
    <cellStyle name="Note 2 3 4 3 3 4 2" xfId="48070" xr:uid="{A61EB001-67FC-4F9C-BCA3-FE5BB303E463}"/>
    <cellStyle name="Note 2 3 4 3 3 5" xfId="28880" xr:uid="{B381B5FA-94C4-43B3-9236-3779533C8296}"/>
    <cellStyle name="Note 2 3 4 3 3 5 2" xfId="52645" xr:uid="{298C63D6-E44B-4581-A412-484E9995E02C}"/>
    <cellStyle name="Note 2 3 4 3 3 6" xfId="33655" xr:uid="{6BD18BFF-8891-43D6-922F-F0D47EEE65A5}"/>
    <cellStyle name="Note 2 3 4 3 4" xfId="9876" xr:uid="{17598819-9816-4642-ABC3-44029E6CBAF7}"/>
    <cellStyle name="Note 2 3 4 3 4 2" xfId="15255" xr:uid="{E8A45F01-FDC9-41CA-9337-2593054B2BF7}"/>
    <cellStyle name="Note 2 3 4 3 4 2 2" xfId="39288" xr:uid="{D4AA6C0B-3F42-4AB1-9201-CF789DBF38A9}"/>
    <cellStyle name="Note 2 3 4 3 4 3" xfId="19993" xr:uid="{52DEE11E-F968-45A3-90FF-FA0D328F8F01}"/>
    <cellStyle name="Note 2 3 4 3 4 3 2" xfId="44022" xr:uid="{F7BBF14B-958E-4EB3-9E46-F18505B4A1BB}"/>
    <cellStyle name="Note 2 3 4 3 4 4" xfId="24999" xr:uid="{4B5C4416-27A9-428A-9E4A-ABCDB0AA887C}"/>
    <cellStyle name="Note 2 3 4 3 4 4 2" xfId="48797" xr:uid="{8B9D0D48-0F7F-4019-A200-CBD20CFC739B}"/>
    <cellStyle name="Note 2 3 4 3 4 5" xfId="29607" xr:uid="{974FAC28-0084-4DD9-B715-11019C3B4A8A}"/>
    <cellStyle name="Note 2 3 4 3 4 5 2" xfId="53372" xr:uid="{F52B1B76-FB87-4FFF-8FE9-671BEE351F6D}"/>
    <cellStyle name="Note 2 3 4 3 4 6" xfId="34424" xr:uid="{E31C4B72-7E55-405E-B46A-F544A37DB8C0}"/>
    <cellStyle name="Note 2 3 4 3 5" xfId="10615" xr:uid="{867DFD3F-1E7A-4077-8FDD-489E0EBF6AFC}"/>
    <cellStyle name="Note 2 3 4 3 5 2" xfId="15994" xr:uid="{DCE527BD-BF02-41E7-8AFD-5ECB567CA490}"/>
    <cellStyle name="Note 2 3 4 3 5 2 2" xfId="40025" xr:uid="{80AA2F47-D25D-47D7-8632-F8E79D2B7028}"/>
    <cellStyle name="Note 2 3 4 3 5 3" xfId="20730" xr:uid="{1F727344-9B83-4FB7-B784-1D426E401E13}"/>
    <cellStyle name="Note 2 3 4 3 5 3 2" xfId="44759" xr:uid="{71FC4D3F-B154-4195-873C-85CA1DFF21F3}"/>
    <cellStyle name="Note 2 3 4 3 5 4" xfId="25735" xr:uid="{16989D69-E361-4BAD-8EC3-C5093154F920}"/>
    <cellStyle name="Note 2 3 4 3 5 4 2" xfId="49524" xr:uid="{BB0E9A1E-F7CB-46D7-A6B1-571070F4211C}"/>
    <cellStyle name="Note 2 3 4 3 5 5" xfId="30334" xr:uid="{FC329784-33B4-40DC-93FB-2B18A0F1B15B}"/>
    <cellStyle name="Note 2 3 4 3 5 5 2" xfId="54099" xr:uid="{11B47E2C-A204-41B5-B3D1-0D877E9072F8}"/>
    <cellStyle name="Note 2 3 4 3 5 6" xfId="35152" xr:uid="{797B83F9-D0FB-4687-8374-22C3D6D53507}"/>
    <cellStyle name="Note 2 3 4 3 6" xfId="11348" xr:uid="{FC2D32DC-35C4-4CEE-AB8F-442FD3E1E5CB}"/>
    <cellStyle name="Note 2 3 4 3 6 2" xfId="16727" xr:uid="{7609EA3F-9622-477B-BDCE-5971B513AF76}"/>
    <cellStyle name="Note 2 3 4 3 6 2 2" xfId="40756" xr:uid="{2A2E1169-027D-4A46-9677-9A4B86DA8915}"/>
    <cellStyle name="Note 2 3 4 3 6 3" xfId="21461" xr:uid="{CDE0AF4D-E239-4536-8954-64987BEEB463}"/>
    <cellStyle name="Note 2 3 4 3 6 3 2" xfId="45490" xr:uid="{5836F168-ECCC-4526-B1A3-86C7B8558353}"/>
    <cellStyle name="Note 2 3 4 3 6 4" xfId="26466" xr:uid="{A2255322-2BA2-485F-9317-4200E1FED7D3}"/>
    <cellStyle name="Note 2 3 4 3 6 4 2" xfId="50246" xr:uid="{5D74FC9C-A8BA-4FC3-A423-2D9AB1B8EE02}"/>
    <cellStyle name="Note 2 3 4 3 6 5" xfId="31056" xr:uid="{1CC77B4D-F967-4D58-8D9F-C58CCB22D260}"/>
    <cellStyle name="Note 2 3 4 3 6 5 2" xfId="54821" xr:uid="{93F1FCF9-CB42-45AA-A829-3161E1D7F78A}"/>
    <cellStyle name="Note 2 3 4 3 6 6" xfId="35874" xr:uid="{AFC68B08-45AD-4A42-95E7-19993B13AFFD}"/>
    <cellStyle name="Note 2 3 4 3 7" xfId="12568" xr:uid="{72355EE4-E764-40D7-8E6F-DA122782BE2E}"/>
    <cellStyle name="Note 2 3 4 3 7 2" xfId="36781" xr:uid="{6E967BAC-D64C-4AF4-A8C1-F9EA9A0FFAD5}"/>
    <cellStyle name="Note 2 3 4 3 8" xfId="17485" xr:uid="{3E83139D-6357-4FC4-99AA-6A7421B6ACF4}"/>
    <cellStyle name="Note 2 3 4 3 8 2" xfId="41514" xr:uid="{BC841F2D-3AEA-422A-A2E6-FCFD5132BCD0}"/>
    <cellStyle name="Note 2 3 4 3 9" xfId="22459" xr:uid="{8A0FDBEF-494D-4052-9818-FCB1113064F9}"/>
    <cellStyle name="Note 2 3 4 3 9 2" xfId="46291" xr:uid="{F584F866-7603-449B-8F68-8EC245FF1852}"/>
    <cellStyle name="Note 2 3 4 4" xfId="7492" xr:uid="{53757CC2-5738-4ECE-8A8D-CBC8B56889A2}"/>
    <cellStyle name="Note 2 3 4 4 2" xfId="12872" xr:uid="{5B8F0D34-DABF-4BF1-870E-FF1B3F1E8A4B}"/>
    <cellStyle name="Note 2 3 4 4 2 2" xfId="37085" xr:uid="{154DCE76-615D-46CB-9F69-4A77B00B7543}"/>
    <cellStyle name="Note 2 3 4 4 3" xfId="17789" xr:uid="{E08523B3-1788-4230-8AD7-87FF61F3A344}"/>
    <cellStyle name="Note 2 3 4 4 3 2" xfId="41818" xr:uid="{09E946E6-0F03-4247-9347-3E24FB7C98A0}"/>
    <cellStyle name="Note 2 3 4 4 4" xfId="23021" xr:uid="{DF85A8E1-2DFC-414E-AC67-3B80D965F435}"/>
    <cellStyle name="Note 2 3 4 4 4 2" xfId="46845" xr:uid="{79D01742-515F-4D49-A455-566A78A53142}"/>
    <cellStyle name="Note 2 3 4 4 5" xfId="27655" xr:uid="{50246345-2F08-4A11-8B94-F465002A32C9}"/>
    <cellStyle name="Note 2 3 4 4 5 2" xfId="51420" xr:uid="{993A51CA-1C42-452B-8965-4A59ED1D6F30}"/>
    <cellStyle name="Note 2 3 4 4 6" xfId="32248" xr:uid="{381568D5-E3D2-4351-90CA-6261CB1D3051}"/>
    <cellStyle name="Note 2 3 4 5" xfId="8597" xr:uid="{B49F70C2-DE2A-49E8-A8DB-691A7CAF46F8}"/>
    <cellStyle name="Note 2 3 4 5 2" xfId="13976" xr:uid="{18B13A78-7FD0-4E76-86A9-660B75F62450}"/>
    <cellStyle name="Note 2 3 4 5 2 2" xfId="38014" xr:uid="{A5D55AD9-BF20-4F37-BCC2-96DFCF70398C}"/>
    <cellStyle name="Note 2 3 4 5 3" xfId="18719" xr:uid="{5B005578-1F67-4825-B932-9090CC5D2E68}"/>
    <cellStyle name="Note 2 3 4 5 3 2" xfId="42748" xr:uid="{16F0818C-00D6-46C3-9E9E-478285309A20}"/>
    <cellStyle name="Note 2 3 4 5 4" xfId="23767" xr:uid="{0FBA455F-F3EB-43DF-9713-66CEE37150BF}"/>
    <cellStyle name="Note 2 3 4 5 4 2" xfId="47580" xr:uid="{16C2B629-56B9-4CDA-8360-87BB35BCD5BD}"/>
    <cellStyle name="Note 2 3 4 5 5" xfId="28390" xr:uid="{B9946DB8-E984-4EC6-A072-26055870BA05}"/>
    <cellStyle name="Note 2 3 4 5 5 2" xfId="52155" xr:uid="{70AE2C1E-20CD-49A8-B723-E1BC6FD1935C}"/>
    <cellStyle name="Note 2 3 4 5 6" xfId="33165" xr:uid="{E064CF77-20ED-4A6D-ACBD-9BD9A58C1E5B}"/>
    <cellStyle name="Note 2 3 4 6" xfId="9378" xr:uid="{7A847356-0ECC-4319-834C-6A7E2FE2886E}"/>
    <cellStyle name="Note 2 3 4 6 2" xfId="14757" xr:uid="{3194A89E-7C01-4F7A-80C9-17E639A2CC70}"/>
    <cellStyle name="Note 2 3 4 6 2 2" xfId="38792" xr:uid="{CA250C08-A5E3-4E17-ACBB-F6A67DCF1121}"/>
    <cellStyle name="Note 2 3 4 6 3" xfId="19497" xr:uid="{A112F449-168B-4594-AF84-F593E528E2BD}"/>
    <cellStyle name="Note 2 3 4 6 3 2" xfId="43526" xr:uid="{ED754F1C-94BA-4CE3-9701-364035E4552A}"/>
    <cellStyle name="Note 2 3 4 6 4" xfId="24504" xr:uid="{A9D27B2E-DC30-4F75-AB32-2628813B28C6}"/>
    <cellStyle name="Note 2 3 4 6 4 2" xfId="48308" xr:uid="{5FAC288C-A717-4B16-9FE9-625BFBD9298A}"/>
    <cellStyle name="Note 2 3 4 6 5" xfId="29118" xr:uid="{468ED3B0-88FA-43B0-8F2B-A7BFF47ACB09}"/>
    <cellStyle name="Note 2 3 4 6 5 2" xfId="52883" xr:uid="{BCEBA774-36F0-47F5-BB3D-3AC041CD86A7}"/>
    <cellStyle name="Note 2 3 4 6 6" xfId="33934" xr:uid="{276FA38B-D45C-45DF-9C54-8C97CB176E5A}"/>
    <cellStyle name="Note 2 3 4 7" xfId="10118" xr:uid="{8EDF6BAA-83FC-4E14-AEEA-73CF00C6E46F}"/>
    <cellStyle name="Note 2 3 4 7 2" xfId="15497" xr:uid="{D058995F-845D-46BD-ABF9-DE3A50CA8940}"/>
    <cellStyle name="Note 2 3 4 7 2 2" xfId="39530" xr:uid="{45045C33-2032-40DA-8FB5-8A8D1D4EAADA}"/>
    <cellStyle name="Note 2 3 4 7 3" xfId="20235" xr:uid="{809DC087-372E-46EC-B452-C1AF67ABBFB9}"/>
    <cellStyle name="Note 2 3 4 7 3 2" xfId="44264" xr:uid="{3F23DEB9-CB60-4887-B4F8-7690C530C593}"/>
    <cellStyle name="Note 2 3 4 7 4" xfId="25240" xr:uid="{3FC5090E-CC67-4B0D-A5EE-DC48E2C7791A}"/>
    <cellStyle name="Note 2 3 4 7 4 2" xfId="49035" xr:uid="{32A42D45-D3A8-4152-B74F-001264C35C89}"/>
    <cellStyle name="Note 2 3 4 7 5" xfId="29845" xr:uid="{1CD90A09-412B-4F2B-AD6B-564B430DE856}"/>
    <cellStyle name="Note 2 3 4 7 5 2" xfId="53610" xr:uid="{03A2DF34-381D-4C4E-B3E4-797A3EB783BD}"/>
    <cellStyle name="Note 2 3 4 7 6" xfId="34663" xr:uid="{F67A2B75-9AED-4720-B8FD-61A9C1539DD4}"/>
    <cellStyle name="Note 2 3 4 8" xfId="10851" xr:uid="{8E32BD82-EA03-40BE-AE98-DE4A0325E285}"/>
    <cellStyle name="Note 2 3 4 8 2" xfId="16230" xr:uid="{C96F9704-D1F4-4C1C-951A-11D7869C5BBC}"/>
    <cellStyle name="Note 2 3 4 8 2 2" xfId="40261" xr:uid="{E71679B9-934C-4CE0-9B3B-B70CB8E5AE12}"/>
    <cellStyle name="Note 2 3 4 8 3" xfId="20966" xr:uid="{28FFACF6-9081-4170-9193-FF189109A534}"/>
    <cellStyle name="Note 2 3 4 8 3 2" xfId="44995" xr:uid="{F0B9C7A8-2A86-4949-B75C-D90AEBACDB58}"/>
    <cellStyle name="Note 2 3 4 8 4" xfId="25971" xr:uid="{70947B1D-D191-4238-93A4-ECC48FE3C3D0}"/>
    <cellStyle name="Note 2 3 4 8 4 2" xfId="49757" xr:uid="{8E8037A0-5D5F-46BC-9E94-6671B502B85A}"/>
    <cellStyle name="Note 2 3 4 8 5" xfId="30567" xr:uid="{A78D9853-CA60-4042-B73A-EAE7050928E3}"/>
    <cellStyle name="Note 2 3 4 8 5 2" xfId="54332" xr:uid="{073DAC2E-F3AC-4DBD-A6BF-79A33B6F47C6}"/>
    <cellStyle name="Note 2 3 4 8 6" xfId="35385" xr:uid="{ADDA0C55-5343-439E-A84D-E3D231AE4A48}"/>
    <cellStyle name="Note 2 3 4 9" xfId="12068" xr:uid="{1A57EE3D-706D-405C-A351-FD831274AD3A}"/>
    <cellStyle name="Note 2 3 4 9 2" xfId="36283" xr:uid="{57D12866-7944-4E6D-85FD-918CA54C16FB}"/>
    <cellStyle name="Note 2 3 5" xfId="2670" xr:uid="{00000000-0005-0000-0000-00006E0A0000}"/>
    <cellStyle name="Note 2 3 5 10" xfId="26744" xr:uid="{96B6E820-1EEE-4944-830C-AE7AB3E475DE}"/>
    <cellStyle name="Note 2 3 5 10 2" xfId="50510" xr:uid="{A6EE676F-64E7-4506-8202-EC295081B821}"/>
    <cellStyle name="Note 2 3 5 11" xfId="31521" xr:uid="{C83EE1DD-0211-4792-91DB-818D8D93A34F}"/>
    <cellStyle name="Note 2 3 5 12" xfId="6754" xr:uid="{3C539A06-A1FE-44D6-B56C-02A0BF6CE837}"/>
    <cellStyle name="Note 2 3 5 13" xfId="3425" xr:uid="{E7EB17FB-9546-4070-ADAF-6E9E2A8398EE}"/>
    <cellStyle name="Note 2 3 5 2" xfId="7557" xr:uid="{C4FA6156-81AB-4B0D-9B47-4906CCD453B1}"/>
    <cellStyle name="Note 2 3 5 2 2" xfId="12937" xr:uid="{0FDED541-050B-483B-AD99-8C923D4412FA}"/>
    <cellStyle name="Note 2 3 5 2 2 2" xfId="37148" xr:uid="{6F1E22CB-0B51-47B1-AF03-4B4EDC82BCAB}"/>
    <cellStyle name="Note 2 3 5 2 3" xfId="17852" xr:uid="{665BEDDE-E273-490D-A090-BBDBDBAF5620}"/>
    <cellStyle name="Note 2 3 5 2 3 2" xfId="41881" xr:uid="{6EE9806D-0F90-415B-8280-2788931A1F9D}"/>
    <cellStyle name="Note 2 3 5 2 4" xfId="23086" xr:uid="{705F3803-7E7A-4538-8000-6AA62C97C81F}"/>
    <cellStyle name="Note 2 3 5 2 4 2" xfId="46910" xr:uid="{6294FC7E-7E52-4BA8-A0C8-0172D5013657}"/>
    <cellStyle name="Note 2 3 5 2 5" xfId="27720" xr:uid="{DEF40527-249A-4542-B6DD-2319FBFBB8B3}"/>
    <cellStyle name="Note 2 3 5 2 5 2" xfId="51485" xr:uid="{46BDD236-D40E-4D2D-8BBA-630E7B9F7A9F}"/>
    <cellStyle name="Note 2 3 5 2 6" xfId="32311" xr:uid="{9E4D2025-CB9A-4168-9DFF-CC2C77371197}"/>
    <cellStyle name="Note 2 3 5 3" xfId="8663" xr:uid="{A266E412-7663-41D3-9155-5ED4F7F3FE42}"/>
    <cellStyle name="Note 2 3 5 3 2" xfId="14042" xr:uid="{2BD03238-B213-42C3-BC85-26760A8DDC7F}"/>
    <cellStyle name="Note 2 3 5 3 2 2" xfId="38078" xr:uid="{4BFC25AF-19F5-40F2-A0FA-C96244AE3435}"/>
    <cellStyle name="Note 2 3 5 3 3" xfId="18783" xr:uid="{DE5A1762-E326-4557-B18A-E28BE75412F6}"/>
    <cellStyle name="Note 2 3 5 3 3 2" xfId="42812" xr:uid="{8256FDDD-BAF4-44F7-983F-36640B017EED}"/>
    <cellStyle name="Note 2 3 5 3 4" xfId="23831" xr:uid="{00F6EF6D-0A6E-4324-9F21-4C26145A0AD7}"/>
    <cellStyle name="Note 2 3 5 3 4 2" xfId="47644" xr:uid="{C725618D-56A7-41C3-B8B0-E17FDA80AC2A}"/>
    <cellStyle name="Note 2 3 5 3 5" xfId="28454" xr:uid="{43760DB8-8BC4-43BC-BEDF-C7F1392D58D8}"/>
    <cellStyle name="Note 2 3 5 3 5 2" xfId="52219" xr:uid="{6CFB8FAF-BAD8-42F6-AD85-C9400DC3322F}"/>
    <cellStyle name="Note 2 3 5 3 6" xfId="33229" xr:uid="{9B0CDC9D-74EE-4D68-8BB6-A1DD183160B9}"/>
    <cellStyle name="Note 2 3 5 4" xfId="9444" xr:uid="{C7B7D226-CAA9-4199-827A-0FEA2C4471A1}"/>
    <cellStyle name="Note 2 3 5 4 2" xfId="14823" xr:uid="{514B4EAE-F974-4489-9FFD-FC4A6EA0748E}"/>
    <cellStyle name="Note 2 3 5 4 2 2" xfId="38856" xr:uid="{DC606A6D-BB68-4B9C-B24B-8DF07BCE11D7}"/>
    <cellStyle name="Note 2 3 5 4 3" xfId="19561" xr:uid="{AF68722F-77BA-4E59-AFA9-AA1A92EE607D}"/>
    <cellStyle name="Note 2 3 5 4 3 2" xfId="43590" xr:uid="{BFBCD809-64D3-4AB6-BB7F-487E7ABF6C82}"/>
    <cellStyle name="Note 2 3 5 4 4" xfId="24567" xr:uid="{EAE24DEE-5CC0-4757-B17F-569CDD438A64}"/>
    <cellStyle name="Note 2 3 5 4 4 2" xfId="48371" xr:uid="{0CD370A8-86F8-4834-BC03-705A5239F654}"/>
    <cellStyle name="Note 2 3 5 4 5" xfId="29181" xr:uid="{FB0CA04D-6AE6-403B-AFF1-1A35F64C9416}"/>
    <cellStyle name="Note 2 3 5 4 5 2" xfId="52946" xr:uid="{A0A7F09C-ADEA-4F3F-8C43-7E5E14CE8F62}"/>
    <cellStyle name="Note 2 3 5 4 6" xfId="33998" xr:uid="{2ECC8CF9-97C6-416B-9201-9DE6995FA36A}"/>
    <cellStyle name="Note 2 3 5 5" xfId="10183" xr:uid="{DFB47DDD-576D-428A-A604-099FAA4DDC63}"/>
    <cellStyle name="Note 2 3 5 5 2" xfId="15562" xr:uid="{3B7E26F3-E866-4F0A-88B0-668AB45C6927}"/>
    <cellStyle name="Note 2 3 5 5 2 2" xfId="39593" xr:uid="{8577F658-EE0B-483C-9A04-3F84566B7B61}"/>
    <cellStyle name="Note 2 3 5 5 3" xfId="20298" xr:uid="{889C9794-2429-48D6-9009-D98D39CF4BFE}"/>
    <cellStyle name="Note 2 3 5 5 3 2" xfId="44327" xr:uid="{E402F041-6A19-40F0-A65B-B104D670A31A}"/>
    <cellStyle name="Note 2 3 5 5 4" xfId="25303" xr:uid="{47C79FC2-C812-436E-BB8E-DAEFA946F6D2}"/>
    <cellStyle name="Note 2 3 5 5 4 2" xfId="49098" xr:uid="{E83A1152-B199-48D2-9600-7512D8C5F197}"/>
    <cellStyle name="Note 2 3 5 5 5" xfId="29908" xr:uid="{2B71DA7C-DD85-4186-B0AB-2B3BB6C041FE}"/>
    <cellStyle name="Note 2 3 5 5 5 2" xfId="53673" xr:uid="{40C5AC12-C1FF-4A2E-92EF-A47E702815EE}"/>
    <cellStyle name="Note 2 3 5 5 6" xfId="34726" xr:uid="{522AD158-5996-471C-8987-08969D76E973}"/>
    <cellStyle name="Note 2 3 5 6" xfId="10916" xr:uid="{E9CCCDBB-A634-4190-B064-1F396DDD3949}"/>
    <cellStyle name="Note 2 3 5 6 2" xfId="16295" xr:uid="{AD339232-FF7D-4193-890C-0099023B9AED}"/>
    <cellStyle name="Note 2 3 5 6 2 2" xfId="40324" xr:uid="{021FA175-BD36-4ECB-9A19-B6557E135EEC}"/>
    <cellStyle name="Note 2 3 5 6 3" xfId="21029" xr:uid="{71539ABD-11D1-46D9-A9B4-598325A62EFD}"/>
    <cellStyle name="Note 2 3 5 6 3 2" xfId="45058" xr:uid="{D674358E-AD5B-4763-8108-5078E88E168B}"/>
    <cellStyle name="Note 2 3 5 6 4" xfId="26034" xr:uid="{478EF1B4-D1B4-45A4-9322-C8DEF8F22C25}"/>
    <cellStyle name="Note 2 3 5 6 4 2" xfId="49820" xr:uid="{3EAEF8BF-D3B7-475E-A777-EAF8CB38CC43}"/>
    <cellStyle name="Note 2 3 5 6 5" xfId="30630" xr:uid="{DD2D6FA6-4868-4F6D-87E4-7C4C352707DC}"/>
    <cellStyle name="Note 2 3 5 6 5 2" xfId="54395" xr:uid="{32137D7B-C747-4E37-82D8-F468701B40C2}"/>
    <cellStyle name="Note 2 3 5 6 6" xfId="35448" xr:uid="{546B81FA-7B31-4450-A880-2491793DE7D0}"/>
    <cellStyle name="Note 2 3 5 7" xfId="12136" xr:uid="{E72792B0-1792-4FCF-8A18-7C13581BBBA8}"/>
    <cellStyle name="Note 2 3 5 7 2" xfId="36349" xr:uid="{21BA2523-2EDF-4BFA-893A-AF8CF80AF091}"/>
    <cellStyle name="Note 2 3 5 8" xfId="17053" xr:uid="{AE377B27-8083-47F2-902B-0EAF7493B9A0}"/>
    <cellStyle name="Note 2 3 5 8 2" xfId="41082" xr:uid="{3D59CE07-CD9D-4B7E-9FCA-CD0892D610A7}"/>
    <cellStyle name="Note 2 3 5 9" xfId="22027" xr:uid="{0F24B3EE-89D0-49FE-91EC-04FB67F5E546}"/>
    <cellStyle name="Note 2 3 5 9 2" xfId="45865" xr:uid="{FB0BCCC1-4691-4DE6-9AB9-F41FBD8B035B}"/>
    <cellStyle name="Note 2 3 6" xfId="4875" xr:uid="{C3D84849-3DE3-44B1-99B0-592D7D12D6E9}"/>
    <cellStyle name="Note 2 3 6 10" xfId="26701" xr:uid="{FAB1DEB4-EE5F-4FD9-BB63-ED8A805336C1}"/>
    <cellStyle name="Note 2 3 6 10 2" xfId="50467" xr:uid="{28E68B37-13E9-40B4-B8E8-183437AFC26D}"/>
    <cellStyle name="Note 2 3 6 11" xfId="31478" xr:uid="{D289B8A5-8FCB-409D-BCB0-44E71E4F24A5}"/>
    <cellStyle name="Note 2 3 6 12" xfId="6711" xr:uid="{55D81D89-D972-4ECE-84F4-1560A5E8B6E9}"/>
    <cellStyle name="Note 2 3 6 2" xfId="7514" xr:uid="{A1896BA2-3277-4A2B-BC72-79D94345C77A}"/>
    <cellStyle name="Note 2 3 6 2 2" xfId="12894" xr:uid="{510E0430-DB8E-4883-89B2-930071A0E2AB}"/>
    <cellStyle name="Note 2 3 6 2 2 2" xfId="37105" xr:uid="{79A8AA52-0E86-44EB-AC6F-D3969331F909}"/>
    <cellStyle name="Note 2 3 6 2 3" xfId="17809" xr:uid="{BF13499D-3DAC-4D10-812C-741869728181}"/>
    <cellStyle name="Note 2 3 6 2 3 2" xfId="41838" xr:uid="{3791A823-7CA4-47A5-9B76-5360FCDBFA31}"/>
    <cellStyle name="Note 2 3 6 2 4" xfId="23043" xr:uid="{BF685920-41CB-41A6-B7B4-FC6ADD29D9A4}"/>
    <cellStyle name="Note 2 3 6 2 4 2" xfId="46867" xr:uid="{2BD6E236-FB49-42FA-B2B4-B2E68141444B}"/>
    <cellStyle name="Note 2 3 6 2 5" xfId="27677" xr:uid="{2D569277-31D7-468A-B287-4CABFD623C1C}"/>
    <cellStyle name="Note 2 3 6 2 5 2" xfId="51442" xr:uid="{6A540CA1-1BD0-4090-8AB7-D5CD2825BCF2}"/>
    <cellStyle name="Note 2 3 6 2 6" xfId="32268" xr:uid="{62C88752-859D-4D7F-B216-020D3A9F8994}"/>
    <cellStyle name="Note 2 3 6 3" xfId="8620" xr:uid="{421ABCEA-C4EA-49C3-83C9-396FD42045E0}"/>
    <cellStyle name="Note 2 3 6 3 2" xfId="13999" xr:uid="{1538102C-5B6B-4A7E-A134-0DD76D64119D}"/>
    <cellStyle name="Note 2 3 6 3 2 2" xfId="38035" xr:uid="{3C541E71-89C3-4B7A-87FD-1FCCE01979C2}"/>
    <cellStyle name="Note 2 3 6 3 3" xfId="18740" xr:uid="{E7F73105-EAAF-4360-AAA7-1E439446F6AD}"/>
    <cellStyle name="Note 2 3 6 3 3 2" xfId="42769" xr:uid="{F87E66F6-4189-488B-89F4-7B1BB1101A8E}"/>
    <cellStyle name="Note 2 3 6 3 4" xfId="23788" xr:uid="{8FDC9D9E-D938-4A04-8662-29DE9E72F16F}"/>
    <cellStyle name="Note 2 3 6 3 4 2" xfId="47601" xr:uid="{DB4E98C1-51F0-4013-AF48-AB759ED5F534}"/>
    <cellStyle name="Note 2 3 6 3 5" xfId="28411" xr:uid="{249A7245-56BC-4111-8C79-069399E1E768}"/>
    <cellStyle name="Note 2 3 6 3 5 2" xfId="52176" xr:uid="{09E23DE7-DE83-4935-88E3-53BD54033436}"/>
    <cellStyle name="Note 2 3 6 3 6" xfId="33186" xr:uid="{1E0FAC00-036C-41D2-BBD1-590C0401D02C}"/>
    <cellStyle name="Note 2 3 6 4" xfId="9401" xr:uid="{A8421541-FD7D-4879-A29E-DAEADBEF583B}"/>
    <cellStyle name="Note 2 3 6 4 2" xfId="14780" xr:uid="{EA96300C-B1FC-416D-BC69-971413D1CBE8}"/>
    <cellStyle name="Note 2 3 6 4 2 2" xfId="38813" xr:uid="{FB0913D3-88B6-44A1-A8D8-14247501D9FF}"/>
    <cellStyle name="Note 2 3 6 4 3" xfId="19518" xr:uid="{69B816DB-BBAF-40E3-BCA2-B26FA6AAAAC3}"/>
    <cellStyle name="Note 2 3 6 4 3 2" xfId="43547" xr:uid="{6A662FE9-7DE5-4A36-AA60-CBA82DCEA480}"/>
    <cellStyle name="Note 2 3 6 4 4" xfId="24524" xr:uid="{7D9EB253-F290-4C39-8F29-9FAE1DB8FC47}"/>
    <cellStyle name="Note 2 3 6 4 4 2" xfId="48328" xr:uid="{37DB423E-8A27-4A69-8F80-78A9D407D292}"/>
    <cellStyle name="Note 2 3 6 4 5" xfId="29138" xr:uid="{5811E8BD-3D8B-40BB-96E2-7A17D5B851DC}"/>
    <cellStyle name="Note 2 3 6 4 5 2" xfId="52903" xr:uid="{6975D79E-3E7D-46E8-ABC6-3C6157177BFC}"/>
    <cellStyle name="Note 2 3 6 4 6" xfId="33955" xr:uid="{25E9E527-A4FF-4DEB-8893-9A2C4F40AE54}"/>
    <cellStyle name="Note 2 3 6 5" xfId="10140" xr:uid="{ADDCC862-F5CE-4681-834D-DDB67BD9A4E6}"/>
    <cellStyle name="Note 2 3 6 5 2" xfId="15519" xr:uid="{7C78B12D-7AD7-4C38-AA3A-71F10500D776}"/>
    <cellStyle name="Note 2 3 6 5 2 2" xfId="39550" xr:uid="{A8D633EC-94E2-4FC5-9D28-543650B4291F}"/>
    <cellStyle name="Note 2 3 6 5 3" xfId="20255" xr:uid="{DF9DE5DD-3605-4294-8F44-CD9260632C85}"/>
    <cellStyle name="Note 2 3 6 5 3 2" xfId="44284" xr:uid="{D92C0C5D-E8C5-417A-A6FB-7DE14B0A8C28}"/>
    <cellStyle name="Note 2 3 6 5 4" xfId="25260" xr:uid="{451B98EF-F117-42CC-9D2E-3FE80BB44010}"/>
    <cellStyle name="Note 2 3 6 5 4 2" xfId="49055" xr:uid="{FDC2A7C7-949E-4793-A666-91D9C24320BE}"/>
    <cellStyle name="Note 2 3 6 5 5" xfId="29865" xr:uid="{8E26B9AA-785F-4004-ABB3-F35AB0B605BE}"/>
    <cellStyle name="Note 2 3 6 5 5 2" xfId="53630" xr:uid="{027F871E-4CD4-490F-BCA7-6C7C0AFD0A75}"/>
    <cellStyle name="Note 2 3 6 5 6" xfId="34683" xr:uid="{A4332192-D607-444F-BEE1-CA80EBA76C6D}"/>
    <cellStyle name="Note 2 3 6 6" xfId="10873" xr:uid="{5FA0B378-ED9F-4ABF-88DA-3585958C358C}"/>
    <cellStyle name="Note 2 3 6 6 2" xfId="16252" xr:uid="{260724FF-5347-46FC-B9E7-675C3048773C}"/>
    <cellStyle name="Note 2 3 6 6 2 2" xfId="40281" xr:uid="{8627EEAC-322C-4796-A7BB-59BE2F04DED2}"/>
    <cellStyle name="Note 2 3 6 6 3" xfId="20986" xr:uid="{008BB41D-4B4A-4E1C-AC99-B0B8854DED8A}"/>
    <cellStyle name="Note 2 3 6 6 3 2" xfId="45015" xr:uid="{053AD188-DAEE-46C1-8E08-D52AA3A28D62}"/>
    <cellStyle name="Note 2 3 6 6 4" xfId="25991" xr:uid="{305B8080-D9F2-453A-A6F3-4B0E28269F66}"/>
    <cellStyle name="Note 2 3 6 6 4 2" xfId="49777" xr:uid="{0D267C4B-A981-4053-84A6-6ECBED097F6D}"/>
    <cellStyle name="Note 2 3 6 6 5" xfId="30587" xr:uid="{1C9BFA2E-A2C2-4198-B650-BBC54397A9EB}"/>
    <cellStyle name="Note 2 3 6 6 5 2" xfId="54352" xr:uid="{289781C5-0FE0-48ED-9A0B-D658FB0306BD}"/>
    <cellStyle name="Note 2 3 6 6 6" xfId="35405" xr:uid="{24726581-7F5C-477E-9B7A-CF2A285E8455}"/>
    <cellStyle name="Note 2 3 6 7" xfId="12093" xr:uid="{DFB4AFD7-39EF-47FD-BEF8-BEE31491ACB4}"/>
    <cellStyle name="Note 2 3 6 7 2" xfId="36306" xr:uid="{D01E960D-BE5F-463D-B831-12FB12062CB9}"/>
    <cellStyle name="Note 2 3 6 8" xfId="17010" xr:uid="{19674AFA-DF2D-4D26-856E-1D2E4220AC8F}"/>
    <cellStyle name="Note 2 3 6 8 2" xfId="41039" xr:uid="{26BDD9ED-2E95-4C8C-BDB8-AF72C46C3E59}"/>
    <cellStyle name="Note 2 3 6 9" xfId="21984" xr:uid="{5D2DB8CE-207F-43A5-9AD8-01E3C6057E9F}"/>
    <cellStyle name="Note 2 3 6 9 2" xfId="45822" xr:uid="{B6061D41-D0FB-4A84-9A19-5E7F3391D8C1}"/>
    <cellStyle name="Note 2 3 7" xfId="6455" xr:uid="{AAFAE6D5-51BF-4ACE-8400-D1057B43C5F5}"/>
    <cellStyle name="Note 2 3 7 2" xfId="11841" xr:uid="{D884500D-3348-481E-9D57-11E4876615E1}"/>
    <cellStyle name="Note 2 3 7 2 2" xfId="36068" xr:uid="{DC073D8C-4C67-449F-9FBB-4C8E76CD4173}"/>
    <cellStyle name="Note 2 3 7 3" xfId="16776" xr:uid="{94A69DB4-94AD-4F92-8FB9-4D6207D4017B}"/>
    <cellStyle name="Note 2 3 7 3 2" xfId="40805" xr:uid="{CE5D9C76-3106-44BA-A2BA-49B20811859B}"/>
    <cellStyle name="Note 2 3 7 4" xfId="22802" xr:uid="{8702658B-5BE0-4F0F-8511-7733F0401F64}"/>
    <cellStyle name="Note 2 3 7 4 2" xfId="46629" xr:uid="{25F7428E-8F0B-4315-B334-1E91AC43B555}"/>
    <cellStyle name="Note 2 3 7 5" xfId="27439" xr:uid="{46C6BFE9-E919-4677-8B50-F77AEE9FBEB8}"/>
    <cellStyle name="Note 2 3 7 5 2" xfId="51204" xr:uid="{9B5B9F53-B51C-4EE6-9020-98557FB444D1}"/>
    <cellStyle name="Note 2 3 7 6" xfId="31245" xr:uid="{BB30F0B0-1E1C-4AD8-B8A5-5163517970B4}"/>
    <cellStyle name="Note 2 3 8" xfId="7278" xr:uid="{676BE083-D593-4D9D-BF89-56318468E3E0}"/>
    <cellStyle name="Note 2 3 8 2" xfId="12658" xr:uid="{3FF3E405-853C-4B05-A19F-01DD6E61C266}"/>
    <cellStyle name="Note 2 3 8 2 2" xfId="36871" xr:uid="{7459C0B3-D9F3-4242-9EFD-E61C2CC75408}"/>
    <cellStyle name="Note 2 3 8 3" xfId="17575" xr:uid="{EF3E0BBC-1E8A-458F-9DCF-42AE1896EF20}"/>
    <cellStyle name="Note 2 3 8 3 2" xfId="41604" xr:uid="{65E1A4AB-58B6-4D3F-A07A-E121F6B15284}"/>
    <cellStyle name="Note 2 3 8 4" xfId="23548" xr:uid="{3F05D86A-BA49-40D3-AAD1-224AB8E5B8C8}"/>
    <cellStyle name="Note 2 3 8 4 2" xfId="47364" xr:uid="{65AD5C7E-40E4-4239-AACE-F7A8D6B8CB83}"/>
    <cellStyle name="Note 2 3 8 5" xfId="28174" xr:uid="{9CB5BA1F-98A2-4B05-919F-C591CD62FC67}"/>
    <cellStyle name="Note 2 3 8 5 2" xfId="51939" xr:uid="{C33E4298-E953-4EBD-AAC6-4A6804FED1D0}"/>
    <cellStyle name="Note 2 3 8 6" xfId="32037" xr:uid="{46CCF61F-FC34-4C60-9B20-A1ED30F0892F}"/>
    <cellStyle name="Note 2 3 9" xfId="8370" xr:uid="{9340F806-6C14-4442-B60A-A758709F09E1}"/>
    <cellStyle name="Note 2 3 9 2" xfId="13749" xr:uid="{30009EA0-AA04-443A-9C26-9BF0A35E7941}"/>
    <cellStyle name="Note 2 3 9 2 2" xfId="37799" xr:uid="{A13938F0-BD6E-483F-9F68-9603ED4E8AEB}"/>
    <cellStyle name="Note 2 3 9 3" xfId="18504" xr:uid="{C8856E3E-536E-47A8-821E-9F167DA1A801}"/>
    <cellStyle name="Note 2 3 9 3 2" xfId="42533" xr:uid="{F0893215-121D-4D47-9BDD-153A7047E136}"/>
    <cellStyle name="Note 2 3 9 4" xfId="24287" xr:uid="{CE4FBA28-53BC-452B-A25F-3FC2DF8A1B63}"/>
    <cellStyle name="Note 2 3 9 4 2" xfId="48094" xr:uid="{BE2F82F0-B99C-4DA9-82B3-3E82A8390F21}"/>
    <cellStyle name="Note 2 3 9 5" xfId="28904" xr:uid="{86B3DD90-B7AD-4172-830B-2C8E1B01C9A2}"/>
    <cellStyle name="Note 2 3 9 5 2" xfId="52669" xr:uid="{AD2661EC-BA58-445A-98E2-B517C6EAAA72}"/>
    <cellStyle name="Note 2 3 9 6" xfId="32953" xr:uid="{022552C7-C2D5-435D-A468-82A7C8A111C5}"/>
    <cellStyle name="Note 2 4" xfId="2671" xr:uid="{00000000-0005-0000-0000-00006F0A0000}"/>
    <cellStyle name="Note 2 4 10" xfId="9134" xr:uid="{EBABA189-7027-46A2-8CAC-7CA0DB10316A}"/>
    <cellStyle name="Note 2 4 10 2" xfId="14513" xr:uid="{E79046EB-20E2-45C8-8413-08EA00F7E9E0}"/>
    <cellStyle name="Note 2 4 10 2 2" xfId="38549" xr:uid="{C1DE7865-1216-46E9-A3A4-167AAE6CCE52}"/>
    <cellStyle name="Note 2 4 10 3" xfId="19254" xr:uid="{FB72A133-B7C3-467C-9204-4620949ECAAB}"/>
    <cellStyle name="Note 2 4 10 3 2" xfId="43283" xr:uid="{99FBBC32-A35F-49EF-88CE-16A599BF0FF2}"/>
    <cellStyle name="Note 2 4 10 4" xfId="22548" xr:uid="{8CF6EF63-80C6-41DE-B273-FF282C015F4C}"/>
    <cellStyle name="Note 2 4 10 4 2" xfId="46377" xr:uid="{5BDF20C7-5C20-46DE-8C50-FFB7ACD755E6}"/>
    <cellStyle name="Note 2 4 10 5" xfId="27223" xr:uid="{B9C9B957-B1D0-4DA5-8311-A70EBDCBAC06}"/>
    <cellStyle name="Note 2 4 10 5 2" xfId="50988" xr:uid="{D61539C1-0470-4042-8D53-170BC88DF68B}"/>
    <cellStyle name="Note 2 4 10 6" xfId="33694" xr:uid="{102E02EC-2633-4949-8E76-7D2D0999EF60}"/>
    <cellStyle name="Note 2 4 11" xfId="8198" xr:uid="{36AC51E6-F5F0-462C-B437-61405C011019}"/>
    <cellStyle name="Note 2 4 11 2" xfId="13577" xr:uid="{F44CB509-1AC6-465E-98A9-5F9F91355FF0}"/>
    <cellStyle name="Note 2 4 11 2 2" xfId="37723" xr:uid="{460F9C9D-6D6A-4EC0-968C-82D0E66A93EB}"/>
    <cellStyle name="Note 2 4 11 3" xfId="18428" xr:uid="{49AD4150-9173-464D-AFFA-BFE99D8C78CD}"/>
    <cellStyle name="Note 2 4 11 3 2" xfId="42457" xr:uid="{99708617-1431-4FBB-BD77-4C8E47A6DD28}"/>
    <cellStyle name="Note 2 4 11 4" xfId="22639" xr:uid="{1108D615-484E-44E6-8549-C7F4B86CBC68}"/>
    <cellStyle name="Note 2 4 11 4 2" xfId="46468" xr:uid="{84E68868-14A8-406E-B38E-0DA6EFF78866}"/>
    <cellStyle name="Note 2 4 11 5" xfId="27290" xr:uid="{96A192B8-F659-4970-9A0B-E9D2394381C9}"/>
    <cellStyle name="Note 2 4 11 5 2" xfId="51055" xr:uid="{DFF8D1B3-F49C-455A-A26B-A7EE6348A09A}"/>
    <cellStyle name="Note 2 4 11 6" xfId="32879" xr:uid="{0E5A2AB8-4D28-4B8A-A339-F6DAEC76BB75}"/>
    <cellStyle name="Note 2 4 12" xfId="8065" xr:uid="{34B4292C-0470-441C-AC49-A294C679D69B}"/>
    <cellStyle name="Note 2 4 12 2" xfId="13445" xr:uid="{6A5BEC67-0BC8-4EBF-98E7-931684BE42AC}"/>
    <cellStyle name="Note 2 4 12 2 2" xfId="37636" xr:uid="{2C5FBE08-7D75-4510-AD46-CB78E1A037BB}"/>
    <cellStyle name="Note 2 4 12 3" xfId="18340" xr:uid="{4BC9FA36-201B-404B-9D63-18CFCA459AC4}"/>
    <cellStyle name="Note 2 4 12 3 2" xfId="42369" xr:uid="{924A04F9-675B-4FBA-9896-D08A1E8E039C}"/>
    <cellStyle name="Note 2 4 12 4" xfId="32792" xr:uid="{A8B5CA26-0BB7-4593-B661-951DE0824068}"/>
    <cellStyle name="Note 2 4 13" xfId="21668" xr:uid="{43A79F4B-B9AA-4490-99D0-45FD967AE1B4}"/>
    <cellStyle name="Note 2 4 13 2" xfId="45576" xr:uid="{8D95DBEC-9600-4CB6-BC70-0F2F8874A584}"/>
    <cellStyle name="Note 2 4 2" xfId="2672" xr:uid="{00000000-0005-0000-0000-0000700A0000}"/>
    <cellStyle name="Note 2 4 2 10" xfId="16930" xr:uid="{9F0D2FEC-6C5C-4DDB-A3FB-D20467E5ACFC}"/>
    <cellStyle name="Note 2 4 2 10 2" xfId="40959" xr:uid="{53F5FBB6-05C5-4DF2-A3AA-F9A1BA32870D}"/>
    <cellStyle name="Note 2 4 2 11" xfId="21902" xr:uid="{27584669-8D51-4435-9C87-347C911FA7F8}"/>
    <cellStyle name="Note 2 4 2 11 2" xfId="45742" xr:uid="{F259700D-96FD-4700-A6F2-A14824AF4CAE}"/>
    <cellStyle name="Note 2 4 2 12" xfId="6621" xr:uid="{32269046-A9FE-4203-AFEA-18EF6C4F24D0}"/>
    <cellStyle name="Note 2 4 2 13" xfId="31398" xr:uid="{CF7758BA-7B0D-41FF-A182-B32519C91435}"/>
    <cellStyle name="Note 2 4 2 2" xfId="4878" xr:uid="{E77A3DE8-1C65-4D08-BABA-B8348716198F}"/>
    <cellStyle name="Note 2 4 2 2 10" xfId="31668" xr:uid="{B65104B9-1136-4F9F-A26F-3D89F403E295}"/>
    <cellStyle name="Note 2 4 2 2 11" xfId="6904" xr:uid="{468CEAFC-E8D2-471A-890D-2B7DC8E908B5}"/>
    <cellStyle name="Note 2 4 2 2 2" xfId="7707" xr:uid="{4C05B89E-D6FF-4E58-8BA2-312426414AC2}"/>
    <cellStyle name="Note 2 4 2 2 2 2" xfId="13087" xr:uid="{C0ED4CFA-33BD-4CD5-92D3-AD4A38FC3452}"/>
    <cellStyle name="Note 2 4 2 2 2 2 2" xfId="37298" xr:uid="{C496725C-9E61-4915-936D-56F06356E5BB}"/>
    <cellStyle name="Note 2 4 2 2 2 3" xfId="18002" xr:uid="{ADD266CA-D4FE-4922-AFEF-2731C50EF6C9}"/>
    <cellStyle name="Note 2 4 2 2 2 3 2" xfId="42031" xr:uid="{3D477CD1-6A84-4E83-AFEE-EB7839D28F4D}"/>
    <cellStyle name="Note 2 4 2 2 2 4" xfId="23236" xr:uid="{F6EE9252-3C21-4201-A9BA-BB65EEE24F8D}"/>
    <cellStyle name="Note 2 4 2 2 2 4 2" xfId="47057" xr:uid="{4CE56A8B-1BCB-40B9-9680-40E51FCA6142}"/>
    <cellStyle name="Note 2 4 2 2 2 5" xfId="27867" xr:uid="{68D5280E-1368-4794-AAF3-FCB0BB5FE00C}"/>
    <cellStyle name="Note 2 4 2 2 2 5 2" xfId="51632" xr:uid="{1B350CE1-1CA1-4658-9D05-5E414302F89C}"/>
    <cellStyle name="Note 2 4 2 2 2 6" xfId="32458" xr:uid="{DF5A55C0-8E01-4551-A362-A12C8E148BB3}"/>
    <cellStyle name="Note 2 4 2 2 3" xfId="8813" xr:uid="{8B6A7507-0A5E-4BB3-A8A8-DAB30042959F}"/>
    <cellStyle name="Note 2 4 2 2 3 2" xfId="14192" xr:uid="{A027DFC0-C537-4F3E-B17B-3D2EEB606E89}"/>
    <cellStyle name="Note 2 4 2 2 3 2 2" xfId="38228" xr:uid="{8A117A20-0459-4466-9A29-B337E431C0A7}"/>
    <cellStyle name="Note 2 4 2 2 3 3" xfId="18933" xr:uid="{489F3662-1446-4965-83C3-9C2A3E9AD69C}"/>
    <cellStyle name="Note 2 4 2 2 3 3 2" xfId="42962" xr:uid="{2295641F-12D9-4D94-A403-4713BD7F894E}"/>
    <cellStyle name="Note 2 4 2 2 3 4" xfId="23981" xr:uid="{D6A4BA0B-CD03-4340-99BC-4ECFE9C83534}"/>
    <cellStyle name="Note 2 4 2 2 3 4 2" xfId="47791" xr:uid="{9F8E7B68-C37E-4F30-BA5B-636B3320B429}"/>
    <cellStyle name="Note 2 4 2 2 3 5" xfId="28601" xr:uid="{D6ED8EEB-4553-4613-B3D8-F31BD111952B}"/>
    <cellStyle name="Note 2 4 2 2 3 5 2" xfId="52366" xr:uid="{665D1B1B-F9FE-4640-8719-F84A75ED70CA}"/>
    <cellStyle name="Note 2 4 2 2 3 6" xfId="33376" xr:uid="{5847B7C0-91DB-4B7D-8492-BA8C6CB18440}"/>
    <cellStyle name="Note 2 4 2 2 4" xfId="9594" xr:uid="{24429051-0C5E-4C46-9824-A95FE16C80A4}"/>
    <cellStyle name="Note 2 4 2 2 4 2" xfId="14973" xr:uid="{26D2465A-5EC7-4316-8F8D-A4E54CA298A3}"/>
    <cellStyle name="Note 2 4 2 2 4 2 2" xfId="39006" xr:uid="{94CCA216-CA22-413C-A1EA-AC4A30955B6F}"/>
    <cellStyle name="Note 2 4 2 2 4 3" xfId="19711" xr:uid="{A8CA6331-030B-4B83-AD88-AB88402E62C5}"/>
    <cellStyle name="Note 2 4 2 2 4 3 2" xfId="43740" xr:uid="{D30B4450-D1C6-45BE-AAD7-276475229A80}"/>
    <cellStyle name="Note 2 4 2 2 4 4" xfId="24717" xr:uid="{63411885-1124-4AE1-87FF-129633EF44C7}"/>
    <cellStyle name="Note 2 4 2 2 4 4 2" xfId="48518" xr:uid="{2E088B03-BD75-45F0-B7FF-0F3651A26F6E}"/>
    <cellStyle name="Note 2 4 2 2 4 5" xfId="29328" xr:uid="{B57BCE8C-017F-4234-9867-A7D6B4B9DAA7}"/>
    <cellStyle name="Note 2 4 2 2 4 5 2" xfId="53093" xr:uid="{87FDD83F-9D4A-4F21-82D1-65B02083791B}"/>
    <cellStyle name="Note 2 4 2 2 4 6" xfId="34145" xr:uid="{29D21B7E-3713-4D29-B5DD-880A67B062EB}"/>
    <cellStyle name="Note 2 4 2 2 5" xfId="10333" xr:uid="{E1FF8BF2-0703-4923-8E76-7D4A6B9C9419}"/>
    <cellStyle name="Note 2 4 2 2 5 2" xfId="15712" xr:uid="{FA6A3666-004C-4E2A-BE19-B3211F2FCAE8}"/>
    <cellStyle name="Note 2 4 2 2 5 2 2" xfId="39743" xr:uid="{38BF800F-80B8-4CE1-A358-5226CCF40B90}"/>
    <cellStyle name="Note 2 4 2 2 5 3" xfId="20448" xr:uid="{054BF63A-1D79-45DA-9DE8-8A9FD6600492}"/>
    <cellStyle name="Note 2 4 2 2 5 3 2" xfId="44477" xr:uid="{216596D8-91F6-48B3-B63F-206A8DF2D358}"/>
    <cellStyle name="Note 2 4 2 2 5 4" xfId="25453" xr:uid="{7FC9C524-4A7B-4C5C-A1B9-2301E250EDB7}"/>
    <cellStyle name="Note 2 4 2 2 5 4 2" xfId="49245" xr:uid="{63614CD0-6A14-4DCC-8A63-CA88ADD12CDE}"/>
    <cellStyle name="Note 2 4 2 2 5 5" xfId="30055" xr:uid="{672FD77A-E834-4870-A74D-044A3E7A05FB}"/>
    <cellStyle name="Note 2 4 2 2 5 5 2" xfId="53820" xr:uid="{223BEDA8-CA14-404E-BD74-6226C7F11D86}"/>
    <cellStyle name="Note 2 4 2 2 5 6" xfId="34873" xr:uid="{82809D61-D2B2-4988-8A8D-A2D98AA279BB}"/>
    <cellStyle name="Note 2 4 2 2 6" xfId="11066" xr:uid="{CA4770CF-4C2A-432E-B9CD-76713ADD00A2}"/>
    <cellStyle name="Note 2 4 2 2 6 2" xfId="16445" xr:uid="{BC89660C-3447-4979-B839-AFF4B2D7D0E9}"/>
    <cellStyle name="Note 2 4 2 2 6 2 2" xfId="40474" xr:uid="{1BDB3361-FA72-42AD-99FD-086BD20D2996}"/>
    <cellStyle name="Note 2 4 2 2 6 3" xfId="21179" xr:uid="{6F94F30B-F50E-425B-BC0D-EEFEBC04453E}"/>
    <cellStyle name="Note 2 4 2 2 6 3 2" xfId="45208" xr:uid="{BA981740-D637-40A2-9690-C36C547E91DB}"/>
    <cellStyle name="Note 2 4 2 2 6 4" xfId="26184" xr:uid="{F2FE4D1D-A19B-4D61-B903-A02ADEA965CC}"/>
    <cellStyle name="Note 2 4 2 2 6 4 2" xfId="49967" xr:uid="{982D9363-C290-41C8-8CCA-190EABA4B4A7}"/>
    <cellStyle name="Note 2 4 2 2 6 5" xfId="30777" xr:uid="{EB69589E-4D1F-470F-9C77-08F638513232}"/>
    <cellStyle name="Note 2 4 2 2 6 5 2" xfId="54542" xr:uid="{DF19AEC7-5EDB-43DA-B1C4-7B2A2F1A530E}"/>
    <cellStyle name="Note 2 4 2 2 6 6" xfId="35595" xr:uid="{82402615-37A8-4565-8990-14D4911634F2}"/>
    <cellStyle name="Note 2 4 2 2 7" xfId="12286" xr:uid="{F1180BFA-723B-42D9-9FF0-7FCFCD2D1DF3}"/>
    <cellStyle name="Note 2 4 2 2 7 2" xfId="36499" xr:uid="{73DBEF9D-58F4-4A93-8E95-FDF473878356}"/>
    <cellStyle name="Note 2 4 2 2 8" xfId="17203" xr:uid="{A07AEC7D-F894-4B74-9DA8-B763458B9166}"/>
    <cellStyle name="Note 2 4 2 2 8 2" xfId="41232" xr:uid="{DDA12688-08DD-4E59-8DC6-7B887274697B}"/>
    <cellStyle name="Note 2 4 2 2 9" xfId="22177" xr:uid="{7F80A34E-4C5A-478D-A7C3-879866382584}"/>
    <cellStyle name="Note 2 4 2 2 9 2" xfId="46012" xr:uid="{7C80A5D6-15E8-407A-B295-F32A8FB84DE8}"/>
    <cellStyle name="Note 2 4 2 3" xfId="7128" xr:uid="{858F4ED3-BA91-49EA-9856-4FAFC3713353}"/>
    <cellStyle name="Note 2 4 2 3 10" xfId="27081" xr:uid="{A0C2720E-96AC-4CFC-8E9C-9C1968619D7C}"/>
    <cellStyle name="Note 2 4 2 3 10 2" xfId="50846" xr:uid="{58B90CC0-389D-44E1-BE68-6EF539ACAE52}"/>
    <cellStyle name="Note 2 4 2 3 11" xfId="31889" xr:uid="{1EDB2683-E655-400A-B51F-F490B7BA7EE8}"/>
    <cellStyle name="Note 2 4 2 3 2" xfId="7931" xr:uid="{DB0E1D6F-BCAA-4AEB-8DA2-0D38F47EE4EC}"/>
    <cellStyle name="Note 2 4 2 3 2 2" xfId="13311" xr:uid="{C9923DB5-C3AC-44E8-8DE9-03B420E8997E}"/>
    <cellStyle name="Note 2 4 2 3 2 2 2" xfId="37522" xr:uid="{328BEE2A-71F7-4D08-B7C3-8261FBFDDFC7}"/>
    <cellStyle name="Note 2 4 2 3 2 3" xfId="18226" xr:uid="{B35D1FE7-A6A5-47F0-AB59-34A7CE3347F3}"/>
    <cellStyle name="Note 2 4 2 3 2 3 2" xfId="42255" xr:uid="{728635FF-4DE8-45B0-AED9-9FD703C6CD3F}"/>
    <cellStyle name="Note 2 4 2 3 2 4" xfId="23460" xr:uid="{1D9D5FD2-3DEF-4A4A-8DF3-B3DF4F85CE6D}"/>
    <cellStyle name="Note 2 4 2 3 2 4 2" xfId="47278" xr:uid="{9FA243F8-14CB-4DDC-ADE5-C5DC768A4FFD}"/>
    <cellStyle name="Note 2 4 2 3 2 5" xfId="28088" xr:uid="{B85C0CEC-29C9-47A5-886F-086E00032437}"/>
    <cellStyle name="Note 2 4 2 3 2 5 2" xfId="51853" xr:uid="{40D7CF30-6DE2-4BA1-87BD-5196E37A094D}"/>
    <cellStyle name="Note 2 4 2 3 2 6" xfId="32679" xr:uid="{B022BFC1-3D4A-4A5E-B938-48DA40D4326B}"/>
    <cellStyle name="Note 2 4 2 3 3" xfId="9037" xr:uid="{DBA076D0-DB7F-4925-93B1-9B84395F9567}"/>
    <cellStyle name="Note 2 4 2 3 3 2" xfId="14416" xr:uid="{BFFB6AC1-11B0-40A5-9EDF-CB02CF5BF05C}"/>
    <cellStyle name="Note 2 4 2 3 3 2 2" xfId="38452" xr:uid="{BAB8DF35-37FD-4A19-93AA-D8F9A4574096}"/>
    <cellStyle name="Note 2 4 2 3 3 3" xfId="19157" xr:uid="{393477AB-6E7A-4387-B4E7-1094CD938A48}"/>
    <cellStyle name="Note 2 4 2 3 3 3 2" xfId="43186" xr:uid="{C0C9DD7F-6BA6-4906-9735-E9E294420BA0}"/>
    <cellStyle name="Note 2 4 2 3 3 4" xfId="24205" xr:uid="{796286DE-2345-45D8-B153-426455F033DC}"/>
    <cellStyle name="Note 2 4 2 3 3 4 2" xfId="48012" xr:uid="{5C37DAFA-B9F6-4E40-9B02-CA3C7A729BA8}"/>
    <cellStyle name="Note 2 4 2 3 3 5" xfId="28822" xr:uid="{CD0A9E46-62E1-4B4E-9BAE-7D0A80D04C3D}"/>
    <cellStyle name="Note 2 4 2 3 3 5 2" xfId="52587" xr:uid="{D7BAC626-F35E-47D4-90B1-99CEAA5A2FC2}"/>
    <cellStyle name="Note 2 4 2 3 3 6" xfId="33597" xr:uid="{6C02EA1F-F279-4920-A417-C7AC02D31BA3}"/>
    <cellStyle name="Note 2 4 2 3 4" xfId="9818" xr:uid="{0E2BC9BD-7E84-42F5-B0BD-6B313F5AC817}"/>
    <cellStyle name="Note 2 4 2 3 4 2" xfId="15197" xr:uid="{925C9EF1-1E22-44E2-A267-4295F9A804A3}"/>
    <cellStyle name="Note 2 4 2 3 4 2 2" xfId="39230" xr:uid="{AB8FBC31-092A-43D9-96FC-FAEE47B29FD2}"/>
    <cellStyle name="Note 2 4 2 3 4 3" xfId="19935" xr:uid="{5F324671-A046-4A09-A8B1-7EFEBA5055D7}"/>
    <cellStyle name="Note 2 4 2 3 4 3 2" xfId="43964" xr:uid="{452D3348-AFA0-4D69-A7D0-4FFD121DEAEE}"/>
    <cellStyle name="Note 2 4 2 3 4 4" xfId="24941" xr:uid="{CE46C9AD-51E0-4CAB-8B39-EC9207DA8599}"/>
    <cellStyle name="Note 2 4 2 3 4 4 2" xfId="48739" xr:uid="{BFA90784-16EE-40BB-9F02-CA97A3292CC5}"/>
    <cellStyle name="Note 2 4 2 3 4 5" xfId="29549" xr:uid="{75196159-904F-4F5C-9633-FFF4AF30C50C}"/>
    <cellStyle name="Note 2 4 2 3 4 5 2" xfId="53314" xr:uid="{0C58E3CD-A5B9-47E2-A53B-5F651A0DE138}"/>
    <cellStyle name="Note 2 4 2 3 4 6" xfId="34366" xr:uid="{611F4561-97B3-4BDA-901C-8A93663B881B}"/>
    <cellStyle name="Note 2 4 2 3 5" xfId="10557" xr:uid="{E7AE11FD-BB61-462B-81B8-481EFD823B5A}"/>
    <cellStyle name="Note 2 4 2 3 5 2" xfId="15936" xr:uid="{676576CC-7C2C-4430-869F-458FF6DACE35}"/>
    <cellStyle name="Note 2 4 2 3 5 2 2" xfId="39967" xr:uid="{E535BE45-91C8-435C-85F2-AA75B50BF51F}"/>
    <cellStyle name="Note 2 4 2 3 5 3" xfId="20672" xr:uid="{9B50A7F9-645D-4A2C-9C4F-2254DA525651}"/>
    <cellStyle name="Note 2 4 2 3 5 3 2" xfId="44701" xr:uid="{FB362738-6AEB-4FC6-8798-544F770D4B70}"/>
    <cellStyle name="Note 2 4 2 3 5 4" xfId="25677" xr:uid="{E6A4C065-C99B-4251-819C-E61DDFB17821}"/>
    <cellStyle name="Note 2 4 2 3 5 4 2" xfId="49466" xr:uid="{91911AB7-3004-43F3-984A-E1F8EE89AAA8}"/>
    <cellStyle name="Note 2 4 2 3 5 5" xfId="30276" xr:uid="{06B64A2C-4EB4-4757-A88F-55B1BC942392}"/>
    <cellStyle name="Note 2 4 2 3 5 5 2" xfId="54041" xr:uid="{3115CFFF-B210-40DA-BA64-276B3F586D49}"/>
    <cellStyle name="Note 2 4 2 3 5 6" xfId="35094" xr:uid="{4E3B7E0C-5A15-4F1E-A8A2-9EC271F0A8CA}"/>
    <cellStyle name="Note 2 4 2 3 6" xfId="11290" xr:uid="{EABB11A1-3F64-43BA-B49B-1C33430B459C}"/>
    <cellStyle name="Note 2 4 2 3 6 2" xfId="16669" xr:uid="{C6733BAB-C7EE-4D2F-83D3-D266AC78F93B}"/>
    <cellStyle name="Note 2 4 2 3 6 2 2" xfId="40698" xr:uid="{09171181-BF21-4B0B-B403-C1EAE82F08CE}"/>
    <cellStyle name="Note 2 4 2 3 6 3" xfId="21403" xr:uid="{81016CB7-49AE-46E3-860F-FA554785FF5A}"/>
    <cellStyle name="Note 2 4 2 3 6 3 2" xfId="45432" xr:uid="{5EE0B9B8-D6B6-4FBC-AAB1-3E2AAA7C564A}"/>
    <cellStyle name="Note 2 4 2 3 6 4" xfId="26408" xr:uid="{783CCE00-36B0-4C92-92C9-8B7DC4059E6B}"/>
    <cellStyle name="Note 2 4 2 3 6 4 2" xfId="50188" xr:uid="{9120321E-247B-4465-8EB4-4533CF874F7D}"/>
    <cellStyle name="Note 2 4 2 3 6 5" xfId="30998" xr:uid="{71F531F6-69B5-4498-819F-F3E9B82A9D63}"/>
    <cellStyle name="Note 2 4 2 3 6 5 2" xfId="54763" xr:uid="{4156A31E-F3A7-4B17-9114-B494D42B9D44}"/>
    <cellStyle name="Note 2 4 2 3 6 6" xfId="35816" xr:uid="{41024602-C412-491A-A9E6-92614B561057}"/>
    <cellStyle name="Note 2 4 2 3 7" xfId="12510" xr:uid="{ED807025-4E07-44F5-ABF1-09D8B02D34EA}"/>
    <cellStyle name="Note 2 4 2 3 7 2" xfId="36723" xr:uid="{C759FBD6-E76C-4055-AC9E-30F8B9969D28}"/>
    <cellStyle name="Note 2 4 2 3 8" xfId="17427" xr:uid="{89CB87A5-6D55-4D5C-AF43-53699EE5CB4B}"/>
    <cellStyle name="Note 2 4 2 3 8 2" xfId="41456" xr:uid="{0108394E-9433-4DEB-9C74-980D2FB0D17F}"/>
    <cellStyle name="Note 2 4 2 3 9" xfId="22401" xr:uid="{09D111A3-2150-4AFE-A916-16FF60E7BEEE}"/>
    <cellStyle name="Note 2 4 2 3 9 2" xfId="46233" xr:uid="{F7B98872-5568-4617-9F3F-9BF3023BC3C6}"/>
    <cellStyle name="Note 2 4 2 4" xfId="7432" xr:uid="{7E126C64-B6E1-49EB-9F5B-20EEA8C5E532}"/>
    <cellStyle name="Note 2 4 2 4 2" xfId="12812" xr:uid="{43E46BC0-C345-4BFB-B90D-2EC35667B0FE}"/>
    <cellStyle name="Note 2 4 2 4 2 2" xfId="37025" xr:uid="{620653BF-CB6A-44CD-9F3E-9CE3D44AFF3D}"/>
    <cellStyle name="Note 2 4 2 4 3" xfId="17729" xr:uid="{883EF72B-6E30-42D2-98E7-D3812C01C05F}"/>
    <cellStyle name="Note 2 4 2 4 3 2" xfId="41758" xr:uid="{6BE3C25E-5E74-4A6E-BBCD-F0599846E454}"/>
    <cellStyle name="Note 2 4 2 4 4" xfId="22961" xr:uid="{6E7D32B2-3E64-4A72-B633-ABD6A2650E16}"/>
    <cellStyle name="Note 2 4 2 4 4 2" xfId="46785" xr:uid="{772D3883-AF23-48E1-82EE-CC3444DCDB4C}"/>
    <cellStyle name="Note 2 4 2 4 5" xfId="27595" xr:uid="{1DE0473C-2B97-4314-BF8D-7F58A911BA69}"/>
    <cellStyle name="Note 2 4 2 4 5 2" xfId="51360" xr:uid="{2B30C171-7409-4D75-A1F6-7B371B45474C}"/>
    <cellStyle name="Note 2 4 2 4 6" xfId="32188" xr:uid="{73443274-7041-4986-B27B-F9AFA15F6D82}"/>
    <cellStyle name="Note 2 4 2 5" xfId="8537" xr:uid="{DC4A939B-43B0-42A5-AFDC-3256AFA88605}"/>
    <cellStyle name="Note 2 4 2 5 2" xfId="13916" xr:uid="{FE46DCF4-05F4-4BBF-8012-17D4346ABB1D}"/>
    <cellStyle name="Note 2 4 2 5 2 2" xfId="37954" xr:uid="{C5CFDFAA-9B4E-474F-AE00-CC1EE54B7888}"/>
    <cellStyle name="Note 2 4 2 5 3" xfId="18659" xr:uid="{93D31D09-4FE7-41C8-ADC9-77EB7EEF0E0C}"/>
    <cellStyle name="Note 2 4 2 5 3 2" xfId="42688" xr:uid="{F62A148E-FA4F-44F0-B77E-5E7CCBFC34D0}"/>
    <cellStyle name="Note 2 4 2 5 4" xfId="23707" xr:uid="{E5A72335-E96B-4F27-A03B-B0BB384ED592}"/>
    <cellStyle name="Note 2 4 2 5 4 2" xfId="47520" xr:uid="{792BD7E6-D9F8-4189-AFAF-265BC9159A2B}"/>
    <cellStyle name="Note 2 4 2 5 5" xfId="28330" xr:uid="{5F7B14F3-46D3-4C7C-A431-E5D467A8EE86}"/>
    <cellStyle name="Note 2 4 2 5 5 2" xfId="52095" xr:uid="{34CD6997-D016-44A5-9259-80F783529021}"/>
    <cellStyle name="Note 2 4 2 5 6" xfId="33105" xr:uid="{A3AF51A0-FB9E-47B8-A914-FA4958BE2558}"/>
    <cellStyle name="Note 2 4 2 6" xfId="9318" xr:uid="{90A62D3E-CFD5-4380-92DF-65FF89B6B88E}"/>
    <cellStyle name="Note 2 4 2 6 2" xfId="14697" xr:uid="{ED7252E1-91B9-4A5E-81F9-52786A2F24A0}"/>
    <cellStyle name="Note 2 4 2 6 2 2" xfId="38732" xr:uid="{9B3A75A8-1923-4F7D-9EF0-E4609AEAC0A0}"/>
    <cellStyle name="Note 2 4 2 6 3" xfId="19437" xr:uid="{508A73F9-E82D-4726-B052-4F752DD73868}"/>
    <cellStyle name="Note 2 4 2 6 3 2" xfId="43466" xr:uid="{85282D27-5583-4D71-ABA2-3EC1B45BAC9C}"/>
    <cellStyle name="Note 2 4 2 6 4" xfId="24444" xr:uid="{4C622554-E556-4E06-89D8-0174EBCD6B79}"/>
    <cellStyle name="Note 2 4 2 6 4 2" xfId="48248" xr:uid="{9638561B-A66B-489A-B587-F940A852E71C}"/>
    <cellStyle name="Note 2 4 2 6 5" xfId="29058" xr:uid="{6A2B0A50-28B0-402C-8F3F-3BFECB34CA3D}"/>
    <cellStyle name="Note 2 4 2 6 5 2" xfId="52823" xr:uid="{CF2FE0D1-551F-40DC-9C5B-828F3CD96A44}"/>
    <cellStyle name="Note 2 4 2 6 6" xfId="33874" xr:uid="{5E2E2FC2-9883-4A5D-8AE5-056A501E4EAB}"/>
    <cellStyle name="Note 2 4 2 7" xfId="10058" xr:uid="{9D7CCCED-7525-40A1-83E4-0EAB8587EC84}"/>
    <cellStyle name="Note 2 4 2 7 2" xfId="15437" xr:uid="{8EDD2E3C-A03C-407C-A61E-977F9DA49A6B}"/>
    <cellStyle name="Note 2 4 2 7 2 2" xfId="39470" xr:uid="{1729A283-40E2-4537-9F0B-01E1050F3B24}"/>
    <cellStyle name="Note 2 4 2 7 3" xfId="20175" xr:uid="{7B867C87-12F6-4538-85B1-55FC7E673273}"/>
    <cellStyle name="Note 2 4 2 7 3 2" xfId="44204" xr:uid="{B1062E57-0186-46B8-98C0-2252B2C4C728}"/>
    <cellStyle name="Note 2 4 2 7 4" xfId="25180" xr:uid="{966014BB-675A-47AF-8FE6-7A0A3A0E0901}"/>
    <cellStyle name="Note 2 4 2 7 4 2" xfId="48975" xr:uid="{BA7054CE-CBC6-4384-9C8D-027977D12583}"/>
    <cellStyle name="Note 2 4 2 7 5" xfId="29785" xr:uid="{5109CD1D-88DE-4DE4-9C9E-296B0093F0F2}"/>
    <cellStyle name="Note 2 4 2 7 5 2" xfId="53550" xr:uid="{D9B34672-AB33-43C2-BB4D-E3124F477286}"/>
    <cellStyle name="Note 2 4 2 7 6" xfId="34603" xr:uid="{770DEFDE-54A2-4C58-9886-B7F72ACA07F5}"/>
    <cellStyle name="Note 2 4 2 8" xfId="10791" xr:uid="{F2121A99-62C8-405F-B4D0-402FB658CF52}"/>
    <cellStyle name="Note 2 4 2 8 2" xfId="16170" xr:uid="{57038F51-BAEA-4A11-98A6-76AFBEA9CC8C}"/>
    <cellStyle name="Note 2 4 2 8 2 2" xfId="40201" xr:uid="{3144DABF-60D9-4CC6-B34A-3976C6FEFABE}"/>
    <cellStyle name="Note 2 4 2 8 3" xfId="20906" xr:uid="{5F7E7992-1002-4181-AE18-57264C4BE3CD}"/>
    <cellStyle name="Note 2 4 2 8 3 2" xfId="44935" xr:uid="{3C5FDAE0-C9A7-4EA3-B3CD-78EF1CD0F784}"/>
    <cellStyle name="Note 2 4 2 8 4" xfId="25911" xr:uid="{280E8145-9E7B-4300-AE49-4024140806C7}"/>
    <cellStyle name="Note 2 4 2 8 4 2" xfId="49697" xr:uid="{544A5003-B986-4ED3-87E1-ADDAAF6CE7CF}"/>
    <cellStyle name="Note 2 4 2 8 5" xfId="30507" xr:uid="{3ADE200C-8467-464F-A852-55068E05AA47}"/>
    <cellStyle name="Note 2 4 2 8 5 2" xfId="54272" xr:uid="{628C31E9-D63D-4FFE-A240-EFE33BA4A45D}"/>
    <cellStyle name="Note 2 4 2 8 6" xfId="35325" xr:uid="{DB782EA6-B33B-4C02-935D-48BEFD0B6975}"/>
    <cellStyle name="Note 2 4 2 9" xfId="12008" xr:uid="{94FF658C-B8A9-4178-AAD0-9B7C78F92ADA}"/>
    <cellStyle name="Note 2 4 2 9 2" xfId="36223" xr:uid="{1E1DFEC3-4A1A-478F-8E63-6E4B835A77D2}"/>
    <cellStyle name="Note 2 4 3" xfId="4877" xr:uid="{E1BC3197-919A-4EF2-8BDD-93287C37D439}"/>
    <cellStyle name="Note 2 4 3 10" xfId="16804" xr:uid="{07186C99-D2DE-4728-ADA7-7165945F4194}"/>
    <cellStyle name="Note 2 4 3 10 2" xfId="40833" xr:uid="{180F6293-0524-4EE6-AF64-3AFA2A2B2DE1}"/>
    <cellStyle name="Note 2 4 3 11" xfId="21776" xr:uid="{1EA56846-0F36-486D-9628-074B0237BBAE}"/>
    <cellStyle name="Note 2 4 3 11 2" xfId="45619" xr:uid="{F328C9FF-F586-468D-BF29-F2A7C41DB5AF}"/>
    <cellStyle name="Note 2 4 3 12" xfId="6495" xr:uid="{2487455B-136A-4B91-8ED3-FC5DE8CFE230}"/>
    <cellStyle name="Note 2 4 3 13" xfId="31273" xr:uid="{EABFB4A1-BAF4-422E-A6F4-F8EB4A8531DA}"/>
    <cellStyle name="Note 2 4 3 14" xfId="5598" xr:uid="{36995A98-C30D-4989-8462-4D143FB2A8FE}"/>
    <cellStyle name="Note 2 4 3 2" xfId="5750" xr:uid="{4405BE28-5316-4B97-9BAF-F1D54B2634AD}"/>
    <cellStyle name="Note 2 4 3 2 10" xfId="6779" xr:uid="{2E2F5CFD-61C1-4433-BDBE-2FF9E63684E8}"/>
    <cellStyle name="Note 2 4 3 2 11" xfId="31546" xr:uid="{3ACD25B7-C6C7-412A-81AF-4C3C112FEA0A}"/>
    <cellStyle name="Note 2 4 3 2 2" xfId="7582" xr:uid="{F946E7E5-6FB5-4A0F-B39D-EE7ECEFE8812}"/>
    <cellStyle name="Note 2 4 3 2 2 2" xfId="12962" xr:uid="{40E5E291-C5A0-4A38-BDEE-F6D37700D096}"/>
    <cellStyle name="Note 2 4 3 2 2 2 2" xfId="37173" xr:uid="{8FF7284C-D319-4F6C-BEAD-599CD8CC9B86}"/>
    <cellStyle name="Note 2 4 3 2 2 3" xfId="17877" xr:uid="{A38FF66C-F4F8-4DF6-AC63-50BDA982E606}"/>
    <cellStyle name="Note 2 4 3 2 2 3 2" xfId="41906" xr:uid="{9E23F719-5BCA-484B-BC20-C784429F1438}"/>
    <cellStyle name="Note 2 4 3 2 2 4" xfId="23111" xr:uid="{81E9AFD3-FB5D-4AAE-B7A9-630C05A65A98}"/>
    <cellStyle name="Note 2 4 3 2 2 4 2" xfId="46935" xr:uid="{60D9CEC3-26A3-4820-9214-8606B162C3F7}"/>
    <cellStyle name="Note 2 4 3 2 2 5" xfId="27745" xr:uid="{2C0AF1C6-3134-43E8-85DF-AEC00B26C43E}"/>
    <cellStyle name="Note 2 4 3 2 2 5 2" xfId="51510" xr:uid="{BC05519B-F49C-41B6-8825-C5C6BA567FAF}"/>
    <cellStyle name="Note 2 4 3 2 2 6" xfId="32336" xr:uid="{659D988B-8B8F-4276-A0BC-E486BF679076}"/>
    <cellStyle name="Note 2 4 3 2 3" xfId="8688" xr:uid="{2F64A50C-F0B7-463C-852A-1402BCF0D79D}"/>
    <cellStyle name="Note 2 4 3 2 3 2" xfId="14067" xr:uid="{1DD882C5-2D4F-4D09-BC70-FEE744C8706F}"/>
    <cellStyle name="Note 2 4 3 2 3 2 2" xfId="38103" xr:uid="{445C1230-848E-4519-B3D3-93279BA1B386}"/>
    <cellStyle name="Note 2 4 3 2 3 3" xfId="18808" xr:uid="{093856EC-F330-452D-A985-D3901739F993}"/>
    <cellStyle name="Note 2 4 3 2 3 3 2" xfId="42837" xr:uid="{6A63D57B-BF15-48C1-92EF-A08DAEBECBC9}"/>
    <cellStyle name="Note 2 4 3 2 3 4" xfId="23856" xr:uid="{36335DFF-6068-462F-A566-86C87230BEFC}"/>
    <cellStyle name="Note 2 4 3 2 3 4 2" xfId="47669" xr:uid="{41A3FA91-07C3-4496-99F3-DF026BD913CD}"/>
    <cellStyle name="Note 2 4 3 2 3 5" xfId="28479" xr:uid="{0FD809A5-9EB4-4442-A427-36D0A6C1814D}"/>
    <cellStyle name="Note 2 4 3 2 3 5 2" xfId="52244" xr:uid="{9A4A0042-DABB-4848-8EA5-B6EA61F8B49C}"/>
    <cellStyle name="Note 2 4 3 2 3 6" xfId="33254" xr:uid="{6CA57DB6-C8D4-4406-B84F-E1EF46FAC720}"/>
    <cellStyle name="Note 2 4 3 2 4" xfId="9469" xr:uid="{F0403E22-0D0D-4764-A54F-B792F857A9B6}"/>
    <cellStyle name="Note 2 4 3 2 4 2" xfId="14848" xr:uid="{73B7E1E7-B2D1-434E-BEB6-82CC3E38ACE0}"/>
    <cellStyle name="Note 2 4 3 2 4 2 2" xfId="38881" xr:uid="{B1C2FB09-919D-4315-AA0E-0EFD1ED1AFEA}"/>
    <cellStyle name="Note 2 4 3 2 4 3" xfId="19586" xr:uid="{F592D7B9-CA6C-49B9-95FB-0CE0812D99C8}"/>
    <cellStyle name="Note 2 4 3 2 4 3 2" xfId="43615" xr:uid="{E587B368-5709-41A5-AD29-EBFD515AD0E8}"/>
    <cellStyle name="Note 2 4 3 2 4 4" xfId="24592" xr:uid="{09BB033B-3F02-4ED9-965A-BC0B91A4F9C9}"/>
    <cellStyle name="Note 2 4 3 2 4 4 2" xfId="48396" xr:uid="{92CE6A52-BD7F-49D2-8259-5058B2613D41}"/>
    <cellStyle name="Note 2 4 3 2 4 5" xfId="29206" xr:uid="{195B3B19-5D60-457C-B217-B4B98532376D}"/>
    <cellStyle name="Note 2 4 3 2 4 5 2" xfId="52971" xr:uid="{EF982D38-A0ED-4A78-8E4C-BBB2B610E53F}"/>
    <cellStyle name="Note 2 4 3 2 4 6" xfId="34023" xr:uid="{29A09579-69AA-4A34-949E-CD75F19940AF}"/>
    <cellStyle name="Note 2 4 3 2 5" xfId="10208" xr:uid="{DBC4C3C0-1376-4A27-BA19-568CE54993BF}"/>
    <cellStyle name="Note 2 4 3 2 5 2" xfId="15587" xr:uid="{5C6BB48C-6AAD-4851-8892-E133AC2334B6}"/>
    <cellStyle name="Note 2 4 3 2 5 2 2" xfId="39618" xr:uid="{DFCBB895-9028-4EB3-828F-0904D3538333}"/>
    <cellStyle name="Note 2 4 3 2 5 3" xfId="20323" xr:uid="{3E165588-129B-4A8F-920F-D26B619C5BC9}"/>
    <cellStyle name="Note 2 4 3 2 5 3 2" xfId="44352" xr:uid="{DE35DA30-CD2C-4264-8A9D-932EE12C3F6F}"/>
    <cellStyle name="Note 2 4 3 2 5 4" xfId="25328" xr:uid="{B1E3ED39-5ACC-4967-AC58-9341D00143A7}"/>
    <cellStyle name="Note 2 4 3 2 5 4 2" xfId="49123" xr:uid="{FEEF9069-998C-4D50-B35E-10EC1195AD19}"/>
    <cellStyle name="Note 2 4 3 2 5 5" xfId="29933" xr:uid="{C01B0FBC-A1FA-4DC2-BFE8-56590753BAC3}"/>
    <cellStyle name="Note 2 4 3 2 5 5 2" xfId="53698" xr:uid="{309E93F1-B2FB-421F-83A3-E89FF13B8910}"/>
    <cellStyle name="Note 2 4 3 2 5 6" xfId="34751" xr:uid="{1A03BBB8-4F06-4CBE-8AA6-85A6AC27E970}"/>
    <cellStyle name="Note 2 4 3 2 6" xfId="10941" xr:uid="{959F9F98-0526-4F26-9934-5D4231B8D253}"/>
    <cellStyle name="Note 2 4 3 2 6 2" xfId="16320" xr:uid="{2F96B43E-2A98-44C0-AD99-FABB5A1062B6}"/>
    <cellStyle name="Note 2 4 3 2 6 2 2" xfId="40349" xr:uid="{CEE0255B-AD22-4E09-B563-25BC77FBD07C}"/>
    <cellStyle name="Note 2 4 3 2 6 3" xfId="21054" xr:uid="{B53C8122-465D-4915-94F6-07F12B5169D6}"/>
    <cellStyle name="Note 2 4 3 2 6 3 2" xfId="45083" xr:uid="{E4BB0886-5F63-4AB0-890F-F90EDA15D64E}"/>
    <cellStyle name="Note 2 4 3 2 6 4" xfId="26059" xr:uid="{1A0244DA-4601-4DA1-AA85-26EE4F294712}"/>
    <cellStyle name="Note 2 4 3 2 6 4 2" xfId="49845" xr:uid="{70270131-5D48-4A71-A22E-B854688BBAF4}"/>
    <cellStyle name="Note 2 4 3 2 6 5" xfId="30655" xr:uid="{D2436179-8F0A-49E0-8DE4-9B3F104E270C}"/>
    <cellStyle name="Note 2 4 3 2 6 5 2" xfId="54420" xr:uid="{2F7D4158-06C8-41DB-ACE9-6492A9B0B881}"/>
    <cellStyle name="Note 2 4 3 2 6 6" xfId="35473" xr:uid="{10B9F59A-A2FD-4914-9C3E-470E7D7D2E26}"/>
    <cellStyle name="Note 2 4 3 2 7" xfId="12161" xr:uid="{BEDA88A0-5873-4A90-8B0F-42854EE47546}"/>
    <cellStyle name="Note 2 4 3 2 7 2" xfId="36374" xr:uid="{CDA21940-D6B8-462E-9D8B-0592FF2811A1}"/>
    <cellStyle name="Note 2 4 3 2 8" xfId="17078" xr:uid="{76223E43-82EC-4D2A-AE44-145AADC41D9D}"/>
    <cellStyle name="Note 2 4 3 2 8 2" xfId="41107" xr:uid="{76CFD5D1-C39F-4693-8774-30FE5E393231}"/>
    <cellStyle name="Note 2 4 3 2 9" xfId="22052" xr:uid="{725A855F-92CE-4392-B347-1FF243DEA4F4}"/>
    <cellStyle name="Note 2 4 3 2 9 2" xfId="45890" xr:uid="{46B346D4-7AB7-4957-B9BF-DD6472AF3558}"/>
    <cellStyle name="Note 2 4 3 3" xfId="7003" xr:uid="{B0B0899E-4308-4784-B0B0-C5F41CE535C6}"/>
    <cellStyle name="Note 2 4 3 3 10" xfId="26966" xr:uid="{F5662B36-F261-408F-B8DD-B940EAFC4AC1}"/>
    <cellStyle name="Note 2 4 3 3 10 2" xfId="50731" xr:uid="{F4E0C70A-03FB-459D-93D6-F6A2A6DBA8A4}"/>
    <cellStyle name="Note 2 4 3 3 11" xfId="31767" xr:uid="{240B8492-44F9-401D-98DC-0ACCD78A57A7}"/>
    <cellStyle name="Note 2 4 3 3 2" xfId="7806" xr:uid="{AB9E1206-489A-4A5E-8F13-3FDDCAD1A7CC}"/>
    <cellStyle name="Note 2 4 3 3 2 2" xfId="13186" xr:uid="{358EAC3A-7973-4C01-852F-944DC6D617D8}"/>
    <cellStyle name="Note 2 4 3 3 2 2 2" xfId="37397" xr:uid="{56F327CB-A9FE-41F5-A839-0E04B34AA965}"/>
    <cellStyle name="Note 2 4 3 3 2 3" xfId="18101" xr:uid="{22D70BC0-5933-4B8A-9BED-89C5D5C72FE1}"/>
    <cellStyle name="Note 2 4 3 3 2 3 2" xfId="42130" xr:uid="{8D6693F8-65C9-4E07-9E7B-8EB508BF5013}"/>
    <cellStyle name="Note 2 4 3 3 2 4" xfId="23335" xr:uid="{E4B84161-5D74-43CD-B030-86997DC63655}"/>
    <cellStyle name="Note 2 4 3 3 2 4 2" xfId="47156" xr:uid="{59A44E4A-87E2-41AA-BD95-351144E5CAA8}"/>
    <cellStyle name="Note 2 4 3 3 2 5" xfId="27966" xr:uid="{8EFF6E5B-9698-4A2D-A302-72B957E08C08}"/>
    <cellStyle name="Note 2 4 3 3 2 5 2" xfId="51731" xr:uid="{D6CAE392-8E40-4CB1-9FE0-F01812F4BC76}"/>
    <cellStyle name="Note 2 4 3 3 2 6" xfId="32557" xr:uid="{7E138BFB-1730-490C-8056-580A81564E98}"/>
    <cellStyle name="Note 2 4 3 3 3" xfId="8912" xr:uid="{1B721FDE-5DED-4DE0-90B1-F1B8C3364EE7}"/>
    <cellStyle name="Note 2 4 3 3 3 2" xfId="14291" xr:uid="{C7949D98-3E47-4787-A679-D6C0D8554508}"/>
    <cellStyle name="Note 2 4 3 3 3 2 2" xfId="38327" xr:uid="{60049B79-47CE-4B8A-AF1F-EB37285ED96D}"/>
    <cellStyle name="Note 2 4 3 3 3 3" xfId="19032" xr:uid="{B589E9A3-33C5-4B77-847C-331A7FE2C354}"/>
    <cellStyle name="Note 2 4 3 3 3 3 2" xfId="43061" xr:uid="{47F8B416-9D95-465C-B983-C96566A04953}"/>
    <cellStyle name="Note 2 4 3 3 3 4" xfId="24080" xr:uid="{181E46DC-D13B-4F9B-B181-684775B3ABCF}"/>
    <cellStyle name="Note 2 4 3 3 3 4 2" xfId="47890" xr:uid="{5992B9C0-052A-41C2-BA6C-41459CBC1515}"/>
    <cellStyle name="Note 2 4 3 3 3 5" xfId="28700" xr:uid="{F4C40905-708E-467D-96BE-792F00966E5B}"/>
    <cellStyle name="Note 2 4 3 3 3 5 2" xfId="52465" xr:uid="{F8DFF8BF-AE45-4509-A4E7-A45183C1BF15}"/>
    <cellStyle name="Note 2 4 3 3 3 6" xfId="33475" xr:uid="{350BD14E-E59E-437A-A0D0-D5C84A1D2DFE}"/>
    <cellStyle name="Note 2 4 3 3 4" xfId="9693" xr:uid="{9EA66AF9-CF96-4607-BED0-54F88B37423E}"/>
    <cellStyle name="Note 2 4 3 3 4 2" xfId="15072" xr:uid="{F09D452D-9C90-4210-B330-EE15F9E7C903}"/>
    <cellStyle name="Note 2 4 3 3 4 2 2" xfId="39105" xr:uid="{27FE441B-3315-4A47-A2CF-15BD9C702E83}"/>
    <cellStyle name="Note 2 4 3 3 4 3" xfId="19810" xr:uid="{CB562B17-5C6A-4137-AD59-9C82CB55AB01}"/>
    <cellStyle name="Note 2 4 3 3 4 3 2" xfId="43839" xr:uid="{D274159A-6083-4866-A75A-3C284398D65D}"/>
    <cellStyle name="Note 2 4 3 3 4 4" xfId="24816" xr:uid="{D565D965-5E1D-447F-A53B-B6FCCF4ABD7A}"/>
    <cellStyle name="Note 2 4 3 3 4 4 2" xfId="48617" xr:uid="{E1D7AE06-5E43-4070-97DA-0C6D38F28E7E}"/>
    <cellStyle name="Note 2 4 3 3 4 5" xfId="29427" xr:uid="{90FD71E4-413B-42E7-9387-E5C00E46BA07}"/>
    <cellStyle name="Note 2 4 3 3 4 5 2" xfId="53192" xr:uid="{08780E93-8889-4C53-BF59-047E6A088DBB}"/>
    <cellStyle name="Note 2 4 3 3 4 6" xfId="34244" xr:uid="{97DD94AD-12AC-4942-8919-0099BA3E7AE7}"/>
    <cellStyle name="Note 2 4 3 3 5" xfId="10432" xr:uid="{116820FF-4AE6-4192-80AF-1C7F36E342BB}"/>
    <cellStyle name="Note 2 4 3 3 5 2" xfId="15811" xr:uid="{49F34126-8A2C-4DB5-853F-B2C79A02C5AE}"/>
    <cellStyle name="Note 2 4 3 3 5 2 2" xfId="39842" xr:uid="{FE2CC7A8-98BD-4F22-BAB8-6EBDEDC7F0D5}"/>
    <cellStyle name="Note 2 4 3 3 5 3" xfId="20547" xr:uid="{85A005D1-9F55-499C-8F73-774016229CA5}"/>
    <cellStyle name="Note 2 4 3 3 5 3 2" xfId="44576" xr:uid="{E7635B4F-3F53-48C9-89A3-15A3F71AA1C5}"/>
    <cellStyle name="Note 2 4 3 3 5 4" xfId="25552" xr:uid="{B5A946AC-758E-4343-9180-8050F17E64D2}"/>
    <cellStyle name="Note 2 4 3 3 5 4 2" xfId="49344" xr:uid="{5D0FC97F-EA3E-4D6E-A74A-8D0231D261AE}"/>
    <cellStyle name="Note 2 4 3 3 5 5" xfId="30154" xr:uid="{6672290B-72B6-47A8-AF87-953DBE78EF68}"/>
    <cellStyle name="Note 2 4 3 3 5 5 2" xfId="53919" xr:uid="{09A56B6E-79D2-44BE-8146-46EE8C27C6E6}"/>
    <cellStyle name="Note 2 4 3 3 5 6" xfId="34972" xr:uid="{C3E455AA-6C67-454E-A173-E3088974DB88}"/>
    <cellStyle name="Note 2 4 3 3 6" xfId="11165" xr:uid="{F8CF501D-5230-43D0-8781-1580750248F0}"/>
    <cellStyle name="Note 2 4 3 3 6 2" xfId="16544" xr:uid="{1977755C-8D85-4F84-986A-98578DB74E34}"/>
    <cellStyle name="Note 2 4 3 3 6 2 2" xfId="40573" xr:uid="{6448FA22-E22E-49F9-BC31-18CECB930AED}"/>
    <cellStyle name="Note 2 4 3 3 6 3" xfId="21278" xr:uid="{B81F7978-5D8F-4C37-81D6-BCFC1A048284}"/>
    <cellStyle name="Note 2 4 3 3 6 3 2" xfId="45307" xr:uid="{26B4620F-0F0A-4EE8-98FF-17994E6300AB}"/>
    <cellStyle name="Note 2 4 3 3 6 4" xfId="26283" xr:uid="{5F36B0A5-91FE-4FD1-BF7F-0EB5A5D3570A}"/>
    <cellStyle name="Note 2 4 3 3 6 4 2" xfId="50066" xr:uid="{AC69E4FC-6B18-4A4C-89BE-36CD032CEAAF}"/>
    <cellStyle name="Note 2 4 3 3 6 5" xfId="30876" xr:uid="{BA2698C5-CD38-408F-AB9F-240B5C48F945}"/>
    <cellStyle name="Note 2 4 3 3 6 5 2" xfId="54641" xr:uid="{B6D868AC-A6B6-4996-A5B1-7375AE084F2B}"/>
    <cellStyle name="Note 2 4 3 3 6 6" xfId="35694" xr:uid="{2AFAE98B-5D4E-4855-8B3C-A88CE8499F3D}"/>
    <cellStyle name="Note 2 4 3 3 7" xfId="12385" xr:uid="{65F3FB79-7C81-40A7-833F-9E639FA34D82}"/>
    <cellStyle name="Note 2 4 3 3 7 2" xfId="36598" xr:uid="{3E467364-9812-4DC5-9104-107EA0186ACA}"/>
    <cellStyle name="Note 2 4 3 3 8" xfId="17302" xr:uid="{C23187E1-38E9-47FE-9AB8-DBF080B031AD}"/>
    <cellStyle name="Note 2 4 3 3 8 2" xfId="41331" xr:uid="{E17DB692-EE4F-4950-B325-94BA6223437B}"/>
    <cellStyle name="Note 2 4 3 3 9" xfId="22276" xr:uid="{9A4905A3-1B0E-47A4-8C0F-45935EA12A21}"/>
    <cellStyle name="Note 2 4 3 3 9 2" xfId="46111" xr:uid="{45CEF19C-5D16-4401-8869-7E66822AA3AA}"/>
    <cellStyle name="Note 2 4 3 4" xfId="7306" xr:uid="{69F28412-54B7-46C6-ABF7-8CFB2A526238}"/>
    <cellStyle name="Note 2 4 3 4 2" xfId="12686" xr:uid="{3B2A0394-FAAF-4957-A412-D71573961000}"/>
    <cellStyle name="Note 2 4 3 4 2 2" xfId="36899" xr:uid="{6E434E9F-20DA-47E0-A056-5E10B9AA8148}"/>
    <cellStyle name="Note 2 4 3 4 3" xfId="17603" xr:uid="{9FB8FA05-1008-4D48-8938-EB0E993AF3DC}"/>
    <cellStyle name="Note 2 4 3 4 3 2" xfId="41632" xr:uid="{68B21DFC-EC43-4A6F-9882-21F1C4A24710}"/>
    <cellStyle name="Note 2 4 3 4 4" xfId="22835" xr:uid="{291C9686-CBB4-4A82-B552-41954B3737F0}"/>
    <cellStyle name="Note 2 4 3 4 4 2" xfId="46662" xr:uid="{21221150-61B6-4582-B5E8-38F866926081}"/>
    <cellStyle name="Note 2 4 3 4 5" xfId="27472" xr:uid="{818D57EF-11B6-40B8-97FC-8DE43C66425E}"/>
    <cellStyle name="Note 2 4 3 4 5 2" xfId="51237" xr:uid="{00B10012-3C9D-43EE-91BC-422ADD2B31B0}"/>
    <cellStyle name="Note 2 4 3 4 6" xfId="32065" xr:uid="{3A9C52B8-2C7F-4CCD-B412-4CC92734BA3B}"/>
    <cellStyle name="Note 2 4 3 5" xfId="8411" xr:uid="{0DC614E7-2732-480F-83DA-EC18C35AF67A}"/>
    <cellStyle name="Note 2 4 3 5 2" xfId="13790" xr:uid="{C80E00BF-7793-4981-BC49-681D1B13C46E}"/>
    <cellStyle name="Note 2 4 3 5 2 2" xfId="37828" xr:uid="{0A3B4411-386D-4C41-93E7-BF8E04AAD4E1}"/>
    <cellStyle name="Note 2 4 3 5 3" xfId="18533" xr:uid="{ED94F047-0B6F-406E-B418-16D10CB19592}"/>
    <cellStyle name="Note 2 4 3 5 3 2" xfId="42562" xr:uid="{5CBCD1DD-3029-4C73-BC63-DFF915D287E3}"/>
    <cellStyle name="Note 2 4 3 5 4" xfId="23581" xr:uid="{DFC3B05E-BDD3-489B-83EF-CADE882B3397}"/>
    <cellStyle name="Note 2 4 3 5 4 2" xfId="47397" xr:uid="{B17781EF-647C-470E-9BD4-F042D8715A2D}"/>
    <cellStyle name="Note 2 4 3 5 5" xfId="28207" xr:uid="{2EAEE936-B413-4BA1-A355-D209DCFA0939}"/>
    <cellStyle name="Note 2 4 3 5 5 2" xfId="51972" xr:uid="{C895122F-C6AC-4792-8EE3-E68C550B03CF}"/>
    <cellStyle name="Note 2 4 3 5 6" xfId="32982" xr:uid="{DFB5879A-DC35-480E-AE2B-B1162B9B33B2}"/>
    <cellStyle name="Note 2 4 3 6" xfId="9192" xr:uid="{37B15F68-C104-4E41-AD2A-8B5FD2F5FD86}"/>
    <cellStyle name="Note 2 4 3 6 2" xfId="14571" xr:uid="{7D8F2E83-BF3E-4253-BE32-C8028C5143BE}"/>
    <cellStyle name="Note 2 4 3 6 2 2" xfId="38606" xr:uid="{0EE2C778-467B-4007-B606-6241680A53EA}"/>
    <cellStyle name="Note 2 4 3 6 3" xfId="19311" xr:uid="{4C1FAC7F-9A52-41AF-B6AD-F8DD4FD376E2}"/>
    <cellStyle name="Note 2 4 3 6 3 2" xfId="43340" xr:uid="{71D0EB93-16B6-482F-8578-1E5DA3310377}"/>
    <cellStyle name="Note 2 4 3 6 4" xfId="24318" xr:uid="{935B20F0-BDBE-45C8-91BE-42E4E179E5DF}"/>
    <cellStyle name="Note 2 4 3 6 4 2" xfId="48125" xr:uid="{FA4240A6-E6A5-4A00-9C41-C75A4CCED622}"/>
    <cellStyle name="Note 2 4 3 6 5" xfId="28935" xr:uid="{130895BA-49DD-4AC8-898D-DE2D1E0AF7D7}"/>
    <cellStyle name="Note 2 4 3 6 5 2" xfId="52700" xr:uid="{9BDB97D0-ED57-46AA-A079-E9E6E851C873}"/>
    <cellStyle name="Note 2 4 3 6 6" xfId="33751" xr:uid="{7DA10E19-D445-47B2-8091-949AE8D6777F}"/>
    <cellStyle name="Note 2 4 3 7" xfId="9932" xr:uid="{634B3746-96A4-4499-A7FF-FFB28D761006}"/>
    <cellStyle name="Note 2 4 3 7 2" xfId="15311" xr:uid="{6DF963B0-DDEE-4930-8C09-F5C31DA06965}"/>
    <cellStyle name="Note 2 4 3 7 2 2" xfId="39344" xr:uid="{BEB16E39-5D45-4304-8A10-BE2BF2EF1E3C}"/>
    <cellStyle name="Note 2 4 3 7 3" xfId="20049" xr:uid="{AE7DCF3D-59B5-4B13-94C1-E65C4E24D764}"/>
    <cellStyle name="Note 2 4 3 7 3 2" xfId="44078" xr:uid="{04FDBFFD-C5D6-46FE-98C3-892E1DFD054B}"/>
    <cellStyle name="Note 2 4 3 7 4" xfId="25054" xr:uid="{E51045DD-AD07-45DC-8A76-0DD8C2CB5ACC}"/>
    <cellStyle name="Note 2 4 3 7 4 2" xfId="48852" xr:uid="{F70CBB77-4126-41CF-BF83-2EAAD6BA71C5}"/>
    <cellStyle name="Note 2 4 3 7 5" xfId="29662" xr:uid="{031570CB-7FF7-4674-A385-9268DB27B496}"/>
    <cellStyle name="Note 2 4 3 7 5 2" xfId="53427" xr:uid="{B16071AF-9CC3-4424-9250-8B5AD654A8F7}"/>
    <cellStyle name="Note 2 4 3 7 6" xfId="34480" xr:uid="{A033690B-C334-485F-BC8A-C1C3457638FC}"/>
    <cellStyle name="Note 2 4 3 8" xfId="10665" xr:uid="{4B41D675-2F54-4A78-9823-D787F96B4CBD}"/>
    <cellStyle name="Note 2 4 3 8 2" xfId="16044" xr:uid="{ADBA198C-090F-4665-BE7E-8BF15D6D6898}"/>
    <cellStyle name="Note 2 4 3 8 2 2" xfId="40075" xr:uid="{3D06FC7D-3DB2-4170-BBEC-7E80D84D6730}"/>
    <cellStyle name="Note 2 4 3 8 3" xfId="20780" xr:uid="{351E38BC-56B0-433A-8E60-71058ECC71B1}"/>
    <cellStyle name="Note 2 4 3 8 3 2" xfId="44809" xr:uid="{1046BB3E-4F74-489D-BA2B-38B723C05DEB}"/>
    <cellStyle name="Note 2 4 3 8 4" xfId="25785" xr:uid="{8A7CFEA2-7698-40AE-985C-2517EA613F29}"/>
    <cellStyle name="Note 2 4 3 8 4 2" xfId="49574" xr:uid="{E9DD88BD-C381-46F1-B1EA-FC9DBA26526E}"/>
    <cellStyle name="Note 2 4 3 8 5" xfId="30384" xr:uid="{55F046DC-15DA-4A1D-9DE5-FCA4C8AA4CB0}"/>
    <cellStyle name="Note 2 4 3 8 5 2" xfId="54149" xr:uid="{5D3D7255-FF82-4AFF-9C47-0BF85375DCBF}"/>
    <cellStyle name="Note 2 4 3 8 6" xfId="35202" xr:uid="{72C56570-E3C1-449A-9B33-996F4626133C}"/>
    <cellStyle name="Note 2 4 3 9" xfId="11882" xr:uid="{19BDA334-B6DF-4AD9-9793-734307167802}"/>
    <cellStyle name="Note 2 4 3 9 2" xfId="36097" xr:uid="{C1986D27-47EB-4C0E-961D-456AEAA261E8}"/>
    <cellStyle name="Note 2 4 4" xfId="6501" xr:uid="{2293F9A4-832F-4E82-9192-EC8D3EDA6065}"/>
    <cellStyle name="Note 2 4 4 10" xfId="16810" xr:uid="{A69358C6-5DF0-47D8-B0E2-8A2F3C9CB39F}"/>
    <cellStyle name="Note 2 4 4 10 2" xfId="40839" xr:uid="{E5E0E35D-C10F-4CBE-91D6-A2A9E57A0F3B}"/>
    <cellStyle name="Note 2 4 4 11" xfId="21782" xr:uid="{71FF49EF-B014-4957-ACD1-A84FB205264A}"/>
    <cellStyle name="Note 2 4 4 11 2" xfId="45624" xr:uid="{F2C6647E-7F70-4C46-9C50-5E5CFFCA222A}"/>
    <cellStyle name="Note 2 4 4 12" xfId="31279" xr:uid="{0DCD7A83-ED98-4EA0-922C-654F6BA4D38E}"/>
    <cellStyle name="Note 2 4 4 2" xfId="6785" xr:uid="{621BAEB5-690D-409E-B705-2F073719FE1A}"/>
    <cellStyle name="Note 2 4 4 2 10" xfId="31551" xr:uid="{4949639B-FD05-4F03-BDC2-DEF7C769E135}"/>
    <cellStyle name="Note 2 4 4 2 2" xfId="7588" xr:uid="{C6817722-5D94-4866-857C-217286F38AC5}"/>
    <cellStyle name="Note 2 4 4 2 2 2" xfId="12968" xr:uid="{58445C36-C75B-42ED-8763-A5CBA53F06BC}"/>
    <cellStyle name="Note 2 4 4 2 2 2 2" xfId="37179" xr:uid="{EC05F983-384A-445C-AAEB-23B8050BA07F}"/>
    <cellStyle name="Note 2 4 4 2 2 3" xfId="17883" xr:uid="{38609DCB-AEA0-495D-BAB5-A66F7C61290B}"/>
    <cellStyle name="Note 2 4 4 2 2 3 2" xfId="41912" xr:uid="{01EE7012-C22E-47FF-855E-E7DC08AF3D6F}"/>
    <cellStyle name="Note 2 4 4 2 2 4" xfId="23117" xr:uid="{38A7EA05-75EC-431A-9899-223828C6FD09}"/>
    <cellStyle name="Note 2 4 4 2 2 4 2" xfId="46940" xr:uid="{A30F4CFF-7EA7-4E99-8C2B-427B446AD00B}"/>
    <cellStyle name="Note 2 4 4 2 2 5" xfId="27750" xr:uid="{C6CE8743-ABC1-42A3-BEAE-59B1FB6377D1}"/>
    <cellStyle name="Note 2 4 4 2 2 5 2" xfId="51515" xr:uid="{17C42AFC-62FA-4A76-BC47-3E9C2013DA38}"/>
    <cellStyle name="Note 2 4 4 2 2 6" xfId="32341" xr:uid="{4E536407-190E-4D21-9B8E-B0FB705B795D}"/>
    <cellStyle name="Note 2 4 4 2 3" xfId="8694" xr:uid="{3033EEFA-D7A6-47A7-A988-561E2F0D608D}"/>
    <cellStyle name="Note 2 4 4 2 3 2" xfId="14073" xr:uid="{CAADF98C-FD5B-4343-BB9F-752A4B4BA4FF}"/>
    <cellStyle name="Note 2 4 4 2 3 2 2" xfId="38109" xr:uid="{E8485718-74FE-4D65-83E4-356E75966677}"/>
    <cellStyle name="Note 2 4 4 2 3 3" xfId="18814" xr:uid="{673F735A-A68A-49B9-B9C7-6F99A5896E77}"/>
    <cellStyle name="Note 2 4 4 2 3 3 2" xfId="42843" xr:uid="{7308BC7A-EE7F-4622-AA26-970389C7C0D5}"/>
    <cellStyle name="Note 2 4 4 2 3 4" xfId="23862" xr:uid="{FEC84BD9-C344-49B3-BFF9-0C99DF356CBC}"/>
    <cellStyle name="Note 2 4 4 2 3 4 2" xfId="47674" xr:uid="{0B8CE2DD-9F06-477E-B495-6850B4C759F9}"/>
    <cellStyle name="Note 2 4 4 2 3 5" xfId="28484" xr:uid="{4C4302E6-06BE-4403-AEBC-7CB5EA1AB4B3}"/>
    <cellStyle name="Note 2 4 4 2 3 5 2" xfId="52249" xr:uid="{C76383D2-2863-4B73-ABC3-E552D42C1CBB}"/>
    <cellStyle name="Note 2 4 4 2 3 6" xfId="33259" xr:uid="{89CC8B6E-2969-4A9D-A2E7-A033D5250F7C}"/>
    <cellStyle name="Note 2 4 4 2 4" xfId="9475" xr:uid="{2265332B-DBA9-4BAF-B32B-DFE9A0209461}"/>
    <cellStyle name="Note 2 4 4 2 4 2" xfId="14854" xr:uid="{AD9F9D66-6646-4D43-833A-E9091979756D}"/>
    <cellStyle name="Note 2 4 4 2 4 2 2" xfId="38887" xr:uid="{9E26A017-F4A9-4A22-A45B-BBA41C594699}"/>
    <cellStyle name="Note 2 4 4 2 4 3" xfId="19592" xr:uid="{0955BF59-E1C2-452E-A10F-87C5CD6420DC}"/>
    <cellStyle name="Note 2 4 4 2 4 3 2" xfId="43621" xr:uid="{8D7258B0-83DF-44AB-8AFC-7FB125EF1F4D}"/>
    <cellStyle name="Note 2 4 4 2 4 4" xfId="24598" xr:uid="{AED9666F-43BC-413F-888A-788E4E58ADE5}"/>
    <cellStyle name="Note 2 4 4 2 4 4 2" xfId="48401" xr:uid="{D0B9907E-38BD-40FD-AFC9-03437412246C}"/>
    <cellStyle name="Note 2 4 4 2 4 5" xfId="29211" xr:uid="{C76ADD67-7C93-40D7-8C09-5719A52F9987}"/>
    <cellStyle name="Note 2 4 4 2 4 5 2" xfId="52976" xr:uid="{E271BC71-DDE4-4E47-ACED-E460012E619B}"/>
    <cellStyle name="Note 2 4 4 2 4 6" xfId="34028" xr:uid="{C0E64CD2-8797-415E-B3BC-7B364586CE40}"/>
    <cellStyle name="Note 2 4 4 2 5" xfId="10214" xr:uid="{94F6AC84-D403-4F32-866F-D4DC988B275D}"/>
    <cellStyle name="Note 2 4 4 2 5 2" xfId="15593" xr:uid="{B57CA9F8-1BFB-48E5-82B0-D400F8730F24}"/>
    <cellStyle name="Note 2 4 4 2 5 2 2" xfId="39624" xr:uid="{BFD58DF5-B397-4BC8-8CD7-E71EC58547BD}"/>
    <cellStyle name="Note 2 4 4 2 5 3" xfId="20329" xr:uid="{7A7D539B-50B5-45F6-8A2D-948A5DEE99BA}"/>
    <cellStyle name="Note 2 4 4 2 5 3 2" xfId="44358" xr:uid="{12AC88E6-85A1-44DE-A132-E04DAE399212}"/>
    <cellStyle name="Note 2 4 4 2 5 4" xfId="25334" xr:uid="{DA4277B4-4FA7-4C2C-80B0-40EC9B3E396D}"/>
    <cellStyle name="Note 2 4 4 2 5 4 2" xfId="49128" xr:uid="{F895A0A9-B691-42B0-9D5E-1D6FB89D62A1}"/>
    <cellStyle name="Note 2 4 4 2 5 5" xfId="29938" xr:uid="{3C55CBD4-92BA-4BF3-B57D-CEFAC9424599}"/>
    <cellStyle name="Note 2 4 4 2 5 5 2" xfId="53703" xr:uid="{66A311C6-D737-488A-AB70-F11B4C7D306D}"/>
    <cellStyle name="Note 2 4 4 2 5 6" xfId="34756" xr:uid="{EAD94CCC-ABC5-4B7E-B6D3-9E68C1356A52}"/>
    <cellStyle name="Note 2 4 4 2 6" xfId="10947" xr:uid="{889F93DB-4EA6-4AD9-B56B-0C92BCF5DCFF}"/>
    <cellStyle name="Note 2 4 4 2 6 2" xfId="16326" xr:uid="{44B4999F-AF99-4909-B394-CD882A09E1F9}"/>
    <cellStyle name="Note 2 4 4 2 6 2 2" xfId="40355" xr:uid="{0F6CA6DD-A0C3-429D-BB48-ADEE058D5455}"/>
    <cellStyle name="Note 2 4 4 2 6 3" xfId="21060" xr:uid="{5D7EA28F-1107-4BDB-B937-B19867BDCAAA}"/>
    <cellStyle name="Note 2 4 4 2 6 3 2" xfId="45089" xr:uid="{A8A5731E-7C7B-4412-AAC5-B054AEA05B77}"/>
    <cellStyle name="Note 2 4 4 2 6 4" xfId="26065" xr:uid="{BA679300-6634-480A-B049-47BE78C89E08}"/>
    <cellStyle name="Note 2 4 4 2 6 4 2" xfId="49850" xr:uid="{B59E1030-D487-4EE2-AE70-852A6D5D0AEA}"/>
    <cellStyle name="Note 2 4 4 2 6 5" xfId="30660" xr:uid="{0471AE93-AE70-4E88-816B-75DBA62FAB59}"/>
    <cellStyle name="Note 2 4 4 2 6 5 2" xfId="54425" xr:uid="{04E9EC84-491B-452B-A3B6-E5C0560E013C}"/>
    <cellStyle name="Note 2 4 4 2 6 6" xfId="35478" xr:uid="{8BC1B679-DC6E-488B-B2BC-07E21E78F076}"/>
    <cellStyle name="Note 2 4 4 2 7" xfId="12167" xr:uid="{BFC09D05-06FF-4C09-8D03-53990D89260D}"/>
    <cellStyle name="Note 2 4 4 2 7 2" xfId="36380" xr:uid="{D139CB10-7016-447E-80FB-FD45AB31CD05}"/>
    <cellStyle name="Note 2 4 4 2 8" xfId="17084" xr:uid="{89B4A21D-8E44-4D4A-B59B-5C793DA72EB9}"/>
    <cellStyle name="Note 2 4 4 2 8 2" xfId="41113" xr:uid="{54038880-031D-4FEE-BD9E-413AE7ED1AD2}"/>
    <cellStyle name="Note 2 4 4 2 9" xfId="22058" xr:uid="{944C46B5-DF53-4670-B78C-85DFF767E255}"/>
    <cellStyle name="Note 2 4 4 2 9 2" xfId="45895" xr:uid="{452C67F1-6E6C-48AC-B03E-43884E80C1E7}"/>
    <cellStyle name="Note 2 4 4 3" xfId="7009" xr:uid="{B7CDD81E-D2B9-4145-A327-1B339F66741D}"/>
    <cellStyle name="Note 2 4 4 3 10" xfId="26969" xr:uid="{6378EA99-A362-4534-951A-FAB05DF6616A}"/>
    <cellStyle name="Note 2 4 4 3 10 2" xfId="50734" xr:uid="{06AFD90A-377D-4675-9CF5-61BD2CE917BC}"/>
    <cellStyle name="Note 2 4 4 3 11" xfId="31772" xr:uid="{0D602257-7F79-4D91-BED8-1754E90FE73C}"/>
    <cellStyle name="Note 2 4 4 3 2" xfId="7812" xr:uid="{90BC324A-53C3-421F-882D-DEA06912104C}"/>
    <cellStyle name="Note 2 4 4 3 2 2" xfId="13192" xr:uid="{3250FFC6-49DA-4BCA-80A6-DACD719B420C}"/>
    <cellStyle name="Note 2 4 4 3 2 2 2" xfId="37403" xr:uid="{0C9F8231-2C10-4F82-A564-9FB1F987A0EF}"/>
    <cellStyle name="Note 2 4 4 3 2 3" xfId="18107" xr:uid="{69C2A323-6F65-4978-8BEA-812F8236B830}"/>
    <cellStyle name="Note 2 4 4 3 2 3 2" xfId="42136" xr:uid="{BA3AE290-556D-468F-983F-459E732E2F77}"/>
    <cellStyle name="Note 2 4 4 3 2 4" xfId="23341" xr:uid="{A344B681-92F4-4ACC-9513-9B6C4A3506FF}"/>
    <cellStyle name="Note 2 4 4 3 2 4 2" xfId="47161" xr:uid="{E068A901-9EAD-4823-96E1-73DF1811BA80}"/>
    <cellStyle name="Note 2 4 4 3 2 5" xfId="27971" xr:uid="{0C3CD9CA-19F5-4B10-9251-A6F282F92354}"/>
    <cellStyle name="Note 2 4 4 3 2 5 2" xfId="51736" xr:uid="{12436C0B-9C2D-4582-809F-6D908AF7E2D4}"/>
    <cellStyle name="Note 2 4 4 3 2 6" xfId="32562" xr:uid="{BCE42165-DA6B-4C43-A9E2-A4ED9F35CAAA}"/>
    <cellStyle name="Note 2 4 4 3 3" xfId="8918" xr:uid="{C364EE71-099B-4DF9-BC65-2D4977F6D71E}"/>
    <cellStyle name="Note 2 4 4 3 3 2" xfId="14297" xr:uid="{D607D531-8076-463C-B4EE-D08F700B8C1E}"/>
    <cellStyle name="Note 2 4 4 3 3 2 2" xfId="38333" xr:uid="{CFF5B4EF-C5D6-4D2A-B58D-E6B5D2B8D008}"/>
    <cellStyle name="Note 2 4 4 3 3 3" xfId="19038" xr:uid="{63892CFD-3CEE-40EB-8C08-191705695E2B}"/>
    <cellStyle name="Note 2 4 4 3 3 3 2" xfId="43067" xr:uid="{B10205FB-4265-48C8-BF0A-28D774AB94F5}"/>
    <cellStyle name="Note 2 4 4 3 3 4" xfId="24086" xr:uid="{E1C3B99F-7589-4C49-8941-511ADCD4B243}"/>
    <cellStyle name="Note 2 4 4 3 3 4 2" xfId="47895" xr:uid="{3A64B707-1E9B-4D57-8E01-15A3117027B8}"/>
    <cellStyle name="Note 2 4 4 3 3 5" xfId="28705" xr:uid="{ACC89B97-E481-4F55-A6C4-370CBC7F09B4}"/>
    <cellStyle name="Note 2 4 4 3 3 5 2" xfId="52470" xr:uid="{FB25E25F-93A3-44AE-BCC9-F8EDAC3E350F}"/>
    <cellStyle name="Note 2 4 4 3 3 6" xfId="33480" xr:uid="{61D07A1D-DF05-4436-BC78-521ACD97C4F4}"/>
    <cellStyle name="Note 2 4 4 3 4" xfId="9699" xr:uid="{62F74284-FB91-4839-A9B2-C7D6E111BE0A}"/>
    <cellStyle name="Note 2 4 4 3 4 2" xfId="15078" xr:uid="{DC77856F-DE6E-4E39-8659-BC7D070C6197}"/>
    <cellStyle name="Note 2 4 4 3 4 2 2" xfId="39111" xr:uid="{135640FA-3D59-4616-B2F1-043C61BBAB29}"/>
    <cellStyle name="Note 2 4 4 3 4 3" xfId="19816" xr:uid="{2182B550-0842-4D82-82EB-6AB314A7D803}"/>
    <cellStyle name="Note 2 4 4 3 4 3 2" xfId="43845" xr:uid="{721B115F-0DB6-4C39-8E96-7A347C627A43}"/>
    <cellStyle name="Note 2 4 4 3 4 4" xfId="24822" xr:uid="{EED45318-3FC7-44A7-88D1-9ABCC28F8E9C}"/>
    <cellStyle name="Note 2 4 4 3 4 4 2" xfId="48622" xr:uid="{D8BBF944-3EA9-44A5-9573-F74EA5FA1C35}"/>
    <cellStyle name="Note 2 4 4 3 4 5" xfId="29432" xr:uid="{2330CEA8-C7EE-4FF1-9F4D-E7AAE430C2AD}"/>
    <cellStyle name="Note 2 4 4 3 4 5 2" xfId="53197" xr:uid="{E72385BA-BCD5-40C1-A40D-E0CD6691441F}"/>
    <cellStyle name="Note 2 4 4 3 4 6" xfId="34249" xr:uid="{4C67E978-6F3D-4289-B1BB-D5C2242C04AD}"/>
    <cellStyle name="Note 2 4 4 3 5" xfId="10438" xr:uid="{1B5F121F-1EDB-4650-82C8-73B903635AAB}"/>
    <cellStyle name="Note 2 4 4 3 5 2" xfId="15817" xr:uid="{2DC861D1-BA16-4472-B238-5CA479BD6900}"/>
    <cellStyle name="Note 2 4 4 3 5 2 2" xfId="39848" xr:uid="{FBB8DBA0-72DF-4830-8B43-EAADB29F011E}"/>
    <cellStyle name="Note 2 4 4 3 5 3" xfId="20553" xr:uid="{2753C776-CEBE-47B8-82B5-ACCC79344006}"/>
    <cellStyle name="Note 2 4 4 3 5 3 2" xfId="44582" xr:uid="{E1986244-F3C8-4BC9-B923-07216F5FD0B9}"/>
    <cellStyle name="Note 2 4 4 3 5 4" xfId="25558" xr:uid="{D8545982-F091-4D0C-B811-418406166CA5}"/>
    <cellStyle name="Note 2 4 4 3 5 4 2" xfId="49349" xr:uid="{A20D4A6C-0989-479D-B64C-D01256DA749F}"/>
    <cellStyle name="Note 2 4 4 3 5 5" xfId="30159" xr:uid="{BAF5504C-DF77-4CD2-907E-6A54F37E858A}"/>
    <cellStyle name="Note 2 4 4 3 5 5 2" xfId="53924" xr:uid="{1B452CC8-65BA-468F-9D3B-2FC1CD8443E7}"/>
    <cellStyle name="Note 2 4 4 3 5 6" xfId="34977" xr:uid="{987B670F-2B41-4EF8-8661-AF3300D100B6}"/>
    <cellStyle name="Note 2 4 4 3 6" xfId="11171" xr:uid="{B3CB5BB9-1A01-427B-B711-A936FD35ED65}"/>
    <cellStyle name="Note 2 4 4 3 6 2" xfId="16550" xr:uid="{628FF06C-32F1-4582-A939-F7AEB64270C3}"/>
    <cellStyle name="Note 2 4 4 3 6 2 2" xfId="40579" xr:uid="{CBC8E77D-E26E-4F6E-A951-6FD7B9CECFBD}"/>
    <cellStyle name="Note 2 4 4 3 6 3" xfId="21284" xr:uid="{992D092A-DA1C-4E46-9636-85640450606A}"/>
    <cellStyle name="Note 2 4 4 3 6 3 2" xfId="45313" xr:uid="{F5FE5484-5337-4679-88D9-971D744C3547}"/>
    <cellStyle name="Note 2 4 4 3 6 4" xfId="26289" xr:uid="{14211385-9C1E-4D81-BB9D-10ABBAF26BA5}"/>
    <cellStyle name="Note 2 4 4 3 6 4 2" xfId="50071" xr:uid="{03AFF889-1D36-4F93-90EC-51BF12511734}"/>
    <cellStyle name="Note 2 4 4 3 6 5" xfId="30881" xr:uid="{C4291187-68AD-4DC5-B249-D58BC37D03AC}"/>
    <cellStyle name="Note 2 4 4 3 6 5 2" xfId="54646" xr:uid="{47D572EB-E70F-4573-AFFF-A400D33C3EE4}"/>
    <cellStyle name="Note 2 4 4 3 6 6" xfId="35699" xr:uid="{99C4FF9B-59BD-4C39-AF0C-E0054932947A}"/>
    <cellStyle name="Note 2 4 4 3 7" xfId="12391" xr:uid="{7D108DE4-90A8-4A01-8687-912CBA6F14B0}"/>
    <cellStyle name="Note 2 4 4 3 7 2" xfId="36604" xr:uid="{DB815A51-3EA6-4FDF-A5EA-1234A3139B08}"/>
    <cellStyle name="Note 2 4 4 3 8" xfId="17308" xr:uid="{3AEECBFD-299E-4683-9E3B-E927BAE0D572}"/>
    <cellStyle name="Note 2 4 4 3 8 2" xfId="41337" xr:uid="{35CFE264-6AF1-4245-B4EB-9F9A7FD6E24F}"/>
    <cellStyle name="Note 2 4 4 3 9" xfId="22282" xr:uid="{4A8DCF17-EEFF-49B2-BC2B-56BA2B8CF5CB}"/>
    <cellStyle name="Note 2 4 4 3 9 2" xfId="46116" xr:uid="{3050BF6F-35B4-4C92-AF34-39F1C0C44CDD}"/>
    <cellStyle name="Note 2 4 4 4" xfId="7312" xr:uid="{F887CF0C-6595-4A7F-9B2F-86A1E8E43A29}"/>
    <cellStyle name="Note 2 4 4 4 2" xfId="12692" xr:uid="{7D624C7E-5998-40A6-BFCB-58BAFFCA398F}"/>
    <cellStyle name="Note 2 4 4 4 2 2" xfId="36905" xr:uid="{BCDF4425-5CC0-4516-9725-1B8F0BB14B82}"/>
    <cellStyle name="Note 2 4 4 4 3" xfId="17609" xr:uid="{D0076556-4DBF-4D3A-B7BD-7331E9C5FE41}"/>
    <cellStyle name="Note 2 4 4 4 3 2" xfId="41638" xr:uid="{B63FB4B8-2EB5-42A5-A593-0F8D96CF9423}"/>
    <cellStyle name="Note 2 4 4 4 4" xfId="22841" xr:uid="{AE3BB07B-3856-400A-93BB-1C5019FBD3AE}"/>
    <cellStyle name="Note 2 4 4 4 4 2" xfId="46667" xr:uid="{A9A37986-B8B3-4ACD-B50A-A5702CA800A8}"/>
    <cellStyle name="Note 2 4 4 4 5" xfId="27477" xr:uid="{4EDAF8BA-3E18-438B-8751-43E542C2F9DF}"/>
    <cellStyle name="Note 2 4 4 4 5 2" xfId="51242" xr:uid="{7E73287C-EA62-4964-9D6F-D1BF13EEE119}"/>
    <cellStyle name="Note 2 4 4 4 6" xfId="32070" xr:uid="{05CD1ACB-225B-4CCD-AEA9-CA8EA41E5246}"/>
    <cellStyle name="Note 2 4 4 5" xfId="8417" xr:uid="{824BFA71-4089-4CF2-8B7E-E88ED8F80CB3}"/>
    <cellStyle name="Note 2 4 4 5 2" xfId="13796" xr:uid="{4BD6605C-80FC-4FA1-95ED-A883A1BB6C42}"/>
    <cellStyle name="Note 2 4 4 5 2 2" xfId="37834" xr:uid="{870DB43A-E35B-4685-8DFF-F96114E65972}"/>
    <cellStyle name="Note 2 4 4 5 3" xfId="18539" xr:uid="{84EBF551-2805-4547-B49B-3363C12FBC08}"/>
    <cellStyle name="Note 2 4 4 5 3 2" xfId="42568" xr:uid="{08973959-1274-49B1-A810-32DD86325913}"/>
    <cellStyle name="Note 2 4 4 5 4" xfId="23587" xr:uid="{ED317813-F4A5-47A6-80AA-467DFF6E16BB}"/>
    <cellStyle name="Note 2 4 4 5 4 2" xfId="47402" xr:uid="{A159358C-D9AB-4E39-8ABD-32D95EFD0728}"/>
    <cellStyle name="Note 2 4 4 5 5" xfId="28212" xr:uid="{91090BA1-DE30-43BF-A636-D5F219A0B943}"/>
    <cellStyle name="Note 2 4 4 5 5 2" xfId="51977" xr:uid="{331DD965-078C-4CB0-94CA-13142BD62218}"/>
    <cellStyle name="Note 2 4 4 5 6" xfId="32987" xr:uid="{9CEAD619-80C2-4145-BE9A-2CC6F2E3BE12}"/>
    <cellStyle name="Note 2 4 4 6" xfId="9198" xr:uid="{E59C53DB-38B2-4A49-9C79-9354BFDE90CA}"/>
    <cellStyle name="Note 2 4 4 6 2" xfId="14577" xr:uid="{8310E468-DAAE-48A2-8364-9D01F68B8166}"/>
    <cellStyle name="Note 2 4 4 6 2 2" xfId="38612" xr:uid="{7E629EF3-B696-4582-A5E2-C01327D0B972}"/>
    <cellStyle name="Note 2 4 4 6 3" xfId="19317" xr:uid="{6BC02B3E-CFCD-4767-94D2-EFEA1E6C8520}"/>
    <cellStyle name="Note 2 4 4 6 3 2" xfId="43346" xr:uid="{1BED5E65-D5DC-4F75-A240-35F1B2258A0B}"/>
    <cellStyle name="Note 2 4 4 6 4" xfId="24324" xr:uid="{B254A63D-4D42-4087-AA77-DD9034AB69DC}"/>
    <cellStyle name="Note 2 4 4 6 4 2" xfId="48130" xr:uid="{B218EEB8-3619-412F-B129-BE515892C206}"/>
    <cellStyle name="Note 2 4 4 6 5" xfId="28940" xr:uid="{0895FE49-DB07-45E0-BD06-AB0DC1E81CBA}"/>
    <cellStyle name="Note 2 4 4 6 5 2" xfId="52705" xr:uid="{59EDD43E-B170-4C30-83CC-08DD15DD698C}"/>
    <cellStyle name="Note 2 4 4 6 6" xfId="33756" xr:uid="{0BBC6F54-E3AB-4FC4-98E2-2C531B61860D}"/>
    <cellStyle name="Note 2 4 4 7" xfId="9938" xr:uid="{8A8551AF-F758-4E57-BF1B-2EA57412A80C}"/>
    <cellStyle name="Note 2 4 4 7 2" xfId="15317" xr:uid="{34165881-C354-405F-9849-85A04A76A60D}"/>
    <cellStyle name="Note 2 4 4 7 2 2" xfId="39350" xr:uid="{CC297FF2-DD0F-46F7-935F-67C956AC6B31}"/>
    <cellStyle name="Note 2 4 4 7 3" xfId="20055" xr:uid="{FD100949-6862-48E6-9688-C33398A63967}"/>
    <cellStyle name="Note 2 4 4 7 3 2" xfId="44084" xr:uid="{D83024E2-2617-41E8-A1F7-BE59AE7A903F}"/>
    <cellStyle name="Note 2 4 4 7 4" xfId="25060" xr:uid="{383AFF73-9BBF-403B-B16E-6F03DF442C04}"/>
    <cellStyle name="Note 2 4 4 7 4 2" xfId="48857" xr:uid="{3E08657F-73CF-4101-86AD-6F07073A3EC6}"/>
    <cellStyle name="Note 2 4 4 7 5" xfId="29667" xr:uid="{AF2FAE35-1C1C-4156-ABE5-F41A775BC3C3}"/>
    <cellStyle name="Note 2 4 4 7 5 2" xfId="53432" xr:uid="{BB876606-6E49-4BD4-ACB7-BC0DC142F3F1}"/>
    <cellStyle name="Note 2 4 4 7 6" xfId="34485" xr:uid="{F77644E3-1491-438B-9C6F-643FD0A3E1C9}"/>
    <cellStyle name="Note 2 4 4 8" xfId="10671" xr:uid="{83F5A1B6-345C-42F7-9910-B0AE8B9F8039}"/>
    <cellStyle name="Note 2 4 4 8 2" xfId="16050" xr:uid="{E85ACDC5-AFF9-4A98-BCBF-2291CD64E163}"/>
    <cellStyle name="Note 2 4 4 8 2 2" xfId="40081" xr:uid="{F6275865-5439-4723-853D-BE45160C76C8}"/>
    <cellStyle name="Note 2 4 4 8 3" xfId="20786" xr:uid="{CE117161-8B84-4C32-AB17-E9F808652383}"/>
    <cellStyle name="Note 2 4 4 8 3 2" xfId="44815" xr:uid="{9F963FBE-A4E6-4F44-85E1-9C6BF93E4F4E}"/>
    <cellStyle name="Note 2 4 4 8 4" xfId="25791" xr:uid="{70FD1400-02DD-4017-B673-ACEE2CE5CE40}"/>
    <cellStyle name="Note 2 4 4 8 4 2" xfId="49579" xr:uid="{D618BCF3-A6CB-46E6-A14B-DE918F201429}"/>
    <cellStyle name="Note 2 4 4 8 5" xfId="30389" xr:uid="{97151351-B710-434D-8ACF-A404365DC831}"/>
    <cellStyle name="Note 2 4 4 8 5 2" xfId="54154" xr:uid="{2F72589C-B9B9-4F96-AE94-6A9210C9E2B0}"/>
    <cellStyle name="Note 2 4 4 8 6" xfId="35207" xr:uid="{6B31D98F-FB67-4535-9CB8-EA93CBB9DD3E}"/>
    <cellStyle name="Note 2 4 4 9" xfId="11888" xr:uid="{177308A7-9ACF-4830-B9FE-59BC513225A3}"/>
    <cellStyle name="Note 2 4 4 9 2" xfId="36103" xr:uid="{253FF4F4-7626-4C0F-A9AA-867A22B845BA}"/>
    <cellStyle name="Note 2 4 5" xfId="6740" xr:uid="{A275A693-2A28-47FE-8356-368111D7EEF1}"/>
    <cellStyle name="Note 2 4 5 10" xfId="26730" xr:uid="{E5C3E48D-0FFF-4130-964C-F9C12FCECC86}"/>
    <cellStyle name="Note 2 4 5 10 2" xfId="50496" xr:uid="{2BE2AF03-9949-41DB-8D0D-4CAF91D3D03B}"/>
    <cellStyle name="Note 2 4 5 11" xfId="31507" xr:uid="{4A4A1FC2-3D75-449B-AE37-382B39C03AE3}"/>
    <cellStyle name="Note 2 4 5 2" xfId="7543" xr:uid="{5A8496A5-A836-4297-AB71-0C234ECC0E4B}"/>
    <cellStyle name="Note 2 4 5 2 2" xfId="12923" xr:uid="{DA5898A2-2A03-4BD3-9DE9-09FC4C2166D8}"/>
    <cellStyle name="Note 2 4 5 2 2 2" xfId="37134" xr:uid="{8555B4F7-52D2-4FBA-B0CD-F3F58327C196}"/>
    <cellStyle name="Note 2 4 5 2 3" xfId="17838" xr:uid="{34FF2EC8-55AA-4796-9F50-92A4ABF5BB04}"/>
    <cellStyle name="Note 2 4 5 2 3 2" xfId="41867" xr:uid="{258A9872-D0E6-4B83-84BE-AF81CEFB7FC2}"/>
    <cellStyle name="Note 2 4 5 2 4" xfId="23072" xr:uid="{FCC32D7E-B56A-4DE3-80CD-28C1D29F77AF}"/>
    <cellStyle name="Note 2 4 5 2 4 2" xfId="46896" xr:uid="{48DF300C-262C-45F9-8B9F-13BC1B62B991}"/>
    <cellStyle name="Note 2 4 5 2 5" xfId="27706" xr:uid="{3D991A7D-9179-432B-99D3-D2BF974EF99E}"/>
    <cellStyle name="Note 2 4 5 2 5 2" xfId="51471" xr:uid="{F43BF2DB-B4B8-4D3A-A3C8-3EDFD3D90071}"/>
    <cellStyle name="Note 2 4 5 2 6" xfId="32297" xr:uid="{E17F9FED-BFCE-4215-ABAD-9DE551012BE1}"/>
    <cellStyle name="Note 2 4 5 3" xfId="8649" xr:uid="{09CB7A40-848C-4B6E-8573-C9B39AED59FD}"/>
    <cellStyle name="Note 2 4 5 3 2" xfId="14028" xr:uid="{E694749A-1F98-492B-8A4B-A058705A7AA8}"/>
    <cellStyle name="Note 2 4 5 3 2 2" xfId="38064" xr:uid="{3A813FBB-CFD9-4B3E-86E3-04D29DFD502D}"/>
    <cellStyle name="Note 2 4 5 3 3" xfId="18769" xr:uid="{D9E4E62C-FF66-4392-902F-7EC0567C9A98}"/>
    <cellStyle name="Note 2 4 5 3 3 2" xfId="42798" xr:uid="{6E358660-1E42-4FBC-BCD7-98DD29FFFB49}"/>
    <cellStyle name="Note 2 4 5 3 4" xfId="23817" xr:uid="{C5FB3659-2E58-4359-9BF3-B0355FB7817F}"/>
    <cellStyle name="Note 2 4 5 3 4 2" xfId="47630" xr:uid="{AE974DE2-C568-437F-8EB5-4DFEFF64142B}"/>
    <cellStyle name="Note 2 4 5 3 5" xfId="28440" xr:uid="{D47A2EF7-F44C-4067-A372-29795CB51974}"/>
    <cellStyle name="Note 2 4 5 3 5 2" xfId="52205" xr:uid="{D37FDE42-10A7-44DE-9B90-D5BE4C5C731E}"/>
    <cellStyle name="Note 2 4 5 3 6" xfId="33215" xr:uid="{E476FD5E-249E-44B7-BFBE-66B5E96DEF78}"/>
    <cellStyle name="Note 2 4 5 4" xfId="9430" xr:uid="{617AD7C8-6DE9-44B7-B626-1080E71FF2FA}"/>
    <cellStyle name="Note 2 4 5 4 2" xfId="14809" xr:uid="{88E9F395-6C9D-4446-B5B0-33D183682D2F}"/>
    <cellStyle name="Note 2 4 5 4 2 2" xfId="38842" xr:uid="{D235825E-22E4-40AC-997B-ADA6637C578D}"/>
    <cellStyle name="Note 2 4 5 4 3" xfId="19547" xr:uid="{2049F7FE-33E5-4880-AACD-8ED2DA2683D4}"/>
    <cellStyle name="Note 2 4 5 4 3 2" xfId="43576" xr:uid="{6E272D6B-73A3-4F48-98FF-24557A581651}"/>
    <cellStyle name="Note 2 4 5 4 4" xfId="24553" xr:uid="{3E5F0546-C8E8-48CD-9CF8-FA12E8ED9795}"/>
    <cellStyle name="Note 2 4 5 4 4 2" xfId="48357" xr:uid="{EAF716F4-14D6-4C7C-A336-7FC72D64713E}"/>
    <cellStyle name="Note 2 4 5 4 5" xfId="29167" xr:uid="{A0FA6BA8-8960-4E37-BF18-EB209B10B0D8}"/>
    <cellStyle name="Note 2 4 5 4 5 2" xfId="52932" xr:uid="{28825218-6E3B-48C5-8D82-365FF8AF4350}"/>
    <cellStyle name="Note 2 4 5 4 6" xfId="33984" xr:uid="{108C6B29-3BCD-4BA3-B489-191854CF3AB2}"/>
    <cellStyle name="Note 2 4 5 5" xfId="10169" xr:uid="{5C7A8F3E-10D9-47BF-BBB9-04B55CC5B076}"/>
    <cellStyle name="Note 2 4 5 5 2" xfId="15548" xr:uid="{81FE9652-98E6-452F-8FF9-BD3F6D479E09}"/>
    <cellStyle name="Note 2 4 5 5 2 2" xfId="39579" xr:uid="{A971E967-35D5-4438-AB1E-A565BB16C201}"/>
    <cellStyle name="Note 2 4 5 5 3" xfId="20284" xr:uid="{106B8F7C-9C5F-4CEE-BFAB-E9F2D9E68531}"/>
    <cellStyle name="Note 2 4 5 5 3 2" xfId="44313" xr:uid="{BAA30E3D-AE24-4AAD-8E72-4099AB2487A1}"/>
    <cellStyle name="Note 2 4 5 5 4" xfId="25289" xr:uid="{6AB0D1DE-8A4F-4FC2-8FC8-AF5647709412}"/>
    <cellStyle name="Note 2 4 5 5 4 2" xfId="49084" xr:uid="{88CDF83F-A388-4AC3-9A91-0D6C20B2A5CF}"/>
    <cellStyle name="Note 2 4 5 5 5" xfId="29894" xr:uid="{80BA47F7-3696-4700-934E-8468EAD52791}"/>
    <cellStyle name="Note 2 4 5 5 5 2" xfId="53659" xr:uid="{31269C0F-E162-4175-9D27-7DD69FD55378}"/>
    <cellStyle name="Note 2 4 5 5 6" xfId="34712" xr:uid="{4F8E8CCD-E3EB-4D56-A191-76C6C5205F71}"/>
    <cellStyle name="Note 2 4 5 6" xfId="10902" xr:uid="{ACA1C79D-215C-46FF-B562-5016A00658AE}"/>
    <cellStyle name="Note 2 4 5 6 2" xfId="16281" xr:uid="{7C5E69F0-AA28-47D5-A7EA-28F4E734193C}"/>
    <cellStyle name="Note 2 4 5 6 2 2" xfId="40310" xr:uid="{FB648141-AEFE-41AB-BE2B-1874CC9E5336}"/>
    <cellStyle name="Note 2 4 5 6 3" xfId="21015" xr:uid="{D845DE54-056D-477F-80CB-4AFFACBF783E}"/>
    <cellStyle name="Note 2 4 5 6 3 2" xfId="45044" xr:uid="{2E9C809F-3E78-465F-A9F7-BBD6D1FA5B09}"/>
    <cellStyle name="Note 2 4 5 6 4" xfId="26020" xr:uid="{EB6A5922-B82D-4805-AFD4-2F2415CB1A6B}"/>
    <cellStyle name="Note 2 4 5 6 4 2" xfId="49806" xr:uid="{B33B065B-83E0-4ABC-9D35-85E79C214A34}"/>
    <cellStyle name="Note 2 4 5 6 5" xfId="30616" xr:uid="{1CA0B8A5-7CEE-4852-9876-23C98B901FD2}"/>
    <cellStyle name="Note 2 4 5 6 5 2" xfId="54381" xr:uid="{0C85D714-8114-467B-B643-0DCD9D5A651C}"/>
    <cellStyle name="Note 2 4 5 6 6" xfId="35434" xr:uid="{590B8B1A-3B40-41A6-A54A-E19295CF889B}"/>
    <cellStyle name="Note 2 4 5 7" xfId="12122" xr:uid="{9D79CB91-B729-4EB2-8268-C08940F5CB4B}"/>
    <cellStyle name="Note 2 4 5 7 2" xfId="36335" xr:uid="{EFB5F765-D228-4729-AEEF-ED9400B32DEB}"/>
    <cellStyle name="Note 2 4 5 8" xfId="17039" xr:uid="{41271014-1261-40FC-A035-AFAA80E716C1}"/>
    <cellStyle name="Note 2 4 5 8 2" xfId="41068" xr:uid="{50E9EAAC-8CE8-4C05-B12E-53A077AB3AF6}"/>
    <cellStyle name="Note 2 4 5 9" xfId="22013" xr:uid="{12B89907-9575-4E83-A8F3-0843D7782377}"/>
    <cellStyle name="Note 2 4 5 9 2" xfId="45851" xr:uid="{7DCD2015-133E-4F4B-9E0A-AC13125EFED2}"/>
    <cellStyle name="Note 2 4 6" xfId="6718" xr:uid="{A374EA3D-58D3-4DD7-AE85-6950032B8CF2}"/>
    <cellStyle name="Note 2 4 6 10" xfId="26708" xr:uid="{9520BECB-E223-4633-B540-9CEE0D3D1C47}"/>
    <cellStyle name="Note 2 4 6 10 2" xfId="50474" xr:uid="{F971B9EE-653E-4470-8C9B-364E66F3DA51}"/>
    <cellStyle name="Note 2 4 6 11" xfId="31485" xr:uid="{EA4FF48F-DEDF-43DE-9FFF-09F9DAE39DAB}"/>
    <cellStyle name="Note 2 4 6 2" xfId="7521" xr:uid="{37003101-AF42-4BC6-A92A-3E7537473756}"/>
    <cellStyle name="Note 2 4 6 2 2" xfId="12901" xr:uid="{BD366630-4C67-4709-9EA7-899806563EF9}"/>
    <cellStyle name="Note 2 4 6 2 2 2" xfId="37112" xr:uid="{5B462B21-7D69-426D-A7CE-3CBBA169EB49}"/>
    <cellStyle name="Note 2 4 6 2 3" xfId="17816" xr:uid="{D879AB37-7BED-4F6B-B2D5-3A11F43F238E}"/>
    <cellStyle name="Note 2 4 6 2 3 2" xfId="41845" xr:uid="{737F6A70-A841-4EF8-874F-0A89B0AD28CD}"/>
    <cellStyle name="Note 2 4 6 2 4" xfId="23050" xr:uid="{B27CC4FD-979B-493C-A45A-EB826581BB17}"/>
    <cellStyle name="Note 2 4 6 2 4 2" xfId="46874" xr:uid="{672FE46D-354C-4742-A70E-D8A80538174B}"/>
    <cellStyle name="Note 2 4 6 2 5" xfId="27684" xr:uid="{B3555DD9-FDB0-4A4B-B4B1-08CB5599D596}"/>
    <cellStyle name="Note 2 4 6 2 5 2" xfId="51449" xr:uid="{AE8F111B-F4CE-49CD-8BF3-CB9C9EBD9DF2}"/>
    <cellStyle name="Note 2 4 6 2 6" xfId="32275" xr:uid="{5405253A-17E7-4C84-BF5F-0328A98081FF}"/>
    <cellStyle name="Note 2 4 6 3" xfId="8627" xr:uid="{0037F3F8-FBFC-4F62-91CB-AA5FDE40667E}"/>
    <cellStyle name="Note 2 4 6 3 2" xfId="14006" xr:uid="{870C83D4-14A9-4E21-8DA8-C70C0893A8DE}"/>
    <cellStyle name="Note 2 4 6 3 2 2" xfId="38042" xr:uid="{0913853B-B5F8-4D32-A8C9-B4CCD1BA2A53}"/>
    <cellStyle name="Note 2 4 6 3 3" xfId="18747" xr:uid="{48B3E904-E683-448C-90D2-ACC334F5F9D1}"/>
    <cellStyle name="Note 2 4 6 3 3 2" xfId="42776" xr:uid="{3957E1D7-4FB4-4031-841E-6F24CB122890}"/>
    <cellStyle name="Note 2 4 6 3 4" xfId="23795" xr:uid="{1517D9ED-851B-4C23-92F6-D6255493A29F}"/>
    <cellStyle name="Note 2 4 6 3 4 2" xfId="47608" xr:uid="{D5CF3EAE-66D6-4D25-B28C-736594EBB091}"/>
    <cellStyle name="Note 2 4 6 3 5" xfId="28418" xr:uid="{2A17F87E-57E2-472E-9CB2-62C1A9C1DC13}"/>
    <cellStyle name="Note 2 4 6 3 5 2" xfId="52183" xr:uid="{83518F49-2A24-456E-A9DB-7E3C5AF1B56F}"/>
    <cellStyle name="Note 2 4 6 3 6" xfId="33193" xr:uid="{738F8A17-3D09-4B34-960F-447786E138D6}"/>
    <cellStyle name="Note 2 4 6 4" xfId="9408" xr:uid="{9E630BF4-A9CB-4B32-87D9-737DA2137B2D}"/>
    <cellStyle name="Note 2 4 6 4 2" xfId="14787" xr:uid="{15C96BF2-FC1C-49EE-B560-5F8456925290}"/>
    <cellStyle name="Note 2 4 6 4 2 2" xfId="38820" xr:uid="{9797EF62-8BAC-4CD1-86A6-57CB3587CDF0}"/>
    <cellStyle name="Note 2 4 6 4 3" xfId="19525" xr:uid="{6F68A23F-BA52-437A-B6CA-EC23CFEAFE7D}"/>
    <cellStyle name="Note 2 4 6 4 3 2" xfId="43554" xr:uid="{99AB4DC6-DE1F-4083-8DE8-EAE6AFDB8454}"/>
    <cellStyle name="Note 2 4 6 4 4" xfId="24531" xr:uid="{B56105AE-187D-467C-BD76-65F5CBDD342B}"/>
    <cellStyle name="Note 2 4 6 4 4 2" xfId="48335" xr:uid="{903713EC-7BED-4F00-9931-03B51C22464F}"/>
    <cellStyle name="Note 2 4 6 4 5" xfId="29145" xr:uid="{018D6D04-8AE8-4D20-AED3-237CAB0C47DD}"/>
    <cellStyle name="Note 2 4 6 4 5 2" xfId="52910" xr:uid="{6307671A-9224-4535-88E6-FDBC29EE0E82}"/>
    <cellStyle name="Note 2 4 6 4 6" xfId="33962" xr:uid="{4E95884A-8613-4F2A-AC19-C14FF11C671A}"/>
    <cellStyle name="Note 2 4 6 5" xfId="10147" xr:uid="{F634CE8D-FFC3-4461-8349-C5923CBBB59D}"/>
    <cellStyle name="Note 2 4 6 5 2" xfId="15526" xr:uid="{A95FB827-A5FF-4D8B-9126-FE05FEECA52F}"/>
    <cellStyle name="Note 2 4 6 5 2 2" xfId="39557" xr:uid="{D1559D43-CA2F-4C7A-88DC-6F7822DBB177}"/>
    <cellStyle name="Note 2 4 6 5 3" xfId="20262" xr:uid="{2CD34E2C-6755-4B10-9523-83E6E4F6CF76}"/>
    <cellStyle name="Note 2 4 6 5 3 2" xfId="44291" xr:uid="{0235FC30-61D9-4ACF-BD4D-411D6C6DE6B5}"/>
    <cellStyle name="Note 2 4 6 5 4" xfId="25267" xr:uid="{286C3049-C21E-4C1C-AEF7-2AAA7D73BDC9}"/>
    <cellStyle name="Note 2 4 6 5 4 2" xfId="49062" xr:uid="{E76B3B31-4724-448E-A1A3-03213A4B3FC5}"/>
    <cellStyle name="Note 2 4 6 5 5" xfId="29872" xr:uid="{4589216B-1ACE-436C-BFFF-85085330FDFE}"/>
    <cellStyle name="Note 2 4 6 5 5 2" xfId="53637" xr:uid="{452FCC50-4F8A-4B26-B521-8A149A2F39CE}"/>
    <cellStyle name="Note 2 4 6 5 6" xfId="34690" xr:uid="{8761010E-5425-4DA7-B938-0B8651B7050E}"/>
    <cellStyle name="Note 2 4 6 6" xfId="10880" xr:uid="{CAB3C4B2-1BFD-4135-B8E8-DA730AFD3611}"/>
    <cellStyle name="Note 2 4 6 6 2" xfId="16259" xr:uid="{7FA964F7-5BD8-4BA6-BC04-2CFD36565F3F}"/>
    <cellStyle name="Note 2 4 6 6 2 2" xfId="40288" xr:uid="{5B321E42-C22E-4E1E-9349-5971FB940162}"/>
    <cellStyle name="Note 2 4 6 6 3" xfId="20993" xr:uid="{94AD43D3-EDCA-4CD2-9039-E9F6494D20CA}"/>
    <cellStyle name="Note 2 4 6 6 3 2" xfId="45022" xr:uid="{6993708F-0FE1-46AB-804D-66A46CBECF30}"/>
    <cellStyle name="Note 2 4 6 6 4" xfId="25998" xr:uid="{A48B9F23-2570-4E92-B8E0-9C7E7F96FB2D}"/>
    <cellStyle name="Note 2 4 6 6 4 2" xfId="49784" xr:uid="{1550F59A-0632-4D0D-A60F-BB8F05B65728}"/>
    <cellStyle name="Note 2 4 6 6 5" xfId="30594" xr:uid="{E9C65B8F-298D-40AA-AB0E-065496C86A4F}"/>
    <cellStyle name="Note 2 4 6 6 5 2" xfId="54359" xr:uid="{575F1160-CD14-4EAC-B1E2-7652651DA95E}"/>
    <cellStyle name="Note 2 4 6 6 6" xfId="35412" xr:uid="{C910C650-0816-471E-9054-3F5645D69735}"/>
    <cellStyle name="Note 2 4 6 7" xfId="12100" xr:uid="{403BCC21-E859-4C99-AEE1-4C65818A91CD}"/>
    <cellStyle name="Note 2 4 6 7 2" xfId="36313" xr:uid="{8B2C2DDF-DC7C-4DE3-9172-BC934BA109F5}"/>
    <cellStyle name="Note 2 4 6 8" xfId="17017" xr:uid="{7E35D8F2-D5C8-42C3-942A-C9545C0F62C9}"/>
    <cellStyle name="Note 2 4 6 8 2" xfId="41046" xr:uid="{B176ED41-D73F-435A-B2AB-F09274578148}"/>
    <cellStyle name="Note 2 4 6 9" xfId="21991" xr:uid="{8E518A2C-2DB1-4868-BFB4-536C078AAB6E}"/>
    <cellStyle name="Note 2 4 6 9 2" xfId="45829" xr:uid="{97506781-ED1A-426E-A633-E298A698EA68}"/>
    <cellStyle name="Note 2 4 7" xfId="6388" xr:uid="{3C8E9A53-C47E-400D-B257-A3C579C8A981}"/>
    <cellStyle name="Note 2 4 7 2" xfId="11773" xr:uid="{19F73E61-3902-43A2-88BE-34B49E1B8551}"/>
    <cellStyle name="Note 2 4 7 2 2" xfId="36052" xr:uid="{E89BD4AF-D100-4328-AB7E-9E5307ED85CC}"/>
    <cellStyle name="Note 2 4 7 3" xfId="16762" xr:uid="{972AD76D-5104-4EF2-867C-7ED420F3033F}"/>
    <cellStyle name="Note 2 4 7 3 2" xfId="40791" xr:uid="{FEF6CFA6-91D5-45BA-BF36-EE408EC4E55C}"/>
    <cellStyle name="Note 2 4 7 4" xfId="22765" xr:uid="{46ADCC2A-8A76-4658-B8C8-A0A9DD8E95E5}"/>
    <cellStyle name="Note 2 4 7 4 2" xfId="46592" xr:uid="{C9ECF4B0-54F3-4131-9685-CC0A8A63B5AB}"/>
    <cellStyle name="Note 2 4 7 5" xfId="27402" xr:uid="{5942C867-A73C-4870-A427-A577233237C6}"/>
    <cellStyle name="Note 2 4 7 5 2" xfId="51167" xr:uid="{6C131AF0-0143-4FF4-AA59-F45A83A7964B}"/>
    <cellStyle name="Note 2 4 7 6" xfId="31231" xr:uid="{C3577C19-A338-4B27-977D-34B5D323DD0B}"/>
    <cellStyle name="Note 2 4 8" xfId="7263" xr:uid="{3C24D1DF-A33A-4266-973F-5BEDF8B73ACC}"/>
    <cellStyle name="Note 2 4 8 2" xfId="12643" xr:uid="{9C61507D-24CF-4C4E-8393-99DEFDC906E6}"/>
    <cellStyle name="Note 2 4 8 2 2" xfId="36856" xr:uid="{6A6334A7-3779-4983-BB08-6BA3ACBB2384}"/>
    <cellStyle name="Note 2 4 8 3" xfId="17560" xr:uid="{F6E80F38-5079-4657-925C-EF601A223040}"/>
    <cellStyle name="Note 2 4 8 3 2" xfId="41589" xr:uid="{65AEB2EE-9149-473A-8E6C-185F81DF2DB1}"/>
    <cellStyle name="Note 2 4 8 4" xfId="22503" xr:uid="{51124F27-69A9-4349-8ACC-C7EBBA6761A7}"/>
    <cellStyle name="Note 2 4 8 4 2" xfId="46334" xr:uid="{A939BC5A-7C25-4AED-96CE-388D06CD2A7B}"/>
    <cellStyle name="Note 2 4 8 5" xfId="27182" xr:uid="{F13E098D-9FE2-45BA-8FC8-357089839253}"/>
    <cellStyle name="Note 2 4 8 5 2" xfId="50947" xr:uid="{44615598-0A71-4AB5-968C-3277384BA982}"/>
    <cellStyle name="Note 2 4 8 6" xfId="32022" xr:uid="{202262F0-D966-4C1B-87B4-E2E32091D804}"/>
    <cellStyle name="Note 2 4 9" xfId="8295" xr:uid="{EEE41EA3-7C52-4B59-AE75-91DED684C4AA}"/>
    <cellStyle name="Note 2 4 9 2" xfId="13674" xr:uid="{98ED60CD-B7A8-47B5-991F-F9DC1CC92F84}"/>
    <cellStyle name="Note 2 4 9 2 2" xfId="37776" xr:uid="{938FB6B0-C205-4A81-ABA7-559E128BC99B}"/>
    <cellStyle name="Note 2 4 9 3" xfId="18481" xr:uid="{B46121A2-3A43-492F-8B93-8255107D8899}"/>
    <cellStyle name="Note 2 4 9 3 2" xfId="42510" xr:uid="{F4A53545-D7A8-4DB2-8F3A-5D0D2D19E8A8}"/>
    <cellStyle name="Note 2 4 9 4" xfId="22671" xr:uid="{611F45BE-4E87-4E1E-AE88-0D25CCE216AB}"/>
    <cellStyle name="Note 2 4 9 4 2" xfId="46499" xr:uid="{07FC4AEF-2906-4BCA-B980-9DE7116F7210}"/>
    <cellStyle name="Note 2 4 9 5" xfId="27319" xr:uid="{71121642-35AE-4F37-A7E6-5BC1BFA38693}"/>
    <cellStyle name="Note 2 4 9 5 2" xfId="51084" xr:uid="{0D785B4C-FD77-4D2D-89D8-F22C02F23677}"/>
    <cellStyle name="Note 2 4 9 6" xfId="32931" xr:uid="{92DDBBEE-FBAE-442E-B362-C0FF0CB42C9D}"/>
    <cellStyle name="Note 2 5" xfId="2673" xr:uid="{00000000-0005-0000-0000-0000710A0000}"/>
    <cellStyle name="Note 2 5 10" xfId="16880" xr:uid="{E53E6C73-AAC5-4445-8662-AFA478A135C9}"/>
    <cellStyle name="Note 2 5 10 2" xfId="40909" xr:uid="{3F77E95B-352E-40FE-BF8B-B0C8B113EB84}"/>
    <cellStyle name="Note 2 5 11" xfId="21852" xr:uid="{2AEA0A58-7F22-4598-B26E-E9ECE8FB48D6}"/>
    <cellStyle name="Note 2 5 11 2" xfId="45693" xr:uid="{D41F0E12-4095-4389-B22E-C9F528FC3CFB}"/>
    <cellStyle name="Note 2 5 12" xfId="26596" xr:uid="{16F3430F-D556-4DAD-B123-B389FE5CBABE}"/>
    <cellStyle name="Note 2 5 12 2" xfId="50364" xr:uid="{F43F93C9-B3FB-4719-873B-475203CBEFB4}"/>
    <cellStyle name="Note 2 5 13" xfId="6571" xr:uid="{C0BDE5CD-4FC1-486F-AFAC-D82222352819}"/>
    <cellStyle name="Note 2 5 14" xfId="31349" xr:uid="{227E958A-7526-4AA2-BFF4-ED81B49DAFCF}"/>
    <cellStyle name="Note 2 5 15" xfId="3424" xr:uid="{D245190D-BF2C-4B8A-B5E2-AF193A45CA98}"/>
    <cellStyle name="Note 2 5 2" xfId="2674" xr:uid="{00000000-0005-0000-0000-0000720A0000}"/>
    <cellStyle name="Note 2 5 2 10" xfId="26839" xr:uid="{DA584CE0-7F2B-4388-975B-16234A4E0E37}"/>
    <cellStyle name="Note 2 5 2 10 2" xfId="50604" xr:uid="{F17F1B44-7FE6-408D-BFDC-7FB53F55C5C8}"/>
    <cellStyle name="Note 2 5 2 11" xfId="31620" xr:uid="{63202523-B593-4D7D-A717-E18B301E25AD}"/>
    <cellStyle name="Note 2 5 2 12" xfId="6855" xr:uid="{C8089308-DBEA-42A5-BC2B-5F65D31D5608}"/>
    <cellStyle name="Note 2 5 2 13" xfId="3939" xr:uid="{BB532EE1-74A5-436D-B695-390520D84D8C}"/>
    <cellStyle name="Note 2 5 2 2" xfId="7658" xr:uid="{C07BD6FC-AE0C-491D-A5B1-4B4A74EFAD6E}"/>
    <cellStyle name="Note 2 5 2 2 2" xfId="13038" xr:uid="{B497908B-ABDA-4D7C-83F1-B99EA6AFE497}"/>
    <cellStyle name="Note 2 5 2 2 2 2" xfId="37249" xr:uid="{62759F85-08B6-44B6-9845-84CE11D4548D}"/>
    <cellStyle name="Note 2 5 2 2 3" xfId="17953" xr:uid="{12165CD0-B95D-43D9-A4B6-FF4C4E4AC1A7}"/>
    <cellStyle name="Note 2 5 2 2 3 2" xfId="41982" xr:uid="{D7811D08-4D23-46D9-BCCE-48777ABA5F99}"/>
    <cellStyle name="Note 2 5 2 2 4" xfId="23187" xr:uid="{AE99474F-14D5-4414-90EE-250B2B131954}"/>
    <cellStyle name="Note 2 5 2 2 4 2" xfId="47009" xr:uid="{8AED4C6A-089E-48C2-A7FC-D8F6F450DA90}"/>
    <cellStyle name="Note 2 5 2 2 5" xfId="27819" xr:uid="{81C5C7F8-F1F5-4105-9B16-F186FE5FB31E}"/>
    <cellStyle name="Note 2 5 2 2 5 2" xfId="51584" xr:uid="{B55B67DE-3B56-4E18-8431-EF83D6D332B5}"/>
    <cellStyle name="Note 2 5 2 2 6" xfId="32410" xr:uid="{CE750819-5435-4AF7-A82F-32DF2157F930}"/>
    <cellStyle name="Note 2 5 2 3" xfId="8764" xr:uid="{9AC53DF2-E3FF-409A-94F7-E65DB57DE1FD}"/>
    <cellStyle name="Note 2 5 2 3 2" xfId="14143" xr:uid="{0DE261D0-7B9A-4075-A63C-0D21E6B5475B}"/>
    <cellStyle name="Note 2 5 2 3 2 2" xfId="38179" xr:uid="{4AD70AD9-7927-4272-AF7E-694908AE7524}"/>
    <cellStyle name="Note 2 5 2 3 3" xfId="18884" xr:uid="{022E97AB-C125-4451-BC55-FFF78AF8A5D5}"/>
    <cellStyle name="Note 2 5 2 3 3 2" xfId="42913" xr:uid="{0CB0E43F-3383-48BA-8423-D97A7C7E29AD}"/>
    <cellStyle name="Note 2 5 2 3 4" xfId="23932" xr:uid="{4215B07D-7E46-412B-8757-2C0FCCEEF73F}"/>
    <cellStyle name="Note 2 5 2 3 4 2" xfId="47743" xr:uid="{79FEC4FE-EF5D-46FF-AB4C-A5AE95B6B2F1}"/>
    <cellStyle name="Note 2 5 2 3 5" xfId="28553" xr:uid="{1DFFD3FE-24B3-4EFF-815E-A08FA85DC47D}"/>
    <cellStyle name="Note 2 5 2 3 5 2" xfId="52318" xr:uid="{F118D4B1-EBA7-4EC8-BCAC-0EE208302EB2}"/>
    <cellStyle name="Note 2 5 2 3 6" xfId="33328" xr:uid="{9EBD781F-E1D7-4613-8399-4AA284F464EB}"/>
    <cellStyle name="Note 2 5 2 4" xfId="9545" xr:uid="{4DD19133-4E60-4B66-9C1F-7C1A4834DAD7}"/>
    <cellStyle name="Note 2 5 2 4 2" xfId="14924" xr:uid="{6D61A863-C72A-4023-960B-C809C953A8AC}"/>
    <cellStyle name="Note 2 5 2 4 2 2" xfId="38957" xr:uid="{E6AB6B8C-B3EF-423E-96F7-32BD83582225}"/>
    <cellStyle name="Note 2 5 2 4 3" xfId="19662" xr:uid="{ADCD54FE-C44B-4BDC-A8AA-254A6D463567}"/>
    <cellStyle name="Note 2 5 2 4 3 2" xfId="43691" xr:uid="{899EE050-C9D3-4BD0-B76D-1F0B0A41EDB2}"/>
    <cellStyle name="Note 2 5 2 4 4" xfId="24668" xr:uid="{CC433F00-E7DC-4B4D-A8FC-45E4D14E68AC}"/>
    <cellStyle name="Note 2 5 2 4 4 2" xfId="48470" xr:uid="{1A0984F3-04E9-41A5-8D48-3DCC7DFDEECB}"/>
    <cellStyle name="Note 2 5 2 4 5" xfId="29280" xr:uid="{2C513C4A-5FCD-4F3C-8132-18CB16F92C47}"/>
    <cellStyle name="Note 2 5 2 4 5 2" xfId="53045" xr:uid="{8D9B4FB6-DAC1-42AD-B10A-5B345F3A95F3}"/>
    <cellStyle name="Note 2 5 2 4 6" xfId="34097" xr:uid="{54F796B2-96D1-40FD-9A4D-D1DB0430C645}"/>
    <cellStyle name="Note 2 5 2 5" xfId="10284" xr:uid="{91311489-C8D6-4714-8779-484D7F968945}"/>
    <cellStyle name="Note 2 5 2 5 2" xfId="15663" xr:uid="{D5BFC857-90F5-4382-ABAC-25F5F5979C29}"/>
    <cellStyle name="Note 2 5 2 5 2 2" xfId="39694" xr:uid="{74B55A81-B02F-463C-A2C7-6AC7B5D59B16}"/>
    <cellStyle name="Note 2 5 2 5 3" xfId="20399" xr:uid="{6D6151D4-C082-48A0-9908-13BB13A0EE1B}"/>
    <cellStyle name="Note 2 5 2 5 3 2" xfId="44428" xr:uid="{56643E21-11AB-466D-AE41-5E41E1DCF589}"/>
    <cellStyle name="Note 2 5 2 5 4" xfId="25404" xr:uid="{FA554D32-6AAD-43CA-9D0C-85DBDB30991E}"/>
    <cellStyle name="Note 2 5 2 5 4 2" xfId="49197" xr:uid="{86E1B916-7A2B-40C3-8A3C-82FC7402874E}"/>
    <cellStyle name="Note 2 5 2 5 5" xfId="30007" xr:uid="{D4FC1354-B4D2-47FA-B4E8-C458CFE39DC2}"/>
    <cellStyle name="Note 2 5 2 5 5 2" xfId="53772" xr:uid="{BB5BEDEB-FFC8-4167-8D38-D39ED5DE41A7}"/>
    <cellStyle name="Note 2 5 2 5 6" xfId="34825" xr:uid="{8E5CCE03-5C97-489D-9860-1A6ED744F40C}"/>
    <cellStyle name="Note 2 5 2 6" xfId="11017" xr:uid="{F964FEF8-F688-4D0F-AC20-D24BA369101D}"/>
    <cellStyle name="Note 2 5 2 6 2" xfId="16396" xr:uid="{D55BECF5-FEFD-427A-BD8B-D9348FE3FEE6}"/>
    <cellStyle name="Note 2 5 2 6 2 2" xfId="40425" xr:uid="{174E4399-04C7-4B63-8F79-865B2160DA2C}"/>
    <cellStyle name="Note 2 5 2 6 3" xfId="21130" xr:uid="{2F2EA59C-88CC-401B-B0C4-C32ED285E609}"/>
    <cellStyle name="Note 2 5 2 6 3 2" xfId="45159" xr:uid="{3189D4D8-7C92-45EC-B5CD-B5874191246B}"/>
    <cellStyle name="Note 2 5 2 6 4" xfId="26135" xr:uid="{3B115B79-7A3D-4B6C-9ECF-B7CEB2B723EF}"/>
    <cellStyle name="Note 2 5 2 6 4 2" xfId="49919" xr:uid="{3356026D-849F-4B64-BF45-F26A1FA13318}"/>
    <cellStyle name="Note 2 5 2 6 5" xfId="30729" xr:uid="{1C71B0A4-5E0D-45F9-A090-BE0E8D142746}"/>
    <cellStyle name="Note 2 5 2 6 5 2" xfId="54494" xr:uid="{FA07207E-7C12-4BF6-9EC1-19602510FE79}"/>
    <cellStyle name="Note 2 5 2 6 6" xfId="35547" xr:uid="{E11B04CA-96B4-4EBE-85EC-A2B2D44D22C6}"/>
    <cellStyle name="Note 2 5 2 7" xfId="12237" xr:uid="{6865EFF1-44EB-4542-AD8F-DBBD4BBDBC86}"/>
    <cellStyle name="Note 2 5 2 7 2" xfId="36450" xr:uid="{5ECAB8B3-7129-461E-B99B-C001E53C625C}"/>
    <cellStyle name="Note 2 5 2 8" xfId="17154" xr:uid="{AAA301CB-C24D-4DB3-AC07-1B0E9C764EC3}"/>
    <cellStyle name="Note 2 5 2 8 2" xfId="41183" xr:uid="{E02520E8-273E-48B2-89FC-4C392B74FBE7}"/>
    <cellStyle name="Note 2 5 2 9" xfId="22128" xr:uid="{2BCBABB7-2EC7-4BAD-8189-869092D373A3}"/>
    <cellStyle name="Note 2 5 2 9 2" xfId="45964" xr:uid="{0EC5CDA2-E74A-422B-AC86-DB0E7586E9F8}"/>
    <cellStyle name="Note 2 5 3" xfId="4879" xr:uid="{E13D03DC-795F-4292-9EEF-9889C52EBDBD}"/>
    <cellStyle name="Note 2 5 3 10" xfId="27037" xr:uid="{B9CCCB7B-882C-4249-A006-D6B7865C9F0A}"/>
    <cellStyle name="Note 2 5 3 10 2" xfId="50802" xr:uid="{337503EF-5ECD-492C-AA0B-3A6BBCAF84C2}"/>
    <cellStyle name="Note 2 5 3 11" xfId="31841" xr:uid="{E1FECBE6-D8C0-458C-8C3E-5C07DA58A135}"/>
    <cellStyle name="Note 2 5 3 12" xfId="7079" xr:uid="{1BD4D5BD-B4F0-4BF0-8EDD-95C1A987C5B0}"/>
    <cellStyle name="Note 2 5 3 2" xfId="7882" xr:uid="{92B091EC-95AB-4783-AA23-E813AF12480E}"/>
    <cellStyle name="Note 2 5 3 2 2" xfId="13262" xr:uid="{3E7BD39C-7EC8-49F3-9641-9CCA85B25BEC}"/>
    <cellStyle name="Note 2 5 3 2 2 2" xfId="37473" xr:uid="{1ECA7EF9-D39C-4717-89CF-952387BD2CFF}"/>
    <cellStyle name="Note 2 5 3 2 3" xfId="18177" xr:uid="{5585C4B1-2078-4DB9-A17F-3CC053BE91B8}"/>
    <cellStyle name="Note 2 5 3 2 3 2" xfId="42206" xr:uid="{FE322DD5-1FA9-42BC-BBE2-ADF0C3751E35}"/>
    <cellStyle name="Note 2 5 3 2 4" xfId="23411" xr:uid="{AF1FB3B1-D2CD-4E84-A8E7-633A75600622}"/>
    <cellStyle name="Note 2 5 3 2 4 2" xfId="47230" xr:uid="{9D50AAE7-3EC7-448B-A5C0-5CAF40BE82DD}"/>
    <cellStyle name="Note 2 5 3 2 5" xfId="28040" xr:uid="{A30CDD51-222B-41F2-B798-7E09D81E3DD7}"/>
    <cellStyle name="Note 2 5 3 2 5 2" xfId="51805" xr:uid="{F3980C3B-6146-4288-8F4C-40B4BA521B00}"/>
    <cellStyle name="Note 2 5 3 2 6" xfId="32631" xr:uid="{688E093B-AB54-4969-B09E-DBD649D0B77D}"/>
    <cellStyle name="Note 2 5 3 3" xfId="8988" xr:uid="{646DC6AF-AABE-43DA-BF69-6CFC332177BA}"/>
    <cellStyle name="Note 2 5 3 3 2" xfId="14367" xr:uid="{8CDE1DD1-9B9B-4400-A4E2-89777009FDFD}"/>
    <cellStyle name="Note 2 5 3 3 2 2" xfId="38403" xr:uid="{B470937A-65D2-4FC8-824B-5570E3DE236D}"/>
    <cellStyle name="Note 2 5 3 3 3" xfId="19108" xr:uid="{8FA3F651-F4BE-4479-AA7D-199D87457E96}"/>
    <cellStyle name="Note 2 5 3 3 3 2" xfId="43137" xr:uid="{1D112371-0830-41B8-B48D-0152725EE0B0}"/>
    <cellStyle name="Note 2 5 3 3 4" xfId="24156" xr:uid="{E349CF21-71F0-42FB-9636-6C951800B9A0}"/>
    <cellStyle name="Note 2 5 3 3 4 2" xfId="47964" xr:uid="{BE0DF960-CB09-4E6D-B722-07D83678F314}"/>
    <cellStyle name="Note 2 5 3 3 5" xfId="28774" xr:uid="{88665C4C-E97F-455C-902F-2A4F04D18AD4}"/>
    <cellStyle name="Note 2 5 3 3 5 2" xfId="52539" xr:uid="{38F8BF4C-ACBA-429D-8824-2095457DC218}"/>
    <cellStyle name="Note 2 5 3 3 6" xfId="33549" xr:uid="{5860966E-67B1-4FF7-AE17-C844E69400B1}"/>
    <cellStyle name="Note 2 5 3 4" xfId="9769" xr:uid="{51AED2C1-44B9-4E0F-BF9E-D4E9F81B4D82}"/>
    <cellStyle name="Note 2 5 3 4 2" xfId="15148" xr:uid="{D4EF23E8-6F33-433C-A4FF-0201AC90BF79}"/>
    <cellStyle name="Note 2 5 3 4 2 2" xfId="39181" xr:uid="{0DA8061F-8C8D-48F7-A76D-B7203D1F6A14}"/>
    <cellStyle name="Note 2 5 3 4 3" xfId="19886" xr:uid="{02620B7A-376C-4C16-8A12-AE10962F65F2}"/>
    <cellStyle name="Note 2 5 3 4 3 2" xfId="43915" xr:uid="{0E189645-51DC-4393-8590-5A88B7B2683F}"/>
    <cellStyle name="Note 2 5 3 4 4" xfId="24892" xr:uid="{91621BCF-A4D2-4AE2-AC67-7CB4F3EA81B2}"/>
    <cellStyle name="Note 2 5 3 4 4 2" xfId="48691" xr:uid="{8DBE644D-3E03-49B3-BEA1-88A56EBCEF43}"/>
    <cellStyle name="Note 2 5 3 4 5" xfId="29501" xr:uid="{A13DC306-4EA7-46BB-B84F-931C6C16D6C7}"/>
    <cellStyle name="Note 2 5 3 4 5 2" xfId="53266" xr:uid="{B7141C7B-E850-4177-A1DE-B595B1D4177A}"/>
    <cellStyle name="Note 2 5 3 4 6" xfId="34318" xr:uid="{2D947853-B9A0-431B-81B8-18F428474859}"/>
    <cellStyle name="Note 2 5 3 5" xfId="10508" xr:uid="{C9EC65CC-4E28-444D-BB17-A012E9E0FB9A}"/>
    <cellStyle name="Note 2 5 3 5 2" xfId="15887" xr:uid="{491E6BF7-F09F-4767-B839-BB66B6032FA2}"/>
    <cellStyle name="Note 2 5 3 5 2 2" xfId="39918" xr:uid="{73613A49-3668-4174-B3CD-DCAFBD3CAAA6}"/>
    <cellStyle name="Note 2 5 3 5 3" xfId="20623" xr:uid="{4A7F15B5-5871-4C20-B377-CE0776F2602F}"/>
    <cellStyle name="Note 2 5 3 5 3 2" xfId="44652" xr:uid="{567381DF-300F-42F8-A5AE-D03824B1195C}"/>
    <cellStyle name="Note 2 5 3 5 4" xfId="25628" xr:uid="{43F0A237-EA61-4C50-AD34-F8F823EA54DD}"/>
    <cellStyle name="Note 2 5 3 5 4 2" xfId="49418" xr:uid="{3EEEDE69-77FB-4DA0-A3B6-FAD875A125B6}"/>
    <cellStyle name="Note 2 5 3 5 5" xfId="30228" xr:uid="{9D371439-FC6B-4FC1-9ED5-5F9882F849C6}"/>
    <cellStyle name="Note 2 5 3 5 5 2" xfId="53993" xr:uid="{1F1DC65C-30BF-4142-9A21-3A39237BE7F1}"/>
    <cellStyle name="Note 2 5 3 5 6" xfId="35046" xr:uid="{53132E5E-3139-491A-AC20-641BDB09947B}"/>
    <cellStyle name="Note 2 5 3 6" xfId="11241" xr:uid="{DD8E64A2-A508-487B-AC22-914476E76F08}"/>
    <cellStyle name="Note 2 5 3 6 2" xfId="16620" xr:uid="{19E019F3-31AE-4564-B5D5-1A878A1D827D}"/>
    <cellStyle name="Note 2 5 3 6 2 2" xfId="40649" xr:uid="{6A61E1AE-1A55-4823-B7EF-0819D013F3E4}"/>
    <cellStyle name="Note 2 5 3 6 3" xfId="21354" xr:uid="{83FFA9C0-486A-4CB6-9610-4FC5BB84124A}"/>
    <cellStyle name="Note 2 5 3 6 3 2" xfId="45383" xr:uid="{E7633C5A-90A6-4098-AE27-F5DD73A9489F}"/>
    <cellStyle name="Note 2 5 3 6 4" xfId="26359" xr:uid="{EB1AC2D3-407E-42D3-A53F-82222AE67127}"/>
    <cellStyle name="Note 2 5 3 6 4 2" xfId="50140" xr:uid="{3CC5B2CB-C13F-4AC9-8366-6E9EA7451E94}"/>
    <cellStyle name="Note 2 5 3 6 5" xfId="30950" xr:uid="{9E106B70-1531-40B4-A939-4CC687DE8786}"/>
    <cellStyle name="Note 2 5 3 6 5 2" xfId="54715" xr:uid="{260CF929-785F-4177-B8C5-BC70D6F8567C}"/>
    <cellStyle name="Note 2 5 3 6 6" xfId="35768" xr:uid="{B3A3A9BD-B393-4E70-A50C-4C5C860049CD}"/>
    <cellStyle name="Note 2 5 3 7" xfId="12461" xr:uid="{7DBCD8C6-C1A2-4F3B-A111-87C2017894EE}"/>
    <cellStyle name="Note 2 5 3 7 2" xfId="36674" xr:uid="{966CE841-6C22-470E-896C-C17096C8785B}"/>
    <cellStyle name="Note 2 5 3 8" xfId="17378" xr:uid="{01EFF89B-4017-4348-A582-3BA7E9EE6E6F}"/>
    <cellStyle name="Note 2 5 3 8 2" xfId="41407" xr:uid="{2CA5C57C-6C11-4238-9E52-DF23DD7BE022}"/>
    <cellStyle name="Note 2 5 3 9" xfId="22352" xr:uid="{50965D8B-0564-4ACC-9E39-F805A6DA982A}"/>
    <cellStyle name="Note 2 5 3 9 2" xfId="46185" xr:uid="{7E9145CF-23ED-408B-9290-8C478CE73286}"/>
    <cellStyle name="Note 2 5 4" xfId="7382" xr:uid="{4B95DB9E-66EA-49CB-AC57-928B5BD056C1}"/>
    <cellStyle name="Note 2 5 4 2" xfId="12762" xr:uid="{CE54EAE6-0E35-4372-9302-71D5EBD9AF29}"/>
    <cellStyle name="Note 2 5 4 2 2" xfId="36975" xr:uid="{04BAF4EA-F15B-4E30-B560-A8757769418D}"/>
    <cellStyle name="Note 2 5 4 3" xfId="17679" xr:uid="{D057F2A8-7F16-43D6-AF9A-58D473E74B5C}"/>
    <cellStyle name="Note 2 5 4 3 2" xfId="41708" xr:uid="{5B8BBD1B-1232-4D71-9A1E-B4AA8E9DC593}"/>
    <cellStyle name="Note 2 5 4 4" xfId="22911" xr:uid="{A9AC3245-4A58-48D3-8C63-C4391E9F1C8C}"/>
    <cellStyle name="Note 2 5 4 4 2" xfId="46736" xr:uid="{8AC25958-5B65-4929-A1B1-39B499E0DD58}"/>
    <cellStyle name="Note 2 5 4 5" xfId="27546" xr:uid="{5CDDF18C-C9FA-420D-B162-36797634122D}"/>
    <cellStyle name="Note 2 5 4 5 2" xfId="51311" xr:uid="{683B41FC-40DE-4494-8516-7B80CB452B84}"/>
    <cellStyle name="Note 2 5 4 6" xfId="32139" xr:uid="{F815925B-ED35-4A6A-BA2E-B70A9E272EB0}"/>
    <cellStyle name="Note 2 5 5" xfId="8487" xr:uid="{2CFAF4F8-2035-41F5-AB91-176CB4FD41BC}"/>
    <cellStyle name="Note 2 5 5 2" xfId="13866" xr:uid="{104482CB-7409-4155-BA18-64011758D1B6}"/>
    <cellStyle name="Note 2 5 5 2 2" xfId="37904" xr:uid="{D55948FC-F40C-4837-93C5-9A315D440A9A}"/>
    <cellStyle name="Note 2 5 5 3" xfId="18609" xr:uid="{A15C41DF-1161-441D-A372-E4309F3A132D}"/>
    <cellStyle name="Note 2 5 5 3 2" xfId="42638" xr:uid="{4541BADE-6290-40BA-A190-5C3953758C95}"/>
    <cellStyle name="Note 2 5 5 4" xfId="23657" xr:uid="{D5F2002B-490C-4FF3-9CA6-F15D63599607}"/>
    <cellStyle name="Note 2 5 5 4 2" xfId="47471" xr:uid="{6AC615F3-45B8-4D92-8FC7-0A7197F128E3}"/>
    <cellStyle name="Note 2 5 5 5" xfId="28281" xr:uid="{2B5575B0-1366-4A0F-BEA7-BD6693B2BA72}"/>
    <cellStyle name="Note 2 5 5 5 2" xfId="52046" xr:uid="{44E4C2AA-DB1F-4F8B-BFBB-69C982C5125B}"/>
    <cellStyle name="Note 2 5 5 6" xfId="33056" xr:uid="{86AD6724-F242-47FA-A3F5-9E14D6C9296F}"/>
    <cellStyle name="Note 2 5 6" xfId="9268" xr:uid="{B8603CA3-8F03-4A97-BAFB-57452B6CDC39}"/>
    <cellStyle name="Note 2 5 6 2" xfId="14647" xr:uid="{60DA0356-0322-4E8A-B7BB-4CCE9F33D486}"/>
    <cellStyle name="Note 2 5 6 2 2" xfId="38682" xr:uid="{9AC5E24D-E3AA-4335-91C4-22F99AF921B5}"/>
    <cellStyle name="Note 2 5 6 3" xfId="19387" xr:uid="{180D34DB-B421-4DC5-9A12-2F201434B9B2}"/>
    <cellStyle name="Note 2 5 6 3 2" xfId="43416" xr:uid="{73F85980-E24A-4066-8055-B23390E18925}"/>
    <cellStyle name="Note 2 5 6 4" xfId="24394" xr:uid="{B9193E84-5425-4D6D-A0E5-04E5976EC165}"/>
    <cellStyle name="Note 2 5 6 4 2" xfId="48199" xr:uid="{528DF1C6-0825-44A3-BB7C-1E1D5B1B6A87}"/>
    <cellStyle name="Note 2 5 6 5" xfId="29009" xr:uid="{5C13F2B1-7B1E-4C96-9B92-1C401441038B}"/>
    <cellStyle name="Note 2 5 6 5 2" xfId="52774" xr:uid="{00A7C8E3-1575-455B-868F-C0EBE5178D50}"/>
    <cellStyle name="Note 2 5 6 6" xfId="33825" xr:uid="{93246817-54CF-4E75-B06E-122D86D0A2D8}"/>
    <cellStyle name="Note 2 5 7" xfId="10008" xr:uid="{09969AD2-1CAC-4995-9818-A7E296B46A85}"/>
    <cellStyle name="Note 2 5 7 2" xfId="15387" xr:uid="{E5B9F4D0-AC77-44F9-A100-A05162356D88}"/>
    <cellStyle name="Note 2 5 7 2 2" xfId="39420" xr:uid="{1D477156-E747-467D-87EB-582E9A97D5B1}"/>
    <cellStyle name="Note 2 5 7 3" xfId="20125" xr:uid="{579F44C3-F3DA-4736-9F2A-75D79F2049B2}"/>
    <cellStyle name="Note 2 5 7 3 2" xfId="44154" xr:uid="{4A72BFFD-7728-4229-B7CD-952FDFB81B1C}"/>
    <cellStyle name="Note 2 5 7 4" xfId="25130" xr:uid="{ECDAA67E-3D3B-47BD-8CFA-4CF7617B4E15}"/>
    <cellStyle name="Note 2 5 7 4 2" xfId="48926" xr:uid="{F49E8D55-3CA2-4595-8635-49944CADDF6B}"/>
    <cellStyle name="Note 2 5 7 5" xfId="29736" xr:uid="{458627C0-D1B7-47DE-A63E-8C6E2C642107}"/>
    <cellStyle name="Note 2 5 7 5 2" xfId="53501" xr:uid="{1EAE6C2B-0A7B-4DB2-B603-55A1AE55F567}"/>
    <cellStyle name="Note 2 5 7 6" xfId="34554" xr:uid="{76822F95-B299-46C1-ABC0-53CB586DF852}"/>
    <cellStyle name="Note 2 5 8" xfId="10741" xr:uid="{ABA83CB0-E462-4B39-84F7-98DA4E6C06FF}"/>
    <cellStyle name="Note 2 5 8 2" xfId="16120" xr:uid="{3771B584-7C7E-4A97-B390-75E18038E556}"/>
    <cellStyle name="Note 2 5 8 2 2" xfId="40151" xr:uid="{DFD1ABBC-49F5-41AE-AF8C-AC425B13999B}"/>
    <cellStyle name="Note 2 5 8 3" xfId="20856" xr:uid="{D288D0D8-4853-482D-BB62-8825D2D3CB22}"/>
    <cellStyle name="Note 2 5 8 3 2" xfId="44885" xr:uid="{D985A2E1-1D49-4A1A-BE62-53763F902C49}"/>
    <cellStyle name="Note 2 5 8 4" xfId="25861" xr:uid="{03A6E0FE-5229-4DE5-89D2-C12C38E6F484}"/>
    <cellStyle name="Note 2 5 8 4 2" xfId="49648" xr:uid="{C6EC4ECF-C613-400F-9C03-9DAD20B3D3A8}"/>
    <cellStyle name="Note 2 5 8 5" xfId="30458" xr:uid="{0BCC7491-CD3F-483E-A456-FB1F9F82B1AA}"/>
    <cellStyle name="Note 2 5 8 5 2" xfId="54223" xr:uid="{C0C272B5-076B-4EA6-B261-B73765B386CA}"/>
    <cellStyle name="Note 2 5 8 6" xfId="35276" xr:uid="{F2BC8284-276D-40B3-ADE8-9E6524611E6E}"/>
    <cellStyle name="Note 2 5 9" xfId="11958" xr:uid="{E98F96D2-5ECD-40BB-99B7-439BAD7E7217}"/>
    <cellStyle name="Note 2 5 9 2" xfId="36173" xr:uid="{A76B17FB-A217-4867-A4AA-E39AFDBF909C}"/>
    <cellStyle name="Note 2 6" xfId="2675" xr:uid="{00000000-0005-0000-0000-0000730A0000}"/>
    <cellStyle name="Note 2 6 10" xfId="16924" xr:uid="{12A4FFFB-AF4F-44E3-B453-32A6546CFB19}"/>
    <cellStyle name="Note 2 6 10 2" xfId="40953" xr:uid="{86E967A9-6651-4190-AADE-4A538EEA268D}"/>
    <cellStyle name="Note 2 6 11" xfId="21896" xr:uid="{30463FD1-A719-4F13-884D-AA0BDDB4533F}"/>
    <cellStyle name="Note 2 6 11 2" xfId="45736" xr:uid="{9314BD25-7032-42BA-9978-51F57BF08F90}"/>
    <cellStyle name="Note 2 6 12" xfId="6615" xr:uid="{9DDC28ED-0580-42AA-863E-C7355465CF72}"/>
    <cellStyle name="Note 2 6 13" xfId="31392" xr:uid="{64B116AF-089A-4848-95E8-6B33BA7CA83E}"/>
    <cellStyle name="Note 2 6 14" xfId="3940" xr:uid="{21081E8C-446B-4647-BD6C-F2973E3C89CD}"/>
    <cellStyle name="Note 2 6 2" xfId="4880" xr:uid="{15063A28-1695-47D4-BBBF-54F74EE2A619}"/>
    <cellStyle name="Note 2 6 2 10" xfId="31662" xr:uid="{F6818955-E644-48B6-853C-C596569680B5}"/>
    <cellStyle name="Note 2 6 2 11" xfId="6898" xr:uid="{35C54DB1-4D88-4D1D-BAB8-F0C396FF1A9A}"/>
    <cellStyle name="Note 2 6 2 2" xfId="7701" xr:uid="{3354C020-7B66-449F-806E-F997B88A40D1}"/>
    <cellStyle name="Note 2 6 2 2 2" xfId="13081" xr:uid="{63FCFF6A-9199-4F7A-BE19-1E187BBD32E7}"/>
    <cellStyle name="Note 2 6 2 2 2 2" xfId="37292" xr:uid="{4D0B520A-F58B-4094-B581-1B5D1C2F72C7}"/>
    <cellStyle name="Note 2 6 2 2 3" xfId="17996" xr:uid="{16C8D0A0-891F-4EC0-A7D0-165D325EF93B}"/>
    <cellStyle name="Note 2 6 2 2 3 2" xfId="42025" xr:uid="{09A1A1B4-AECB-43C4-B8E2-9DE871CB2139}"/>
    <cellStyle name="Note 2 6 2 2 4" xfId="23230" xr:uid="{3DD11980-ADD4-42AF-A7F4-B5B164641B58}"/>
    <cellStyle name="Note 2 6 2 2 4 2" xfId="47051" xr:uid="{73D5585B-B212-4728-8D69-1E6A3F718872}"/>
    <cellStyle name="Note 2 6 2 2 5" xfId="27861" xr:uid="{8CD77C26-3BC7-4F52-9CCD-86BF67EFF094}"/>
    <cellStyle name="Note 2 6 2 2 5 2" xfId="51626" xr:uid="{26F27963-A70C-4FA3-BE4E-9BA00BE3D23A}"/>
    <cellStyle name="Note 2 6 2 2 6" xfId="32452" xr:uid="{AEC07CC2-D38E-4409-9709-1384666A9076}"/>
    <cellStyle name="Note 2 6 2 3" xfId="8807" xr:uid="{A0C0367B-435A-4730-9EEF-C0841FD6169D}"/>
    <cellStyle name="Note 2 6 2 3 2" xfId="14186" xr:uid="{321BAABC-D1AB-4022-BE25-200BE93C1CCE}"/>
    <cellStyle name="Note 2 6 2 3 2 2" xfId="38222" xr:uid="{900312F5-8185-4872-80CC-4D3F6609AD7D}"/>
    <cellStyle name="Note 2 6 2 3 3" xfId="18927" xr:uid="{F4DF15E7-0A23-4BE3-A49A-7012D4AF03EA}"/>
    <cellStyle name="Note 2 6 2 3 3 2" xfId="42956" xr:uid="{1DD10469-A431-451A-BE7E-A9AAA01259AE}"/>
    <cellStyle name="Note 2 6 2 3 4" xfId="23975" xr:uid="{E462745C-46F0-4802-BEE0-A44C1C63261E}"/>
    <cellStyle name="Note 2 6 2 3 4 2" xfId="47785" xr:uid="{1A422B6D-9A63-471E-9159-7DAF6FABE0FB}"/>
    <cellStyle name="Note 2 6 2 3 5" xfId="28595" xr:uid="{C3BB613A-BCAC-42DF-908D-2E3463557097}"/>
    <cellStyle name="Note 2 6 2 3 5 2" xfId="52360" xr:uid="{499FF882-B309-45B6-84F2-0DE1BEEBF90B}"/>
    <cellStyle name="Note 2 6 2 3 6" xfId="33370" xr:uid="{9BCABDCB-6D64-484C-BB5F-D93C7D003B07}"/>
    <cellStyle name="Note 2 6 2 4" xfId="9588" xr:uid="{DEE22A22-262E-4B52-A144-CC3ED0146852}"/>
    <cellStyle name="Note 2 6 2 4 2" xfId="14967" xr:uid="{A81429C9-21A4-48FF-9E74-DB96DE8AE56F}"/>
    <cellStyle name="Note 2 6 2 4 2 2" xfId="39000" xr:uid="{4A242989-5C79-4C83-A1D8-D40E60EE3F8F}"/>
    <cellStyle name="Note 2 6 2 4 3" xfId="19705" xr:uid="{66B054EA-BCA4-448A-8374-731659383010}"/>
    <cellStyle name="Note 2 6 2 4 3 2" xfId="43734" xr:uid="{476960AE-9F9D-45BE-ABC0-136F539249A2}"/>
    <cellStyle name="Note 2 6 2 4 4" xfId="24711" xr:uid="{FE66C870-7A35-4ED6-81AA-637BDB31A562}"/>
    <cellStyle name="Note 2 6 2 4 4 2" xfId="48512" xr:uid="{62BF54C7-1762-4341-87DB-8310A5E9D9AA}"/>
    <cellStyle name="Note 2 6 2 4 5" xfId="29322" xr:uid="{0A1FE885-79FC-4FA5-B378-39FD10D302E3}"/>
    <cellStyle name="Note 2 6 2 4 5 2" xfId="53087" xr:uid="{CF101556-E7E8-4C58-91BF-7664DDF47FA1}"/>
    <cellStyle name="Note 2 6 2 4 6" xfId="34139" xr:uid="{5175C5D9-79AF-46AF-A6D5-508D81C6F9A0}"/>
    <cellStyle name="Note 2 6 2 5" xfId="10327" xr:uid="{C927AE0F-12AE-4BF6-AB6A-2D1D03BA169E}"/>
    <cellStyle name="Note 2 6 2 5 2" xfId="15706" xr:uid="{D343F154-C65F-49DE-A5D7-77462112694C}"/>
    <cellStyle name="Note 2 6 2 5 2 2" xfId="39737" xr:uid="{B4F328B7-A116-459B-A9E1-2857DF928763}"/>
    <cellStyle name="Note 2 6 2 5 3" xfId="20442" xr:uid="{D3EF0060-A896-4507-93CD-B86EB75040B6}"/>
    <cellStyle name="Note 2 6 2 5 3 2" xfId="44471" xr:uid="{67B7279D-0F06-48A8-BC6C-D960F36B91AE}"/>
    <cellStyle name="Note 2 6 2 5 4" xfId="25447" xr:uid="{ADCBCB43-F4C1-4FB3-A90C-F73F00A830C7}"/>
    <cellStyle name="Note 2 6 2 5 4 2" xfId="49239" xr:uid="{B263DE7F-AA35-4498-B113-5A7B618DB62C}"/>
    <cellStyle name="Note 2 6 2 5 5" xfId="30049" xr:uid="{2B6F3E4D-7DE9-48AB-95C3-ADE99C38C254}"/>
    <cellStyle name="Note 2 6 2 5 5 2" xfId="53814" xr:uid="{0055D00C-AC63-4DCF-91AC-AC7AED2709B9}"/>
    <cellStyle name="Note 2 6 2 5 6" xfId="34867" xr:uid="{692EB4C7-0A43-4811-A3A3-0FD4157562F2}"/>
    <cellStyle name="Note 2 6 2 6" xfId="11060" xr:uid="{4DBA8375-D3AF-40F9-BC0C-9C74F68032DD}"/>
    <cellStyle name="Note 2 6 2 6 2" xfId="16439" xr:uid="{C9DE4079-3563-4A15-BEE2-DFBA34F1346D}"/>
    <cellStyle name="Note 2 6 2 6 2 2" xfId="40468" xr:uid="{533F0934-21E7-4A53-B64B-84708402104E}"/>
    <cellStyle name="Note 2 6 2 6 3" xfId="21173" xr:uid="{228F55F6-5BBC-4DED-90EA-06CA1A0C6E21}"/>
    <cellStyle name="Note 2 6 2 6 3 2" xfId="45202" xr:uid="{57E3837E-FF92-4E73-ABD0-1E2F8D5A30D5}"/>
    <cellStyle name="Note 2 6 2 6 4" xfId="26178" xr:uid="{967DCFFF-6BDF-4479-97AD-700370E0BBD1}"/>
    <cellStyle name="Note 2 6 2 6 4 2" xfId="49961" xr:uid="{819EA0CF-05CC-437F-8C64-E181F6C8D829}"/>
    <cellStyle name="Note 2 6 2 6 5" xfId="30771" xr:uid="{EC436964-99A5-4348-BC07-1AF6E6B8D3D7}"/>
    <cellStyle name="Note 2 6 2 6 5 2" xfId="54536" xr:uid="{D1AE88BF-E2CC-4C4C-A244-774492F06538}"/>
    <cellStyle name="Note 2 6 2 6 6" xfId="35589" xr:uid="{61BBFF41-A3CF-4A48-A056-8A7359A90F6D}"/>
    <cellStyle name="Note 2 6 2 7" xfId="12280" xr:uid="{07F8AFF5-EF15-4AED-B4BD-8FD804A51E15}"/>
    <cellStyle name="Note 2 6 2 7 2" xfId="36493" xr:uid="{D20CDB1B-6213-4563-B965-64F65A96E467}"/>
    <cellStyle name="Note 2 6 2 8" xfId="17197" xr:uid="{58FE3664-03E9-41B6-8AE9-73B6EA5A6F98}"/>
    <cellStyle name="Note 2 6 2 8 2" xfId="41226" xr:uid="{A33531D1-8113-417C-A66F-32B5AAC27AE9}"/>
    <cellStyle name="Note 2 6 2 9" xfId="22171" xr:uid="{CF165705-5A08-45F9-94BC-6C125AE1AE6A}"/>
    <cellStyle name="Note 2 6 2 9 2" xfId="46006" xr:uid="{6DB4A516-182D-4142-A74D-D61E20DAEE32}"/>
    <cellStyle name="Note 2 6 3" xfId="7122" xr:uid="{DC2EC517-6F39-43A9-9F08-3C70E84BF0CC}"/>
    <cellStyle name="Note 2 6 3 10" xfId="27075" xr:uid="{711F1435-940B-4F05-B9FC-C29FF9E1BA3E}"/>
    <cellStyle name="Note 2 6 3 10 2" xfId="50840" xr:uid="{3ECDD01A-3974-4AB3-881D-F7B790578174}"/>
    <cellStyle name="Note 2 6 3 11" xfId="31883" xr:uid="{EA86ADD5-0E3F-46D9-AFF9-AEFA6D6ACF24}"/>
    <cellStyle name="Note 2 6 3 2" xfId="7925" xr:uid="{A0B8F3E2-4136-4CE7-9950-88F025241B79}"/>
    <cellStyle name="Note 2 6 3 2 2" xfId="13305" xr:uid="{D03449E4-3C96-4867-8793-06C343EA7695}"/>
    <cellStyle name="Note 2 6 3 2 2 2" xfId="37516" xr:uid="{99D935D1-5E94-4CE4-B9B6-801AFCA55AA6}"/>
    <cellStyle name="Note 2 6 3 2 3" xfId="18220" xr:uid="{2DB8C67A-ED13-4914-B033-76FAA0D8169B}"/>
    <cellStyle name="Note 2 6 3 2 3 2" xfId="42249" xr:uid="{1C9628A0-57BC-4225-8AF1-37EF8E7A4D7A}"/>
    <cellStyle name="Note 2 6 3 2 4" xfId="23454" xr:uid="{13685EB6-E55C-4240-91B5-9A4D1B34DD14}"/>
    <cellStyle name="Note 2 6 3 2 4 2" xfId="47272" xr:uid="{394B476C-2DFB-4D87-A5A1-3EAADB178F07}"/>
    <cellStyle name="Note 2 6 3 2 5" xfId="28082" xr:uid="{3A41823C-91AD-46FF-8E1E-FE7253419C28}"/>
    <cellStyle name="Note 2 6 3 2 5 2" xfId="51847" xr:uid="{1518FA23-6893-4452-90B4-CBEB5008132B}"/>
    <cellStyle name="Note 2 6 3 2 6" xfId="32673" xr:uid="{44C6BE53-D9A2-4A41-B9C4-9E42673DE89B}"/>
    <cellStyle name="Note 2 6 3 3" xfId="9031" xr:uid="{F6693622-EA1B-4338-9B40-724A04594110}"/>
    <cellStyle name="Note 2 6 3 3 2" xfId="14410" xr:uid="{2D97CB3F-226C-459F-9C76-DD7E2E693864}"/>
    <cellStyle name="Note 2 6 3 3 2 2" xfId="38446" xr:uid="{FE023690-2A38-468C-83D4-9001B5C0835E}"/>
    <cellStyle name="Note 2 6 3 3 3" xfId="19151" xr:uid="{5170C17F-67C2-4BFE-939F-19329CC02357}"/>
    <cellStyle name="Note 2 6 3 3 3 2" xfId="43180" xr:uid="{0C03F230-29AE-4519-A55B-3C9750EAAE2D}"/>
    <cellStyle name="Note 2 6 3 3 4" xfId="24199" xr:uid="{25EE47F4-7BF1-43FA-9A3C-3ABB66FB20B8}"/>
    <cellStyle name="Note 2 6 3 3 4 2" xfId="48006" xr:uid="{E8436E0B-DDD9-4744-B469-62311D2EF9ED}"/>
    <cellStyle name="Note 2 6 3 3 5" xfId="28816" xr:uid="{D916E68F-57A8-4C2E-8875-313D2F7DAF6A}"/>
    <cellStyle name="Note 2 6 3 3 5 2" xfId="52581" xr:uid="{1AAE9483-5FE6-475B-B6AB-2C1147014057}"/>
    <cellStyle name="Note 2 6 3 3 6" xfId="33591" xr:uid="{7D112B17-F370-4DCC-B083-4726F1648B47}"/>
    <cellStyle name="Note 2 6 3 4" xfId="9812" xr:uid="{AB8C3ADD-87D6-4496-B728-9A8093870A7F}"/>
    <cellStyle name="Note 2 6 3 4 2" xfId="15191" xr:uid="{2234F290-1982-4D7B-A4CF-AB4D175CC06B}"/>
    <cellStyle name="Note 2 6 3 4 2 2" xfId="39224" xr:uid="{BCB0DDD2-AD38-4400-9CB4-76826D4772A8}"/>
    <cellStyle name="Note 2 6 3 4 3" xfId="19929" xr:uid="{9A520589-D1ED-49BC-98E1-1E6561FBB2BE}"/>
    <cellStyle name="Note 2 6 3 4 3 2" xfId="43958" xr:uid="{B40E445F-D2BD-400E-9704-9CED0CDF0E15}"/>
    <cellStyle name="Note 2 6 3 4 4" xfId="24935" xr:uid="{79F82BEA-A37D-403C-AA4B-BE8BF11B2739}"/>
    <cellStyle name="Note 2 6 3 4 4 2" xfId="48733" xr:uid="{E75AF0CC-9FD1-4E3D-BD6C-F69F443A117F}"/>
    <cellStyle name="Note 2 6 3 4 5" xfId="29543" xr:uid="{FAD0503A-6FA1-4D9E-BCA0-A3C4D0ABAEA1}"/>
    <cellStyle name="Note 2 6 3 4 5 2" xfId="53308" xr:uid="{79135A6E-A330-439D-8889-5F8586D248F2}"/>
    <cellStyle name="Note 2 6 3 4 6" xfId="34360" xr:uid="{0FFBAA39-BEB9-4FFF-983E-5E805036AE2D}"/>
    <cellStyle name="Note 2 6 3 5" xfId="10551" xr:uid="{E93B839E-B1CA-4439-BA3C-58C2C47F62FB}"/>
    <cellStyle name="Note 2 6 3 5 2" xfId="15930" xr:uid="{762F6B63-CF84-4613-AF0E-E11313BFBEF6}"/>
    <cellStyle name="Note 2 6 3 5 2 2" xfId="39961" xr:uid="{76E51040-C5A1-474F-8592-EE91728A51DD}"/>
    <cellStyle name="Note 2 6 3 5 3" xfId="20666" xr:uid="{BA93BF25-E6B8-4B06-9DE7-F5C0D76A0873}"/>
    <cellStyle name="Note 2 6 3 5 3 2" xfId="44695" xr:uid="{4CF5B6B4-83EF-4CB4-80D8-07192F387B38}"/>
    <cellStyle name="Note 2 6 3 5 4" xfId="25671" xr:uid="{C676168A-43DD-42DF-A049-A29AA09A3019}"/>
    <cellStyle name="Note 2 6 3 5 4 2" xfId="49460" xr:uid="{EFF04E08-9024-4A28-A408-49089D75DF9B}"/>
    <cellStyle name="Note 2 6 3 5 5" xfId="30270" xr:uid="{F40FEF78-831D-4EE9-BC1F-B4F1B5BAE94B}"/>
    <cellStyle name="Note 2 6 3 5 5 2" xfId="54035" xr:uid="{FCAC28D9-5AAC-45F6-9712-7A6BC5796387}"/>
    <cellStyle name="Note 2 6 3 5 6" xfId="35088" xr:uid="{92C0D550-15E2-4A1C-AE90-C67B321B8168}"/>
    <cellStyle name="Note 2 6 3 6" xfId="11284" xr:uid="{1B0956E5-8C84-4824-876F-05D3A8FE592C}"/>
    <cellStyle name="Note 2 6 3 6 2" xfId="16663" xr:uid="{2ED2776B-59A1-41B6-9679-0579213CA5ED}"/>
    <cellStyle name="Note 2 6 3 6 2 2" xfId="40692" xr:uid="{9D72968B-0A1F-42CE-8ED1-57640BFF82FF}"/>
    <cellStyle name="Note 2 6 3 6 3" xfId="21397" xr:uid="{3EED26E9-E7AC-472B-A5F0-1022E9E6AC27}"/>
    <cellStyle name="Note 2 6 3 6 3 2" xfId="45426" xr:uid="{1A3CCBF2-39EB-4F2B-B983-9EEC522C9405}"/>
    <cellStyle name="Note 2 6 3 6 4" xfId="26402" xr:uid="{019CCB6A-978B-450C-87C2-996B224E9DA4}"/>
    <cellStyle name="Note 2 6 3 6 4 2" xfId="50182" xr:uid="{110187D9-02B1-4BF1-B795-7EE721E6C7D7}"/>
    <cellStyle name="Note 2 6 3 6 5" xfId="30992" xr:uid="{6DF16AB9-C24C-4C1C-86A1-89E7459EC443}"/>
    <cellStyle name="Note 2 6 3 6 5 2" xfId="54757" xr:uid="{E91A3024-11D5-47ED-951D-EE2B1D91E270}"/>
    <cellStyle name="Note 2 6 3 6 6" xfId="35810" xr:uid="{4611D86D-C84C-42F1-AE8D-E2FAB6B0E7EE}"/>
    <cellStyle name="Note 2 6 3 7" xfId="12504" xr:uid="{24ADFED2-64B5-4D2C-8235-87B49AB7E5DF}"/>
    <cellStyle name="Note 2 6 3 7 2" xfId="36717" xr:uid="{E670736E-ABE3-4EF3-8B8E-A05FD2DB4A56}"/>
    <cellStyle name="Note 2 6 3 8" xfId="17421" xr:uid="{AD51A376-5E10-4481-9D0D-15CBDDD52766}"/>
    <cellStyle name="Note 2 6 3 8 2" xfId="41450" xr:uid="{23ED3264-F5C0-4723-A5FD-C88CE0849247}"/>
    <cellStyle name="Note 2 6 3 9" xfId="22395" xr:uid="{5E3CD722-4E50-4876-99F3-F26A89038615}"/>
    <cellStyle name="Note 2 6 3 9 2" xfId="46227" xr:uid="{A487CD88-8C49-4491-8E96-ED63D61AEC2A}"/>
    <cellStyle name="Note 2 6 4" xfId="7426" xr:uid="{56C8FCDC-2AED-41EF-95A6-6D0F9573057C}"/>
    <cellStyle name="Note 2 6 4 2" xfId="12806" xr:uid="{78B6924B-4728-418E-9385-F898CCE80684}"/>
    <cellStyle name="Note 2 6 4 2 2" xfId="37019" xr:uid="{F8D8992F-56CE-42B6-9673-E21B97A94244}"/>
    <cellStyle name="Note 2 6 4 3" xfId="17723" xr:uid="{48713459-77F8-4CE5-854F-B22429D37E4C}"/>
    <cellStyle name="Note 2 6 4 3 2" xfId="41752" xr:uid="{E8EC93C7-9F9F-4308-A7CD-50E883791F59}"/>
    <cellStyle name="Note 2 6 4 4" xfId="22955" xr:uid="{5FD834EF-5CD1-4B17-978E-14D0C8D5840F}"/>
    <cellStyle name="Note 2 6 4 4 2" xfId="46779" xr:uid="{57B9175D-00E9-4626-8872-16A736B03B25}"/>
    <cellStyle name="Note 2 6 4 5" xfId="27589" xr:uid="{80C665A3-40F8-43D2-B909-7F576BFC3A07}"/>
    <cellStyle name="Note 2 6 4 5 2" xfId="51354" xr:uid="{B4181A52-E86D-4F78-819E-E09131FE849F}"/>
    <cellStyle name="Note 2 6 4 6" xfId="32182" xr:uid="{EBCB526A-D736-4AD5-BD33-75C8DD6B8BF2}"/>
    <cellStyle name="Note 2 6 5" xfId="8531" xr:uid="{5100DE05-B668-4082-AB3F-D6F5BEA0E67A}"/>
    <cellStyle name="Note 2 6 5 2" xfId="13910" xr:uid="{EF0919E8-7274-423D-B70D-B6C6014AA9A5}"/>
    <cellStyle name="Note 2 6 5 2 2" xfId="37948" xr:uid="{DC691D3E-4CF7-410B-8A88-1F5912CB96AF}"/>
    <cellStyle name="Note 2 6 5 3" xfId="18653" xr:uid="{8F591C93-99CE-4AE2-88E1-B02BC097E04D}"/>
    <cellStyle name="Note 2 6 5 3 2" xfId="42682" xr:uid="{8393FFE2-60DB-460D-8C39-5B7E00E8879D}"/>
    <cellStyle name="Note 2 6 5 4" xfId="23701" xr:uid="{22D09ADF-7E75-4927-B1DF-53A21411B653}"/>
    <cellStyle name="Note 2 6 5 4 2" xfId="47514" xr:uid="{D901C0C0-CC7B-40E4-BD27-C278AEA9A718}"/>
    <cellStyle name="Note 2 6 5 5" xfId="28324" xr:uid="{0E028576-474A-4A68-B367-1BD4BCC2D85C}"/>
    <cellStyle name="Note 2 6 5 5 2" xfId="52089" xr:uid="{7B5994FA-3A22-4B5C-B1E6-ECAA93A18F65}"/>
    <cellStyle name="Note 2 6 5 6" xfId="33099" xr:uid="{BC4F5F40-8430-4A02-8D59-B66A4085EE0A}"/>
    <cellStyle name="Note 2 6 6" xfId="9312" xr:uid="{E6BF0C97-4247-4EC9-9AE6-3BC3FF6D141A}"/>
    <cellStyle name="Note 2 6 6 2" xfId="14691" xr:uid="{A5E7976C-BC12-4A9F-BA96-30EFAA701E2D}"/>
    <cellStyle name="Note 2 6 6 2 2" xfId="38726" xr:uid="{F20F7D6E-977D-45B7-8EE5-2BADAC4DE0EE}"/>
    <cellStyle name="Note 2 6 6 3" xfId="19431" xr:uid="{FAB7E8A5-5D11-4086-8492-55B8B715108D}"/>
    <cellStyle name="Note 2 6 6 3 2" xfId="43460" xr:uid="{5E3757A8-AEF7-468A-BB4C-291EBC0FFA3C}"/>
    <cellStyle name="Note 2 6 6 4" xfId="24438" xr:uid="{B869714E-3C2D-43F7-ADC9-D7AF527CEFC2}"/>
    <cellStyle name="Note 2 6 6 4 2" xfId="48242" xr:uid="{9FD566DB-4AF8-4909-B4BA-DBA035A5F714}"/>
    <cellStyle name="Note 2 6 6 5" xfId="29052" xr:uid="{6FEAE256-5535-40CE-9F34-0A07D5203072}"/>
    <cellStyle name="Note 2 6 6 5 2" xfId="52817" xr:uid="{AD0751A2-4D02-4B05-99D5-E606BA6DBBE9}"/>
    <cellStyle name="Note 2 6 6 6" xfId="33868" xr:uid="{BBB9E0A1-B9DD-4E95-89A7-C9195C840F14}"/>
    <cellStyle name="Note 2 6 7" xfId="10052" xr:uid="{3AF2089A-B89E-49DB-B399-AE6A1CABC8B7}"/>
    <cellStyle name="Note 2 6 7 2" xfId="15431" xr:uid="{19CF7AC3-81D6-46B4-BBE5-6466073A07D5}"/>
    <cellStyle name="Note 2 6 7 2 2" xfId="39464" xr:uid="{A9729DAC-0235-4153-A3DD-B1BDD8841C78}"/>
    <cellStyle name="Note 2 6 7 3" xfId="20169" xr:uid="{54D2091A-AC2A-4248-94A1-C90D46186977}"/>
    <cellStyle name="Note 2 6 7 3 2" xfId="44198" xr:uid="{6727561A-6D43-4C28-A2E4-A14419FA253B}"/>
    <cellStyle name="Note 2 6 7 4" xfId="25174" xr:uid="{22AACF8D-5F22-499E-8E50-C9AF752989A2}"/>
    <cellStyle name="Note 2 6 7 4 2" xfId="48969" xr:uid="{72984990-F7F0-46C7-B6E8-846828F757F6}"/>
    <cellStyle name="Note 2 6 7 5" xfId="29779" xr:uid="{9309B6D4-A295-4132-B2E8-75CC6937E02B}"/>
    <cellStyle name="Note 2 6 7 5 2" xfId="53544" xr:uid="{FC18252B-8279-438B-96FD-37FEF4930F9A}"/>
    <cellStyle name="Note 2 6 7 6" xfId="34597" xr:uid="{4E1D595D-A1A1-4182-991D-7375E14443BD}"/>
    <cellStyle name="Note 2 6 8" xfId="10785" xr:uid="{27F0EB33-FA33-4676-A407-413A54780BBC}"/>
    <cellStyle name="Note 2 6 8 2" xfId="16164" xr:uid="{1AC916A9-F1DD-44A2-BA45-29227307FBD9}"/>
    <cellStyle name="Note 2 6 8 2 2" xfId="40195" xr:uid="{203D292F-A14E-470F-8821-C24A6E60D025}"/>
    <cellStyle name="Note 2 6 8 3" xfId="20900" xr:uid="{1E000C57-3991-4878-87A9-33A0F73E8FD0}"/>
    <cellStyle name="Note 2 6 8 3 2" xfId="44929" xr:uid="{E5EE60E0-6312-4E72-B673-D512139880FE}"/>
    <cellStyle name="Note 2 6 8 4" xfId="25905" xr:uid="{F116C17C-27FA-45BC-AA4C-2D7E22C98975}"/>
    <cellStyle name="Note 2 6 8 4 2" xfId="49691" xr:uid="{77D86E4A-660C-4989-BD4C-100FC668B806}"/>
    <cellStyle name="Note 2 6 8 5" xfId="30501" xr:uid="{562C9D21-F888-43ED-814A-F87F05C3A07C}"/>
    <cellStyle name="Note 2 6 8 5 2" xfId="54266" xr:uid="{528DE481-D074-4DD4-A3CB-0CBFBDC60B01}"/>
    <cellStyle name="Note 2 6 8 6" xfId="35319" xr:uid="{F6FEA2B2-72DE-4136-974F-81B6CAC88621}"/>
    <cellStyle name="Note 2 6 9" xfId="12002" xr:uid="{A8C6D0E2-CAE0-4A03-AF3C-3702F3B484CA}"/>
    <cellStyle name="Note 2 6 9 2" xfId="36217" xr:uid="{128BC012-AED2-450E-851F-6329AFEFDCA2}"/>
    <cellStyle name="Note 2 7" xfId="2676" xr:uid="{00000000-0005-0000-0000-0000740A0000}"/>
    <cellStyle name="Note 2 7 10" xfId="16905" xr:uid="{26AA6D95-7911-43A2-AB0D-13629A1734F2}"/>
    <cellStyle name="Note 2 7 10 2" xfId="40934" xr:uid="{8D9B3602-E76B-4477-941E-07497AEA6BD8}"/>
    <cellStyle name="Note 2 7 11" xfId="21877" xr:uid="{F6670D0D-60EB-4534-BBE3-BF882A2A3757}"/>
    <cellStyle name="Note 2 7 11 2" xfId="45717" xr:uid="{DECEEC46-CA6E-4F17-BFFE-164622C55331}"/>
    <cellStyle name="Note 2 7 12" xfId="6596" xr:uid="{397339E9-41C8-4952-8A94-88496804F3C5}"/>
    <cellStyle name="Note 2 7 13" xfId="31373" xr:uid="{7A29941B-86DA-4761-9F81-D5EF43695C40}"/>
    <cellStyle name="Note 2 7 14" xfId="5476" xr:uid="{B607262A-CC3A-4F8D-A573-E4D0199A283B}"/>
    <cellStyle name="Note 2 7 15" xfId="3941" xr:uid="{300CB11F-96E3-4A4A-954D-9AC7C9D69792}"/>
    <cellStyle name="Note 2 7 2" xfId="5725" xr:uid="{E8E8082D-218F-406C-9C1D-588ECC962512}"/>
    <cellStyle name="Note 2 7 2 10" xfId="6880" xr:uid="{3EA33792-0DD8-4FE3-BF04-1C27F2703FD8}"/>
    <cellStyle name="Note 2 7 2 11" xfId="31644" xr:uid="{1C93FECA-6811-4D46-8AC2-C1AA3C425998}"/>
    <cellStyle name="Note 2 7 2 2" xfId="7683" xr:uid="{953B2B8B-47A9-4445-A53F-2B0A8D3B059B}"/>
    <cellStyle name="Note 2 7 2 2 2" xfId="13063" xr:uid="{F2E10B8F-FA0B-47F0-9AC8-6404F91F2E0F}"/>
    <cellStyle name="Note 2 7 2 2 2 2" xfId="37274" xr:uid="{44134692-72EE-4B50-BF19-C9822DC96185}"/>
    <cellStyle name="Note 2 7 2 2 3" xfId="17978" xr:uid="{3394DA3B-24B3-4C66-AE4C-19FCA9BB57A4}"/>
    <cellStyle name="Note 2 7 2 2 3 2" xfId="42007" xr:uid="{CA57C101-396E-46BE-B546-803F1B26F610}"/>
    <cellStyle name="Note 2 7 2 2 4" xfId="23212" xr:uid="{D5C35E2D-40BD-4A95-9515-640EB5D8F71B}"/>
    <cellStyle name="Note 2 7 2 2 4 2" xfId="47033" xr:uid="{7166140A-196B-4A57-9598-C528EEBBFCA8}"/>
    <cellStyle name="Note 2 7 2 2 5" xfId="27843" xr:uid="{357EABD5-732A-4EB4-BA9D-DCD644105092}"/>
    <cellStyle name="Note 2 7 2 2 5 2" xfId="51608" xr:uid="{DC63D20F-A407-4864-9D94-4BF93AFBB11A}"/>
    <cellStyle name="Note 2 7 2 2 6" xfId="32434" xr:uid="{6E40AEB9-DF6F-42FC-8DB3-CE7F10F1BFBE}"/>
    <cellStyle name="Note 2 7 2 3" xfId="8789" xr:uid="{9B9C669E-C0DB-4730-A98E-257D84091ECA}"/>
    <cellStyle name="Note 2 7 2 3 2" xfId="14168" xr:uid="{3C7BF19B-B4AC-4BCA-AEB3-3F8673ECA876}"/>
    <cellStyle name="Note 2 7 2 3 2 2" xfId="38204" xr:uid="{6BD30245-FD86-4076-8EF0-42277693F6ED}"/>
    <cellStyle name="Note 2 7 2 3 3" xfId="18909" xr:uid="{FEC5BA73-2E1B-43DD-A2D2-DDC6D72C251C}"/>
    <cellStyle name="Note 2 7 2 3 3 2" xfId="42938" xr:uid="{C19DA1AB-E5AB-4968-89D6-85A70DBBBC65}"/>
    <cellStyle name="Note 2 7 2 3 4" xfId="23957" xr:uid="{527AA8DE-9E3F-4CFF-AA49-C4D951ABB806}"/>
    <cellStyle name="Note 2 7 2 3 4 2" xfId="47767" xr:uid="{7C1C49A7-B497-480D-B70A-6BA9DCCF7A03}"/>
    <cellStyle name="Note 2 7 2 3 5" xfId="28577" xr:uid="{ED791575-1407-4387-B419-3362A1CA4623}"/>
    <cellStyle name="Note 2 7 2 3 5 2" xfId="52342" xr:uid="{C4FFBBAC-6026-4936-A60F-8DF8AB4198DB}"/>
    <cellStyle name="Note 2 7 2 3 6" xfId="33352" xr:uid="{DBC88B56-02AC-4B7A-BDCD-8A7117F00942}"/>
    <cellStyle name="Note 2 7 2 4" xfId="9570" xr:uid="{3E1272F1-D708-432F-A92A-C2A86B347BC7}"/>
    <cellStyle name="Note 2 7 2 4 2" xfId="14949" xr:uid="{1DA7F877-2708-42D2-8175-41187537968D}"/>
    <cellStyle name="Note 2 7 2 4 2 2" xfId="38982" xr:uid="{86199AD7-B1A2-41F0-BF95-3482F104F402}"/>
    <cellStyle name="Note 2 7 2 4 3" xfId="19687" xr:uid="{41778434-026D-40E9-BC44-F2B922B368E2}"/>
    <cellStyle name="Note 2 7 2 4 3 2" xfId="43716" xr:uid="{C4A9E590-BA0B-4DD7-BFC9-E973838352E1}"/>
    <cellStyle name="Note 2 7 2 4 4" xfId="24693" xr:uid="{DE764A51-266A-47EC-8806-A19FD33F4965}"/>
    <cellStyle name="Note 2 7 2 4 4 2" xfId="48494" xr:uid="{8CE4C375-2F2C-48A0-9A00-B5C725DFAE43}"/>
    <cellStyle name="Note 2 7 2 4 5" xfId="29304" xr:uid="{4675B32F-4566-431B-93A7-3CD66B29CA1C}"/>
    <cellStyle name="Note 2 7 2 4 5 2" xfId="53069" xr:uid="{605DDD6E-508B-4079-8B00-18BCE67A8966}"/>
    <cellStyle name="Note 2 7 2 4 6" xfId="34121" xr:uid="{CBCD2747-F543-4130-95F2-31AEE8563515}"/>
    <cellStyle name="Note 2 7 2 5" xfId="10309" xr:uid="{5B3D8E17-F9D9-4D7C-B3C2-8BB4ED7F33C7}"/>
    <cellStyle name="Note 2 7 2 5 2" xfId="15688" xr:uid="{9809D084-26D2-437B-9D12-07240CEC0977}"/>
    <cellStyle name="Note 2 7 2 5 2 2" xfId="39719" xr:uid="{FA79CCBF-4DE9-476D-A167-CFA9271D25B7}"/>
    <cellStyle name="Note 2 7 2 5 3" xfId="20424" xr:uid="{35E11BFD-290B-48F8-9685-E90DC3FE7F42}"/>
    <cellStyle name="Note 2 7 2 5 3 2" xfId="44453" xr:uid="{5CAF5950-AE76-4D4A-BD2D-CCCFBF86D7F1}"/>
    <cellStyle name="Note 2 7 2 5 4" xfId="25429" xr:uid="{59206035-AC18-4758-AFC1-FDBBB27FA513}"/>
    <cellStyle name="Note 2 7 2 5 4 2" xfId="49221" xr:uid="{45DC7C8D-619D-4313-A48C-3666A05570FE}"/>
    <cellStyle name="Note 2 7 2 5 5" xfId="30031" xr:uid="{89BADF77-3E35-4FB7-A0EC-E237A464F949}"/>
    <cellStyle name="Note 2 7 2 5 5 2" xfId="53796" xr:uid="{FD9AF006-7FEA-400B-A6D3-EB6E2CD04BB0}"/>
    <cellStyle name="Note 2 7 2 5 6" xfId="34849" xr:uid="{C9ECECF0-B660-47CF-92DE-E7BEFCAD2875}"/>
    <cellStyle name="Note 2 7 2 6" xfId="11042" xr:uid="{4D8BBF47-3F2F-4A1E-AB8E-848514CAB0F0}"/>
    <cellStyle name="Note 2 7 2 6 2" xfId="16421" xr:uid="{D8316534-7BC8-4235-87C5-981DBB74FF27}"/>
    <cellStyle name="Note 2 7 2 6 2 2" xfId="40450" xr:uid="{A5AD69AC-A819-4267-9823-DEDB3D1719FE}"/>
    <cellStyle name="Note 2 7 2 6 3" xfId="21155" xr:uid="{68756745-408F-49C6-A16B-2102E5AC7135}"/>
    <cellStyle name="Note 2 7 2 6 3 2" xfId="45184" xr:uid="{2C37F9B6-BFAB-4873-A7CF-4A3FFA0C264C}"/>
    <cellStyle name="Note 2 7 2 6 4" xfId="26160" xr:uid="{C7A9A86D-B840-440E-8868-6E5BBC5A7FDB}"/>
    <cellStyle name="Note 2 7 2 6 4 2" xfId="49943" xr:uid="{16FC16F1-08B3-4C29-B37E-3C13DA5FF91B}"/>
    <cellStyle name="Note 2 7 2 6 5" xfId="30753" xr:uid="{21AD000C-8F55-4B72-9798-93D57F648B43}"/>
    <cellStyle name="Note 2 7 2 6 5 2" xfId="54518" xr:uid="{8CA33BF5-805A-4E06-8313-E2D25DB45B17}"/>
    <cellStyle name="Note 2 7 2 6 6" xfId="35571" xr:uid="{CD1B1974-7126-4419-A33F-C758C65187B4}"/>
    <cellStyle name="Note 2 7 2 7" xfId="12262" xr:uid="{745C24E4-6746-4874-A844-E902F4F35725}"/>
    <cellStyle name="Note 2 7 2 7 2" xfId="36475" xr:uid="{75AC4C51-2D6A-4058-B62F-A075AE2F2A89}"/>
    <cellStyle name="Note 2 7 2 8" xfId="17179" xr:uid="{9E01A8C9-C453-4881-A5BF-6937EC2E4EE3}"/>
    <cellStyle name="Note 2 7 2 8 2" xfId="41208" xr:uid="{A2ACE29D-7765-495B-BB6E-B3F5ADC4695B}"/>
    <cellStyle name="Note 2 7 2 9" xfId="22153" xr:uid="{0F649EBC-50F6-4141-925A-1A8ED184A452}"/>
    <cellStyle name="Note 2 7 2 9 2" xfId="45988" xr:uid="{C13DF0AA-76B9-4816-93FF-36FA31B49413}"/>
    <cellStyle name="Note 2 7 3" xfId="7104" xr:uid="{8E3EAC46-2AE6-4AC3-BAED-3EF5F5EBCBBE}"/>
    <cellStyle name="Note 2 7 3 10" xfId="27058" xr:uid="{CFCC8611-EED9-41D9-8FEA-FFFEA00670F3}"/>
    <cellStyle name="Note 2 7 3 10 2" xfId="50823" xr:uid="{27A7614C-200A-48BC-A50F-9F36657F2CC0}"/>
    <cellStyle name="Note 2 7 3 11" xfId="31865" xr:uid="{B4207160-D38D-4EF1-8605-A905B8FCCA62}"/>
    <cellStyle name="Note 2 7 3 2" xfId="7907" xr:uid="{BE094AA1-9C42-48F8-8432-400EA67E6ABE}"/>
    <cellStyle name="Note 2 7 3 2 2" xfId="13287" xr:uid="{229676A8-C95A-48B3-83A0-E5B3E0108532}"/>
    <cellStyle name="Note 2 7 3 2 2 2" xfId="37498" xr:uid="{5367B78D-C3AC-42C8-AFEA-E03DC82E31C5}"/>
    <cellStyle name="Note 2 7 3 2 3" xfId="18202" xr:uid="{EAD11BF7-F49F-4EDF-BC31-6C4B9E428FF3}"/>
    <cellStyle name="Note 2 7 3 2 3 2" xfId="42231" xr:uid="{34C02E74-CCCF-4A82-BD6B-194390E40DBB}"/>
    <cellStyle name="Note 2 7 3 2 4" xfId="23436" xr:uid="{7AD54B9B-02AF-4DE2-8875-8798FDCA4D52}"/>
    <cellStyle name="Note 2 7 3 2 4 2" xfId="47254" xr:uid="{271F5E1D-70B2-4A84-BE2D-347FAABE6BDA}"/>
    <cellStyle name="Note 2 7 3 2 5" xfId="28064" xr:uid="{C966A3DA-B24A-4500-A070-6DAE7E5B4F49}"/>
    <cellStyle name="Note 2 7 3 2 5 2" xfId="51829" xr:uid="{FF11DD2D-8B52-4B7E-85D5-DD16FCC70886}"/>
    <cellStyle name="Note 2 7 3 2 6" xfId="32655" xr:uid="{958391D9-C7A5-4E0E-8469-A9AC54731E42}"/>
    <cellStyle name="Note 2 7 3 3" xfId="9013" xr:uid="{382168D9-4A5A-41A1-A771-7DDFC6A8889D}"/>
    <cellStyle name="Note 2 7 3 3 2" xfId="14392" xr:uid="{3858FAC9-DF34-4277-9FE3-392E1E1E86BF}"/>
    <cellStyle name="Note 2 7 3 3 2 2" xfId="38428" xr:uid="{81FCDE6C-1BBB-499A-90CB-0EFE9F90F873}"/>
    <cellStyle name="Note 2 7 3 3 3" xfId="19133" xr:uid="{37629E8D-5FF1-4986-969F-3CC824E1F39D}"/>
    <cellStyle name="Note 2 7 3 3 3 2" xfId="43162" xr:uid="{13E69BB3-F2DD-4E02-8A81-8BA7E9C4DED2}"/>
    <cellStyle name="Note 2 7 3 3 4" xfId="24181" xr:uid="{88973F76-E55D-40DC-A2AE-19997AA3DF59}"/>
    <cellStyle name="Note 2 7 3 3 4 2" xfId="47988" xr:uid="{E836A623-0A59-466F-B6D2-F5D4A74026C5}"/>
    <cellStyle name="Note 2 7 3 3 5" xfId="28798" xr:uid="{F48DAE61-A34E-4C14-8C0A-484B4D419BAB}"/>
    <cellStyle name="Note 2 7 3 3 5 2" xfId="52563" xr:uid="{EA827433-81E7-4FF0-891F-DDBD79DFEB15}"/>
    <cellStyle name="Note 2 7 3 3 6" xfId="33573" xr:uid="{84F79FFC-4799-4FB6-A143-5516CAA0C951}"/>
    <cellStyle name="Note 2 7 3 4" xfId="9794" xr:uid="{E6CA148A-8337-4075-9B7F-BCE007023BC3}"/>
    <cellStyle name="Note 2 7 3 4 2" xfId="15173" xr:uid="{A0022691-D748-4804-9D4B-F3F513B67F47}"/>
    <cellStyle name="Note 2 7 3 4 2 2" xfId="39206" xr:uid="{57DC1C16-0B1C-4094-A67F-384FC14B31A7}"/>
    <cellStyle name="Note 2 7 3 4 3" xfId="19911" xr:uid="{0D006466-4D93-4DEA-906F-FFF623742C34}"/>
    <cellStyle name="Note 2 7 3 4 3 2" xfId="43940" xr:uid="{D18C266D-6635-441A-94FA-65E9B968A16F}"/>
    <cellStyle name="Note 2 7 3 4 4" xfId="24917" xr:uid="{9EE69375-FEF9-41AE-A879-6676441975AE}"/>
    <cellStyle name="Note 2 7 3 4 4 2" xfId="48715" xr:uid="{B6FD096A-8610-4A65-A9C7-FD68169D4831}"/>
    <cellStyle name="Note 2 7 3 4 5" xfId="29525" xr:uid="{35DC9B7C-66D9-41C5-BACE-5E549D874109}"/>
    <cellStyle name="Note 2 7 3 4 5 2" xfId="53290" xr:uid="{BB03CFEA-9837-4300-8BDA-A98276B08AA6}"/>
    <cellStyle name="Note 2 7 3 4 6" xfId="34342" xr:uid="{14EF2994-6113-4276-92F8-0AEEC14E5CB6}"/>
    <cellStyle name="Note 2 7 3 5" xfId="10533" xr:uid="{21CA29EB-65FB-43CA-B138-2F95EDE3FDD3}"/>
    <cellStyle name="Note 2 7 3 5 2" xfId="15912" xr:uid="{590F3D21-5B75-47E7-BC08-4BA11CB31899}"/>
    <cellStyle name="Note 2 7 3 5 2 2" xfId="39943" xr:uid="{9C08592A-51D2-4FF5-AC60-C45352019153}"/>
    <cellStyle name="Note 2 7 3 5 3" xfId="20648" xr:uid="{B7547A05-E014-4747-BC7B-DEAA33F791A7}"/>
    <cellStyle name="Note 2 7 3 5 3 2" xfId="44677" xr:uid="{8593F808-DD91-4470-A103-AC6BC60FC073}"/>
    <cellStyle name="Note 2 7 3 5 4" xfId="25653" xr:uid="{34E013B5-7CA0-41E8-B80D-B8EE60A7FE2A}"/>
    <cellStyle name="Note 2 7 3 5 4 2" xfId="49442" xr:uid="{3E9D945B-7F17-49A0-B3E8-35894F4818FA}"/>
    <cellStyle name="Note 2 7 3 5 5" xfId="30252" xr:uid="{80DAD03C-EC6E-45E2-B67C-B608D92232BA}"/>
    <cellStyle name="Note 2 7 3 5 5 2" xfId="54017" xr:uid="{CADE575C-C068-4F01-8279-84E20E4DD9E7}"/>
    <cellStyle name="Note 2 7 3 5 6" xfId="35070" xr:uid="{B4661A5F-76B9-49D2-B680-61EF3D2C16DF}"/>
    <cellStyle name="Note 2 7 3 6" xfId="11266" xr:uid="{08A5E67C-61AB-4C94-9D29-B9B996575BB6}"/>
    <cellStyle name="Note 2 7 3 6 2" xfId="16645" xr:uid="{EEEA8E91-94BC-4FC5-AEDD-73A63ECCAE1E}"/>
    <cellStyle name="Note 2 7 3 6 2 2" xfId="40674" xr:uid="{156A1ECD-F661-4D6A-9E29-EB4E7BD9FC99}"/>
    <cellStyle name="Note 2 7 3 6 3" xfId="21379" xr:uid="{F152BB95-CB78-48A9-953A-D59CD057288F}"/>
    <cellStyle name="Note 2 7 3 6 3 2" xfId="45408" xr:uid="{C4458D7C-769C-4CED-9B40-A4A14E8A5817}"/>
    <cellStyle name="Note 2 7 3 6 4" xfId="26384" xr:uid="{1B2BC638-3C83-4557-A9BE-0ADE9A421A99}"/>
    <cellStyle name="Note 2 7 3 6 4 2" xfId="50164" xr:uid="{11EA5CBF-C8D8-4ADD-90E3-6CD0B70DC5BF}"/>
    <cellStyle name="Note 2 7 3 6 5" xfId="30974" xr:uid="{ABC1D49E-E2F1-435C-9BF4-8AA43EA3400A}"/>
    <cellStyle name="Note 2 7 3 6 5 2" xfId="54739" xr:uid="{60D40DA4-CAE9-4AB3-8D04-87C40FCBFFB1}"/>
    <cellStyle name="Note 2 7 3 6 6" xfId="35792" xr:uid="{DDEF51F4-391F-4CA1-B840-A0A78DCE8FDB}"/>
    <cellStyle name="Note 2 7 3 7" xfId="12486" xr:uid="{E709AFD4-CF29-4B97-A13C-CE8A7CAC2019}"/>
    <cellStyle name="Note 2 7 3 7 2" xfId="36699" xr:uid="{5F5DE1F7-97E7-4E72-8B11-ECDB32465D90}"/>
    <cellStyle name="Note 2 7 3 8" xfId="17403" xr:uid="{431566CD-53CB-45FE-B5B2-11421F5756BB}"/>
    <cellStyle name="Note 2 7 3 8 2" xfId="41432" xr:uid="{43F6DED1-3AE9-4E50-8829-5B5CC20FD321}"/>
    <cellStyle name="Note 2 7 3 9" xfId="22377" xr:uid="{E6E5FA7F-A846-48BC-9607-0685746902ED}"/>
    <cellStyle name="Note 2 7 3 9 2" xfId="46209" xr:uid="{27F438FF-D748-4805-AD84-02B26DC0E331}"/>
    <cellStyle name="Note 2 7 4" xfId="7407" xr:uid="{FF835FEA-5F99-4E69-8669-33C514AB78F4}"/>
    <cellStyle name="Note 2 7 4 2" xfId="12787" xr:uid="{AD5DC87A-AA73-4961-8C7B-CDFCB9CD169E}"/>
    <cellStyle name="Note 2 7 4 2 2" xfId="37000" xr:uid="{75CF6A9B-795B-457D-B565-044271C647F9}"/>
    <cellStyle name="Note 2 7 4 3" xfId="17704" xr:uid="{0B04D923-AAB1-4E3C-9A79-62B69ACFFF5B}"/>
    <cellStyle name="Note 2 7 4 3 2" xfId="41733" xr:uid="{17561B12-3FEA-4077-A0AD-6F6D85919997}"/>
    <cellStyle name="Note 2 7 4 4" xfId="22936" xr:uid="{46FC37BD-F79D-40FD-8722-DC5F7BFAE224}"/>
    <cellStyle name="Note 2 7 4 4 2" xfId="46760" xr:uid="{D1B45A01-CF91-40BB-A6E5-90DD6275943B}"/>
    <cellStyle name="Note 2 7 4 5" xfId="27570" xr:uid="{E7D9CEBB-6217-4DC0-BD6A-3EC6F342B046}"/>
    <cellStyle name="Note 2 7 4 5 2" xfId="51335" xr:uid="{65187A2A-1D96-4687-A960-97CA8A0DC204}"/>
    <cellStyle name="Note 2 7 4 6" xfId="32163" xr:uid="{6DDA2178-B05B-410B-B43E-10942A6C63B1}"/>
    <cellStyle name="Note 2 7 5" xfId="8512" xr:uid="{49472507-9D41-4F5B-BE10-48923449C52D}"/>
    <cellStyle name="Note 2 7 5 2" xfId="13891" xr:uid="{65F09361-BCDE-46B8-BC69-305795CFA910}"/>
    <cellStyle name="Note 2 7 5 2 2" xfId="37929" xr:uid="{930915B6-B553-4328-879A-C43AEF5ADE92}"/>
    <cellStyle name="Note 2 7 5 3" xfId="18634" xr:uid="{1F12E7B7-D9A6-4F73-9394-9DF655C795AE}"/>
    <cellStyle name="Note 2 7 5 3 2" xfId="42663" xr:uid="{5C534982-6E64-4BBC-BA17-E3C8458A646C}"/>
    <cellStyle name="Note 2 7 5 4" xfId="23682" xr:uid="{992804D9-50FD-45AD-9C3D-8301BB7CD451}"/>
    <cellStyle name="Note 2 7 5 4 2" xfId="47495" xr:uid="{54D5D2D9-9AFC-4C50-9471-0254A5207B90}"/>
    <cellStyle name="Note 2 7 5 5" xfId="28305" xr:uid="{488825BE-9FFF-43B6-A522-65643DE95ED3}"/>
    <cellStyle name="Note 2 7 5 5 2" xfId="52070" xr:uid="{5D808132-D657-4A9F-ABC7-AA523DAF734C}"/>
    <cellStyle name="Note 2 7 5 6" xfId="33080" xr:uid="{6A51672F-C02D-4B40-83C0-EA4D544AF92C}"/>
    <cellStyle name="Note 2 7 6" xfId="9293" xr:uid="{D8245459-077A-4A8A-BBCD-F18203CA2871}"/>
    <cellStyle name="Note 2 7 6 2" xfId="14672" xr:uid="{7E04DA48-1373-4A12-A151-269C631CEE62}"/>
    <cellStyle name="Note 2 7 6 2 2" xfId="38707" xr:uid="{368EB21A-5866-4B42-8682-D83581D718E0}"/>
    <cellStyle name="Note 2 7 6 3" xfId="19412" xr:uid="{9B587172-EA93-45C3-ABD7-FC573C97E853}"/>
    <cellStyle name="Note 2 7 6 3 2" xfId="43441" xr:uid="{732F1221-7C18-47C6-829C-165E1C2BC5FE}"/>
    <cellStyle name="Note 2 7 6 4" xfId="24419" xr:uid="{7F8D1163-21D7-4FA6-B029-4E4C76C72F03}"/>
    <cellStyle name="Note 2 7 6 4 2" xfId="48223" xr:uid="{3238092B-78FC-4885-A52E-BA501E00263E}"/>
    <cellStyle name="Note 2 7 6 5" xfId="29033" xr:uid="{A8DA91AA-9EF5-400E-80A9-AE23F348441C}"/>
    <cellStyle name="Note 2 7 6 5 2" xfId="52798" xr:uid="{7670F6E3-8403-4EED-988F-0E47BBD7C17F}"/>
    <cellStyle name="Note 2 7 6 6" xfId="33849" xr:uid="{4791FD51-E72C-4FB1-B934-6D04907E22EC}"/>
    <cellStyle name="Note 2 7 7" xfId="10033" xr:uid="{011B5F01-DB53-49AF-B2A8-B234657D25CB}"/>
    <cellStyle name="Note 2 7 7 2" xfId="15412" xr:uid="{600EF58F-06BC-4A26-95BF-0A7BA635EC6D}"/>
    <cellStyle name="Note 2 7 7 2 2" xfId="39445" xr:uid="{FBE241B1-0EA4-4A60-85E0-79FFCDDDB6B0}"/>
    <cellStyle name="Note 2 7 7 3" xfId="20150" xr:uid="{EE08F5D8-6858-4950-B127-AF3484E1BCBF}"/>
    <cellStyle name="Note 2 7 7 3 2" xfId="44179" xr:uid="{501507A7-F75D-4E1B-901F-05061F846EFF}"/>
    <cellStyle name="Note 2 7 7 4" xfId="25155" xr:uid="{17E3EEB4-3B9D-4C69-9CD9-CFA27FD8B9A5}"/>
    <cellStyle name="Note 2 7 7 4 2" xfId="48950" xr:uid="{A2C33A18-580D-4F9C-B1E2-0A8F9E256D56}"/>
    <cellStyle name="Note 2 7 7 5" xfId="29760" xr:uid="{7D5E8B5C-BF3D-4C23-B6AB-811558FCC54A}"/>
    <cellStyle name="Note 2 7 7 5 2" xfId="53525" xr:uid="{421BD34B-FC4F-47D1-83C4-AC358018A704}"/>
    <cellStyle name="Note 2 7 7 6" xfId="34578" xr:uid="{320424AC-7331-4193-BD55-0249F4389A83}"/>
    <cellStyle name="Note 2 7 8" xfId="10766" xr:uid="{64DDE60D-9E2B-4566-AC25-065AEABD41F4}"/>
    <cellStyle name="Note 2 7 8 2" xfId="16145" xr:uid="{85397E4F-86B7-44F6-88CC-EED5DBAD712B}"/>
    <cellStyle name="Note 2 7 8 2 2" xfId="40176" xr:uid="{3EFBC813-66A8-434C-84CB-6BB886A7CCAD}"/>
    <cellStyle name="Note 2 7 8 3" xfId="20881" xr:uid="{29731B36-355C-4EC7-A515-72F389CB1A62}"/>
    <cellStyle name="Note 2 7 8 3 2" xfId="44910" xr:uid="{C18D10B5-467F-4EA5-A47D-E850B4C1FF08}"/>
    <cellStyle name="Note 2 7 8 4" xfId="25886" xr:uid="{9FBD2236-728E-467F-B2F5-9AC5795FB4C0}"/>
    <cellStyle name="Note 2 7 8 4 2" xfId="49672" xr:uid="{BC14928B-2B10-475C-9402-420CCC4C949A}"/>
    <cellStyle name="Note 2 7 8 5" xfId="30482" xr:uid="{2E7F1B78-FC84-4455-A447-96C9C6CE7397}"/>
    <cellStyle name="Note 2 7 8 5 2" xfId="54247" xr:uid="{37B78C42-B783-4E3D-A7D8-5AD229908F43}"/>
    <cellStyle name="Note 2 7 8 6" xfId="35300" xr:uid="{747E69C9-20E2-4E88-B9C8-C6DBB5C9E3DC}"/>
    <cellStyle name="Note 2 7 9" xfId="11983" xr:uid="{990D9C94-829A-4DFE-A159-99D3B82F2B4E}"/>
    <cellStyle name="Note 2 7 9 2" xfId="36198" xr:uid="{DED8B29B-9C0B-49AE-8107-0D211F741D95}"/>
    <cellStyle name="Note 2 8" xfId="5298" xr:uid="{9C807166-197B-40B4-9996-35C8EF41B5A9}"/>
    <cellStyle name="Note 2 8 10" xfId="26712" xr:uid="{3E9DE270-D39D-4311-81D9-A65692A2AD06}"/>
    <cellStyle name="Note 2 8 10 2" xfId="50478" xr:uid="{2C9FF5A6-80AA-4DEB-A0F8-D0D2FD1E6C0E}"/>
    <cellStyle name="Note 2 8 11" xfId="6722" xr:uid="{962CF88E-847D-4272-9884-F51823CF36BD}"/>
    <cellStyle name="Note 2 8 12" xfId="31489" xr:uid="{94B56CF3-7201-4357-A00E-8DA02A29EB5E}"/>
    <cellStyle name="Note 2 8 2" xfId="7525" xr:uid="{A3FDCF1D-296B-4A79-8A66-9273EBB4BDF7}"/>
    <cellStyle name="Note 2 8 2 2" xfId="12905" xr:uid="{76927769-61D4-435C-B659-B8ABFAF25C7E}"/>
    <cellStyle name="Note 2 8 2 2 2" xfId="37116" xr:uid="{18536ECB-6B5D-4D6D-80B6-4396F2E73465}"/>
    <cellStyle name="Note 2 8 2 3" xfId="17820" xr:uid="{02F8D626-59F1-4023-8B41-4E257606031A}"/>
    <cellStyle name="Note 2 8 2 3 2" xfId="41849" xr:uid="{E03E67D4-2C27-4C94-AF76-768C74672DC0}"/>
    <cellStyle name="Note 2 8 2 4" xfId="23054" xr:uid="{0307C714-8A9B-4469-9FE7-698C44C3F9DF}"/>
    <cellStyle name="Note 2 8 2 4 2" xfId="46878" xr:uid="{115C2FC7-1EFD-499A-9B10-17C5C87A4F5F}"/>
    <cellStyle name="Note 2 8 2 5" xfId="27688" xr:uid="{DB86FFCE-4573-4EA7-BA62-1C197E6A0C50}"/>
    <cellStyle name="Note 2 8 2 5 2" xfId="51453" xr:uid="{1842D5E7-74E0-49D6-BA04-032E5E97A322}"/>
    <cellStyle name="Note 2 8 2 6" xfId="32279" xr:uid="{4CB2B60B-85B6-4403-8BC6-015EC520EBFE}"/>
    <cellStyle name="Note 2 8 3" xfId="8631" xr:uid="{94C67DCC-3CD9-487A-B103-4A85812B8382}"/>
    <cellStyle name="Note 2 8 3 2" xfId="14010" xr:uid="{4BF85895-7CFD-4D12-9FFA-2DD9AF8FFAEA}"/>
    <cellStyle name="Note 2 8 3 2 2" xfId="38046" xr:uid="{3140C096-7F67-42D6-BEDA-6E3BD7AA4DB2}"/>
    <cellStyle name="Note 2 8 3 3" xfId="18751" xr:uid="{7B3A1E4A-179A-4F63-A1D7-C01BC5CC06C0}"/>
    <cellStyle name="Note 2 8 3 3 2" xfId="42780" xr:uid="{139E0987-7102-44A0-B428-D0676976C0CD}"/>
    <cellStyle name="Note 2 8 3 4" xfId="23799" xr:uid="{D0151748-AE4E-4296-9A96-41A577C3124C}"/>
    <cellStyle name="Note 2 8 3 4 2" xfId="47612" xr:uid="{06856064-B9C7-4074-80A2-DA7F5E145AA8}"/>
    <cellStyle name="Note 2 8 3 5" xfId="28422" xr:uid="{D0B41729-A383-4CE2-989E-F0A8F7135AF6}"/>
    <cellStyle name="Note 2 8 3 5 2" xfId="52187" xr:uid="{7797AEC7-64F5-48C2-AB74-1758A862AC0A}"/>
    <cellStyle name="Note 2 8 3 6" xfId="33197" xr:uid="{83A99C66-F9DC-465E-85DA-899FBC66201B}"/>
    <cellStyle name="Note 2 8 4" xfId="9412" xr:uid="{E4901370-D413-4113-B0B3-05DCA02A98B5}"/>
    <cellStyle name="Note 2 8 4 2" xfId="14791" xr:uid="{DA18729F-3A7F-4E4A-8A69-C8071C2C860B}"/>
    <cellStyle name="Note 2 8 4 2 2" xfId="38824" xr:uid="{01EFD1B6-34D6-4A11-A12B-F969CD39CF33}"/>
    <cellStyle name="Note 2 8 4 3" xfId="19529" xr:uid="{E9849C54-AC57-4F8E-BD60-5868142F7B1F}"/>
    <cellStyle name="Note 2 8 4 3 2" xfId="43558" xr:uid="{469215F6-D0D0-4AD8-A5F6-131A8AE1B57B}"/>
    <cellStyle name="Note 2 8 4 4" xfId="24535" xr:uid="{3972A808-E324-4BBD-881E-7C64F5AC4FF0}"/>
    <cellStyle name="Note 2 8 4 4 2" xfId="48339" xr:uid="{F63BB765-52E6-4896-908B-C7C02F8599D4}"/>
    <cellStyle name="Note 2 8 4 5" xfId="29149" xr:uid="{452A407F-F00B-4D87-96D4-A4FD810E23A1}"/>
    <cellStyle name="Note 2 8 4 5 2" xfId="52914" xr:uid="{2AFAA9A5-034C-4837-A34B-6DC8634E6C7E}"/>
    <cellStyle name="Note 2 8 4 6" xfId="33966" xr:uid="{CD306886-0859-41EA-BBCB-F8CC36974AB1}"/>
    <cellStyle name="Note 2 8 5" xfId="10151" xr:uid="{4E3E0FFE-82D6-4901-A5BD-C90565E9734F}"/>
    <cellStyle name="Note 2 8 5 2" xfId="15530" xr:uid="{B9543432-23F1-41CC-A8C8-71C9665F5B76}"/>
    <cellStyle name="Note 2 8 5 2 2" xfId="39561" xr:uid="{14B9587B-34F9-4556-AF9B-6BF590BC5676}"/>
    <cellStyle name="Note 2 8 5 3" xfId="20266" xr:uid="{E21B2C73-6262-4FE3-9276-CE9315CC4C10}"/>
    <cellStyle name="Note 2 8 5 3 2" xfId="44295" xr:uid="{CA04EFCA-4C52-4C08-AEB7-1CDFC5766B51}"/>
    <cellStyle name="Note 2 8 5 4" xfId="25271" xr:uid="{0AC71D08-ECA2-4241-BDB7-8160D86F2094}"/>
    <cellStyle name="Note 2 8 5 4 2" xfId="49066" xr:uid="{6BE6DB20-72E2-440D-A208-187240C4EB4A}"/>
    <cellStyle name="Note 2 8 5 5" xfId="29876" xr:uid="{E819F980-F0B2-4369-BB99-516136355174}"/>
    <cellStyle name="Note 2 8 5 5 2" xfId="53641" xr:uid="{F167EB72-DE16-4134-AE35-6BA063A6864E}"/>
    <cellStyle name="Note 2 8 5 6" xfId="34694" xr:uid="{352D8275-9B3A-4B37-B89F-B80757D1D867}"/>
    <cellStyle name="Note 2 8 6" xfId="10884" xr:uid="{077F1328-B5E4-484C-BE16-4FC485766984}"/>
    <cellStyle name="Note 2 8 6 2" xfId="16263" xr:uid="{75AF5626-6F69-411A-B12A-7398A721B000}"/>
    <cellStyle name="Note 2 8 6 2 2" xfId="40292" xr:uid="{35985A98-4C71-429E-A2AE-1CBDD9CBCF28}"/>
    <cellStyle name="Note 2 8 6 3" xfId="20997" xr:uid="{60E198C9-1B15-41B6-947A-E75DF377C172}"/>
    <cellStyle name="Note 2 8 6 3 2" xfId="45026" xr:uid="{A35A8D88-5819-494D-8B58-22C54B7C98D8}"/>
    <cellStyle name="Note 2 8 6 4" xfId="26002" xr:uid="{514BF191-1CB5-42F3-9DA4-7ACB43163DD1}"/>
    <cellStyle name="Note 2 8 6 4 2" xfId="49788" xr:uid="{6307BF8B-DB22-4BC4-9898-A5EED974F27A}"/>
    <cellStyle name="Note 2 8 6 5" xfId="30598" xr:uid="{814AA57E-3B78-4A80-8235-1D817A27108F}"/>
    <cellStyle name="Note 2 8 6 5 2" xfId="54363" xr:uid="{57871781-2D18-4268-8D1E-DF287C15317F}"/>
    <cellStyle name="Note 2 8 6 6" xfId="35416" xr:uid="{16BB38CA-BD21-4AFC-8621-B9255475122A}"/>
    <cellStyle name="Note 2 8 7" xfId="12104" xr:uid="{11F9DCCF-9EA2-4133-839F-A9162D2C7C64}"/>
    <cellStyle name="Note 2 8 7 2" xfId="36317" xr:uid="{8B70FB92-CE18-4EAD-8285-EB557F901163}"/>
    <cellStyle name="Note 2 8 8" xfId="17021" xr:uid="{34E69120-7B46-4E12-B1AA-AE995E3905C4}"/>
    <cellStyle name="Note 2 8 8 2" xfId="41050" xr:uid="{4EB6A6A3-FCFD-46B6-8897-2576203526AC}"/>
    <cellStyle name="Note 2 8 9" xfId="21995" xr:uid="{8DEFD047-7442-4992-8466-F545B6ED7609}"/>
    <cellStyle name="Note 2 8 9 2" xfId="45833" xr:uid="{CF03747F-BFDF-40F7-8A8D-F1BDC4EE19A6}"/>
    <cellStyle name="Note 2 9" xfId="6274" xr:uid="{7195EBED-1519-402F-8321-DA413A4454F8}"/>
    <cellStyle name="Note 2 9 2" xfId="11687" xr:uid="{1C7EC977-C11D-42A3-A65E-05E5EEAE87A2}"/>
    <cellStyle name="Note 2 9 2 2" xfId="36016" xr:uid="{76D3C3A5-0C4B-49A7-B3C7-797381DC37B7}"/>
    <cellStyle name="Note 2 9 3" xfId="11416" xr:uid="{AC1DB47C-F4C0-4097-A65D-BBF39B728EF4}"/>
    <cellStyle name="Note 2 9 3 2" xfId="35894" xr:uid="{7E184653-91D9-4405-80C7-D205D4F52385}"/>
    <cellStyle name="Note 2 9 4" xfId="22640" xr:uid="{8D4F3F04-7AC1-4879-8D19-4A49A791145E}"/>
    <cellStyle name="Note 2 9 4 2" xfId="46469" xr:uid="{DC0FE11F-C833-4775-9DE9-AD87348755C8}"/>
    <cellStyle name="Note 2 9 5" xfId="27291" xr:uid="{328ADA91-73D1-4F18-80E7-AD139A92A88C}"/>
    <cellStyle name="Note 2 9 5 2" xfId="51056" xr:uid="{B7F92B22-7F79-4080-940F-94C95F67B199}"/>
    <cellStyle name="Note 2 9 6" xfId="31208" xr:uid="{A40FDC50-4A4E-4227-B564-D1EAA76436F2}"/>
    <cellStyle name="Note 3" xfId="2677" xr:uid="{00000000-0005-0000-0000-0000750A0000}"/>
    <cellStyle name="Note 3 10" xfId="8091" xr:uid="{D11433C8-FFCC-44A0-B929-FCAF9DCC220A}"/>
    <cellStyle name="Note 3 10 2" xfId="13470" xr:uid="{48F474A5-5B20-40B2-B4BF-BCF6B021165D}"/>
    <cellStyle name="Note 3 10 2 2" xfId="37651" xr:uid="{21611175-BB91-4A4F-A956-D522FEFE6139}"/>
    <cellStyle name="Note 3 10 3" xfId="18356" xr:uid="{6C203353-2B37-4AD6-8D34-35131BBD03E1}"/>
    <cellStyle name="Note 3 10 3 2" xfId="42385" xr:uid="{CA2B8619-E805-42B6-9313-5AC8D34BC439}"/>
    <cellStyle name="Note 3 10 4" xfId="22736" xr:uid="{B6D9D5FF-4676-4970-B5D3-CFC32CCFDAE3}"/>
    <cellStyle name="Note 3 10 4 2" xfId="46563" xr:uid="{C93E3BF2-786F-467D-AC83-1FED0AEE2037}"/>
    <cellStyle name="Note 3 10 5" xfId="27373" xr:uid="{3C4B7A4A-019E-4229-9388-64AB4086F9A9}"/>
    <cellStyle name="Note 3 10 5 2" xfId="51138" xr:uid="{3723F572-4FF5-477F-8C93-E65A29CAFAD0}"/>
    <cellStyle name="Note 3 10 6" xfId="32808" xr:uid="{F0E051A6-5E5C-48F3-9E48-F5B107DC5304}"/>
    <cellStyle name="Note 3 11" xfId="8153" xr:uid="{CA7A3372-5C97-4895-A186-4D16242F84A4}"/>
    <cellStyle name="Note 3 11 2" xfId="13532" xr:uid="{07C5DDE1-8CEC-42B5-97AA-9B695D859A53}"/>
    <cellStyle name="Note 3 11 2 2" xfId="37699" xr:uid="{AAC51A76-8EAE-4755-BEDB-5D413EDA51D7}"/>
    <cellStyle name="Note 3 11 3" xfId="18404" xr:uid="{951DE1CC-10B6-4DB6-A79A-5F1B418A41EE}"/>
    <cellStyle name="Note 3 11 3 2" xfId="42433" xr:uid="{A9DC0ED3-6175-4A06-A843-3C1143FCEBA8}"/>
    <cellStyle name="Note 3 11 4" xfId="22670" xr:uid="{B1697FB2-C8B6-4DDF-A460-BBAD426A9B5A}"/>
    <cellStyle name="Note 3 11 4 2" xfId="46498" xr:uid="{798144A4-C9D2-4327-8682-24CBB882311B}"/>
    <cellStyle name="Note 3 11 5" xfId="27318" xr:uid="{F6C80A72-0CE4-4B0F-902A-67FFC17F50CF}"/>
    <cellStyle name="Note 3 11 5 2" xfId="51083" xr:uid="{28CB99AF-B9CC-4009-AE5C-4D91D4777970}"/>
    <cellStyle name="Note 3 11 6" xfId="32856" xr:uid="{6A332D88-DA9C-4104-ADDB-B8387DB0391E}"/>
    <cellStyle name="Note 3 12" xfId="9133" xr:uid="{63FE7FC4-E03D-41B5-9849-854CDD1A7CF3}"/>
    <cellStyle name="Note 3 12 2" xfId="14512" xr:uid="{87321F71-C743-468D-A90F-9B6911141080}"/>
    <cellStyle name="Note 3 12 2 2" xfId="38548" xr:uid="{3FAFFA13-39FE-4410-ADB4-3A476C26A8CC}"/>
    <cellStyle name="Note 3 12 3" xfId="19253" xr:uid="{C060291D-7B75-40A7-8213-F68D1F1AFBFF}"/>
    <cellStyle name="Note 3 12 3 2" xfId="43282" xr:uid="{65E13AAF-E482-486D-83D4-8CD58AE5340E}"/>
    <cellStyle name="Note 3 12 4" xfId="33693" xr:uid="{639D5D44-EC6C-4DC7-B487-931708692D50}"/>
    <cellStyle name="Note 3 13" xfId="21586" xr:uid="{C39DD715-E6BB-4E2F-AB1B-2A341599275F}"/>
    <cellStyle name="Note 3 13 2" xfId="45544" xr:uid="{EB80D466-8904-45C8-9D2E-CF7631706A36}"/>
    <cellStyle name="Note 3 14" xfId="31146" xr:uid="{930F3759-0D41-4A3C-8558-B189580A2414}"/>
    <cellStyle name="Note 3 15" xfId="31206" xr:uid="{DEACEA64-C901-4706-A01C-63A38ED858E0}"/>
    <cellStyle name="Note 3 2" xfId="2678" xr:uid="{00000000-0005-0000-0000-0000760A0000}"/>
    <cellStyle name="Note 3 2 2" xfId="2679" xr:uid="{00000000-0005-0000-0000-0000770A0000}"/>
    <cellStyle name="Note 3 2 2 2" xfId="4882" xr:uid="{C3CA67F1-F064-43DE-9229-3E8C7C068A86}"/>
    <cellStyle name="Note 3 2 2 3" xfId="3422" xr:uid="{4030AE78-3F5D-47D5-9D84-7D2583AC690E}"/>
    <cellStyle name="Note 3 2 3" xfId="2680" xr:uid="{00000000-0005-0000-0000-0000780A0000}"/>
    <cellStyle name="Note 3 2 3 2" xfId="3421" xr:uid="{877C6601-2B79-4022-9364-7F29E539EADD}"/>
    <cellStyle name="Note 3 2 4" xfId="4881" xr:uid="{7169CEFD-C278-4F84-A0FC-7507697DB99D}"/>
    <cellStyle name="Note 3 2 5" xfId="3423" xr:uid="{68AE990F-0ECD-468C-9B92-7D8C20FDE8E5}"/>
    <cellStyle name="Note 3 3" xfId="2681" xr:uid="{00000000-0005-0000-0000-0000790A0000}"/>
    <cellStyle name="Note 3 3 10" xfId="16881" xr:uid="{DFC6C73A-ED6D-4521-8127-F9C9903C1E94}"/>
    <cellStyle name="Note 3 3 10 2" xfId="40910" xr:uid="{83524FD8-9A98-4B0F-9C0B-1CBD2318B3C2}"/>
    <cellStyle name="Note 3 3 11" xfId="21853" xr:uid="{C992DA51-D352-450B-89A5-A6C26E4441CC}"/>
    <cellStyle name="Note 3 3 11 2" xfId="45694" xr:uid="{D4009C40-1669-46FA-9240-E01546C2365F}"/>
    <cellStyle name="Note 3 3 12" xfId="26597" xr:uid="{213FAA74-1D64-41C3-87E9-FA1A15D1943F}"/>
    <cellStyle name="Note 3 3 12 2" xfId="50365" xr:uid="{A6A6D578-FD7F-4D7C-A766-50DF0DBCCF21}"/>
    <cellStyle name="Note 3 3 13" xfId="6572" xr:uid="{04437DEB-B0EB-4023-970D-001006939DCE}"/>
    <cellStyle name="Note 3 3 14" xfId="31350" xr:uid="{42570514-DD96-49FF-A2C7-7902B13286D6}"/>
    <cellStyle name="Note 3 3 15" xfId="3942" xr:uid="{1BB8D33A-F7DD-4492-8AD6-B925D6253E0B}"/>
    <cellStyle name="Note 3 3 2" xfId="4883" xr:uid="{0721F16D-21D0-4D28-A34F-A54C80E0E147}"/>
    <cellStyle name="Note 3 3 2 10" xfId="26840" xr:uid="{61E0260E-4224-4AF0-8B3D-1EB1043158C2}"/>
    <cellStyle name="Note 3 3 2 10 2" xfId="50605" xr:uid="{02C8F178-3731-4D29-AA28-1C334F2F0686}"/>
    <cellStyle name="Note 3 3 2 11" xfId="31621" xr:uid="{96296509-78A7-490B-A9CF-F05FF95AEE70}"/>
    <cellStyle name="Note 3 3 2 12" xfId="6856" xr:uid="{881454EF-0409-4B95-A049-03B1A0DA85C3}"/>
    <cellStyle name="Note 3 3 2 2" xfId="7659" xr:uid="{786259B1-05D2-427F-A0A4-B203FC55E228}"/>
    <cellStyle name="Note 3 3 2 2 2" xfId="13039" xr:uid="{EF82B9E8-8C8A-43BD-A6E4-F7CD2CBE9250}"/>
    <cellStyle name="Note 3 3 2 2 2 2" xfId="37250" xr:uid="{E90789AB-9269-4CFC-8D34-9AFDEC3A5ACA}"/>
    <cellStyle name="Note 3 3 2 2 3" xfId="17954" xr:uid="{BB706B78-6897-46E7-A505-E8F6733920E1}"/>
    <cellStyle name="Note 3 3 2 2 3 2" xfId="41983" xr:uid="{AEFCC7F8-0FCF-423A-A683-AC89293BDDCE}"/>
    <cellStyle name="Note 3 3 2 2 4" xfId="23188" xr:uid="{5828523C-CDBA-4557-8DC9-14C586FF46E8}"/>
    <cellStyle name="Note 3 3 2 2 4 2" xfId="47010" xr:uid="{2ED28BB7-BD79-4F50-813E-0FE0284B9278}"/>
    <cellStyle name="Note 3 3 2 2 5" xfId="27820" xr:uid="{34EE2ACF-36FA-4510-9097-71AF96FBC96A}"/>
    <cellStyle name="Note 3 3 2 2 5 2" xfId="51585" xr:uid="{37A95B7F-46B6-4239-B405-A205769A946E}"/>
    <cellStyle name="Note 3 3 2 2 6" xfId="32411" xr:uid="{C3CDB6DB-A62C-4E46-A88C-EDA0E2285FBC}"/>
    <cellStyle name="Note 3 3 2 3" xfId="8765" xr:uid="{80BCE22C-6F95-472B-9274-FEE5A10FF933}"/>
    <cellStyle name="Note 3 3 2 3 2" xfId="14144" xr:uid="{5C29D1FA-B280-4251-B279-19457309F7A9}"/>
    <cellStyle name="Note 3 3 2 3 2 2" xfId="38180" xr:uid="{D1C07FB0-7EB3-4A3B-ACAA-33A191D21A86}"/>
    <cellStyle name="Note 3 3 2 3 3" xfId="18885" xr:uid="{75E8A3A8-4629-4C35-83D0-03C2D51D3F30}"/>
    <cellStyle name="Note 3 3 2 3 3 2" xfId="42914" xr:uid="{A271717C-574E-4D41-BE46-E032B4810E6A}"/>
    <cellStyle name="Note 3 3 2 3 4" xfId="23933" xr:uid="{C9149F92-3B8D-457C-BFE5-3E37576288FD}"/>
    <cellStyle name="Note 3 3 2 3 4 2" xfId="47744" xr:uid="{23DB8E07-45EA-4EA1-96AB-8AD1EE5D8BF3}"/>
    <cellStyle name="Note 3 3 2 3 5" xfId="28554" xr:uid="{793A4D76-7C6E-4A81-B2B2-D76D790B0E07}"/>
    <cellStyle name="Note 3 3 2 3 5 2" xfId="52319" xr:uid="{3D5C70B6-56F9-4A72-B8B8-359A4BB775E5}"/>
    <cellStyle name="Note 3 3 2 3 6" xfId="33329" xr:uid="{56B1C1E7-52C6-4038-845E-86D1C7E8F0A1}"/>
    <cellStyle name="Note 3 3 2 4" xfId="9546" xr:uid="{D0DBC5E5-5832-4322-9C74-1320418DFDD7}"/>
    <cellStyle name="Note 3 3 2 4 2" xfId="14925" xr:uid="{BCC34868-322A-43BF-85F4-FA62315095D5}"/>
    <cellStyle name="Note 3 3 2 4 2 2" xfId="38958" xr:uid="{D75CF5E4-B5D0-4EEA-9E0F-14FE68961A9C}"/>
    <cellStyle name="Note 3 3 2 4 3" xfId="19663" xr:uid="{357066D2-94D7-4747-8B23-9F7A8CD367C8}"/>
    <cellStyle name="Note 3 3 2 4 3 2" xfId="43692" xr:uid="{EE7AE5F7-3E23-4824-8E2D-ED13E421A685}"/>
    <cellStyle name="Note 3 3 2 4 4" xfId="24669" xr:uid="{3C49B796-6EDC-4E6F-A98C-99E6341BF21E}"/>
    <cellStyle name="Note 3 3 2 4 4 2" xfId="48471" xr:uid="{FE5BB914-8061-48DA-AADD-943DB6C986DF}"/>
    <cellStyle name="Note 3 3 2 4 5" xfId="29281" xr:uid="{844AE831-7C78-4985-B66A-DF5E6591A367}"/>
    <cellStyle name="Note 3 3 2 4 5 2" xfId="53046" xr:uid="{B4FDD99C-1AEB-4D54-9D5B-98AEE6E9BF9F}"/>
    <cellStyle name="Note 3 3 2 4 6" xfId="34098" xr:uid="{C45D7832-7CD1-4FE9-BD70-439F0637387D}"/>
    <cellStyle name="Note 3 3 2 5" xfId="10285" xr:uid="{8709B54A-1496-4DDF-8D40-A53B450BF14D}"/>
    <cellStyle name="Note 3 3 2 5 2" xfId="15664" xr:uid="{24C3586F-4CA0-4B92-8792-1CBDD96F3D3D}"/>
    <cellStyle name="Note 3 3 2 5 2 2" xfId="39695" xr:uid="{03D90D18-B364-4839-A075-D76A31B08289}"/>
    <cellStyle name="Note 3 3 2 5 3" xfId="20400" xr:uid="{B34D2A5E-C47E-4614-808D-C5A53086D285}"/>
    <cellStyle name="Note 3 3 2 5 3 2" xfId="44429" xr:uid="{198D419F-2F74-4EA6-9A0C-D801DA6E3C86}"/>
    <cellStyle name="Note 3 3 2 5 4" xfId="25405" xr:uid="{23909744-5403-492C-AA58-14E7BF1A5A7E}"/>
    <cellStyle name="Note 3 3 2 5 4 2" xfId="49198" xr:uid="{CC6F9F39-1E3B-4169-93FC-653A07D4C14F}"/>
    <cellStyle name="Note 3 3 2 5 5" xfId="30008" xr:uid="{E0EFDAFC-527A-4330-983A-A5112EA68DED}"/>
    <cellStyle name="Note 3 3 2 5 5 2" xfId="53773" xr:uid="{4B6F8769-1AF2-4801-AA3F-28B3A40844C1}"/>
    <cellStyle name="Note 3 3 2 5 6" xfId="34826" xr:uid="{03264273-BC1A-4BB2-8219-DCF6FDC36CB5}"/>
    <cellStyle name="Note 3 3 2 6" xfId="11018" xr:uid="{0F24544B-0923-4DB3-AAA0-86FDAD6D534A}"/>
    <cellStyle name="Note 3 3 2 6 2" xfId="16397" xr:uid="{5E9F0869-CD0D-42E4-B871-6EB35A0EDC5C}"/>
    <cellStyle name="Note 3 3 2 6 2 2" xfId="40426" xr:uid="{949E0C8A-0FE3-480D-B139-FF6DC4D3BD02}"/>
    <cellStyle name="Note 3 3 2 6 3" xfId="21131" xr:uid="{4DFA162D-3D16-421F-9946-9D1834108FE3}"/>
    <cellStyle name="Note 3 3 2 6 3 2" xfId="45160" xr:uid="{77DC2B38-6E77-4D89-9F9E-50527EE67C82}"/>
    <cellStyle name="Note 3 3 2 6 4" xfId="26136" xr:uid="{34826100-33A8-4AE7-B567-B953D623118B}"/>
    <cellStyle name="Note 3 3 2 6 4 2" xfId="49920" xr:uid="{D25659F9-7966-448E-B850-1D39E09BD9F7}"/>
    <cellStyle name="Note 3 3 2 6 5" xfId="30730" xr:uid="{8D997943-C27B-42F3-B44C-9DB391F4FE36}"/>
    <cellStyle name="Note 3 3 2 6 5 2" xfId="54495" xr:uid="{C6362E41-1168-4FE3-A217-9CD4F57AFD1C}"/>
    <cellStyle name="Note 3 3 2 6 6" xfId="35548" xr:uid="{D3DDFD90-7150-43AA-AD97-08F1BBF60D44}"/>
    <cellStyle name="Note 3 3 2 7" xfId="12238" xr:uid="{A3F875AD-8441-44BC-9A65-77935D46824D}"/>
    <cellStyle name="Note 3 3 2 7 2" xfId="36451" xr:uid="{08CE67AA-E526-495F-B2A3-C5781E69B5FF}"/>
    <cellStyle name="Note 3 3 2 8" xfId="17155" xr:uid="{3C09CB1C-F720-429A-9101-708568A47CE2}"/>
    <cellStyle name="Note 3 3 2 8 2" xfId="41184" xr:uid="{2FCB8B19-AC0B-419D-B994-C50730E91683}"/>
    <cellStyle name="Note 3 3 2 9" xfId="22129" xr:uid="{A8D52CF4-9E0C-4BC8-A0C7-2A15EB9E603F}"/>
    <cellStyle name="Note 3 3 2 9 2" xfId="45965" xr:uid="{E232CE1D-25E3-4B4D-8711-703C0EE9E759}"/>
    <cellStyle name="Note 3 3 3" xfId="7080" xr:uid="{A0A6053B-AE62-4DB9-BBD8-3B2C852C8DED}"/>
    <cellStyle name="Note 3 3 3 10" xfId="27038" xr:uid="{C4F3E048-E6EA-4080-AA1B-1878CCC27541}"/>
    <cellStyle name="Note 3 3 3 10 2" xfId="50803" xr:uid="{B281C6AA-258D-4202-8406-7FE7807AE100}"/>
    <cellStyle name="Note 3 3 3 11" xfId="31842" xr:uid="{6BF2E75C-C023-4967-8424-F8EF44263C6B}"/>
    <cellStyle name="Note 3 3 3 2" xfId="7883" xr:uid="{EE50EF56-2E7C-4503-9A73-01640A024EA9}"/>
    <cellStyle name="Note 3 3 3 2 2" xfId="13263" xr:uid="{33CFA7AE-EA32-4E9C-9749-26120C252A10}"/>
    <cellStyle name="Note 3 3 3 2 2 2" xfId="37474" xr:uid="{67AF4A5A-E97C-4204-94D9-98579C8D0ABB}"/>
    <cellStyle name="Note 3 3 3 2 3" xfId="18178" xr:uid="{BE26C80F-2751-454C-B7C0-6A30130222E9}"/>
    <cellStyle name="Note 3 3 3 2 3 2" xfId="42207" xr:uid="{C665ED8F-4D04-4C7A-8497-A00C83B56443}"/>
    <cellStyle name="Note 3 3 3 2 4" xfId="23412" xr:uid="{8B79BBA9-474E-4D60-803C-809F23E7FED3}"/>
    <cellStyle name="Note 3 3 3 2 4 2" xfId="47231" xr:uid="{4A87E474-5012-4584-8C48-AA8863726A45}"/>
    <cellStyle name="Note 3 3 3 2 5" xfId="28041" xr:uid="{8E823064-C13B-4152-90CB-5657ABF87BC1}"/>
    <cellStyle name="Note 3 3 3 2 5 2" xfId="51806" xr:uid="{C06EC660-906E-4B8C-B64B-2D3F039578CE}"/>
    <cellStyle name="Note 3 3 3 2 6" xfId="32632" xr:uid="{4BAF312E-BA7C-4228-B340-E9CD95F462F2}"/>
    <cellStyle name="Note 3 3 3 3" xfId="8989" xr:uid="{0F18A291-6F00-4B8F-8C35-82E5B196A00A}"/>
    <cellStyle name="Note 3 3 3 3 2" xfId="14368" xr:uid="{02156340-A3C0-4801-82A2-4987136BFF1A}"/>
    <cellStyle name="Note 3 3 3 3 2 2" xfId="38404" xr:uid="{0D629386-9E07-4806-868E-16A60DEDAA2E}"/>
    <cellStyle name="Note 3 3 3 3 3" xfId="19109" xr:uid="{76BEDE82-BAB9-4D77-9DB7-07909CC8FE14}"/>
    <cellStyle name="Note 3 3 3 3 3 2" xfId="43138" xr:uid="{7C0D1B26-DC8C-474C-A990-AB6F6ECF88CF}"/>
    <cellStyle name="Note 3 3 3 3 4" xfId="24157" xr:uid="{6C70E417-25C3-4089-88FB-2F80DC15D3D2}"/>
    <cellStyle name="Note 3 3 3 3 4 2" xfId="47965" xr:uid="{4B1D549E-6D8A-4DA6-A0B9-EE2AC88DD6F0}"/>
    <cellStyle name="Note 3 3 3 3 5" xfId="28775" xr:uid="{0B1C1253-9954-418D-8363-46D8B97F7C4F}"/>
    <cellStyle name="Note 3 3 3 3 5 2" xfId="52540" xr:uid="{F1B4F1E6-7E3D-47E0-B3BF-EA754EF58B55}"/>
    <cellStyle name="Note 3 3 3 3 6" xfId="33550" xr:uid="{031E3B58-017F-4055-B8B2-4B12B97FB550}"/>
    <cellStyle name="Note 3 3 3 4" xfId="9770" xr:uid="{6328775B-DF72-4602-8721-223BD4C7110B}"/>
    <cellStyle name="Note 3 3 3 4 2" xfId="15149" xr:uid="{0B4FD652-C5A5-43A2-A2A8-056DAEDCF010}"/>
    <cellStyle name="Note 3 3 3 4 2 2" xfId="39182" xr:uid="{0B72477B-AF39-404A-9DC2-87B019D71FB6}"/>
    <cellStyle name="Note 3 3 3 4 3" xfId="19887" xr:uid="{6B8652D9-8405-4B5D-916A-D1DA943DE4F1}"/>
    <cellStyle name="Note 3 3 3 4 3 2" xfId="43916" xr:uid="{982AF8CD-2C15-4296-BE0B-148E53496AA0}"/>
    <cellStyle name="Note 3 3 3 4 4" xfId="24893" xr:uid="{6ED19E62-06E4-4AD0-B284-44BE45D9C6BD}"/>
    <cellStyle name="Note 3 3 3 4 4 2" xfId="48692" xr:uid="{FFAEDFFE-764F-43F5-9BAD-CE6E464C7ED1}"/>
    <cellStyle name="Note 3 3 3 4 5" xfId="29502" xr:uid="{DCEB81A0-27BD-4D83-9832-E1DC0608932A}"/>
    <cellStyle name="Note 3 3 3 4 5 2" xfId="53267" xr:uid="{856FA34A-7F09-446C-B7A0-A5A2ED1BD159}"/>
    <cellStyle name="Note 3 3 3 4 6" xfId="34319" xr:uid="{85D84751-AAAC-4B2C-AAF1-A5BB02CFF51F}"/>
    <cellStyle name="Note 3 3 3 5" xfId="10509" xr:uid="{863C8B82-DE97-497C-AB37-2F39E48D6D82}"/>
    <cellStyle name="Note 3 3 3 5 2" xfId="15888" xr:uid="{9C7F6D3B-1ACF-4A0B-8DE1-523B2B73F97F}"/>
    <cellStyle name="Note 3 3 3 5 2 2" xfId="39919" xr:uid="{CAA149B7-C918-4EEB-B200-46B0AAF5630C}"/>
    <cellStyle name="Note 3 3 3 5 3" xfId="20624" xr:uid="{9999B2F4-D6E3-44DF-A7F8-40BB102AE84D}"/>
    <cellStyle name="Note 3 3 3 5 3 2" xfId="44653" xr:uid="{906C65FC-B4E4-41FF-A64E-578E5DD75ED4}"/>
    <cellStyle name="Note 3 3 3 5 4" xfId="25629" xr:uid="{CC03AC20-4EC4-4F65-A37A-63D1DCC2FB18}"/>
    <cellStyle name="Note 3 3 3 5 4 2" xfId="49419" xr:uid="{402A26C6-9366-4E71-9AE5-EA2BEB744906}"/>
    <cellStyle name="Note 3 3 3 5 5" xfId="30229" xr:uid="{910D365D-3DDE-4E84-A32F-30660E14CBA7}"/>
    <cellStyle name="Note 3 3 3 5 5 2" xfId="53994" xr:uid="{737A1E06-FA14-4BA7-9718-5A1C051855CB}"/>
    <cellStyle name="Note 3 3 3 5 6" xfId="35047" xr:uid="{AD98CA24-E5AE-42C9-AD58-30A378116FF1}"/>
    <cellStyle name="Note 3 3 3 6" xfId="11242" xr:uid="{7AD5971B-5045-4D14-A13F-35883EB15B92}"/>
    <cellStyle name="Note 3 3 3 6 2" xfId="16621" xr:uid="{5E645D11-DFE9-4402-8525-DD8DF9CA9A4C}"/>
    <cellStyle name="Note 3 3 3 6 2 2" xfId="40650" xr:uid="{E369A077-4227-4E82-A9DB-A3A940674FD7}"/>
    <cellStyle name="Note 3 3 3 6 3" xfId="21355" xr:uid="{71EDB34E-DBC0-4954-A282-D81F18157240}"/>
    <cellStyle name="Note 3 3 3 6 3 2" xfId="45384" xr:uid="{FD029E4A-BC49-455E-B5CF-D491F3724888}"/>
    <cellStyle name="Note 3 3 3 6 4" xfId="26360" xr:uid="{06A23527-DB32-4A60-951F-57910AB6C27B}"/>
    <cellStyle name="Note 3 3 3 6 4 2" xfId="50141" xr:uid="{2AE76E90-9B08-4DCF-84E0-1B121CB07DEA}"/>
    <cellStyle name="Note 3 3 3 6 5" xfId="30951" xr:uid="{5C449D34-6CFC-4C70-B5FC-37E752694CEF}"/>
    <cellStyle name="Note 3 3 3 6 5 2" xfId="54716" xr:uid="{E4075271-FC71-46FE-9950-3208CEE45393}"/>
    <cellStyle name="Note 3 3 3 6 6" xfId="35769" xr:uid="{5FBDC7DC-CBB5-4AA0-8E18-D1EDB742C6B9}"/>
    <cellStyle name="Note 3 3 3 7" xfId="12462" xr:uid="{E42127C3-962C-4B02-977B-89D61B9622F1}"/>
    <cellStyle name="Note 3 3 3 7 2" xfId="36675" xr:uid="{F82EA8D1-6B14-4B7E-9ADB-E6DACEADDE7B}"/>
    <cellStyle name="Note 3 3 3 8" xfId="17379" xr:uid="{0EBAE24F-0E50-44D4-ACB5-A91A46E00FB8}"/>
    <cellStyle name="Note 3 3 3 8 2" xfId="41408" xr:uid="{7C9E65F7-36C6-4FE4-BA47-46F5F1D38382}"/>
    <cellStyle name="Note 3 3 3 9" xfId="22353" xr:uid="{1350B15C-FBEC-4E44-B1E3-DF3431E98FF8}"/>
    <cellStyle name="Note 3 3 3 9 2" xfId="46186" xr:uid="{92B028A6-6975-410B-986F-840831D31CC0}"/>
    <cellStyle name="Note 3 3 4" xfId="7383" xr:uid="{5D74AD04-EAB2-4FC7-8D3A-9869A626DBF1}"/>
    <cellStyle name="Note 3 3 4 2" xfId="12763" xr:uid="{6F6D42F2-84AA-4DF8-ADBD-05AED51069A6}"/>
    <cellStyle name="Note 3 3 4 2 2" xfId="36976" xr:uid="{2622BDED-396D-4E00-B0B5-6A94AF2491B1}"/>
    <cellStyle name="Note 3 3 4 3" xfId="17680" xr:uid="{D8138F52-1F4E-4C7C-BA52-AE20425105A2}"/>
    <cellStyle name="Note 3 3 4 3 2" xfId="41709" xr:uid="{3FCE54E7-B524-4EEF-8ABA-77151D94D5FB}"/>
    <cellStyle name="Note 3 3 4 4" xfId="22912" xr:uid="{47703E2C-E0C9-4FF3-A26C-C34FE182F4A4}"/>
    <cellStyle name="Note 3 3 4 4 2" xfId="46737" xr:uid="{C52CF9A8-E337-4A62-85DF-6C7FB0426339}"/>
    <cellStyle name="Note 3 3 4 5" xfId="27547" xr:uid="{87A2D0CB-F6AB-4AB1-AF74-A01E0933283E}"/>
    <cellStyle name="Note 3 3 4 5 2" xfId="51312" xr:uid="{D67FA161-8BB7-482F-AD9A-2D049C83EB52}"/>
    <cellStyle name="Note 3 3 4 6" xfId="32140" xr:uid="{8AFB2A01-2B3A-4021-BFED-519E8CF3E0B4}"/>
    <cellStyle name="Note 3 3 5" xfId="8488" xr:uid="{E1E67C5F-CE77-47AB-B975-BEB3C426A49C}"/>
    <cellStyle name="Note 3 3 5 2" xfId="13867" xr:uid="{C5C5AEAA-178B-49A5-A131-88F1F4C7B7B8}"/>
    <cellStyle name="Note 3 3 5 2 2" xfId="37905" xr:uid="{66A5D01F-C383-48AA-8EB8-D34D005D139A}"/>
    <cellStyle name="Note 3 3 5 3" xfId="18610" xr:uid="{2F13227D-E147-4F96-8E90-0597BB7D7ECE}"/>
    <cellStyle name="Note 3 3 5 3 2" xfId="42639" xr:uid="{2C0E0F66-AFA7-4A73-93DF-16CD7839F379}"/>
    <cellStyle name="Note 3 3 5 4" xfId="23658" xr:uid="{57520860-5A0A-4226-B450-CF4519BB8C7D}"/>
    <cellStyle name="Note 3 3 5 4 2" xfId="47472" xr:uid="{723CD5DD-7B5A-4E07-8CB5-CB1EF7C3C898}"/>
    <cellStyle name="Note 3 3 5 5" xfId="28282" xr:uid="{C6A0252E-0A47-48E6-8D2D-40DEC1D333CA}"/>
    <cellStyle name="Note 3 3 5 5 2" xfId="52047" xr:uid="{55A9A37A-3BBE-452D-A1C2-1A614997EB27}"/>
    <cellStyle name="Note 3 3 5 6" xfId="33057" xr:uid="{77EB6C3F-3B67-4576-89ED-B15E121C73EA}"/>
    <cellStyle name="Note 3 3 6" xfId="9269" xr:uid="{D8902C13-33BD-40B8-BECC-C29A495D13C8}"/>
    <cellStyle name="Note 3 3 6 2" xfId="14648" xr:uid="{49729C18-B12E-4B54-9E18-1220A4B4ED6A}"/>
    <cellStyle name="Note 3 3 6 2 2" xfId="38683" xr:uid="{F96B360A-8304-42EB-BB89-3AFE8FFCDADF}"/>
    <cellStyle name="Note 3 3 6 3" xfId="19388" xr:uid="{9B7C6E48-C683-44EB-ACB1-095F2D247678}"/>
    <cellStyle name="Note 3 3 6 3 2" xfId="43417" xr:uid="{6D10AA41-C454-4C1B-887B-5A8D7AD15B89}"/>
    <cellStyle name="Note 3 3 6 4" xfId="24395" xr:uid="{327F9200-3BDD-41FE-BD3A-51AFCCA2C71F}"/>
    <cellStyle name="Note 3 3 6 4 2" xfId="48200" xr:uid="{E82199E9-0AF9-435F-87DF-D2AC9308574E}"/>
    <cellStyle name="Note 3 3 6 5" xfId="29010" xr:uid="{2E5E9CF8-06B6-41BA-A030-A3DDBD090120}"/>
    <cellStyle name="Note 3 3 6 5 2" xfId="52775" xr:uid="{11EC656B-FF54-4D5C-BD50-4AE92A2BD169}"/>
    <cellStyle name="Note 3 3 6 6" xfId="33826" xr:uid="{446054EF-E0B5-4476-A575-1E5F37DCFBEF}"/>
    <cellStyle name="Note 3 3 7" xfId="10009" xr:uid="{E2F8D7A1-1C77-4BB1-A086-31F21E949285}"/>
    <cellStyle name="Note 3 3 7 2" xfId="15388" xr:uid="{4BE123A9-F420-439F-9F00-4FB1219417CD}"/>
    <cellStyle name="Note 3 3 7 2 2" xfId="39421" xr:uid="{191A989F-3974-42EB-82F4-3C4EF2709258}"/>
    <cellStyle name="Note 3 3 7 3" xfId="20126" xr:uid="{63455BC1-70DF-405B-A00E-54E825634163}"/>
    <cellStyle name="Note 3 3 7 3 2" xfId="44155" xr:uid="{6491B053-3241-4C9B-99DF-271F5A0AD26A}"/>
    <cellStyle name="Note 3 3 7 4" xfId="25131" xr:uid="{5D810B11-40F7-4CDE-B56B-BD232ECDFB61}"/>
    <cellStyle name="Note 3 3 7 4 2" xfId="48927" xr:uid="{F8EE21A6-2E1E-4B21-B5E5-3563FFBCC499}"/>
    <cellStyle name="Note 3 3 7 5" xfId="29737" xr:uid="{FC13D1EC-7256-4F7A-8B00-4C97AAD3EF6B}"/>
    <cellStyle name="Note 3 3 7 5 2" xfId="53502" xr:uid="{773782D0-17C5-4765-967E-195ED6A38BB0}"/>
    <cellStyle name="Note 3 3 7 6" xfId="34555" xr:uid="{6CB851A9-5BD4-4185-B869-E673D9E9340C}"/>
    <cellStyle name="Note 3 3 8" xfId="10742" xr:uid="{67073E94-2CB1-4731-8452-1D51323B853C}"/>
    <cellStyle name="Note 3 3 8 2" xfId="16121" xr:uid="{C00A77BE-3899-42D3-8624-D04F1507DEA2}"/>
    <cellStyle name="Note 3 3 8 2 2" xfId="40152" xr:uid="{5E127DF0-5480-4545-BCF2-5A9F57D26B3E}"/>
    <cellStyle name="Note 3 3 8 3" xfId="20857" xr:uid="{498BFA57-6456-47A1-8F66-766CDB062E24}"/>
    <cellStyle name="Note 3 3 8 3 2" xfId="44886" xr:uid="{2AB6A514-7748-456C-916E-F3DF4A41FE27}"/>
    <cellStyle name="Note 3 3 8 4" xfId="25862" xr:uid="{10C7A632-A76A-4622-A063-59EC9133CEB5}"/>
    <cellStyle name="Note 3 3 8 4 2" xfId="49649" xr:uid="{A18FE702-A818-4FCA-90E4-4D70F9BB113E}"/>
    <cellStyle name="Note 3 3 8 5" xfId="30459" xr:uid="{7EBF69BE-49B8-41DA-BFC6-40DC199BE75B}"/>
    <cellStyle name="Note 3 3 8 5 2" xfId="54224" xr:uid="{359A837C-0A3E-4BBF-BA5C-71E3320FCCBB}"/>
    <cellStyle name="Note 3 3 8 6" xfId="35277" xr:uid="{2217C39E-110C-49F0-BCEE-1954FFE7CAC4}"/>
    <cellStyle name="Note 3 3 9" xfId="11959" xr:uid="{FF1AFC60-B672-4603-9A40-C3BF071127B4}"/>
    <cellStyle name="Note 3 3 9 2" xfId="36174" xr:uid="{49EE8620-BA35-44CD-8783-C3A5226A724C}"/>
    <cellStyle name="Note 3 4" xfId="2682" xr:uid="{00000000-0005-0000-0000-00007A0A0000}"/>
    <cellStyle name="Note 3 4 10" xfId="16848" xr:uid="{58D97197-F275-4035-BCE8-DE73D280E8B8}"/>
    <cellStyle name="Note 3 4 10 2" xfId="40877" xr:uid="{28C62640-40F5-4699-ADFA-2D7D6DBC7E72}"/>
    <cellStyle name="Note 3 4 11" xfId="21820" xr:uid="{95828707-E784-4206-B8D4-81BAA76C2ABB}"/>
    <cellStyle name="Note 3 4 11 2" xfId="45661" xr:uid="{FBD63AEC-CF45-4873-90B0-76CC62672E24}"/>
    <cellStyle name="Note 3 4 12" xfId="6539" xr:uid="{C743027D-3A2D-4DD6-BBC9-DD6894C18DF7}"/>
    <cellStyle name="Note 3 4 13" xfId="31317" xr:uid="{5A4D9772-8719-4957-AC81-8EA530C79018}"/>
    <cellStyle name="Note 3 4 14" xfId="3943" xr:uid="{1EA83B39-C40B-48CF-B1AE-38A92AAFF009}"/>
    <cellStyle name="Note 3 4 2" xfId="4884" xr:uid="{3DEB3206-84B9-4DB8-A113-853C4137372A}"/>
    <cellStyle name="Note 3 4 2 10" xfId="31588" xr:uid="{58911CB8-6283-44FE-9976-FC08C410D12A}"/>
    <cellStyle name="Note 3 4 2 11" xfId="6823" xr:uid="{FF081B10-4C9F-4623-80F4-15631E4C9301}"/>
    <cellStyle name="Note 3 4 2 2" xfId="7626" xr:uid="{780C5F4B-C1E7-4120-BA7F-1386906BF4D4}"/>
    <cellStyle name="Note 3 4 2 2 2" xfId="13006" xr:uid="{1D4A867E-F337-4488-A79B-2A6AC5B681F7}"/>
    <cellStyle name="Note 3 4 2 2 2 2" xfId="37217" xr:uid="{333F9E53-D0E8-4B7B-BB7D-616404822B67}"/>
    <cellStyle name="Note 3 4 2 2 3" xfId="17921" xr:uid="{05D2B7D1-E1FB-4E8D-AA95-3A022DB03E3A}"/>
    <cellStyle name="Note 3 4 2 2 3 2" xfId="41950" xr:uid="{D66FF13F-DAE6-4DFB-BEA8-98BA156A050B}"/>
    <cellStyle name="Note 3 4 2 2 4" xfId="23155" xr:uid="{BE86F124-ADEA-4986-90AA-449DFFE26D62}"/>
    <cellStyle name="Note 3 4 2 2 4 2" xfId="46977" xr:uid="{7611832A-EB75-426D-91DC-6BA0B5D37DF5}"/>
    <cellStyle name="Note 3 4 2 2 5" xfId="27787" xr:uid="{19023908-7F5C-4A2C-B341-E113D7624542}"/>
    <cellStyle name="Note 3 4 2 2 5 2" xfId="51552" xr:uid="{D8947939-87D9-44D2-A555-B91AD4D9C688}"/>
    <cellStyle name="Note 3 4 2 2 6" xfId="32378" xr:uid="{201091BF-87A4-4272-8C4E-22D827C3E918}"/>
    <cellStyle name="Note 3 4 2 3" xfId="8732" xr:uid="{B4C5DFCC-260A-439F-AD08-AFD67DAC2742}"/>
    <cellStyle name="Note 3 4 2 3 2" xfId="14111" xr:uid="{E4278749-22C1-4FB2-BECA-64C2EE7E2D77}"/>
    <cellStyle name="Note 3 4 2 3 2 2" xfId="38147" xr:uid="{287AC791-17D8-4EE4-B67A-8B5E499311E8}"/>
    <cellStyle name="Note 3 4 2 3 3" xfId="18852" xr:uid="{8A037AB9-BA06-433B-B480-56D39D97ADF5}"/>
    <cellStyle name="Note 3 4 2 3 3 2" xfId="42881" xr:uid="{888E99C5-54AC-427B-9723-A14C73EADE58}"/>
    <cellStyle name="Note 3 4 2 3 4" xfId="23900" xr:uid="{9D8A03EA-27A8-43A4-A8FF-BD4FA1D2729F}"/>
    <cellStyle name="Note 3 4 2 3 4 2" xfId="47711" xr:uid="{AACCEBD4-FAC5-4E74-803C-6A9E9A061EF7}"/>
    <cellStyle name="Note 3 4 2 3 5" xfId="28521" xr:uid="{2F2773B2-7790-431F-AD01-6A28D8EA0DB0}"/>
    <cellStyle name="Note 3 4 2 3 5 2" xfId="52286" xr:uid="{2704133A-2F56-40D5-9CFC-16CDAA14CFD9}"/>
    <cellStyle name="Note 3 4 2 3 6" xfId="33296" xr:uid="{D4623881-DFDF-4398-A005-776A472AB936}"/>
    <cellStyle name="Note 3 4 2 4" xfId="9513" xr:uid="{69525917-C80B-4720-A4F1-6E09958C9A75}"/>
    <cellStyle name="Note 3 4 2 4 2" xfId="14892" xr:uid="{CFE4E006-C4CD-4923-A258-A9FEE115288C}"/>
    <cellStyle name="Note 3 4 2 4 2 2" xfId="38925" xr:uid="{4FA0D3F4-A505-4899-BA48-ED427991D4D9}"/>
    <cellStyle name="Note 3 4 2 4 3" xfId="19630" xr:uid="{E83DC6EB-C3FC-4C5F-A578-11DBD9642392}"/>
    <cellStyle name="Note 3 4 2 4 3 2" xfId="43659" xr:uid="{C411CF8D-2E26-4FB4-8E07-EBABA144B8B5}"/>
    <cellStyle name="Note 3 4 2 4 4" xfId="24636" xr:uid="{47A69E07-9905-4B4A-BB22-39F003BF7338}"/>
    <cellStyle name="Note 3 4 2 4 4 2" xfId="48438" xr:uid="{F4BA6756-7080-457A-B705-3D8F8BE5F84F}"/>
    <cellStyle name="Note 3 4 2 4 5" xfId="29248" xr:uid="{687625A5-0329-4913-825B-35185257043A}"/>
    <cellStyle name="Note 3 4 2 4 5 2" xfId="53013" xr:uid="{5D08C072-BCE1-4582-B8EE-05FBD9708212}"/>
    <cellStyle name="Note 3 4 2 4 6" xfId="34065" xr:uid="{47B98ABE-72B9-4C23-A906-A3B9205DBD08}"/>
    <cellStyle name="Note 3 4 2 5" xfId="10252" xr:uid="{8E2CF8D4-7680-4FBC-AE39-CDCD109B675A}"/>
    <cellStyle name="Note 3 4 2 5 2" xfId="15631" xr:uid="{0DFACF6A-2E05-48A8-8E0E-89F312677635}"/>
    <cellStyle name="Note 3 4 2 5 2 2" xfId="39662" xr:uid="{260FF77E-815A-444C-B9A5-C917F10536FD}"/>
    <cellStyle name="Note 3 4 2 5 3" xfId="20367" xr:uid="{D6ED8979-2031-4AF4-9221-956D640610DB}"/>
    <cellStyle name="Note 3 4 2 5 3 2" xfId="44396" xr:uid="{6093C512-E4A0-43EE-8EC4-8CAA731532C5}"/>
    <cellStyle name="Note 3 4 2 5 4" xfId="25372" xr:uid="{C16E60A3-D312-4A29-990D-300B965B2E55}"/>
    <cellStyle name="Note 3 4 2 5 4 2" xfId="49165" xr:uid="{0EE4E00D-8A4F-4FF7-A32D-36229156D951}"/>
    <cellStyle name="Note 3 4 2 5 5" xfId="29975" xr:uid="{0E49EBD7-B53B-4245-A44C-E216D25449AC}"/>
    <cellStyle name="Note 3 4 2 5 5 2" xfId="53740" xr:uid="{3E01D18D-AF0A-494B-A490-A911DFFDD12F}"/>
    <cellStyle name="Note 3 4 2 5 6" xfId="34793" xr:uid="{C43F0414-482A-4DBF-B8AB-80F288CB78E3}"/>
    <cellStyle name="Note 3 4 2 6" xfId="10985" xr:uid="{EA5BC265-1136-4932-A38B-A195BC8D5ECB}"/>
    <cellStyle name="Note 3 4 2 6 2" xfId="16364" xr:uid="{49512174-D61B-4110-A39C-8369D1B40179}"/>
    <cellStyle name="Note 3 4 2 6 2 2" xfId="40393" xr:uid="{A0CB99E1-9515-4644-BCF5-A2051393BEE9}"/>
    <cellStyle name="Note 3 4 2 6 3" xfId="21098" xr:uid="{064EEDEF-DB99-4838-AA31-23A661098BD4}"/>
    <cellStyle name="Note 3 4 2 6 3 2" xfId="45127" xr:uid="{3FF50AA3-1EE4-45CE-ACD9-E08CA3693AE3}"/>
    <cellStyle name="Note 3 4 2 6 4" xfId="26103" xr:uid="{9DDE8214-7AB4-4116-B0CB-6CB9D0B21F47}"/>
    <cellStyle name="Note 3 4 2 6 4 2" xfId="49887" xr:uid="{F304CD8E-62F0-4A45-86C1-BE5B223DA5FD}"/>
    <cellStyle name="Note 3 4 2 6 5" xfId="30697" xr:uid="{FBE3375B-39B0-429E-B419-1FAC7C52AC6E}"/>
    <cellStyle name="Note 3 4 2 6 5 2" xfId="54462" xr:uid="{BFB71D89-FDD5-4F3C-AA21-788CDB233784}"/>
    <cellStyle name="Note 3 4 2 6 6" xfId="35515" xr:uid="{90A6DA15-9050-4BEA-9C18-E5EBF445EF26}"/>
    <cellStyle name="Note 3 4 2 7" xfId="12205" xr:uid="{0E3E524C-D4E2-43DB-9C0D-535B746C2C71}"/>
    <cellStyle name="Note 3 4 2 7 2" xfId="36418" xr:uid="{381FC9D2-936E-4676-A633-F5062CAE859F}"/>
    <cellStyle name="Note 3 4 2 8" xfId="17122" xr:uid="{1506ACB5-1420-4931-8B6C-FDA60D4D74B1}"/>
    <cellStyle name="Note 3 4 2 8 2" xfId="41151" xr:uid="{D3E86592-E5A9-4B34-A48C-98C0E452A082}"/>
    <cellStyle name="Note 3 4 2 9" xfId="22096" xr:uid="{11898388-1262-4033-8CC9-D2B9B4E3D9E5}"/>
    <cellStyle name="Note 3 4 2 9 2" xfId="45932" xr:uid="{8D059213-C1C9-4856-89E2-69B8916AC82F}"/>
    <cellStyle name="Note 3 4 3" xfId="7047" xr:uid="{8322D4D1-4D1D-4AD5-9BCB-30AFBE2E7D04}"/>
    <cellStyle name="Note 3 4 3 10" xfId="27005" xr:uid="{F4D454DA-AEDB-482E-A06C-3E9A68B526BD}"/>
    <cellStyle name="Note 3 4 3 10 2" xfId="50770" xr:uid="{259AF451-AD79-4706-BB30-FBBBD6C6C70C}"/>
    <cellStyle name="Note 3 4 3 11" xfId="31809" xr:uid="{9C54676B-E664-4E57-91E5-D33207DDCA6A}"/>
    <cellStyle name="Note 3 4 3 2" xfId="7850" xr:uid="{D58F2615-E16F-4350-A4EE-02D9FC516C98}"/>
    <cellStyle name="Note 3 4 3 2 2" xfId="13230" xr:uid="{C56AB071-82D8-4194-A892-91544A34D195}"/>
    <cellStyle name="Note 3 4 3 2 2 2" xfId="37441" xr:uid="{EFE52462-87B8-4B55-8D4D-119E438A2EBB}"/>
    <cellStyle name="Note 3 4 3 2 3" xfId="18145" xr:uid="{20BACAB8-3D69-44AE-AA84-C53C22719BAC}"/>
    <cellStyle name="Note 3 4 3 2 3 2" xfId="42174" xr:uid="{F099F41A-CA57-4DD9-9261-2A961508C9D5}"/>
    <cellStyle name="Note 3 4 3 2 4" xfId="23379" xr:uid="{53ED5BD3-BA2A-4FED-BA10-063999D0FE62}"/>
    <cellStyle name="Note 3 4 3 2 4 2" xfId="47198" xr:uid="{72F3DBCC-B67E-42E2-A0F0-9C64E14796CF}"/>
    <cellStyle name="Note 3 4 3 2 5" xfId="28008" xr:uid="{64F5C568-C746-4901-8DC2-825250E9E54E}"/>
    <cellStyle name="Note 3 4 3 2 5 2" xfId="51773" xr:uid="{224CCDF8-655A-4FFB-8B29-B6D8C1A06351}"/>
    <cellStyle name="Note 3 4 3 2 6" xfId="32599" xr:uid="{A026B9A0-871E-4143-940F-415C5F751C6D}"/>
    <cellStyle name="Note 3 4 3 3" xfId="8956" xr:uid="{02E1DE01-B12B-4F75-9DF4-30F5AAF80BA8}"/>
    <cellStyle name="Note 3 4 3 3 2" xfId="14335" xr:uid="{605EFA42-D74D-49D1-A8B4-F9705251ABCE}"/>
    <cellStyle name="Note 3 4 3 3 2 2" xfId="38371" xr:uid="{0468D861-87F7-45CE-9390-8C48ECA35863}"/>
    <cellStyle name="Note 3 4 3 3 3" xfId="19076" xr:uid="{4BEB76E5-3519-4F23-BD79-1BA4EE37A31F}"/>
    <cellStyle name="Note 3 4 3 3 3 2" xfId="43105" xr:uid="{9CF83396-75DE-4397-9129-E79DD39701D5}"/>
    <cellStyle name="Note 3 4 3 3 4" xfId="24124" xr:uid="{6CE9C6E1-ABC0-41E7-80AD-1C2EBF977B7D}"/>
    <cellStyle name="Note 3 4 3 3 4 2" xfId="47932" xr:uid="{A9F3C9F7-AE13-4A77-BC5D-9015E3BB5810}"/>
    <cellStyle name="Note 3 4 3 3 5" xfId="28742" xr:uid="{90742F47-343C-4FF2-ADBA-685CF2BF3FE8}"/>
    <cellStyle name="Note 3 4 3 3 5 2" xfId="52507" xr:uid="{6F9E6E1B-8622-4418-BD80-7D2A1D04D7A4}"/>
    <cellStyle name="Note 3 4 3 3 6" xfId="33517" xr:uid="{4531BC48-942E-49BF-BC1F-A3C75FEE70F2}"/>
    <cellStyle name="Note 3 4 3 4" xfId="9737" xr:uid="{7E9A93F8-571F-406A-8AE3-7086E028A20A}"/>
    <cellStyle name="Note 3 4 3 4 2" xfId="15116" xr:uid="{B81FA4B6-92E3-4480-A9FA-0B59D3B47461}"/>
    <cellStyle name="Note 3 4 3 4 2 2" xfId="39149" xr:uid="{C1C15C63-7188-4F07-B366-E8B6D3D73276}"/>
    <cellStyle name="Note 3 4 3 4 3" xfId="19854" xr:uid="{0E42F1E2-8103-4C2D-8829-0F2D7F7BDBDA}"/>
    <cellStyle name="Note 3 4 3 4 3 2" xfId="43883" xr:uid="{8675DA8A-88DB-40E9-903F-63E2CAF5996E}"/>
    <cellStyle name="Note 3 4 3 4 4" xfId="24860" xr:uid="{F46B8A8F-A476-4F52-A6B4-16B3E3397E84}"/>
    <cellStyle name="Note 3 4 3 4 4 2" xfId="48659" xr:uid="{A05E72A0-4827-463D-B5A7-987983A9DC37}"/>
    <cellStyle name="Note 3 4 3 4 5" xfId="29469" xr:uid="{8A7E5F2B-2D88-479A-BA2D-2C5946FF8FDA}"/>
    <cellStyle name="Note 3 4 3 4 5 2" xfId="53234" xr:uid="{22CC5413-D341-4EFA-8170-298A8658F083}"/>
    <cellStyle name="Note 3 4 3 4 6" xfId="34286" xr:uid="{48541772-C5A7-41D5-983C-6909650D3A2E}"/>
    <cellStyle name="Note 3 4 3 5" xfId="10476" xr:uid="{48E8D14C-CB34-4E3A-B1F3-8C96916D0543}"/>
    <cellStyle name="Note 3 4 3 5 2" xfId="15855" xr:uid="{DAFAB90B-A23A-4B34-B4E4-1CE0AB2D481D}"/>
    <cellStyle name="Note 3 4 3 5 2 2" xfId="39886" xr:uid="{6F755F52-7816-495E-BF21-ABA3A0B626E1}"/>
    <cellStyle name="Note 3 4 3 5 3" xfId="20591" xr:uid="{3B2059B5-0A0B-4E19-B817-D2B09DDF894B}"/>
    <cellStyle name="Note 3 4 3 5 3 2" xfId="44620" xr:uid="{2817619D-E4A5-4D41-A508-E52E8DF3F958}"/>
    <cellStyle name="Note 3 4 3 5 4" xfId="25596" xr:uid="{F538DC74-B2EB-4C69-A59B-CAD339D4F0D3}"/>
    <cellStyle name="Note 3 4 3 5 4 2" xfId="49386" xr:uid="{4AAAE25A-BD52-4AA4-A506-E5126B236C5E}"/>
    <cellStyle name="Note 3 4 3 5 5" xfId="30196" xr:uid="{5C41E2C6-AE92-4E43-B8FA-E5E889357759}"/>
    <cellStyle name="Note 3 4 3 5 5 2" xfId="53961" xr:uid="{1A1851CB-BEC1-4400-AEE9-802F137615C8}"/>
    <cellStyle name="Note 3 4 3 5 6" xfId="35014" xr:uid="{CE84D127-058C-4EF3-A70E-D07DC7806C2D}"/>
    <cellStyle name="Note 3 4 3 6" xfId="11209" xr:uid="{81642489-0A0A-4B94-A83E-FF093B8B090D}"/>
    <cellStyle name="Note 3 4 3 6 2" xfId="16588" xr:uid="{94D384BA-6E5A-4D91-86AE-36C48EDE2709}"/>
    <cellStyle name="Note 3 4 3 6 2 2" xfId="40617" xr:uid="{C77450DE-2F38-4A8A-86F6-00117C6993D2}"/>
    <cellStyle name="Note 3 4 3 6 3" xfId="21322" xr:uid="{C2CBEE13-DF3C-46F6-93E8-72F29832A30A}"/>
    <cellStyle name="Note 3 4 3 6 3 2" xfId="45351" xr:uid="{4265F95C-9EC7-4D2A-92BD-1F14C85A1199}"/>
    <cellStyle name="Note 3 4 3 6 4" xfId="26327" xr:uid="{E53D1047-0B24-4FC1-AADF-3D63CBB4A864}"/>
    <cellStyle name="Note 3 4 3 6 4 2" xfId="50108" xr:uid="{AA8469E5-F5BE-4B13-9AAB-23AB4782EA32}"/>
    <cellStyle name="Note 3 4 3 6 5" xfId="30918" xr:uid="{6A58DCA1-E926-4587-A365-DF06BFE16035}"/>
    <cellStyle name="Note 3 4 3 6 5 2" xfId="54683" xr:uid="{C5CD5E9F-0691-4290-B304-73F6FDCCC217}"/>
    <cellStyle name="Note 3 4 3 6 6" xfId="35736" xr:uid="{EAD60D5E-6231-481D-B713-6DEEAF0AB831}"/>
    <cellStyle name="Note 3 4 3 7" xfId="12429" xr:uid="{4353974B-AA7A-4F90-85AA-8A71795BF91E}"/>
    <cellStyle name="Note 3 4 3 7 2" xfId="36642" xr:uid="{62BB26EA-DF90-43EF-85C4-D6EB055D0FC4}"/>
    <cellStyle name="Note 3 4 3 8" xfId="17346" xr:uid="{86DD1612-CBC2-4548-8A4B-9045F6C45AE7}"/>
    <cellStyle name="Note 3 4 3 8 2" xfId="41375" xr:uid="{789021F5-597D-4064-8FA5-3145F728ACD0}"/>
    <cellStyle name="Note 3 4 3 9" xfId="22320" xr:uid="{BA2EECEC-81DD-4330-9D2B-D3B7C9E48F11}"/>
    <cellStyle name="Note 3 4 3 9 2" xfId="46153" xr:uid="{209FF029-458B-447B-8385-E6115A94766C}"/>
    <cellStyle name="Note 3 4 4" xfId="7350" xr:uid="{80DC78A4-3C5A-4CE8-BBAA-FB42DA92B963}"/>
    <cellStyle name="Note 3 4 4 2" xfId="12730" xr:uid="{71F3C679-C4B0-49A7-81D6-9DC74C533746}"/>
    <cellStyle name="Note 3 4 4 2 2" xfId="36943" xr:uid="{4141BE0F-5E46-4D67-AB2F-061DF8456D48}"/>
    <cellStyle name="Note 3 4 4 3" xfId="17647" xr:uid="{E1624179-B6FF-4B28-A2E4-618347882AE9}"/>
    <cellStyle name="Note 3 4 4 3 2" xfId="41676" xr:uid="{DF5FC312-FFF3-4DD0-9160-2BC2983EAD21}"/>
    <cellStyle name="Note 3 4 4 4" xfId="22879" xr:uid="{B1DFE954-5400-4389-B35C-047D72424AAB}"/>
    <cellStyle name="Note 3 4 4 4 2" xfId="46704" xr:uid="{92415D90-3FF3-4502-97FA-F14B03433E10}"/>
    <cellStyle name="Note 3 4 4 5" xfId="27514" xr:uid="{27F8FE7C-6E69-43B2-AC05-D74E1BE8637D}"/>
    <cellStyle name="Note 3 4 4 5 2" xfId="51279" xr:uid="{44A79C97-2FDE-4417-9C26-7A6EE9D4E563}"/>
    <cellStyle name="Note 3 4 4 6" xfId="32107" xr:uid="{ABCA024C-2BBE-4068-BAE9-A1C1AC3C1970}"/>
    <cellStyle name="Note 3 4 5" xfId="8455" xr:uid="{FF8B742F-6759-4EF8-98E5-004F33CDCF60}"/>
    <cellStyle name="Note 3 4 5 2" xfId="13834" xr:uid="{6014C257-3AF9-4D1A-9A29-371208B36B48}"/>
    <cellStyle name="Note 3 4 5 2 2" xfId="37872" xr:uid="{B542F088-D63E-4913-8E8B-A324B062D731}"/>
    <cellStyle name="Note 3 4 5 3" xfId="18577" xr:uid="{44B891A9-F853-4AA8-B15C-971325A49760}"/>
    <cellStyle name="Note 3 4 5 3 2" xfId="42606" xr:uid="{D05BEF41-1581-4BC7-966F-CF42AD8C06DC}"/>
    <cellStyle name="Note 3 4 5 4" xfId="23625" xr:uid="{7946E358-F2D7-4E93-826B-71D80FB510A9}"/>
    <cellStyle name="Note 3 4 5 4 2" xfId="47439" xr:uid="{9E27ECF4-6DCC-45A7-85A0-82A45DAB1AE2}"/>
    <cellStyle name="Note 3 4 5 5" xfId="28249" xr:uid="{8421C73A-BE41-4023-84D5-89C527E31339}"/>
    <cellStyle name="Note 3 4 5 5 2" xfId="52014" xr:uid="{D287ED27-BACD-4BE8-8F66-AA7305BA5381}"/>
    <cellStyle name="Note 3 4 5 6" xfId="33024" xr:uid="{16A61A1F-501F-49ED-9CBE-A639FE327D1B}"/>
    <cellStyle name="Note 3 4 6" xfId="9236" xr:uid="{2168B522-3C00-4C99-A4BF-AFAA28CCC9E8}"/>
    <cellStyle name="Note 3 4 6 2" xfId="14615" xr:uid="{6B560864-854C-4D25-9820-F0F1456DEB67}"/>
    <cellStyle name="Note 3 4 6 2 2" xfId="38650" xr:uid="{40BD2823-C6AD-4202-A93C-479CFCD50472}"/>
    <cellStyle name="Note 3 4 6 3" xfId="19355" xr:uid="{AD5676E9-1BE7-41DC-87DC-D05B904F12D9}"/>
    <cellStyle name="Note 3 4 6 3 2" xfId="43384" xr:uid="{134A5EA3-337D-41CB-87A6-64884A4E6094}"/>
    <cellStyle name="Note 3 4 6 4" xfId="24362" xr:uid="{53459152-5B7A-45A8-8A9A-84CCD8CD1FE5}"/>
    <cellStyle name="Note 3 4 6 4 2" xfId="48167" xr:uid="{DF84BEA4-A815-4A39-A760-C284F0A4D96A}"/>
    <cellStyle name="Note 3 4 6 5" xfId="28977" xr:uid="{904A5608-EC95-4E9C-BFC7-1A6D29CE3147}"/>
    <cellStyle name="Note 3 4 6 5 2" xfId="52742" xr:uid="{57E621F8-C558-41C4-BC8A-E8E71D1ECB5E}"/>
    <cellStyle name="Note 3 4 6 6" xfId="33793" xr:uid="{E18F6B3C-009C-49E7-93EC-FBAD9A808D67}"/>
    <cellStyle name="Note 3 4 7" xfId="9976" xr:uid="{1C19D900-EC11-4C7E-8C3B-74FB40814FBB}"/>
    <cellStyle name="Note 3 4 7 2" xfId="15355" xr:uid="{8FBEB76B-BFE4-4D75-8B0E-141245E1E823}"/>
    <cellStyle name="Note 3 4 7 2 2" xfId="39388" xr:uid="{D1E5D22D-2D42-46B2-8F77-2FD2673DDD1C}"/>
    <cellStyle name="Note 3 4 7 3" xfId="20093" xr:uid="{3D456893-328A-4ACD-9C34-EE88CFA8C4EB}"/>
    <cellStyle name="Note 3 4 7 3 2" xfId="44122" xr:uid="{A7BAB7EE-E2AA-46C6-ACD3-AF6FBC342BBB}"/>
    <cellStyle name="Note 3 4 7 4" xfId="25098" xr:uid="{A86745FC-D504-44DD-97C7-5B82EBC898A1}"/>
    <cellStyle name="Note 3 4 7 4 2" xfId="48894" xr:uid="{85D6F35F-373D-4068-88CA-4671FD771A4B}"/>
    <cellStyle name="Note 3 4 7 5" xfId="29704" xr:uid="{94DFE7F8-3322-4681-844C-02968A74A796}"/>
    <cellStyle name="Note 3 4 7 5 2" xfId="53469" xr:uid="{911C8BA7-38E4-40AE-878E-B95EE4C9FB5E}"/>
    <cellStyle name="Note 3 4 7 6" xfId="34522" xr:uid="{BC7BBB6A-78C1-4CEF-89C6-9CAFC39D3BD9}"/>
    <cellStyle name="Note 3 4 8" xfId="10709" xr:uid="{84388496-BE70-46E1-A53E-5573979AEC0A}"/>
    <cellStyle name="Note 3 4 8 2" xfId="16088" xr:uid="{03FA5F10-13CF-4401-8900-BBE3D6264876}"/>
    <cellStyle name="Note 3 4 8 2 2" xfId="40119" xr:uid="{F65A5A9B-8101-40EB-83E2-EDBD11972B91}"/>
    <cellStyle name="Note 3 4 8 3" xfId="20824" xr:uid="{C3661367-6C7B-49F7-B904-69B3B598017E}"/>
    <cellStyle name="Note 3 4 8 3 2" xfId="44853" xr:uid="{A27B7A58-3DD9-4CA4-9810-11BBB2EAF3A4}"/>
    <cellStyle name="Note 3 4 8 4" xfId="25829" xr:uid="{32F5BFD3-A61A-43A8-80BF-3B378AEBB9D0}"/>
    <cellStyle name="Note 3 4 8 4 2" xfId="49616" xr:uid="{BFB13781-49E3-427D-AEAE-C2971B43E849}"/>
    <cellStyle name="Note 3 4 8 5" xfId="30426" xr:uid="{62C0E888-5305-48AA-AD94-0C19111FEC11}"/>
    <cellStyle name="Note 3 4 8 5 2" xfId="54191" xr:uid="{E7E95E42-CD60-45AD-8686-7E8FE09B77B5}"/>
    <cellStyle name="Note 3 4 8 6" xfId="35244" xr:uid="{666C09EB-67D3-4874-A1B6-A549DAA96D42}"/>
    <cellStyle name="Note 3 4 9" xfId="11926" xr:uid="{51E2FFE4-5AEF-48D7-BA71-0C413C52437D}"/>
    <cellStyle name="Note 3 4 9 2" xfId="36141" xr:uid="{02BB6568-C724-4285-BEC9-920D3BDBB674}"/>
    <cellStyle name="Note 3 5" xfId="2683" xr:uid="{00000000-0005-0000-0000-00007B0A0000}"/>
    <cellStyle name="Note 3 5 10" xfId="16858" xr:uid="{E13991C8-998E-46C3-A0FF-BF417C11815A}"/>
    <cellStyle name="Note 3 5 10 2" xfId="40887" xr:uid="{732A7AF3-6745-4444-91A2-087C0313F6DD}"/>
    <cellStyle name="Note 3 5 11" xfId="21830" xr:uid="{92F00728-A480-4D41-933E-F8096336678D}"/>
    <cellStyle name="Note 3 5 11 2" xfId="45671" xr:uid="{4B5679F4-BDA8-40AC-A951-EDDF9069B3F9}"/>
    <cellStyle name="Note 3 5 12" xfId="6549" xr:uid="{A5AC0D77-3C5F-49D4-A5D5-7883C58ACDF7}"/>
    <cellStyle name="Note 3 5 13" xfId="31327" xr:uid="{2390346B-FCB2-4967-B342-BE5246A06327}"/>
    <cellStyle name="Note 3 5 2" xfId="5727" xr:uid="{433F805D-9235-4ADC-A755-7428BFD56DDC}"/>
    <cellStyle name="Note 3 5 2 10" xfId="6833" xr:uid="{73F66C63-55A2-4014-B5AE-8E3CD26713D7}"/>
    <cellStyle name="Note 3 5 2 11" xfId="31598" xr:uid="{36424134-65E7-4527-A067-B5696A807C29}"/>
    <cellStyle name="Note 3 5 2 2" xfId="7636" xr:uid="{A9ABB2EC-8163-4B66-91AA-16E309EEC888}"/>
    <cellStyle name="Note 3 5 2 2 2" xfId="13016" xr:uid="{15180E56-73FF-48F5-9BE4-7F345B4B4222}"/>
    <cellStyle name="Note 3 5 2 2 2 2" xfId="37227" xr:uid="{4972A7EC-8020-4256-90AA-9F8C90FDC266}"/>
    <cellStyle name="Note 3 5 2 2 3" xfId="17931" xr:uid="{0E4558D8-07C7-46FA-B2CD-1632CF31840B}"/>
    <cellStyle name="Note 3 5 2 2 3 2" xfId="41960" xr:uid="{355CFA0F-5C26-41DF-B286-C3175ACF7687}"/>
    <cellStyle name="Note 3 5 2 2 4" xfId="23165" xr:uid="{C21F03F7-313C-4CAB-A25E-857457F27A84}"/>
    <cellStyle name="Note 3 5 2 2 4 2" xfId="46987" xr:uid="{1FCFBE23-61B0-4E7B-999A-C5EE0A18CD5B}"/>
    <cellStyle name="Note 3 5 2 2 5" xfId="27797" xr:uid="{72F6E279-2D49-48FF-BC84-A4689437238D}"/>
    <cellStyle name="Note 3 5 2 2 5 2" xfId="51562" xr:uid="{27129A96-D975-46DC-B24F-7EC1C56E070B}"/>
    <cellStyle name="Note 3 5 2 2 6" xfId="32388" xr:uid="{91C33D8D-BEB2-4C85-B4DD-C2A0F06AEA9D}"/>
    <cellStyle name="Note 3 5 2 3" xfId="8742" xr:uid="{91F29EA4-F707-479E-AB81-1A315EBEA400}"/>
    <cellStyle name="Note 3 5 2 3 2" xfId="14121" xr:uid="{B6FB803A-9B23-4717-81CA-64BA7A85776F}"/>
    <cellStyle name="Note 3 5 2 3 2 2" xfId="38157" xr:uid="{9A98769A-3BAD-4276-B79C-596EAD97B26D}"/>
    <cellStyle name="Note 3 5 2 3 3" xfId="18862" xr:uid="{3C9D80AB-8397-494E-9C7C-D00C228FFEBE}"/>
    <cellStyle name="Note 3 5 2 3 3 2" xfId="42891" xr:uid="{3AA43785-912E-4E3E-AFB3-2477B89068DB}"/>
    <cellStyle name="Note 3 5 2 3 4" xfId="23910" xr:uid="{3F3C88DB-7758-4906-AA86-1A8BF6730E1F}"/>
    <cellStyle name="Note 3 5 2 3 4 2" xfId="47721" xr:uid="{F9F81461-59D3-4E51-93C2-75BCE2F5A24F}"/>
    <cellStyle name="Note 3 5 2 3 5" xfId="28531" xr:uid="{37D6A4D9-49A3-45E3-A630-564E6652F148}"/>
    <cellStyle name="Note 3 5 2 3 5 2" xfId="52296" xr:uid="{26826884-DF81-47D6-81B6-DD147A4B378D}"/>
    <cellStyle name="Note 3 5 2 3 6" xfId="33306" xr:uid="{303CC3EA-3CCE-43EC-A7C8-7BFAF05C995A}"/>
    <cellStyle name="Note 3 5 2 4" xfId="9523" xr:uid="{096C1781-F67A-448B-8F15-A68B9F4C0328}"/>
    <cellStyle name="Note 3 5 2 4 2" xfId="14902" xr:uid="{124D960F-D31B-4A7B-8B60-E6EC4236DCAB}"/>
    <cellStyle name="Note 3 5 2 4 2 2" xfId="38935" xr:uid="{E631142F-870C-4384-BEA6-2B1834325824}"/>
    <cellStyle name="Note 3 5 2 4 3" xfId="19640" xr:uid="{8759FB0D-6067-4075-8491-B46693ED118B}"/>
    <cellStyle name="Note 3 5 2 4 3 2" xfId="43669" xr:uid="{ECCA1E64-3071-41C6-BC09-F8B0F974E656}"/>
    <cellStyle name="Note 3 5 2 4 4" xfId="24646" xr:uid="{B8146EDD-6ECF-450F-8223-EDC38B8CE562}"/>
    <cellStyle name="Note 3 5 2 4 4 2" xfId="48448" xr:uid="{6B2653DD-5935-4E2E-81FB-9FD440247204}"/>
    <cellStyle name="Note 3 5 2 4 5" xfId="29258" xr:uid="{782EB8BC-4B8E-42D3-996F-04470723D851}"/>
    <cellStyle name="Note 3 5 2 4 5 2" xfId="53023" xr:uid="{FA096AD9-271B-47FA-8559-AA038B33C9C5}"/>
    <cellStyle name="Note 3 5 2 4 6" xfId="34075" xr:uid="{EED0BFE5-A2EB-49D8-8009-9E73B23152DD}"/>
    <cellStyle name="Note 3 5 2 5" xfId="10262" xr:uid="{3D84891E-E780-4553-A55D-C2CBB4CB0BB5}"/>
    <cellStyle name="Note 3 5 2 5 2" xfId="15641" xr:uid="{A69B6BAE-70B0-44D2-891F-C3B5E4DEB99D}"/>
    <cellStyle name="Note 3 5 2 5 2 2" xfId="39672" xr:uid="{86379674-5152-4231-955D-8F08DBEE6725}"/>
    <cellStyle name="Note 3 5 2 5 3" xfId="20377" xr:uid="{1B376DA6-E143-4536-A7EF-4D7A625D1E9C}"/>
    <cellStyle name="Note 3 5 2 5 3 2" xfId="44406" xr:uid="{66F3ABC6-FA39-4D20-B918-64D4FB524624}"/>
    <cellStyle name="Note 3 5 2 5 4" xfId="25382" xr:uid="{2899B4DA-2B19-46BB-9B68-4715DD831D37}"/>
    <cellStyle name="Note 3 5 2 5 4 2" xfId="49175" xr:uid="{4A35FE0E-6125-4325-8CDD-6B82902E8D27}"/>
    <cellStyle name="Note 3 5 2 5 5" xfId="29985" xr:uid="{119B7007-74C7-4E0D-B1BE-B2977DF1A0BF}"/>
    <cellStyle name="Note 3 5 2 5 5 2" xfId="53750" xr:uid="{BBD62CB0-7ADA-4FAF-8CEB-A323593051C8}"/>
    <cellStyle name="Note 3 5 2 5 6" xfId="34803" xr:uid="{3EB063A5-5D7D-4AE6-9505-6FA4C76EF2C2}"/>
    <cellStyle name="Note 3 5 2 6" xfId="10995" xr:uid="{903B28A2-06D1-49A4-9457-58BFC288D2FC}"/>
    <cellStyle name="Note 3 5 2 6 2" xfId="16374" xr:uid="{3E37A61F-7E0D-47E7-8FE8-65CF4EEFD309}"/>
    <cellStyle name="Note 3 5 2 6 2 2" xfId="40403" xr:uid="{64E44EB5-27B1-4651-B821-D9AF313D26DB}"/>
    <cellStyle name="Note 3 5 2 6 3" xfId="21108" xr:uid="{B0BF9EB9-7349-4DBA-ACD4-F1BC35D78830}"/>
    <cellStyle name="Note 3 5 2 6 3 2" xfId="45137" xr:uid="{C6ACA4B9-A2FC-48AE-8ADE-2749F7C1675A}"/>
    <cellStyle name="Note 3 5 2 6 4" xfId="26113" xr:uid="{48867600-FDF5-4FDE-AEAB-01CD96BF9090}"/>
    <cellStyle name="Note 3 5 2 6 4 2" xfId="49897" xr:uid="{D1856D93-CAE3-4AEF-A004-8DEAB1507C79}"/>
    <cellStyle name="Note 3 5 2 6 5" xfId="30707" xr:uid="{5086C401-77AF-4196-B825-C7EE647A1DFD}"/>
    <cellStyle name="Note 3 5 2 6 5 2" xfId="54472" xr:uid="{F703A8CF-6F89-4A5D-8928-7EE1A5562803}"/>
    <cellStyle name="Note 3 5 2 6 6" xfId="35525" xr:uid="{209EB9B6-44C4-4C0B-A92B-47800105114A}"/>
    <cellStyle name="Note 3 5 2 7" xfId="12215" xr:uid="{C9B30DC4-1435-4812-9204-989085E410FB}"/>
    <cellStyle name="Note 3 5 2 7 2" xfId="36428" xr:uid="{7D3685BD-C6E5-4F05-ADC5-0ED520D5A572}"/>
    <cellStyle name="Note 3 5 2 8" xfId="17132" xr:uid="{0A6A7C23-EF76-42F9-B2F1-ECA1F4BA87D9}"/>
    <cellStyle name="Note 3 5 2 8 2" xfId="41161" xr:uid="{B6AFE585-2832-4AF5-9D9D-09CB3B6B87EE}"/>
    <cellStyle name="Note 3 5 2 9" xfId="22106" xr:uid="{1ECF6692-C7B2-4C4C-982A-4606BCAB5B01}"/>
    <cellStyle name="Note 3 5 2 9 2" xfId="45942" xr:uid="{294098F1-0EEC-4156-A104-AEF2B7917535}"/>
    <cellStyle name="Note 3 5 3" xfId="7057" xr:uid="{F371A8FB-B431-4376-84CF-C7FC01CA81D4}"/>
    <cellStyle name="Note 3 5 3 10" xfId="27015" xr:uid="{80077009-985E-4F2E-ABA9-D9A7C652F851}"/>
    <cellStyle name="Note 3 5 3 10 2" xfId="50780" xr:uid="{BB35FE9E-2E5B-4F68-9AE0-88C5BCB8ED60}"/>
    <cellStyle name="Note 3 5 3 11" xfId="31819" xr:uid="{E4A03900-011A-41E6-AF34-0F2399F551D8}"/>
    <cellStyle name="Note 3 5 3 2" xfId="7860" xr:uid="{F67BA4AC-1F6A-42EE-AAB4-CB4CFBF3AD9E}"/>
    <cellStyle name="Note 3 5 3 2 2" xfId="13240" xr:uid="{29FF96F5-8E46-434B-942E-391E6E1E4F21}"/>
    <cellStyle name="Note 3 5 3 2 2 2" xfId="37451" xr:uid="{DA55AD31-879D-4516-AE6E-11EA18F55D1A}"/>
    <cellStyle name="Note 3 5 3 2 3" xfId="18155" xr:uid="{819EB595-8F04-428B-B89B-BC5025AB1981}"/>
    <cellStyle name="Note 3 5 3 2 3 2" xfId="42184" xr:uid="{75C21C9E-200E-4F83-8188-660C6BB6A462}"/>
    <cellStyle name="Note 3 5 3 2 4" xfId="23389" xr:uid="{94FDF511-7DC0-4937-9769-58254083BCDA}"/>
    <cellStyle name="Note 3 5 3 2 4 2" xfId="47208" xr:uid="{0C3B7A0C-1AFA-4427-98F0-8A1921BEAB6F}"/>
    <cellStyle name="Note 3 5 3 2 5" xfId="28018" xr:uid="{65BA8353-027C-4735-94F4-765B87AED189}"/>
    <cellStyle name="Note 3 5 3 2 5 2" xfId="51783" xr:uid="{FD5406EB-7908-4AA4-B75E-0BD7DA923982}"/>
    <cellStyle name="Note 3 5 3 2 6" xfId="32609" xr:uid="{404A604B-DC62-4E01-A962-633C1131625B}"/>
    <cellStyle name="Note 3 5 3 3" xfId="8966" xr:uid="{14441468-9C52-48D7-AA4C-0F45B454C506}"/>
    <cellStyle name="Note 3 5 3 3 2" xfId="14345" xr:uid="{5F718495-BE65-4AA0-ADDA-FEED4F4BEC68}"/>
    <cellStyle name="Note 3 5 3 3 2 2" xfId="38381" xr:uid="{33A0E26F-C840-477F-BD08-CCD890E6D17B}"/>
    <cellStyle name="Note 3 5 3 3 3" xfId="19086" xr:uid="{73B94DBA-A9C6-4753-9B9E-B7C69D577C04}"/>
    <cellStyle name="Note 3 5 3 3 3 2" xfId="43115" xr:uid="{D54D84EA-9B4C-4675-9C03-6F8E2D16D018}"/>
    <cellStyle name="Note 3 5 3 3 4" xfId="24134" xr:uid="{AD565BC4-0578-4FFA-8D94-E01FCBCC2194}"/>
    <cellStyle name="Note 3 5 3 3 4 2" xfId="47942" xr:uid="{70A0FE21-6C66-439F-A11A-588A259C56C1}"/>
    <cellStyle name="Note 3 5 3 3 5" xfId="28752" xr:uid="{4D6F0C9E-E12C-473A-B28D-05D0C1424D1E}"/>
    <cellStyle name="Note 3 5 3 3 5 2" xfId="52517" xr:uid="{F9E1B37A-5AF2-4F46-8B0E-7BDF7A2D2264}"/>
    <cellStyle name="Note 3 5 3 3 6" xfId="33527" xr:uid="{274B2181-FA5A-4858-8212-07F2EC83BFB9}"/>
    <cellStyle name="Note 3 5 3 4" xfId="9747" xr:uid="{66414C2D-DD61-4B10-A2C0-19B00C5EFE7B}"/>
    <cellStyle name="Note 3 5 3 4 2" xfId="15126" xr:uid="{22081792-B6E7-45A4-910C-C2B310E95C1C}"/>
    <cellStyle name="Note 3 5 3 4 2 2" xfId="39159" xr:uid="{71B108E3-EF65-46BE-9305-71F246FD2D3B}"/>
    <cellStyle name="Note 3 5 3 4 3" xfId="19864" xr:uid="{8459EE03-43A0-46A0-9342-3101EABBD38A}"/>
    <cellStyle name="Note 3 5 3 4 3 2" xfId="43893" xr:uid="{DFB804A8-DE66-4CFF-B5F7-F01426C607D4}"/>
    <cellStyle name="Note 3 5 3 4 4" xfId="24870" xr:uid="{7DF7AAA6-1804-42A0-AD46-DF94D5816964}"/>
    <cellStyle name="Note 3 5 3 4 4 2" xfId="48669" xr:uid="{24D923A1-2AB9-48B6-931D-233E992B8FBA}"/>
    <cellStyle name="Note 3 5 3 4 5" xfId="29479" xr:uid="{94CDE3E0-E02F-4DBE-B06C-D54B7633258D}"/>
    <cellStyle name="Note 3 5 3 4 5 2" xfId="53244" xr:uid="{E8E26FCE-4C5F-4A8E-B4F1-6412769785A6}"/>
    <cellStyle name="Note 3 5 3 4 6" xfId="34296" xr:uid="{3CE111FD-6151-436B-A238-3F53F59425B5}"/>
    <cellStyle name="Note 3 5 3 5" xfId="10486" xr:uid="{BA17E531-AA1F-4022-9786-E10A8038E115}"/>
    <cellStyle name="Note 3 5 3 5 2" xfId="15865" xr:uid="{C0BC07C4-26B7-4A53-8CF8-3223BEE803D1}"/>
    <cellStyle name="Note 3 5 3 5 2 2" xfId="39896" xr:uid="{652648AD-9C43-4672-990C-C1F47A069157}"/>
    <cellStyle name="Note 3 5 3 5 3" xfId="20601" xr:uid="{2907AC47-9161-48C1-A662-6EE685BF5C4B}"/>
    <cellStyle name="Note 3 5 3 5 3 2" xfId="44630" xr:uid="{E489642A-C7A0-4DA3-B9E0-5821FA600B87}"/>
    <cellStyle name="Note 3 5 3 5 4" xfId="25606" xr:uid="{7365A933-4D95-40E6-A0FA-7742EDC69FC9}"/>
    <cellStyle name="Note 3 5 3 5 4 2" xfId="49396" xr:uid="{ADB50438-C6B7-4536-ACA0-2F75C7DA08BB}"/>
    <cellStyle name="Note 3 5 3 5 5" xfId="30206" xr:uid="{54AC2727-7E37-4537-9194-3C3E5481A45C}"/>
    <cellStyle name="Note 3 5 3 5 5 2" xfId="53971" xr:uid="{C4505749-A18F-4E9F-8737-D036B86B1518}"/>
    <cellStyle name="Note 3 5 3 5 6" xfId="35024" xr:uid="{981B7ACF-FC95-478B-B220-19BAFD470069}"/>
    <cellStyle name="Note 3 5 3 6" xfId="11219" xr:uid="{8C2FB055-84E6-4EFD-98B9-62B1FD973CF4}"/>
    <cellStyle name="Note 3 5 3 6 2" xfId="16598" xr:uid="{2FC391AA-362D-470F-9037-B2A00E230F75}"/>
    <cellStyle name="Note 3 5 3 6 2 2" xfId="40627" xr:uid="{F15BFBB7-7C20-4FC5-A5E4-F5A2E1FFD122}"/>
    <cellStyle name="Note 3 5 3 6 3" xfId="21332" xr:uid="{F4C47ABB-AB9C-4ECE-BB66-730CD64701F1}"/>
    <cellStyle name="Note 3 5 3 6 3 2" xfId="45361" xr:uid="{A167A3E6-0666-46CF-9882-D8617F90AB6F}"/>
    <cellStyle name="Note 3 5 3 6 4" xfId="26337" xr:uid="{79CB89A4-861A-4DE2-A6BE-1D2E9C650FBE}"/>
    <cellStyle name="Note 3 5 3 6 4 2" xfId="50118" xr:uid="{A9E5ED7A-DDD7-4D62-838E-416B1D605D0E}"/>
    <cellStyle name="Note 3 5 3 6 5" xfId="30928" xr:uid="{02E6AD66-EA0B-4093-849A-15AD565AEF0F}"/>
    <cellStyle name="Note 3 5 3 6 5 2" xfId="54693" xr:uid="{A7391CA3-9E6E-4352-A30E-7EFCD0C8F855}"/>
    <cellStyle name="Note 3 5 3 6 6" xfId="35746" xr:uid="{8DA83B0A-7F28-41CF-A326-73869812EA3F}"/>
    <cellStyle name="Note 3 5 3 7" xfId="12439" xr:uid="{0F64DD93-196A-4712-9DA4-46F0EA4251E0}"/>
    <cellStyle name="Note 3 5 3 7 2" xfId="36652" xr:uid="{83EB5B33-A15E-4416-8DA3-D329D61AB436}"/>
    <cellStyle name="Note 3 5 3 8" xfId="17356" xr:uid="{E167E705-BBD8-418C-AA86-B4A4D05A4260}"/>
    <cellStyle name="Note 3 5 3 8 2" xfId="41385" xr:uid="{960E2A6D-1BF3-4FE5-BF33-3E8064ECEB0F}"/>
    <cellStyle name="Note 3 5 3 9" xfId="22330" xr:uid="{D0FDE08E-07C4-4D24-BAEE-9C3DE8110F05}"/>
    <cellStyle name="Note 3 5 3 9 2" xfId="46163" xr:uid="{89E6A220-D3E3-4403-B313-B9EB7CDF28B2}"/>
    <cellStyle name="Note 3 5 4" xfId="7360" xr:uid="{30F94628-0F07-474D-836B-D2D696E27AB2}"/>
    <cellStyle name="Note 3 5 4 2" xfId="12740" xr:uid="{D7F02E14-5320-4A75-8EDE-50AFFCB6ADCC}"/>
    <cellStyle name="Note 3 5 4 2 2" xfId="36953" xr:uid="{2EE82AB7-FFBD-4289-A536-17DCD4EDF42A}"/>
    <cellStyle name="Note 3 5 4 3" xfId="17657" xr:uid="{C1EA9C81-6309-44F6-AB5C-86126BAA6CF4}"/>
    <cellStyle name="Note 3 5 4 3 2" xfId="41686" xr:uid="{0BEA2DE9-92F1-4F4A-81CF-0C8913912D2C}"/>
    <cellStyle name="Note 3 5 4 4" xfId="22889" xr:uid="{27CA24D1-9707-4D68-883E-A61978C8305F}"/>
    <cellStyle name="Note 3 5 4 4 2" xfId="46714" xr:uid="{30001D9C-F301-4930-B247-38795A6B4778}"/>
    <cellStyle name="Note 3 5 4 5" xfId="27524" xr:uid="{3C3595AB-878E-495F-BF66-CDBF654E92D2}"/>
    <cellStyle name="Note 3 5 4 5 2" xfId="51289" xr:uid="{44C78664-2AFA-4C42-BF05-2174BA71BD91}"/>
    <cellStyle name="Note 3 5 4 6" xfId="32117" xr:uid="{47ED4067-C43C-4B92-9DA9-9AF6EF565832}"/>
    <cellStyle name="Note 3 5 5" xfId="8465" xr:uid="{5A1057A5-45C1-47C2-BBA5-5B45B0B0CB0C}"/>
    <cellStyle name="Note 3 5 5 2" xfId="13844" xr:uid="{16F0431D-9AE8-4AB8-ADB6-06B713B41685}"/>
    <cellStyle name="Note 3 5 5 2 2" xfId="37882" xr:uid="{C1D7B9FE-6CF9-4384-8D01-BD9C2A077659}"/>
    <cellStyle name="Note 3 5 5 3" xfId="18587" xr:uid="{858AC797-4757-4CDA-A214-4C291DB3C57C}"/>
    <cellStyle name="Note 3 5 5 3 2" xfId="42616" xr:uid="{767FC2A0-0D18-4B0B-BC42-ACA30A6DA79D}"/>
    <cellStyle name="Note 3 5 5 4" xfId="23635" xr:uid="{9B4FFAB4-7822-4E6E-A911-8FF289784FEE}"/>
    <cellStyle name="Note 3 5 5 4 2" xfId="47449" xr:uid="{C7B9920D-A5BE-4BFF-AE86-96DB25E04F48}"/>
    <cellStyle name="Note 3 5 5 5" xfId="28259" xr:uid="{1B0038CF-7810-415F-BE7A-CC4A37AC6768}"/>
    <cellStyle name="Note 3 5 5 5 2" xfId="52024" xr:uid="{3F8FC1EB-FE77-4572-98E9-09F49C489E37}"/>
    <cellStyle name="Note 3 5 5 6" xfId="33034" xr:uid="{8BC4505A-44D3-4EA0-AD67-626F399EDF6A}"/>
    <cellStyle name="Note 3 5 6" xfId="9246" xr:uid="{C9054F4D-9CCB-4AC6-87F0-FF37B11D3653}"/>
    <cellStyle name="Note 3 5 6 2" xfId="14625" xr:uid="{5F823E7E-2922-44F5-A9B3-8AF7AD3B696C}"/>
    <cellStyle name="Note 3 5 6 2 2" xfId="38660" xr:uid="{6FD4B717-0A2D-47BA-8FB4-779B463A0C3A}"/>
    <cellStyle name="Note 3 5 6 3" xfId="19365" xr:uid="{CB55B623-8EA5-4B33-BA29-E0F2272D652B}"/>
    <cellStyle name="Note 3 5 6 3 2" xfId="43394" xr:uid="{362364B4-47B9-497B-B096-C1E3B932F7BE}"/>
    <cellStyle name="Note 3 5 6 4" xfId="24372" xr:uid="{D145C63C-D392-4A73-915A-A7069650D92E}"/>
    <cellStyle name="Note 3 5 6 4 2" xfId="48177" xr:uid="{EA991BAA-D52B-40C2-9124-ABD979C222A6}"/>
    <cellStyle name="Note 3 5 6 5" xfId="28987" xr:uid="{4AAA0ED8-7721-4405-B615-42E46A27E385}"/>
    <cellStyle name="Note 3 5 6 5 2" xfId="52752" xr:uid="{A2BBE9C5-6713-4E7F-987B-6BCFB6854C14}"/>
    <cellStyle name="Note 3 5 6 6" xfId="33803" xr:uid="{D3CE9618-7E20-4F72-A0D8-D168C16D25CF}"/>
    <cellStyle name="Note 3 5 7" xfId="9986" xr:uid="{4D43EC47-9A1D-4597-8E46-42EB78012C65}"/>
    <cellStyle name="Note 3 5 7 2" xfId="15365" xr:uid="{602CA1EE-7D4B-4966-8B8F-2BA21D845053}"/>
    <cellStyle name="Note 3 5 7 2 2" xfId="39398" xr:uid="{C529DA4E-823A-4500-8CE7-85E2D5293EB7}"/>
    <cellStyle name="Note 3 5 7 3" xfId="20103" xr:uid="{4227DF9B-6414-4F45-8FBD-FF7619AE2124}"/>
    <cellStyle name="Note 3 5 7 3 2" xfId="44132" xr:uid="{AEE39838-FD82-45A2-8466-20C755E7112D}"/>
    <cellStyle name="Note 3 5 7 4" xfId="25108" xr:uid="{2CA68E4F-A412-42CD-A878-9332F5774495}"/>
    <cellStyle name="Note 3 5 7 4 2" xfId="48904" xr:uid="{7ED3C4F6-5A03-4487-9008-9538EDBD004C}"/>
    <cellStyle name="Note 3 5 7 5" xfId="29714" xr:uid="{D47A2A75-8AAC-4C1A-B136-EA8D7833CD97}"/>
    <cellStyle name="Note 3 5 7 5 2" xfId="53479" xr:uid="{F185280F-937F-47DA-B69F-1701CCE8CC31}"/>
    <cellStyle name="Note 3 5 7 6" xfId="34532" xr:uid="{AB4D7807-B666-4E10-8E0F-7F303B34FD0E}"/>
    <cellStyle name="Note 3 5 8" xfId="10719" xr:uid="{92B0FBD0-8940-41FF-BC4D-A322C355FC68}"/>
    <cellStyle name="Note 3 5 8 2" xfId="16098" xr:uid="{399BA992-28E7-4659-B531-F63EA00DD041}"/>
    <cellStyle name="Note 3 5 8 2 2" xfId="40129" xr:uid="{F758D224-B199-47BE-B31A-B518F37F606E}"/>
    <cellStyle name="Note 3 5 8 3" xfId="20834" xr:uid="{DAE6B905-D402-4268-B950-FFC6209C586C}"/>
    <cellStyle name="Note 3 5 8 3 2" xfId="44863" xr:uid="{DDD92D04-BA9D-41B4-AEF1-0F3B2ED6983D}"/>
    <cellStyle name="Note 3 5 8 4" xfId="25839" xr:uid="{7829797C-A6C3-4F57-8BBC-EAC690D97F6C}"/>
    <cellStyle name="Note 3 5 8 4 2" xfId="49626" xr:uid="{043448F0-8439-4D43-A338-2F530605D2E6}"/>
    <cellStyle name="Note 3 5 8 5" xfId="30436" xr:uid="{6BB16A4A-4844-4C80-AEF2-C3C58B08376E}"/>
    <cellStyle name="Note 3 5 8 5 2" xfId="54201" xr:uid="{DE4D393F-BF76-414E-8525-6AEBE64636AD}"/>
    <cellStyle name="Note 3 5 8 6" xfId="35254" xr:uid="{2BDB5440-FC89-4740-8D75-BA9E05A3778A}"/>
    <cellStyle name="Note 3 5 9" xfId="11936" xr:uid="{E0DA6B06-E19B-4044-8243-67275D4E0A15}"/>
    <cellStyle name="Note 3 5 9 2" xfId="36151" xr:uid="{6855F610-CA30-46ED-94AD-46C26FF880A2}"/>
    <cellStyle name="Note 3 6" xfId="5277" xr:uid="{AFB0A55B-8CDF-4328-818D-3AEF8783C9BF}"/>
    <cellStyle name="Note 3 6 10" xfId="26713" xr:uid="{86B82643-B305-405F-8386-8B3B4662AA70}"/>
    <cellStyle name="Note 3 6 10 2" xfId="50479" xr:uid="{A8193BA6-30E9-4604-A831-B37A65B5557C}"/>
    <cellStyle name="Note 3 6 11" xfId="6723" xr:uid="{CF7B1F2E-A84F-4957-9A9F-284A726F6BEF}"/>
    <cellStyle name="Note 3 6 12" xfId="31490" xr:uid="{5102FBDF-CF94-4F1B-86B6-39D724DFD2F1}"/>
    <cellStyle name="Note 3 6 2" xfId="7526" xr:uid="{846DE17C-CFD1-43D5-B459-1469F9BBA5CC}"/>
    <cellStyle name="Note 3 6 2 2" xfId="12906" xr:uid="{62F37AF0-0F7C-4D6A-9BC5-EFDCDE5453CA}"/>
    <cellStyle name="Note 3 6 2 2 2" xfId="37117" xr:uid="{3666D73C-6F1F-4839-8FF5-994C2AC2FB6E}"/>
    <cellStyle name="Note 3 6 2 3" xfId="17821" xr:uid="{A8F81C6C-1477-44D3-ABDA-63305CD68E86}"/>
    <cellStyle name="Note 3 6 2 3 2" xfId="41850" xr:uid="{7A216863-24F1-4575-9F32-B39721ED8B6F}"/>
    <cellStyle name="Note 3 6 2 4" xfId="23055" xr:uid="{73EE4A70-8781-4555-93E2-591DC655B43E}"/>
    <cellStyle name="Note 3 6 2 4 2" xfId="46879" xr:uid="{13D6FAD5-5046-40C1-ACC3-52B2B182FD38}"/>
    <cellStyle name="Note 3 6 2 5" xfId="27689" xr:uid="{77AB8086-68DF-4040-A7E1-5359264F371B}"/>
    <cellStyle name="Note 3 6 2 5 2" xfId="51454" xr:uid="{4E046B3F-C502-4071-AE27-F0513C4B0502}"/>
    <cellStyle name="Note 3 6 2 6" xfId="32280" xr:uid="{B91E68C0-AE16-4F76-9DD5-3CBF8369BC7C}"/>
    <cellStyle name="Note 3 6 3" xfId="8632" xr:uid="{27413B2F-776D-46E7-8E58-C932EBA071A4}"/>
    <cellStyle name="Note 3 6 3 2" xfId="14011" xr:uid="{B241CE77-00E3-4241-B600-E71FE8AF8037}"/>
    <cellStyle name="Note 3 6 3 2 2" xfId="38047" xr:uid="{2053EE64-75D8-4CA7-9EA6-619E21A88CE7}"/>
    <cellStyle name="Note 3 6 3 3" xfId="18752" xr:uid="{8713C0EE-90D0-48AF-8110-DF4B9AC9663B}"/>
    <cellStyle name="Note 3 6 3 3 2" xfId="42781" xr:uid="{D71957B3-FAEE-4446-BAF3-014D96B3BFF0}"/>
    <cellStyle name="Note 3 6 3 4" xfId="23800" xr:uid="{22956132-6833-4831-B163-624303AFA620}"/>
    <cellStyle name="Note 3 6 3 4 2" xfId="47613" xr:uid="{55719772-582F-4FC1-90C6-FC04FA23649B}"/>
    <cellStyle name="Note 3 6 3 5" xfId="28423" xr:uid="{19E4FEED-105F-418B-82B3-30A6946845C6}"/>
    <cellStyle name="Note 3 6 3 5 2" xfId="52188" xr:uid="{174E70AE-BBEB-447D-AD6D-F226F359C66F}"/>
    <cellStyle name="Note 3 6 3 6" xfId="33198" xr:uid="{4505111A-0D2D-4C70-97F8-BFCE6F0397BB}"/>
    <cellStyle name="Note 3 6 4" xfId="9413" xr:uid="{EB445096-CBF1-468D-B575-9C8734A270D7}"/>
    <cellStyle name="Note 3 6 4 2" xfId="14792" xr:uid="{95F39D08-6032-4B07-BC08-9BA611D9A4CA}"/>
    <cellStyle name="Note 3 6 4 2 2" xfId="38825" xr:uid="{128923F1-4452-4FF5-AFBE-075967C499AA}"/>
    <cellStyle name="Note 3 6 4 3" xfId="19530" xr:uid="{FB10636B-3C6C-4B1D-B9BD-86C53001237D}"/>
    <cellStyle name="Note 3 6 4 3 2" xfId="43559" xr:uid="{7504AE00-0245-446D-994D-5BF27F1122A9}"/>
    <cellStyle name="Note 3 6 4 4" xfId="24536" xr:uid="{B09116FB-4B23-4F06-9E1F-B09F9727ED9A}"/>
    <cellStyle name="Note 3 6 4 4 2" xfId="48340" xr:uid="{C78F2887-1A83-41F8-9F33-CE6370818E66}"/>
    <cellStyle name="Note 3 6 4 5" xfId="29150" xr:uid="{6EDC907A-DB55-4F28-86C1-A186C7981346}"/>
    <cellStyle name="Note 3 6 4 5 2" xfId="52915" xr:uid="{B04A3CB3-1077-429B-A943-8BA307EB97B5}"/>
    <cellStyle name="Note 3 6 4 6" xfId="33967" xr:uid="{A28AA9BE-8EA9-464D-945C-DD15439A91EE}"/>
    <cellStyle name="Note 3 6 5" xfId="10152" xr:uid="{E211CFDD-2AD8-4AF1-8D70-9AC6C7997425}"/>
    <cellStyle name="Note 3 6 5 2" xfId="15531" xr:uid="{9BD282F1-F5EE-4903-B11F-4B985A9844C7}"/>
    <cellStyle name="Note 3 6 5 2 2" xfId="39562" xr:uid="{7784684B-700C-4DA4-972A-E74BCED46381}"/>
    <cellStyle name="Note 3 6 5 3" xfId="20267" xr:uid="{834ED976-A921-4E7A-A495-9282DB305566}"/>
    <cellStyle name="Note 3 6 5 3 2" xfId="44296" xr:uid="{A9A7F80E-9D45-4C14-A87A-B5506F12514F}"/>
    <cellStyle name="Note 3 6 5 4" xfId="25272" xr:uid="{FFE7E8C5-1F1D-482E-9D53-1C47B9C562D2}"/>
    <cellStyle name="Note 3 6 5 4 2" xfId="49067" xr:uid="{DF97DD8F-E326-4035-A72B-3F36EB676C2E}"/>
    <cellStyle name="Note 3 6 5 5" xfId="29877" xr:uid="{984EC76F-65FC-41EB-830E-503DE0B92B2D}"/>
    <cellStyle name="Note 3 6 5 5 2" xfId="53642" xr:uid="{74042723-B461-41DD-86B0-51914C1BF3D8}"/>
    <cellStyle name="Note 3 6 5 6" xfId="34695" xr:uid="{4C79E0FA-436A-4384-B283-741612A68FAD}"/>
    <cellStyle name="Note 3 6 6" xfId="10885" xr:uid="{5BEF08DD-3C68-4BD8-8CC6-E6EB3AC42906}"/>
    <cellStyle name="Note 3 6 6 2" xfId="16264" xr:uid="{CB23A309-DC36-4529-9259-81B6B40B6842}"/>
    <cellStyle name="Note 3 6 6 2 2" xfId="40293" xr:uid="{92722814-6B2A-4FA1-8EF2-EB0256B76C04}"/>
    <cellStyle name="Note 3 6 6 3" xfId="20998" xr:uid="{58EA12D2-C2D5-46E7-AD9C-C00FF02B4ED7}"/>
    <cellStyle name="Note 3 6 6 3 2" xfId="45027" xr:uid="{DFD1ADE9-F8ED-4053-8240-8ADEAFAA568E}"/>
    <cellStyle name="Note 3 6 6 4" xfId="26003" xr:uid="{0509E425-CD13-4A83-858B-C8FE3EBACD55}"/>
    <cellStyle name="Note 3 6 6 4 2" xfId="49789" xr:uid="{BA5C3DCF-0882-4024-AB0F-9C1B2BD1106C}"/>
    <cellStyle name="Note 3 6 6 5" xfId="30599" xr:uid="{F2EA57C9-A7C3-4BBB-BE01-C321DFA10F9A}"/>
    <cellStyle name="Note 3 6 6 5 2" xfId="54364" xr:uid="{47C3B0C9-B230-4733-902C-F03D205AD64C}"/>
    <cellStyle name="Note 3 6 6 6" xfId="35417" xr:uid="{EE01AC92-C5A5-4A7D-BCE0-476377DFDC06}"/>
    <cellStyle name="Note 3 6 7" xfId="12105" xr:uid="{78F0E9B6-A4EA-400E-A087-45987F67EE5C}"/>
    <cellStyle name="Note 3 6 7 2" xfId="36318" xr:uid="{2F74AB2E-11F2-4328-9716-8AA3FF3AAB48}"/>
    <cellStyle name="Note 3 6 8" xfId="17022" xr:uid="{22F40CEF-351F-4E64-A279-DD536BFDAEBD}"/>
    <cellStyle name="Note 3 6 8 2" xfId="41051" xr:uid="{A465691B-803E-4995-BD98-73F3380449DE}"/>
    <cellStyle name="Note 3 6 9" xfId="21996" xr:uid="{6F5FB9E3-4EA7-4B72-B96E-E6800EC0ACBE}"/>
    <cellStyle name="Note 3 6 9 2" xfId="45834" xr:uid="{6A497B70-9753-4858-997E-5C177BBA6CA6}"/>
    <cellStyle name="Note 3 7" xfId="6276" xr:uid="{D710D5B6-0E43-4A89-AFBE-A43388DCD1BD}"/>
    <cellStyle name="Note 3 7 2" xfId="11689" xr:uid="{EC06E26B-0D50-468C-92D3-C864A5137AA1}"/>
    <cellStyle name="Note 3 7 2 2" xfId="36018" xr:uid="{3DC21E8A-DAE6-426B-9701-E79AFFA16230}"/>
    <cellStyle name="Note 3 7 3" xfId="11757" xr:uid="{974C75B8-D18A-4183-B30D-22F18A827387}"/>
    <cellStyle name="Note 3 7 3 2" xfId="36037" xr:uid="{D35A166B-AFC8-408F-8131-31102633C3CA}"/>
    <cellStyle name="Note 3 7 4" xfId="22642" xr:uid="{DB2FE5FD-029B-4972-A038-C070A086139C}"/>
    <cellStyle name="Note 3 7 4 2" xfId="46471" xr:uid="{AC1DDF78-8C14-4C21-9FC4-5F081620C91E}"/>
    <cellStyle name="Note 3 7 5" xfId="27293" xr:uid="{8650724E-08A2-4530-A780-3CE328D426AE}"/>
    <cellStyle name="Note 3 7 5 2" xfId="51058" xr:uid="{5167C9CE-7E4C-474D-ACAA-04E2410C5B1B}"/>
    <cellStyle name="Note 3 7 6" xfId="31210" xr:uid="{9FA0C498-04B2-45F7-A2CD-948A59C024D1}"/>
    <cellStyle name="Note 3 8" xfId="7234" xr:uid="{79589CE9-0423-45B8-98F3-915617FFA12A}"/>
    <cellStyle name="Note 3 8 2" xfId="12614" xr:uid="{6CC15F9F-6377-49DD-82BA-34CCD93FFE11}"/>
    <cellStyle name="Note 3 8 2 2" xfId="36827" xr:uid="{7D34C03A-C0C9-4B67-9D12-F4D87D0C528B}"/>
    <cellStyle name="Note 3 8 3" xfId="17531" xr:uid="{2412184B-F2FD-4F88-9CDB-AACAA9819998}"/>
    <cellStyle name="Note 3 8 3 2" xfId="41560" xr:uid="{A5D4ED63-83D3-41FF-9DCE-389067FD7F7F}"/>
    <cellStyle name="Note 3 8 4" xfId="22566" xr:uid="{C7A63740-E266-43BC-B814-C335F1E8D02C}"/>
    <cellStyle name="Note 3 8 4 2" xfId="46395" xr:uid="{85072971-7A89-4518-AD01-2333D6B4997B}"/>
    <cellStyle name="Note 3 8 5" xfId="27241" xr:uid="{0446CEFA-5BA8-4B81-A8DA-EAF6755FC898}"/>
    <cellStyle name="Note 3 8 5 2" xfId="51006" xr:uid="{1A18DDB6-D796-4965-ABAD-1D02F61CC4AB}"/>
    <cellStyle name="Note 3 8 6" xfId="31993" xr:uid="{13AECBCD-9E71-4003-A9F0-82A8753F3A1D}"/>
    <cellStyle name="Note 3 9" xfId="8172" xr:uid="{7A8E7D10-46BC-4BFC-9758-A03AF91A3AB6}"/>
    <cellStyle name="Note 3 9 2" xfId="13551" xr:uid="{A96B82EB-A85B-4E2B-82E7-B345CBAFBF26}"/>
    <cellStyle name="Note 3 9 2 2" xfId="37703" xr:uid="{275939E8-0FED-4486-8F17-AFD6C66EF669}"/>
    <cellStyle name="Note 3 9 3" xfId="18408" xr:uid="{0BE83302-D57C-4F85-9FDE-C51E149513F9}"/>
    <cellStyle name="Note 3 9 3 2" xfId="42437" xr:uid="{C018A25F-7D21-435A-BFA0-4B9FD2B3656C}"/>
    <cellStyle name="Note 3 9 4" xfId="22632" xr:uid="{F7076A87-FD5B-4E95-8A38-43E80260519F}"/>
    <cellStyle name="Note 3 9 4 2" xfId="46461" xr:uid="{524E0295-DCA0-4F8B-AABF-85AFA7EF488B}"/>
    <cellStyle name="Note 3 9 5" xfId="27283" xr:uid="{71C7C576-2A05-4296-8EC4-8794C5316B51}"/>
    <cellStyle name="Note 3 9 5 2" xfId="51048" xr:uid="{D1DC34BE-D571-47BA-96A1-6ED67F642030}"/>
    <cellStyle name="Note 3 9 6" xfId="32860" xr:uid="{59483CDE-E19C-4380-8C00-FB8FD81F8E44}"/>
    <cellStyle name="Note 4" xfId="2684" xr:uid="{00000000-0005-0000-0000-00007C0A0000}"/>
    <cellStyle name="Note 4 2" xfId="2685" xr:uid="{00000000-0005-0000-0000-00007D0A0000}"/>
    <cellStyle name="Note 4 2 2" xfId="4887" xr:uid="{68B5E411-AB2C-477B-9E20-7F17C8B66E43}"/>
    <cellStyle name="Note 4 2 2 2" xfId="11871" xr:uid="{A4D918D9-75B7-4B7D-9C15-C5F4F596FEE5}"/>
    <cellStyle name="Note 4 2 3" xfId="4886" xr:uid="{CFBC8A7D-8694-4670-A974-5AEA0C157E1A}"/>
    <cellStyle name="Note 4 2 3 2" xfId="6485" xr:uid="{D8E25F04-A0AE-4B6A-9E6E-7AFF792CAC9D}"/>
    <cellStyle name="Note 4 2 4" xfId="3945" xr:uid="{41769458-9262-4EFC-965D-74945487C235}"/>
    <cellStyle name="Note 4 3" xfId="4888" xr:uid="{94E896EA-300E-44F9-B491-97EB768FBBEC}"/>
    <cellStyle name="Note 4 3 2" xfId="13779" xr:uid="{16ACFF83-1C00-4C8B-8881-A7D878901369}"/>
    <cellStyle name="Note 4 3 3" xfId="8400" xr:uid="{6CC0774A-C203-474B-B600-EAC3DFC1A8EE}"/>
    <cellStyle name="Note 4 4" xfId="4885" xr:uid="{3362604C-CC2D-44FF-A47A-52DCB7902A3C}"/>
    <cellStyle name="Note 4 4 2" xfId="11544" xr:uid="{C852B12A-BA86-46E0-A6EB-1127750E2464}"/>
    <cellStyle name="Note 4 4 3" xfId="5687" xr:uid="{B6F97BC7-2F22-4E00-8D25-355E4B02FC83}"/>
    <cellStyle name="Note 4 5" xfId="21766" xr:uid="{EB1BB98A-149E-405B-B5D7-D1770ED974CD}"/>
    <cellStyle name="Note 4 6" xfId="5997" xr:uid="{F1C9E818-4EA1-4FCB-A85D-CC860CC6A818}"/>
    <cellStyle name="Note 4 7" xfId="3944" xr:uid="{8346DCCD-D5B5-4C10-94D0-E17F9FE50E04}"/>
    <cellStyle name="Note 5" xfId="4889" xr:uid="{FE0B74AA-C4CD-4A04-B63C-0DB06591A8C1}"/>
    <cellStyle name="Note 5 2" xfId="4890" xr:uid="{6E7C00C9-66C5-4FE3-92D3-CDC743292B0F}"/>
    <cellStyle name="Note 5 2 2" xfId="4891" xr:uid="{E4971EB2-08A3-407C-83BC-AB1A06EA0629}"/>
    <cellStyle name="Note 5 2 2 2" xfId="5694" xr:uid="{A161F75D-DBB6-4626-AB49-A31AD3C87454}"/>
    <cellStyle name="Note 5 2 3" xfId="5296" xr:uid="{6EF66585-9463-4CC1-A4AF-F8C00DB70ED2}"/>
    <cellStyle name="Note 5 3" xfId="4892" xr:uid="{FE95827C-BB94-4139-8D68-085E6E74C1D5}"/>
    <cellStyle name="Note 6" xfId="4893" xr:uid="{1DA4C930-28F9-4EE2-9000-4B93E12531FE}"/>
    <cellStyle name="Note 6 2" xfId="4894" xr:uid="{A76ECCAC-7DB5-4185-A8E2-FB67E0A159EE}"/>
    <cellStyle name="Note 6 2 2" xfId="5695" xr:uid="{30BCD487-4AE6-49F9-B02A-D00BC632B9A5}"/>
    <cellStyle name="Note 6 3" xfId="5256" xr:uid="{C9308C7B-052A-48BA-9860-B8D093A6AC74}"/>
    <cellStyle name="Notiz" xfId="2686" xr:uid="{00000000-0005-0000-0000-00007E0A0000}"/>
    <cellStyle name="Notiz 2" xfId="2687" xr:uid="{00000000-0005-0000-0000-00007F0A0000}"/>
    <cellStyle name="Notiz 2 2" xfId="3419" xr:uid="{2A224B45-D981-42BC-B59A-35E37A8EE2FE}"/>
    <cellStyle name="Notiz 3" xfId="3420" xr:uid="{F5D4B48C-30EF-4CCE-BBF6-C411F8268A8D}"/>
    <cellStyle name="Œ…‹æØ‚è [0.00]_ƒ}ƒXƒ^i“¾ˆÓæj" xfId="4895" xr:uid="{C62E50E1-22C7-451D-957B-DF3C7A7A4437}"/>
    <cellStyle name="Œ…‹æØ‚è_ƒ}ƒXƒ^i“¾ˆÓæj" xfId="4896" xr:uid="{5DB93C1B-B953-486E-978F-B10462D7D53F}"/>
    <cellStyle name="oft Excel]_x000d__x000a_Comment=The open=/f lines load custom functions into the Paste Function list._x000d__x000a_Maximized=3_x000d__x000a_Basics=1_x000d__x000a_A" xfId="2688" xr:uid="{00000000-0005-0000-0000-0000800A0000}"/>
    <cellStyle name="oft Excel]_x000d__x000a_Comment=The open=/f lines load custom functions into the Paste Function list._x000d__x000a_Maximized=3_x000d__x000a_Basics=1_x000d__x000a_A 2" xfId="4897" xr:uid="{DD2F4052-CE7A-4038-A1BB-BB853C9F4FF0}"/>
    <cellStyle name="_x0004_omma_laroux_1_PLDT_Term loan &amp; PP-(YT)" xfId="4898" xr:uid="{60563A0F-B25E-485B-8A2D-1F63B39B59D0}"/>
    <cellStyle name="Output" xfId="2689" builtinId="21" customBuiltin="1"/>
    <cellStyle name="Output 2" xfId="2690" xr:uid="{00000000-0005-0000-0000-0000820A0000}"/>
    <cellStyle name="Output 2 10" xfId="11431" xr:uid="{BA21A070-2296-4145-888A-9A623372233F}"/>
    <cellStyle name="Output 2 10 2" xfId="35908" xr:uid="{C3F9A4D1-5A41-45FD-AF77-A2B285198F62}"/>
    <cellStyle name="Output 2 11" xfId="11432" xr:uid="{58788157-44AC-464D-B0D8-5CF3480674BD}"/>
    <cellStyle name="Output 2 11 2" xfId="35909" xr:uid="{79D8D4C3-7388-4256-8BFD-1E32CB95D097}"/>
    <cellStyle name="Output 2 12" xfId="21587" xr:uid="{F3D8053F-6117-4D5C-A017-F26799E90E0A}"/>
    <cellStyle name="Output 2 12 2" xfId="45545" xr:uid="{923579D4-9803-4F57-8890-BE4FD125BCAF}"/>
    <cellStyle name="Output 2 13" xfId="31147" xr:uid="{44887025-C9F5-4D6A-A83E-91A200C80A84}"/>
    <cellStyle name="Output 2 14" xfId="5878" xr:uid="{4A3C5F60-5877-42E5-B924-A27305E034F7}"/>
    <cellStyle name="Output 2 15" xfId="6268" xr:uid="{B3E586C7-CC51-410D-B13F-6C2AA7702EC5}"/>
    <cellStyle name="Output 2 2" xfId="2691" xr:uid="{00000000-0005-0000-0000-0000830A0000}"/>
    <cellStyle name="Output 2 2 10" xfId="9170" xr:uid="{91603AB2-6C25-469E-A7EA-7E911FD8DC8A}"/>
    <cellStyle name="Output 2 2 10 2" xfId="14549" xr:uid="{013A7CF0-D88C-4F4E-9376-F46B76EB3FB5}"/>
    <cellStyle name="Output 2 2 10 2 2" xfId="38584" xr:uid="{2D44352E-4591-4FB3-8E2F-4E189CFF9EBA}"/>
    <cellStyle name="Output 2 2 10 3" xfId="19289" xr:uid="{087F233C-09B2-4276-A484-701928ED2B6C}"/>
    <cellStyle name="Output 2 2 10 3 2" xfId="43318" xr:uid="{9A2330FB-5F06-47A4-9C7E-6BBC9C83A432}"/>
    <cellStyle name="Output 2 2 10 4" xfId="25032" xr:uid="{C4D3B4F4-86E0-4B43-AD9A-F7A5B7F5D5D4}"/>
    <cellStyle name="Output 2 2 10 4 2" xfId="48830" xr:uid="{00D0A345-5A3B-4246-8280-CDB1445C8D27}"/>
    <cellStyle name="Output 2 2 10 5" xfId="29640" xr:uid="{1B5F15F7-C906-4278-ACCD-23B5C5FD8E1F}"/>
    <cellStyle name="Output 2 2 10 5 2" xfId="53405" xr:uid="{F318CA92-7A0B-4702-BF00-771E8908ABE7}"/>
    <cellStyle name="Output 2 2 10 6" xfId="33729" xr:uid="{A8461A61-36A1-436E-9CCD-D19CAA846677}"/>
    <cellStyle name="Output 2 2 11" xfId="9911" xr:uid="{498913A2-BE1F-41B9-90F9-25E7BBA24A34}"/>
    <cellStyle name="Output 2 2 11 2" xfId="15290" xr:uid="{AD882902-90B3-4F1C-BF79-6E46278A559F}"/>
    <cellStyle name="Output 2 2 11 2 2" xfId="39323" xr:uid="{D2C950CA-96FB-4617-A559-80E7AD0C02CC}"/>
    <cellStyle name="Output 2 2 11 3" xfId="20028" xr:uid="{510CBF35-B60F-4F5A-B9A7-4E76B84A10B5}"/>
    <cellStyle name="Output 2 2 11 3 2" xfId="44057" xr:uid="{C282EF87-118A-47CE-B652-C0117DD7047F}"/>
    <cellStyle name="Output 2 2 11 4" xfId="25766" xr:uid="{5D5453C4-E2E5-4B45-91E3-0A5EE5CE7A72}"/>
    <cellStyle name="Output 2 2 11 4 2" xfId="49555" xr:uid="{5E661223-D59E-484F-80D9-41A664CB7869}"/>
    <cellStyle name="Output 2 2 11 5" xfId="30365" xr:uid="{B3BEC354-40B6-49BA-8642-0AF0C6488350}"/>
    <cellStyle name="Output 2 2 11 5 2" xfId="54130" xr:uid="{DDA5DAE8-2268-4988-B688-620D604F747E}"/>
    <cellStyle name="Output 2 2 11 6" xfId="34459" xr:uid="{D4FF8593-022E-4663-AB37-57657B8E5D16}"/>
    <cellStyle name="Output 2 2 12" xfId="10646" xr:uid="{55363975-B938-40B0-A906-B8D23968C6AC}"/>
    <cellStyle name="Output 2 2 12 2" xfId="16025" xr:uid="{A82697A3-E970-4B87-A6E5-1A7C2F1DC963}"/>
    <cellStyle name="Output 2 2 12 2 2" xfId="40056" xr:uid="{2DFE7B7E-CFF0-45FB-835A-74B7D9B2C36B}"/>
    <cellStyle name="Output 2 2 12 3" xfId="20761" xr:uid="{11FB3BD1-8243-469E-99FA-070A5E18FB40}"/>
    <cellStyle name="Output 2 2 12 3 2" xfId="44790" xr:uid="{09C046A8-77E1-46BF-A2B7-F87A89A3D365}"/>
    <cellStyle name="Output 2 2 12 4" xfId="35183" xr:uid="{6EFB9AF6-AA3A-4D2B-892A-454CE6D6AE98}"/>
    <cellStyle name="Output 2 2 13" xfId="11523" xr:uid="{FAB84278-B442-43BD-AA63-A39B7229EECF}"/>
    <cellStyle name="Output 2 2 13 2" xfId="35932" xr:uid="{982F165F-DE68-4BAF-8E45-7A34465C517A}"/>
    <cellStyle name="Output 2 2 14" xfId="11659" xr:uid="{213300D2-F08A-46AA-8BD7-A21488AB6F41}"/>
    <cellStyle name="Output 2 2 14 2" xfId="36006" xr:uid="{8428A44A-AD85-4724-92DF-E840140D5E21}"/>
    <cellStyle name="Output 2 2 15" xfId="21746" xr:uid="{947CE649-377F-4321-9B30-CB19E0DFFCBA}"/>
    <cellStyle name="Output 2 2 15 2" xfId="45600" xr:uid="{1B047E7C-88F6-4339-8445-02CC02A7BDAD}"/>
    <cellStyle name="Output 2 2 16" xfId="26516" xr:uid="{848B5C49-BD29-4299-AF25-6900817A098E}"/>
    <cellStyle name="Output 2 2 16 2" xfId="50284" xr:uid="{D055C534-FCAD-4F06-BF3C-E49CAC91680D}"/>
    <cellStyle name="Output 2 2 17" xfId="5976" xr:uid="{C8766918-1B01-4F43-BB2D-1A8EB12AA028}"/>
    <cellStyle name="Output 2 2 18" xfId="5867" xr:uid="{1CAD4466-B0BD-4B8B-B45B-0F0ADB04E15B}"/>
    <cellStyle name="Output 2 2 2" xfId="2692" xr:uid="{00000000-0005-0000-0000-0000840A0000}"/>
    <cellStyle name="Output 2 2 2 10" xfId="16951" xr:uid="{C697384E-B293-40C5-B089-E439D0910943}"/>
    <cellStyle name="Output 2 2 2 10 2" xfId="40980" xr:uid="{0976BF00-DE20-4817-976E-704F4A0BD0A6}"/>
    <cellStyle name="Output 2 2 2 11" xfId="21923" xr:uid="{E29E4873-1F4C-4725-82F7-5E715F4DF057}"/>
    <cellStyle name="Output 2 2 2 11 2" xfId="45763" xr:uid="{1F978A12-8110-48BA-BB65-A85B9D40EFB5}"/>
    <cellStyle name="Output 2 2 2 12" xfId="26652" xr:uid="{408C6699-DAAB-455F-A76B-0C7B7968D619}"/>
    <cellStyle name="Output 2 2 2 12 2" xfId="50420" xr:uid="{495E9CAF-33CC-45A0-BD23-C458937F656D}"/>
    <cellStyle name="Output 2 2 2 13" xfId="6642" xr:uid="{43391B03-D8FF-47AA-9E7E-A1470FF6A997}"/>
    <cellStyle name="Output 2 2 2 14" xfId="31419" xr:uid="{C0F81C84-BC4A-49A9-BDA0-6D44240C9E6B}"/>
    <cellStyle name="Output 2 2 2 2" xfId="4900" xr:uid="{123B579D-1CBB-447F-9627-087AA6229F7A}"/>
    <cellStyle name="Output 2 2 2 2 10" xfId="26899" xr:uid="{BA421A9D-1BDA-4E33-8EEF-E48EC53A9564}"/>
    <cellStyle name="Output 2 2 2 2 10 2" xfId="50664" xr:uid="{15D99EC4-5530-4BCE-8485-5AACC69CE895}"/>
    <cellStyle name="Output 2 2 2 2 11" xfId="31689" xr:uid="{D699E393-CDC1-4EE0-8290-4A3C0F2EBED2}"/>
    <cellStyle name="Output 2 2 2 2 12" xfId="6925" xr:uid="{B87EDB1A-6D4D-4052-8CFC-FA4554BB894F}"/>
    <cellStyle name="Output 2 2 2 2 2" xfId="7728" xr:uid="{7480D931-648B-4C8B-AE49-84493C0B42EE}"/>
    <cellStyle name="Output 2 2 2 2 2 2" xfId="13108" xr:uid="{049EC790-636B-49A5-98C5-3AB3209725E6}"/>
    <cellStyle name="Output 2 2 2 2 2 2 2" xfId="37319" xr:uid="{4CAF1590-DA85-4EA9-B601-A1D114A7FF45}"/>
    <cellStyle name="Output 2 2 2 2 2 3" xfId="18023" xr:uid="{B3DBCC4B-9DE8-4684-A20B-E144B2747064}"/>
    <cellStyle name="Output 2 2 2 2 2 3 2" xfId="42052" xr:uid="{2CEDB684-DA1C-471D-8886-A3E2691B77A3}"/>
    <cellStyle name="Output 2 2 2 2 2 4" xfId="23257" xr:uid="{CC86B16B-26F9-45BF-A684-694851D6F95F}"/>
    <cellStyle name="Output 2 2 2 2 2 4 2" xfId="47078" xr:uid="{00334AEA-29C3-4753-9564-5F3D362C5CEB}"/>
    <cellStyle name="Output 2 2 2 2 2 5" xfId="27888" xr:uid="{BA7A14F0-3B15-4D6A-A4EB-290035F88C52}"/>
    <cellStyle name="Output 2 2 2 2 2 5 2" xfId="51653" xr:uid="{68859AD7-D6F2-47D3-8CEC-02C9715ADEE8}"/>
    <cellStyle name="Output 2 2 2 2 2 6" xfId="32479" xr:uid="{CC39995B-88E7-49F5-A9E6-0190FD13C077}"/>
    <cellStyle name="Output 2 2 2 2 3" xfId="8834" xr:uid="{FF12A7E4-7D75-4EFF-AA62-63A47EC36128}"/>
    <cellStyle name="Output 2 2 2 2 3 2" xfId="14213" xr:uid="{7CBBF1D7-2737-4081-BC10-E462B8708F60}"/>
    <cellStyle name="Output 2 2 2 2 3 2 2" xfId="38249" xr:uid="{F3F4C898-F06C-48ED-B875-A518785A8163}"/>
    <cellStyle name="Output 2 2 2 2 3 3" xfId="18954" xr:uid="{656DECB1-4366-4DAD-B2B8-6C94D441055B}"/>
    <cellStyle name="Output 2 2 2 2 3 3 2" xfId="42983" xr:uid="{951367CA-9B14-4B65-AF62-A85C4F98E4A5}"/>
    <cellStyle name="Output 2 2 2 2 3 4" xfId="24002" xr:uid="{9848D006-17A7-4CA8-92A2-FA2B206D3FE2}"/>
    <cellStyle name="Output 2 2 2 2 3 4 2" xfId="47812" xr:uid="{995E5786-1FF7-4C3C-8511-8749B137E737}"/>
    <cellStyle name="Output 2 2 2 2 3 5" xfId="28622" xr:uid="{482392B0-02FE-4E4B-BDBA-8466DD3E0FFD}"/>
    <cellStyle name="Output 2 2 2 2 3 5 2" xfId="52387" xr:uid="{AB4B6CF2-90FF-4CEA-A3B2-181F4430BA15}"/>
    <cellStyle name="Output 2 2 2 2 3 6" xfId="33397" xr:uid="{D02700B7-B828-47C6-A802-7EBBDA4C65DE}"/>
    <cellStyle name="Output 2 2 2 2 4" xfId="9615" xr:uid="{53E63CCA-7860-43F6-8661-CF60EE95047A}"/>
    <cellStyle name="Output 2 2 2 2 4 2" xfId="14994" xr:uid="{16ADA006-3E4E-4BBA-B52D-AB33EF42DEB4}"/>
    <cellStyle name="Output 2 2 2 2 4 2 2" xfId="39027" xr:uid="{18423836-7DED-4D48-8FD7-B70CD1467054}"/>
    <cellStyle name="Output 2 2 2 2 4 3" xfId="19732" xr:uid="{AFB50837-5131-4E24-A773-A2ED6A6119BE}"/>
    <cellStyle name="Output 2 2 2 2 4 3 2" xfId="43761" xr:uid="{21E1C2EE-013E-45B2-9729-17884BEE7BA2}"/>
    <cellStyle name="Output 2 2 2 2 4 4" xfId="24738" xr:uid="{847BFA4F-5B2F-4389-8B65-BE6A203E98D1}"/>
    <cellStyle name="Output 2 2 2 2 4 4 2" xfId="48539" xr:uid="{C2311512-F1E6-495E-B96B-D036ADF7F49A}"/>
    <cellStyle name="Output 2 2 2 2 4 5" xfId="29349" xr:uid="{A74B6F17-53CC-497D-9981-6B887B64872E}"/>
    <cellStyle name="Output 2 2 2 2 4 5 2" xfId="53114" xr:uid="{98AEEBEF-C8F6-4712-A62D-97C4B22178DE}"/>
    <cellStyle name="Output 2 2 2 2 4 6" xfId="34166" xr:uid="{6A30BDB2-59CC-4051-B442-B9C147E3F1E6}"/>
    <cellStyle name="Output 2 2 2 2 5" xfId="10354" xr:uid="{B12E477E-AA19-4B10-932A-F843669D74DE}"/>
    <cellStyle name="Output 2 2 2 2 5 2" xfId="15733" xr:uid="{BD11F2C4-4312-4351-A2DC-767EAE9819A4}"/>
    <cellStyle name="Output 2 2 2 2 5 2 2" xfId="39764" xr:uid="{C8451728-800C-4E9D-BC02-945FD555BA03}"/>
    <cellStyle name="Output 2 2 2 2 5 3" xfId="20469" xr:uid="{C04397F7-F706-4192-9A7D-AFDCCB8A944A}"/>
    <cellStyle name="Output 2 2 2 2 5 3 2" xfId="44498" xr:uid="{1F6ADFF9-7B6A-433A-84A5-C4024642E55F}"/>
    <cellStyle name="Output 2 2 2 2 5 4" xfId="25474" xr:uid="{B506F80C-22F2-4E2C-9951-A1773B029156}"/>
    <cellStyle name="Output 2 2 2 2 5 4 2" xfId="49266" xr:uid="{FD29B002-1EFD-4A8E-AF1F-6D3458A5E084}"/>
    <cellStyle name="Output 2 2 2 2 5 5" xfId="30076" xr:uid="{AB928125-5E0D-4601-96BE-42B17075D4DD}"/>
    <cellStyle name="Output 2 2 2 2 5 5 2" xfId="53841" xr:uid="{5AD4B7AE-5641-4608-AFE1-E1A03F1B5D7B}"/>
    <cellStyle name="Output 2 2 2 2 5 6" xfId="34894" xr:uid="{50939351-ED8B-499C-9792-3E19A708E791}"/>
    <cellStyle name="Output 2 2 2 2 6" xfId="11087" xr:uid="{22E9126D-02F7-403B-B599-A03A8F4FFCDF}"/>
    <cellStyle name="Output 2 2 2 2 6 2" xfId="16466" xr:uid="{B9FDDA8E-CD62-4907-9FE8-7EC044948081}"/>
    <cellStyle name="Output 2 2 2 2 6 2 2" xfId="40495" xr:uid="{F5B3D56C-2538-4526-B3F5-EB44A2906528}"/>
    <cellStyle name="Output 2 2 2 2 6 3" xfId="21200" xr:uid="{0671BF1A-2B51-477F-8C40-ACBE2C590559}"/>
    <cellStyle name="Output 2 2 2 2 6 3 2" xfId="45229" xr:uid="{BA7AAED8-BE66-40BD-A83A-593176196057}"/>
    <cellStyle name="Output 2 2 2 2 6 4" xfId="26205" xr:uid="{0DE36330-BFDF-4F30-B260-B86C509CF6DE}"/>
    <cellStyle name="Output 2 2 2 2 6 4 2" xfId="49988" xr:uid="{F18A29A9-B13D-4EB6-87B3-AFDE9E155643}"/>
    <cellStyle name="Output 2 2 2 2 6 5" xfId="30798" xr:uid="{577A81B5-AB0E-4DB1-B992-8BD02778C7BD}"/>
    <cellStyle name="Output 2 2 2 2 6 5 2" xfId="54563" xr:uid="{C49CC925-C5BB-43D8-8C06-AB4A59FDBE41}"/>
    <cellStyle name="Output 2 2 2 2 6 6" xfId="35616" xr:uid="{075563E6-6302-4F6C-8ECB-C08E8C3598A5}"/>
    <cellStyle name="Output 2 2 2 2 7" xfId="12307" xr:uid="{F23B60BA-148C-4895-B2E7-B3BCB5F5B5D9}"/>
    <cellStyle name="Output 2 2 2 2 7 2" xfId="36520" xr:uid="{558660A8-9153-4250-9C8C-56323A1E24E1}"/>
    <cellStyle name="Output 2 2 2 2 8" xfId="17224" xr:uid="{1EFFBD76-C3D1-4DC2-82CE-72AB37DD81CF}"/>
    <cellStyle name="Output 2 2 2 2 8 2" xfId="41253" xr:uid="{63C08284-CE29-436E-B673-DF69B11819D0}"/>
    <cellStyle name="Output 2 2 2 2 9" xfId="22198" xr:uid="{D3F302F5-4043-4B81-8737-9C8380E8BC21}"/>
    <cellStyle name="Output 2 2 2 2 9 2" xfId="46033" xr:uid="{5672CD5F-AF97-4773-A10B-7730F02D1796}"/>
    <cellStyle name="Output 2 2 2 3" xfId="7149" xr:uid="{9B255101-C852-49E3-B363-2A8664921F93}"/>
    <cellStyle name="Output 2 2 2 3 10" xfId="27102" xr:uid="{7EDD8805-E180-406D-831D-4F94161DEC7A}"/>
    <cellStyle name="Output 2 2 2 3 10 2" xfId="50867" xr:uid="{617830A8-8010-4150-9293-0988661DB150}"/>
    <cellStyle name="Output 2 2 2 3 11" xfId="31910" xr:uid="{CA1887C5-4B72-456F-9B91-A153B82E36E3}"/>
    <cellStyle name="Output 2 2 2 3 2" xfId="7952" xr:uid="{41D8A24B-0855-43C2-B0FD-243EED45194C}"/>
    <cellStyle name="Output 2 2 2 3 2 2" xfId="13332" xr:uid="{EDC8AE18-50A2-4F0B-9DB4-DAF10CF15AB2}"/>
    <cellStyle name="Output 2 2 2 3 2 2 2" xfId="37543" xr:uid="{BC6B89A3-3FA0-4585-A956-4066441F62F0}"/>
    <cellStyle name="Output 2 2 2 3 2 3" xfId="18247" xr:uid="{9689FF2B-6965-4E9A-B232-D006D10A7852}"/>
    <cellStyle name="Output 2 2 2 3 2 3 2" xfId="42276" xr:uid="{1E4CB931-28D1-4C03-AACE-273BF5BDE5B9}"/>
    <cellStyle name="Output 2 2 2 3 2 4" xfId="23481" xr:uid="{0AF34AC3-16BE-475A-A351-26A576FB7547}"/>
    <cellStyle name="Output 2 2 2 3 2 4 2" xfId="47299" xr:uid="{7D72C8DE-53D1-4C22-BE15-85189634EED3}"/>
    <cellStyle name="Output 2 2 2 3 2 5" xfId="28109" xr:uid="{475F8A49-E6B7-4CD1-9E45-3A22172DC3D5}"/>
    <cellStyle name="Output 2 2 2 3 2 5 2" xfId="51874" xr:uid="{1077A601-62B4-415F-9101-945D6F273674}"/>
    <cellStyle name="Output 2 2 2 3 2 6" xfId="32700" xr:uid="{49AA5DC4-7949-44C5-9A55-375A615453D9}"/>
    <cellStyle name="Output 2 2 2 3 3" xfId="9058" xr:uid="{566B09D9-E827-4928-A24D-95A5A73AC0D6}"/>
    <cellStyle name="Output 2 2 2 3 3 2" xfId="14437" xr:uid="{1D4DB398-810E-47C1-9ED7-F8E944E7D838}"/>
    <cellStyle name="Output 2 2 2 3 3 2 2" xfId="38473" xr:uid="{12277871-F74C-4E7A-B7A7-0EDF7335B365}"/>
    <cellStyle name="Output 2 2 2 3 3 3" xfId="19178" xr:uid="{CD86EDA1-0A30-4974-B13D-96BCC885835F}"/>
    <cellStyle name="Output 2 2 2 3 3 3 2" xfId="43207" xr:uid="{707C836C-2C39-463D-BE86-A4E9B922E261}"/>
    <cellStyle name="Output 2 2 2 3 3 4" xfId="24226" xr:uid="{C92FB89E-2657-4BE7-A605-80106F1065A1}"/>
    <cellStyle name="Output 2 2 2 3 3 4 2" xfId="48033" xr:uid="{6110FAF2-9DE6-4BCC-949E-ACC247C436B6}"/>
    <cellStyle name="Output 2 2 2 3 3 5" xfId="28843" xr:uid="{D9617BAC-893F-4695-B129-99CC6E06E0DF}"/>
    <cellStyle name="Output 2 2 2 3 3 5 2" xfId="52608" xr:uid="{596D511D-E49D-471F-8827-7F5C03429860}"/>
    <cellStyle name="Output 2 2 2 3 3 6" xfId="33618" xr:uid="{A9F052F0-A570-418B-B65A-13D893BFBD33}"/>
    <cellStyle name="Output 2 2 2 3 4" xfId="9839" xr:uid="{3516D610-8E93-42A9-A765-BA09FF9E9AD3}"/>
    <cellStyle name="Output 2 2 2 3 4 2" xfId="15218" xr:uid="{2A662E12-9CF4-4CD2-A56E-59240F211FD8}"/>
    <cellStyle name="Output 2 2 2 3 4 2 2" xfId="39251" xr:uid="{B1DF2A84-4D22-4E9A-AB11-F51F09FCE1FB}"/>
    <cellStyle name="Output 2 2 2 3 4 3" xfId="19956" xr:uid="{0E1C9531-6721-4658-8627-69B4097EF91E}"/>
    <cellStyle name="Output 2 2 2 3 4 3 2" xfId="43985" xr:uid="{F2DE0389-68FA-4067-ACAC-BF37F1E9DF53}"/>
    <cellStyle name="Output 2 2 2 3 4 4" xfId="24962" xr:uid="{720AE2C2-ABD9-4832-8227-BB008D9062B0}"/>
    <cellStyle name="Output 2 2 2 3 4 4 2" xfId="48760" xr:uid="{4633B060-542E-40E7-9A2D-09D618F52CAD}"/>
    <cellStyle name="Output 2 2 2 3 4 5" xfId="29570" xr:uid="{18B3FB5A-8DDF-4836-A471-2A1914E24F75}"/>
    <cellStyle name="Output 2 2 2 3 4 5 2" xfId="53335" xr:uid="{3F4BB623-FD92-4DF4-9F5B-14C07BD7E370}"/>
    <cellStyle name="Output 2 2 2 3 4 6" xfId="34387" xr:uid="{32C1AEFB-0F99-4CFE-8C76-12CFB58ECCA3}"/>
    <cellStyle name="Output 2 2 2 3 5" xfId="10578" xr:uid="{80A95198-F57A-4903-96CB-0821DF789A1A}"/>
    <cellStyle name="Output 2 2 2 3 5 2" xfId="15957" xr:uid="{4E6CB766-8797-4A08-9E90-8BF93D8012D9}"/>
    <cellStyle name="Output 2 2 2 3 5 2 2" xfId="39988" xr:uid="{D193D628-6DE5-4435-95B1-627C450B89A0}"/>
    <cellStyle name="Output 2 2 2 3 5 3" xfId="20693" xr:uid="{59243047-E2D4-47E4-82CD-C1A001A0EE53}"/>
    <cellStyle name="Output 2 2 2 3 5 3 2" xfId="44722" xr:uid="{BD4D9631-2FC8-402E-8A0A-A9D67FBDA23B}"/>
    <cellStyle name="Output 2 2 2 3 5 4" xfId="25698" xr:uid="{563BE827-0461-4BE5-B014-298F3AEB7D5C}"/>
    <cellStyle name="Output 2 2 2 3 5 4 2" xfId="49487" xr:uid="{7D5C39F8-6742-402E-A444-C8F24B44E8AF}"/>
    <cellStyle name="Output 2 2 2 3 5 5" xfId="30297" xr:uid="{98DFD44A-E507-42C6-91D3-CDADC791FF3E}"/>
    <cellStyle name="Output 2 2 2 3 5 5 2" xfId="54062" xr:uid="{DFCAE570-A065-41B4-A39C-21042B19FCD2}"/>
    <cellStyle name="Output 2 2 2 3 5 6" xfId="35115" xr:uid="{D9D4B25E-6577-49D4-A9FB-7ADB0548B36C}"/>
    <cellStyle name="Output 2 2 2 3 6" xfId="11311" xr:uid="{EAB3663D-FB2D-4352-9927-A907777809A8}"/>
    <cellStyle name="Output 2 2 2 3 6 2" xfId="16690" xr:uid="{A45EDFCD-D933-4BE2-94CA-353FBBA9AF85}"/>
    <cellStyle name="Output 2 2 2 3 6 2 2" xfId="40719" xr:uid="{DE50FB17-1087-440B-AC88-F55C23CA923D}"/>
    <cellStyle name="Output 2 2 2 3 6 3" xfId="21424" xr:uid="{7EE5C972-EE3D-4B64-AE64-F4DECE36AD41}"/>
    <cellStyle name="Output 2 2 2 3 6 3 2" xfId="45453" xr:uid="{3D4778AE-1606-44F3-B031-610CCCDD9CB5}"/>
    <cellStyle name="Output 2 2 2 3 6 4" xfId="26429" xr:uid="{197F3173-B5A5-42DA-8DD5-DF1C04934CCD}"/>
    <cellStyle name="Output 2 2 2 3 6 4 2" xfId="50209" xr:uid="{DB0ECAA4-E92E-4D2F-B78B-F05E7D9B9DE5}"/>
    <cellStyle name="Output 2 2 2 3 6 5" xfId="31019" xr:uid="{E55B47E1-9383-4342-9275-C0736AF817A2}"/>
    <cellStyle name="Output 2 2 2 3 6 5 2" xfId="54784" xr:uid="{12A748AC-F3A5-4F94-B93B-F6E540BF4B6A}"/>
    <cellStyle name="Output 2 2 2 3 6 6" xfId="35837" xr:uid="{B1EAC886-BBC0-4E48-B05B-21AA3BC52D82}"/>
    <cellStyle name="Output 2 2 2 3 7" xfId="12531" xr:uid="{8EC80F1B-F58C-4CFB-864D-F27913B9F9B3}"/>
    <cellStyle name="Output 2 2 2 3 7 2" xfId="36744" xr:uid="{93D5A957-48FB-4477-BD48-D238B142E592}"/>
    <cellStyle name="Output 2 2 2 3 8" xfId="17448" xr:uid="{855121C1-E7AE-49AB-944A-E641F447CDEC}"/>
    <cellStyle name="Output 2 2 2 3 8 2" xfId="41477" xr:uid="{37EBB4D9-CFBF-4CDB-B39D-7DD9323C6147}"/>
    <cellStyle name="Output 2 2 2 3 9" xfId="22422" xr:uid="{CD5ABD56-4C4C-4906-850D-C448962797AA}"/>
    <cellStyle name="Output 2 2 2 3 9 2" xfId="46254" xr:uid="{1D11F76A-626F-42BF-85A0-B4A65D1EAEB1}"/>
    <cellStyle name="Output 2 2 2 4" xfId="7453" xr:uid="{C42BEFEA-AD5D-45D8-8695-0A2A60FE40C8}"/>
    <cellStyle name="Output 2 2 2 4 2" xfId="12833" xr:uid="{16A4A170-A854-4CCA-A000-AFD626B5C951}"/>
    <cellStyle name="Output 2 2 2 4 2 2" xfId="37046" xr:uid="{62688DBB-47A9-40F7-8C92-1CA346A2A5F5}"/>
    <cellStyle name="Output 2 2 2 4 3" xfId="17750" xr:uid="{02FA189E-BE2A-4EA3-B7B4-0B6B9023CED2}"/>
    <cellStyle name="Output 2 2 2 4 3 2" xfId="41779" xr:uid="{C6BFD62A-8C02-43CB-9DAE-654630D95DFC}"/>
    <cellStyle name="Output 2 2 2 4 4" xfId="22982" xr:uid="{F125D389-6263-434A-A462-926D05C1BBFE}"/>
    <cellStyle name="Output 2 2 2 4 4 2" xfId="46806" xr:uid="{50AAC9DD-FADE-4589-810E-E77C38D38BED}"/>
    <cellStyle name="Output 2 2 2 4 5" xfId="27616" xr:uid="{281CC60F-6596-40A3-89B9-A059043C4812}"/>
    <cellStyle name="Output 2 2 2 4 5 2" xfId="51381" xr:uid="{5662DE81-2E53-4B6F-9682-4A34162B762E}"/>
    <cellStyle name="Output 2 2 2 4 6" xfId="32209" xr:uid="{ADB78B37-B0F5-4B06-952F-E14D5829B14E}"/>
    <cellStyle name="Output 2 2 2 5" xfId="8558" xr:uid="{BFFC2D4D-6591-44D9-8F93-436AF9F5CF47}"/>
    <cellStyle name="Output 2 2 2 5 2" xfId="13937" xr:uid="{AA143B1D-8AED-40CA-94B6-085D761BC169}"/>
    <cellStyle name="Output 2 2 2 5 2 2" xfId="37975" xr:uid="{0361EE47-2032-410C-8A30-B494CE84EF5C}"/>
    <cellStyle name="Output 2 2 2 5 3" xfId="18680" xr:uid="{8E57F9F7-60E8-4560-BF1C-AC68AD10A71D}"/>
    <cellStyle name="Output 2 2 2 5 3 2" xfId="42709" xr:uid="{C0C3F772-E2B8-4DBB-A316-26FDF3F2E21F}"/>
    <cellStyle name="Output 2 2 2 5 4" xfId="23728" xr:uid="{22B5FF95-1FD0-4301-A0AD-AE9D3D74F7DC}"/>
    <cellStyle name="Output 2 2 2 5 4 2" xfId="47541" xr:uid="{7176A564-92B0-446D-AE24-E5CCAA7E1BBD}"/>
    <cellStyle name="Output 2 2 2 5 5" xfId="28351" xr:uid="{56F3C9B2-03B3-4423-A078-5BFA56977CA2}"/>
    <cellStyle name="Output 2 2 2 5 5 2" xfId="52116" xr:uid="{20EBF603-5F2C-43D8-AA7D-273B6197EBB2}"/>
    <cellStyle name="Output 2 2 2 5 6" xfId="33126" xr:uid="{1263188E-ED6F-411F-82CB-15D6D47F6D3C}"/>
    <cellStyle name="Output 2 2 2 6" xfId="9339" xr:uid="{05E2FE23-9788-4729-B53F-2520E59E834F}"/>
    <cellStyle name="Output 2 2 2 6 2" xfId="14718" xr:uid="{D3E7ABAA-55C6-408A-BACC-68BB1C8D8F4A}"/>
    <cellStyle name="Output 2 2 2 6 2 2" xfId="38753" xr:uid="{79E10BDD-2A21-4F9F-A923-C9EB858833C5}"/>
    <cellStyle name="Output 2 2 2 6 3" xfId="19458" xr:uid="{287DB95D-8A37-48F1-85F1-A8528B424359}"/>
    <cellStyle name="Output 2 2 2 6 3 2" xfId="43487" xr:uid="{C033458A-187F-4056-8A0C-93FB14BBD77A}"/>
    <cellStyle name="Output 2 2 2 6 4" xfId="24465" xr:uid="{8AEB0A33-4F9F-418E-9B35-7721BF9073C0}"/>
    <cellStyle name="Output 2 2 2 6 4 2" xfId="48269" xr:uid="{534FA156-B77E-43FC-9358-3D7FC6FC77D9}"/>
    <cellStyle name="Output 2 2 2 6 5" xfId="29079" xr:uid="{49DE90F4-BF5D-45E1-9C86-17E0661F38C9}"/>
    <cellStyle name="Output 2 2 2 6 5 2" xfId="52844" xr:uid="{47119343-FC6A-49ED-9023-EC1EDF058B26}"/>
    <cellStyle name="Output 2 2 2 6 6" xfId="33895" xr:uid="{0B20C481-7CDC-4838-A780-9DD6F78606E0}"/>
    <cellStyle name="Output 2 2 2 7" xfId="10079" xr:uid="{93CC8DF3-A5F0-4511-8994-8D17DC256525}"/>
    <cellStyle name="Output 2 2 2 7 2" xfId="15458" xr:uid="{CBC7F0A9-D127-4467-8235-65D90DD33FE2}"/>
    <cellStyle name="Output 2 2 2 7 2 2" xfId="39491" xr:uid="{2641DB9E-61B9-48A9-998B-CD26F88A6A02}"/>
    <cellStyle name="Output 2 2 2 7 3" xfId="20196" xr:uid="{2D86043C-1077-4D87-BC31-A9008A23E2F9}"/>
    <cellStyle name="Output 2 2 2 7 3 2" xfId="44225" xr:uid="{FEDBBF17-FBC2-4725-AAA6-87978CE1FDB6}"/>
    <cellStyle name="Output 2 2 2 7 4" xfId="25201" xr:uid="{22C51443-FA51-4BDB-B210-4A6C0CAD136E}"/>
    <cellStyle name="Output 2 2 2 7 4 2" xfId="48996" xr:uid="{8095B866-31DF-40EA-A38F-42715AC251F0}"/>
    <cellStyle name="Output 2 2 2 7 5" xfId="29806" xr:uid="{CA279BF4-985E-4696-A8D8-18AA79BCC1FE}"/>
    <cellStyle name="Output 2 2 2 7 5 2" xfId="53571" xr:uid="{43DF4D26-39F2-4C14-B33F-BA8F49941853}"/>
    <cellStyle name="Output 2 2 2 7 6" xfId="34624" xr:uid="{27990D9F-1283-45AC-996C-AB81F14D4EBF}"/>
    <cellStyle name="Output 2 2 2 8" xfId="10812" xr:uid="{D70437D1-C15C-44E0-BA47-46C1F3B1BF20}"/>
    <cellStyle name="Output 2 2 2 8 2" xfId="16191" xr:uid="{0FD4166F-177B-4408-8680-85806B1CC311}"/>
    <cellStyle name="Output 2 2 2 8 2 2" xfId="40222" xr:uid="{A8E76FF7-C9F2-4D74-B23A-A6483E08B5EE}"/>
    <cellStyle name="Output 2 2 2 8 3" xfId="20927" xr:uid="{45226BE3-5FE8-4309-89EE-ED3227371686}"/>
    <cellStyle name="Output 2 2 2 8 3 2" xfId="44956" xr:uid="{9BA2D38B-205C-4E6F-9F4A-4D979AE7A6E8}"/>
    <cellStyle name="Output 2 2 2 8 4" xfId="25932" xr:uid="{9C6C09DF-5A67-48BE-B2EC-27E0C17739E0}"/>
    <cellStyle name="Output 2 2 2 8 4 2" xfId="49718" xr:uid="{0E8FA28A-9E24-49D7-AF48-CA5E502B8414}"/>
    <cellStyle name="Output 2 2 2 8 5" xfId="30528" xr:uid="{7A476293-A146-4A9D-8447-B8E376507EC2}"/>
    <cellStyle name="Output 2 2 2 8 5 2" xfId="54293" xr:uid="{7F2E6FD4-473A-454F-B743-2B5761CF273B}"/>
    <cellStyle name="Output 2 2 2 8 6" xfId="35346" xr:uid="{6B2A5617-896D-4C66-8A5B-A3FE9E97D6D4}"/>
    <cellStyle name="Output 2 2 2 9" xfId="12029" xr:uid="{EC19975F-4019-4B98-8B1C-2F07A9248B51}"/>
    <cellStyle name="Output 2 2 2 9 2" xfId="36244" xr:uid="{6823BDE2-EA46-41C5-B756-7C0ED87AA95A}"/>
    <cellStyle name="Output 2 2 3" xfId="2693" xr:uid="{00000000-0005-0000-0000-0000850A0000}"/>
    <cellStyle name="Output 2 2 3 10" xfId="16976" xr:uid="{63EAE688-ED67-4AB3-B201-C4EFB59BB484}"/>
    <cellStyle name="Output 2 2 3 10 2" xfId="41005" xr:uid="{550F1E21-436A-4C5F-84C9-82B921379A61}"/>
    <cellStyle name="Output 2 2 3 11" xfId="21948" xr:uid="{B96EF128-8E31-4452-9DA9-42A40ED643C3}"/>
    <cellStyle name="Output 2 2 3 11 2" xfId="45788" xr:uid="{8F649E99-A516-440E-B309-E022D1B881C5}"/>
    <cellStyle name="Output 2 2 3 12" xfId="26671" xr:uid="{9C4C0652-BEAC-45D6-B27F-98BF11600CD2}"/>
    <cellStyle name="Output 2 2 3 12 2" xfId="50439" xr:uid="{AC0D5577-93EE-4325-9B9D-CB6278ABA4C1}"/>
    <cellStyle name="Output 2 2 3 13" xfId="6667" xr:uid="{C47E5589-B154-482E-AF60-ACFDD798B3BE}"/>
    <cellStyle name="Output 2 2 3 14" xfId="31444" xr:uid="{9FF82C15-4215-4AF2-9F29-C9FEB6C6D170}"/>
    <cellStyle name="Output 2 2 3 2" xfId="5774" xr:uid="{78B4D923-A3AC-42B5-A609-76B34C08CF04}"/>
    <cellStyle name="Output 2 2 3 2 10" xfId="26918" xr:uid="{D9F9E1A1-8A7A-4285-ABEB-248FCFA0FB60}"/>
    <cellStyle name="Output 2 2 3 2 10 2" xfId="50683" xr:uid="{EB822AAD-65AC-4FB1-B97F-F269F3CC3460}"/>
    <cellStyle name="Output 2 2 3 2 11" xfId="6948" xr:uid="{BAD8C765-BDE2-4678-82CB-E36948EA0115}"/>
    <cellStyle name="Output 2 2 3 2 12" xfId="31712" xr:uid="{5093AFF8-6748-4E1C-BEAB-77F02558D305}"/>
    <cellStyle name="Output 2 2 3 2 2" xfId="7751" xr:uid="{EBA42B16-C7CD-4DFD-881B-C7B431CF16CD}"/>
    <cellStyle name="Output 2 2 3 2 2 2" xfId="13131" xr:uid="{84172EB2-C82A-4DD8-894C-82C68BDBBBEC}"/>
    <cellStyle name="Output 2 2 3 2 2 2 2" xfId="37342" xr:uid="{129909C7-0FA7-4FA5-A0DB-662EB0D3580E}"/>
    <cellStyle name="Output 2 2 3 2 2 3" xfId="18046" xr:uid="{8E64D165-B04F-4134-BE14-69922F570682}"/>
    <cellStyle name="Output 2 2 3 2 2 3 2" xfId="42075" xr:uid="{24801FAB-6239-46E8-BA40-57B6936D9565}"/>
    <cellStyle name="Output 2 2 3 2 2 4" xfId="23280" xr:uid="{DBB0B398-8DA3-4B17-A5DA-64FDC142C7C8}"/>
    <cellStyle name="Output 2 2 3 2 2 4 2" xfId="47101" xr:uid="{05162DBD-80A7-4D2D-A6C4-496750A7E60B}"/>
    <cellStyle name="Output 2 2 3 2 2 5" xfId="27911" xr:uid="{01D1BB33-CB2C-45C1-B5F0-C84AD36E6E4D}"/>
    <cellStyle name="Output 2 2 3 2 2 5 2" xfId="51676" xr:uid="{BC63CF64-4F0B-47F6-A8EA-5EAE100E823E}"/>
    <cellStyle name="Output 2 2 3 2 2 6" xfId="32502" xr:uid="{A9BE85A4-BE65-4070-8FAD-BE2CAC582A72}"/>
    <cellStyle name="Output 2 2 3 2 3" xfId="8857" xr:uid="{FCEA63C1-4B0F-41BE-897E-E42A356EF48E}"/>
    <cellStyle name="Output 2 2 3 2 3 2" xfId="14236" xr:uid="{7EC5CB06-5C6A-4E5A-A622-38FE0C639BD0}"/>
    <cellStyle name="Output 2 2 3 2 3 2 2" xfId="38272" xr:uid="{965CDCAB-3923-491D-8F1E-4C8F03CD6BF1}"/>
    <cellStyle name="Output 2 2 3 2 3 3" xfId="18977" xr:uid="{FED2EEC1-909C-4A5B-8284-DB224D5DE72C}"/>
    <cellStyle name="Output 2 2 3 2 3 3 2" xfId="43006" xr:uid="{082B927D-4323-4D2D-A542-1BA9BFBFA6CD}"/>
    <cellStyle name="Output 2 2 3 2 3 4" xfId="24025" xr:uid="{4C5BAA19-2E93-417A-9415-02120C4A2445}"/>
    <cellStyle name="Output 2 2 3 2 3 4 2" xfId="47835" xr:uid="{CBD991A0-BC6A-4BB3-A821-6E6C2135711A}"/>
    <cellStyle name="Output 2 2 3 2 3 5" xfId="28645" xr:uid="{6EFE23B7-1C56-48E0-AD54-08D742220CAA}"/>
    <cellStyle name="Output 2 2 3 2 3 5 2" xfId="52410" xr:uid="{27B060E3-59EE-453F-AF64-B76D7BD7422A}"/>
    <cellStyle name="Output 2 2 3 2 3 6" xfId="33420" xr:uid="{0CA39751-548B-4823-9F0E-D721E8BB05CA}"/>
    <cellStyle name="Output 2 2 3 2 4" xfId="9638" xr:uid="{4E72F3F9-8284-4A00-9594-89E82277B6BC}"/>
    <cellStyle name="Output 2 2 3 2 4 2" xfId="15017" xr:uid="{502B5E1E-7AF3-41AA-812D-B7BFFF3F6816}"/>
    <cellStyle name="Output 2 2 3 2 4 2 2" xfId="39050" xr:uid="{5EE92D22-039A-46DD-B80F-C26159221381}"/>
    <cellStyle name="Output 2 2 3 2 4 3" xfId="19755" xr:uid="{B0FFA323-1CBC-4664-B1DC-531F1C47F514}"/>
    <cellStyle name="Output 2 2 3 2 4 3 2" xfId="43784" xr:uid="{B12AD631-51ED-423E-8446-321510EC3ABF}"/>
    <cellStyle name="Output 2 2 3 2 4 4" xfId="24761" xr:uid="{BA03FB42-DDFC-4AAB-9531-3D3067746EC3}"/>
    <cellStyle name="Output 2 2 3 2 4 4 2" xfId="48562" xr:uid="{34B7703E-37E8-48A2-B1E6-37E329A9F509}"/>
    <cellStyle name="Output 2 2 3 2 4 5" xfId="29372" xr:uid="{BBE8CA9D-5A33-4AA0-ABCC-DB9A82FEBD6F}"/>
    <cellStyle name="Output 2 2 3 2 4 5 2" xfId="53137" xr:uid="{08904D69-3896-4250-A5FD-42FB4DDD0695}"/>
    <cellStyle name="Output 2 2 3 2 4 6" xfId="34189" xr:uid="{B5BB3C19-06CD-48FD-A10B-18163AA95572}"/>
    <cellStyle name="Output 2 2 3 2 5" xfId="10377" xr:uid="{746890B5-7FA3-439E-B5E2-D4AC8E3E563E}"/>
    <cellStyle name="Output 2 2 3 2 5 2" xfId="15756" xr:uid="{5860A424-1D9D-4274-9894-376D9B5B7C6B}"/>
    <cellStyle name="Output 2 2 3 2 5 2 2" xfId="39787" xr:uid="{AEAD0630-1FAA-4FF2-B972-A8ADDC3163A0}"/>
    <cellStyle name="Output 2 2 3 2 5 3" xfId="20492" xr:uid="{B6EBC4E7-AA26-42F7-B029-5DB45243D42E}"/>
    <cellStyle name="Output 2 2 3 2 5 3 2" xfId="44521" xr:uid="{0250C01C-1867-4A90-ACC4-8F6DCAA63083}"/>
    <cellStyle name="Output 2 2 3 2 5 4" xfId="25497" xr:uid="{97330916-81A8-4833-9FF6-E822B28F95E6}"/>
    <cellStyle name="Output 2 2 3 2 5 4 2" xfId="49289" xr:uid="{7AA13422-0D8F-41F9-942F-C3A3C7A2666C}"/>
    <cellStyle name="Output 2 2 3 2 5 5" xfId="30099" xr:uid="{70F6CDCA-2639-48EB-B265-C3E043194E98}"/>
    <cellStyle name="Output 2 2 3 2 5 5 2" xfId="53864" xr:uid="{CF2E542B-1F79-46DF-8CCB-71B9EC3E3139}"/>
    <cellStyle name="Output 2 2 3 2 5 6" xfId="34917" xr:uid="{9A33CB90-6B86-4C65-956A-D0AC77EC5BEA}"/>
    <cellStyle name="Output 2 2 3 2 6" xfId="11110" xr:uid="{FA6A1AB2-6418-412B-8CD1-E7A2683D94D7}"/>
    <cellStyle name="Output 2 2 3 2 6 2" xfId="16489" xr:uid="{D3FC72E3-A2C8-4123-8EEB-BBAEDB11A955}"/>
    <cellStyle name="Output 2 2 3 2 6 2 2" xfId="40518" xr:uid="{029CB893-FF6D-4B9C-83F9-50D5AD32AF28}"/>
    <cellStyle name="Output 2 2 3 2 6 3" xfId="21223" xr:uid="{D57A183A-A3D7-47E0-9C23-08F5A7E0E510}"/>
    <cellStyle name="Output 2 2 3 2 6 3 2" xfId="45252" xr:uid="{B73FDB01-3B75-4CA6-88B4-D827E6248EE0}"/>
    <cellStyle name="Output 2 2 3 2 6 4" xfId="26228" xr:uid="{C461FAB8-3A7B-4414-BEF4-A0495833076B}"/>
    <cellStyle name="Output 2 2 3 2 6 4 2" xfId="50011" xr:uid="{5E44E9A8-947C-476D-B380-8AF2881F8B44}"/>
    <cellStyle name="Output 2 2 3 2 6 5" xfId="30821" xr:uid="{6439D800-A4D8-4FE5-84F1-83F3DBE76398}"/>
    <cellStyle name="Output 2 2 3 2 6 5 2" xfId="54586" xr:uid="{14494CA4-48C7-4115-979D-3003196EFC56}"/>
    <cellStyle name="Output 2 2 3 2 6 6" xfId="35639" xr:uid="{C926E232-2E87-4624-9FD3-0252D37DF072}"/>
    <cellStyle name="Output 2 2 3 2 7" xfId="12330" xr:uid="{3ED80471-5438-4898-8AC8-D3F68690C1E9}"/>
    <cellStyle name="Output 2 2 3 2 7 2" xfId="36543" xr:uid="{074EE76C-BAFB-411A-B92B-B686FE041813}"/>
    <cellStyle name="Output 2 2 3 2 8" xfId="17247" xr:uid="{A9E97F7F-A8BC-4EFF-9822-40749A854EBE}"/>
    <cellStyle name="Output 2 2 3 2 8 2" xfId="41276" xr:uid="{2B678E95-9984-4AC7-B8A5-D68097E5E9FA}"/>
    <cellStyle name="Output 2 2 3 2 9" xfId="22221" xr:uid="{8EFC943C-7E3F-436A-BA22-B0D193626EB1}"/>
    <cellStyle name="Output 2 2 3 2 9 2" xfId="46056" xr:uid="{0324FFE1-B427-48B5-9B50-446E41A8AA2B}"/>
    <cellStyle name="Output 2 2 3 3" xfId="7172" xr:uid="{E7C4C0DA-4FF7-4E47-9113-5B7F35733D8C}"/>
    <cellStyle name="Output 2 2 3 3 10" xfId="27125" xr:uid="{F46A0E30-CAB8-4CE3-818D-DAA80BA7A51B}"/>
    <cellStyle name="Output 2 2 3 3 10 2" xfId="50890" xr:uid="{B681496A-14D5-46D1-BE77-292D0986B4DF}"/>
    <cellStyle name="Output 2 2 3 3 11" xfId="31933" xr:uid="{FD338318-C219-44CB-9CBA-D1FC9FF9EDA4}"/>
    <cellStyle name="Output 2 2 3 3 2" xfId="7975" xr:uid="{A4FF45F5-6321-4ED1-BBB6-5F9722A422C1}"/>
    <cellStyle name="Output 2 2 3 3 2 2" xfId="13355" xr:uid="{2BC47DAB-5948-4408-B68E-55A6684C75B6}"/>
    <cellStyle name="Output 2 2 3 3 2 2 2" xfId="37566" xr:uid="{477A17CC-00E9-43EB-8A13-D5CA0C234173}"/>
    <cellStyle name="Output 2 2 3 3 2 3" xfId="18270" xr:uid="{9824C584-F206-427E-BD3D-41BC3A9C837E}"/>
    <cellStyle name="Output 2 2 3 3 2 3 2" xfId="42299" xr:uid="{C90276F5-FD4C-45FF-A2C0-B37398C03BA9}"/>
    <cellStyle name="Output 2 2 3 3 2 4" xfId="23504" xr:uid="{1D375CDD-326C-4A45-BEFE-47C9F795DE41}"/>
    <cellStyle name="Output 2 2 3 3 2 4 2" xfId="47322" xr:uid="{BC092247-7706-4CC9-819C-5D1E68CF4BEC}"/>
    <cellStyle name="Output 2 2 3 3 2 5" xfId="28132" xr:uid="{07B85F27-FFB1-46AC-953F-6D36786DDEC6}"/>
    <cellStyle name="Output 2 2 3 3 2 5 2" xfId="51897" xr:uid="{D1403AA8-2A2E-4B26-A6F4-7C1D03107F29}"/>
    <cellStyle name="Output 2 2 3 3 2 6" xfId="32723" xr:uid="{2218490C-AD39-47B3-849B-38DF15838291}"/>
    <cellStyle name="Output 2 2 3 3 3" xfId="9081" xr:uid="{E440AFC2-93B3-4A64-986C-5E59E8915FA0}"/>
    <cellStyle name="Output 2 2 3 3 3 2" xfId="14460" xr:uid="{C5DB4C69-1EFC-4813-84DD-85D82D00421D}"/>
    <cellStyle name="Output 2 2 3 3 3 2 2" xfId="38496" xr:uid="{E081C057-A4DA-402D-82B1-7F0761218631}"/>
    <cellStyle name="Output 2 2 3 3 3 3" xfId="19201" xr:uid="{05F1E335-9807-47F6-AF3F-D3700137FEAB}"/>
    <cellStyle name="Output 2 2 3 3 3 3 2" xfId="43230" xr:uid="{A5B410DD-F167-414A-BF8F-B2F5A3F0A66A}"/>
    <cellStyle name="Output 2 2 3 3 3 4" xfId="24249" xr:uid="{A71AB892-5AE0-4F8F-B3DC-E5BAD7D338D6}"/>
    <cellStyle name="Output 2 2 3 3 3 4 2" xfId="48056" xr:uid="{DB34578D-F423-453E-901B-DCC500E2922A}"/>
    <cellStyle name="Output 2 2 3 3 3 5" xfId="28866" xr:uid="{5AB95E78-D735-4B42-ACA5-8E6B7584E839}"/>
    <cellStyle name="Output 2 2 3 3 3 5 2" xfId="52631" xr:uid="{E6C490C2-A7CA-49D9-9304-07348A3EE017}"/>
    <cellStyle name="Output 2 2 3 3 3 6" xfId="33641" xr:uid="{41336B97-F9EC-466A-94FC-76965A794557}"/>
    <cellStyle name="Output 2 2 3 3 4" xfId="9862" xr:uid="{3110A343-31F6-4ECF-B2EE-814FF2DE3818}"/>
    <cellStyle name="Output 2 2 3 3 4 2" xfId="15241" xr:uid="{802635B2-7EBC-47E3-9C25-0E3DE4450F3C}"/>
    <cellStyle name="Output 2 2 3 3 4 2 2" xfId="39274" xr:uid="{7201B220-2A2E-428A-A280-F9C375689AF1}"/>
    <cellStyle name="Output 2 2 3 3 4 3" xfId="19979" xr:uid="{9B264CA7-868F-402E-AA4C-74FBDCB61168}"/>
    <cellStyle name="Output 2 2 3 3 4 3 2" xfId="44008" xr:uid="{8B349112-D637-44FE-BEE5-3FED8B4E1C1A}"/>
    <cellStyle name="Output 2 2 3 3 4 4" xfId="24985" xr:uid="{BD3B59DD-4201-4E5C-A34C-835CC699A95D}"/>
    <cellStyle name="Output 2 2 3 3 4 4 2" xfId="48783" xr:uid="{65AB175E-C986-4C28-A6D2-92716B5CB4B8}"/>
    <cellStyle name="Output 2 2 3 3 4 5" xfId="29593" xr:uid="{35295951-13A1-49E8-92DC-8C18B4F09B4C}"/>
    <cellStyle name="Output 2 2 3 3 4 5 2" xfId="53358" xr:uid="{C8A27C1F-5AD5-4B36-B3A2-2D6E8B82A286}"/>
    <cellStyle name="Output 2 2 3 3 4 6" xfId="34410" xr:uid="{34DB05D1-5381-4DC1-A515-0A017A248B4F}"/>
    <cellStyle name="Output 2 2 3 3 5" xfId="10601" xr:uid="{ACEB5F51-2746-48E7-8328-E0FE2B97DDDB}"/>
    <cellStyle name="Output 2 2 3 3 5 2" xfId="15980" xr:uid="{968C1BC1-3B71-4808-93FD-A0DA6AA51ACA}"/>
    <cellStyle name="Output 2 2 3 3 5 2 2" xfId="40011" xr:uid="{3E94A123-8D5E-45C5-A1EC-334AA007D5BD}"/>
    <cellStyle name="Output 2 2 3 3 5 3" xfId="20716" xr:uid="{7C8CC292-43B7-4552-85FF-68448192898A}"/>
    <cellStyle name="Output 2 2 3 3 5 3 2" xfId="44745" xr:uid="{4437A2D7-F47D-4FD5-814B-EED8A52D0D64}"/>
    <cellStyle name="Output 2 2 3 3 5 4" xfId="25721" xr:uid="{22D48174-DE95-44ED-9C8C-C12A834B9605}"/>
    <cellStyle name="Output 2 2 3 3 5 4 2" xfId="49510" xr:uid="{82DEF125-3177-40A6-AFBC-5E0BC4E23030}"/>
    <cellStyle name="Output 2 2 3 3 5 5" xfId="30320" xr:uid="{F5A826E9-81CC-461E-A9A5-BD901A922502}"/>
    <cellStyle name="Output 2 2 3 3 5 5 2" xfId="54085" xr:uid="{8128E4E4-8BBF-479A-BD47-D6C0CA70E44A}"/>
    <cellStyle name="Output 2 2 3 3 5 6" xfId="35138" xr:uid="{23018D93-A630-4F6D-9A94-9C11DF57906C}"/>
    <cellStyle name="Output 2 2 3 3 6" xfId="11334" xr:uid="{1AFF2632-7033-47B1-92E1-E21AE91A6040}"/>
    <cellStyle name="Output 2 2 3 3 6 2" xfId="16713" xr:uid="{B3C5FCE7-8AA8-4CF7-B400-C1312298EAF5}"/>
    <cellStyle name="Output 2 2 3 3 6 2 2" xfId="40742" xr:uid="{522A15DC-8611-48B9-A560-5887A4825D5C}"/>
    <cellStyle name="Output 2 2 3 3 6 3" xfId="21447" xr:uid="{987F7EDF-D087-4283-9E39-5100E7E15E44}"/>
    <cellStyle name="Output 2 2 3 3 6 3 2" xfId="45476" xr:uid="{ABDF3E1A-8A44-4A0F-9AA0-DED665D14C16}"/>
    <cellStyle name="Output 2 2 3 3 6 4" xfId="26452" xr:uid="{359D9BCA-FD18-4449-9B9B-559D0ED5F4E7}"/>
    <cellStyle name="Output 2 2 3 3 6 4 2" xfId="50232" xr:uid="{549F511E-4ADC-46CA-BFFF-BCF07E252856}"/>
    <cellStyle name="Output 2 2 3 3 6 5" xfId="31042" xr:uid="{DB8420CC-3531-49AE-9095-62997F53A3DB}"/>
    <cellStyle name="Output 2 2 3 3 6 5 2" xfId="54807" xr:uid="{7B4961D6-79D4-42D6-87C7-AC634440AA27}"/>
    <cellStyle name="Output 2 2 3 3 6 6" xfId="35860" xr:uid="{3670E3C6-86FF-4879-83B1-AD3A09216A3C}"/>
    <cellStyle name="Output 2 2 3 3 7" xfId="12554" xr:uid="{699927B2-F0FC-455E-ADB6-36F1944731C8}"/>
    <cellStyle name="Output 2 2 3 3 7 2" xfId="36767" xr:uid="{2F288AE9-B9F1-491E-A28F-F261BF01D84D}"/>
    <cellStyle name="Output 2 2 3 3 8" xfId="17471" xr:uid="{4A1B08DE-B206-435E-B5A6-D22BB9FCEE09}"/>
    <cellStyle name="Output 2 2 3 3 8 2" xfId="41500" xr:uid="{A0E8D272-B663-484B-BF1A-E3DF14A346E2}"/>
    <cellStyle name="Output 2 2 3 3 9" xfId="22445" xr:uid="{A75FB5A1-A833-45CD-968F-1AAB3991A41D}"/>
    <cellStyle name="Output 2 2 3 3 9 2" xfId="46277" xr:uid="{B9FE6C33-298B-4A77-9F16-7314CA41B604}"/>
    <cellStyle name="Output 2 2 3 4" xfId="7478" xr:uid="{C6CC1C91-2D96-4955-A363-92A8503630BA}"/>
    <cellStyle name="Output 2 2 3 4 2" xfId="12858" xr:uid="{81E2E137-7EE8-497F-83FA-50506C878C5A}"/>
    <cellStyle name="Output 2 2 3 4 2 2" xfId="37071" xr:uid="{A1EEC084-646D-4FB5-B259-10DDCC007BD7}"/>
    <cellStyle name="Output 2 2 3 4 3" xfId="17775" xr:uid="{CB3DB65F-ADDF-47E2-AB71-F0685AD9AC20}"/>
    <cellStyle name="Output 2 2 3 4 3 2" xfId="41804" xr:uid="{3BCE60E5-ED2C-4534-862E-EFA9850DC7B7}"/>
    <cellStyle name="Output 2 2 3 4 4" xfId="23007" xr:uid="{02C70A1D-60EB-439E-B67A-53D7BB47C1EE}"/>
    <cellStyle name="Output 2 2 3 4 4 2" xfId="46831" xr:uid="{766C5EF9-F937-4779-BD30-356569E2CBF7}"/>
    <cellStyle name="Output 2 2 3 4 5" xfId="27641" xr:uid="{71E7C1EF-B901-4515-81F8-BE51C6EC968B}"/>
    <cellStyle name="Output 2 2 3 4 5 2" xfId="51406" xr:uid="{1D528009-C7B0-4F0D-AEAD-6B69CAC451EC}"/>
    <cellStyle name="Output 2 2 3 4 6" xfId="32234" xr:uid="{F8321A06-EB20-4A57-AA5D-685E35CE9D70}"/>
    <cellStyle name="Output 2 2 3 5" xfId="8583" xr:uid="{BE245A49-7866-415F-86B2-7647AA1B4AC8}"/>
    <cellStyle name="Output 2 2 3 5 2" xfId="13962" xr:uid="{A60087A0-7F22-46C7-89C7-B43A1D4AAD7C}"/>
    <cellStyle name="Output 2 2 3 5 2 2" xfId="38000" xr:uid="{15D55604-6881-425A-B7D7-F407B45AA5E6}"/>
    <cellStyle name="Output 2 2 3 5 3" xfId="18705" xr:uid="{59CAC42B-35B1-4552-BF18-3DFD1B03B28C}"/>
    <cellStyle name="Output 2 2 3 5 3 2" xfId="42734" xr:uid="{B0C45BA6-E4B9-4F5C-8AB3-6A59C3718435}"/>
    <cellStyle name="Output 2 2 3 5 4" xfId="23753" xr:uid="{45B67A92-49BA-4F4D-B1B6-3569B4C8A812}"/>
    <cellStyle name="Output 2 2 3 5 4 2" xfId="47566" xr:uid="{8A1FAB7B-74C4-4247-93D6-311273DACBBC}"/>
    <cellStyle name="Output 2 2 3 5 5" xfId="28376" xr:uid="{A4B06664-54DE-49EC-BBBA-02BC2ADA28B9}"/>
    <cellStyle name="Output 2 2 3 5 5 2" xfId="52141" xr:uid="{846660A7-B6BD-441F-BCA2-181562A5E010}"/>
    <cellStyle name="Output 2 2 3 5 6" xfId="33151" xr:uid="{8803736C-CB29-47CA-8772-5D79ADAA7F8A}"/>
    <cellStyle name="Output 2 2 3 6" xfId="9364" xr:uid="{CD80820A-DFDA-4666-9478-85C532EEC2CD}"/>
    <cellStyle name="Output 2 2 3 6 2" xfId="14743" xr:uid="{566183AD-FC5D-437F-84D0-E93C9F641568}"/>
    <cellStyle name="Output 2 2 3 6 2 2" xfId="38778" xr:uid="{F43EA77B-78AF-4D5F-9A55-EAC193041D1A}"/>
    <cellStyle name="Output 2 2 3 6 3" xfId="19483" xr:uid="{C65F38C3-C868-422D-A39B-2CF9692BF626}"/>
    <cellStyle name="Output 2 2 3 6 3 2" xfId="43512" xr:uid="{401B131A-4A84-4BAF-890F-46EDCE9E570F}"/>
    <cellStyle name="Output 2 2 3 6 4" xfId="24490" xr:uid="{038CCAEF-C420-4559-A51B-6DA742D06FE5}"/>
    <cellStyle name="Output 2 2 3 6 4 2" xfId="48294" xr:uid="{0409F25C-72AB-4AF7-B113-7440F241E286}"/>
    <cellStyle name="Output 2 2 3 6 5" xfId="29104" xr:uid="{CCA175C2-265F-432D-9EB7-E6A7DE14F480}"/>
    <cellStyle name="Output 2 2 3 6 5 2" xfId="52869" xr:uid="{1F9A778E-BBB2-4AA8-821D-69CFF53BECBC}"/>
    <cellStyle name="Output 2 2 3 6 6" xfId="33920" xr:uid="{4CF27C33-0F7F-40C4-B2B9-668175155620}"/>
    <cellStyle name="Output 2 2 3 7" xfId="10104" xr:uid="{9928071F-2AE7-4894-A662-AAD4BFD70BB1}"/>
    <cellStyle name="Output 2 2 3 7 2" xfId="15483" xr:uid="{FF86C999-902D-492F-ADC1-5157CE0C6FF5}"/>
    <cellStyle name="Output 2 2 3 7 2 2" xfId="39516" xr:uid="{AB7D1BFF-E603-4157-A9C7-04686B280287}"/>
    <cellStyle name="Output 2 2 3 7 3" xfId="20221" xr:uid="{D7D4D9E8-60DD-4CFF-AC59-42F8EC27770D}"/>
    <cellStyle name="Output 2 2 3 7 3 2" xfId="44250" xr:uid="{8F4BED17-7100-4C67-90C7-E3E0FC3A67A2}"/>
    <cellStyle name="Output 2 2 3 7 4" xfId="25226" xr:uid="{EEFF42D9-6D04-4150-BDBF-219FDEA4EF90}"/>
    <cellStyle name="Output 2 2 3 7 4 2" xfId="49021" xr:uid="{367355EE-162C-463F-9F09-E069462F2FE6}"/>
    <cellStyle name="Output 2 2 3 7 5" xfId="29831" xr:uid="{7BBA712A-C1EA-4118-9137-4EA01ABC2D99}"/>
    <cellStyle name="Output 2 2 3 7 5 2" xfId="53596" xr:uid="{6E4C6FCA-34B9-4545-9680-2B2C1E56B82E}"/>
    <cellStyle name="Output 2 2 3 7 6" xfId="34649" xr:uid="{3B6AF213-4466-4B92-A55A-700C1C05F738}"/>
    <cellStyle name="Output 2 2 3 8" xfId="10837" xr:uid="{72E46FAB-F622-4148-AC6C-6FB37199E1D0}"/>
    <cellStyle name="Output 2 2 3 8 2" xfId="16216" xr:uid="{12EAC3F4-0F9C-482A-A1CE-4443203AC610}"/>
    <cellStyle name="Output 2 2 3 8 2 2" xfId="40247" xr:uid="{B338348F-3EB9-47AE-AE2E-061FB8E7C7D1}"/>
    <cellStyle name="Output 2 2 3 8 3" xfId="20952" xr:uid="{A85BE97E-447E-4DE8-9F75-D54B2F75977A}"/>
    <cellStyle name="Output 2 2 3 8 3 2" xfId="44981" xr:uid="{C4B873C2-30DE-47D1-B778-6F860EC454AD}"/>
    <cellStyle name="Output 2 2 3 8 4" xfId="25957" xr:uid="{0D72F84D-19E8-42BA-815C-B9EB790D9CBA}"/>
    <cellStyle name="Output 2 2 3 8 4 2" xfId="49743" xr:uid="{ABDDFA10-F1ED-4E86-AA8F-016410694747}"/>
    <cellStyle name="Output 2 2 3 8 5" xfId="30553" xr:uid="{41D54C5E-9157-40CD-9CEC-914AD9F07E1E}"/>
    <cellStyle name="Output 2 2 3 8 5 2" xfId="54318" xr:uid="{27F17179-0946-4CA5-B0F2-1CC63AE74CBF}"/>
    <cellStyle name="Output 2 2 3 8 6" xfId="35371" xr:uid="{B4F90648-9F01-41BE-916B-FC5EC8A0F426}"/>
    <cellStyle name="Output 2 2 3 9" xfId="12054" xr:uid="{8788C9CA-4C91-4107-BF05-25B51840BC51}"/>
    <cellStyle name="Output 2 2 3 9 2" xfId="36269" xr:uid="{4D2DC601-5D95-44CB-84C7-7E8AEBBEE934}"/>
    <cellStyle name="Output 2 2 4" xfId="2694" xr:uid="{00000000-0005-0000-0000-0000860A0000}"/>
    <cellStyle name="Output 2 2 4 10" xfId="16996" xr:uid="{EE5D68BC-FC8B-4A21-B8C9-5F0562ABB06F}"/>
    <cellStyle name="Output 2 2 4 10 2" xfId="41025" xr:uid="{766122F6-7DA4-46F1-9604-2D36A0C46DE4}"/>
    <cellStyle name="Output 2 2 4 11" xfId="21968" xr:uid="{294BE680-2F01-4426-A8C9-125CE6A9C198}"/>
    <cellStyle name="Output 2 2 4 11 2" xfId="45808" xr:uid="{4C076EEC-6984-4985-BDF1-BB447F9BAFFF}"/>
    <cellStyle name="Output 2 2 4 12" xfId="26687" xr:uid="{F1F2ACD6-2ABF-46B2-8CB2-4DB63111660C}"/>
    <cellStyle name="Output 2 2 4 12 2" xfId="50455" xr:uid="{22614FF1-21E2-4D42-BBF2-0D2629E4BA74}"/>
    <cellStyle name="Output 2 2 4 13" xfId="6687" xr:uid="{F7DB3D93-7A87-497B-8F86-3843E49B6076}"/>
    <cellStyle name="Output 2 2 4 14" xfId="31464" xr:uid="{6AF1FA0F-4380-46EC-8376-893E996E2F35}"/>
    <cellStyle name="Output 2 2 4 15" xfId="5255" xr:uid="{2B273345-EF9F-4317-9FB3-C165CBAACDE2}"/>
    <cellStyle name="Output 2 2 4 2" xfId="6968" xr:uid="{BF39CA2B-8E4F-42B4-A45D-DD221C5E7AE4}"/>
    <cellStyle name="Output 2 2 4 2 10" xfId="26934" xr:uid="{7445CF09-F1E3-49A7-BF64-B883966F923B}"/>
    <cellStyle name="Output 2 2 4 2 10 2" xfId="50699" xr:uid="{6C54B416-055D-403A-87A3-6C476C5F4153}"/>
    <cellStyle name="Output 2 2 4 2 11" xfId="31732" xr:uid="{417DA9D2-81AE-4B86-8033-D2AB5C2A3291}"/>
    <cellStyle name="Output 2 2 4 2 2" xfId="7771" xr:uid="{B808C6FE-6EFA-4E07-96A6-E789E7F7B97F}"/>
    <cellStyle name="Output 2 2 4 2 2 2" xfId="13151" xr:uid="{3D6545E6-8B00-4DE2-9504-FDDAECDB54B0}"/>
    <cellStyle name="Output 2 2 4 2 2 2 2" xfId="37362" xr:uid="{220217AA-F424-4AC2-BF33-317730C3D67F}"/>
    <cellStyle name="Output 2 2 4 2 2 3" xfId="18066" xr:uid="{BCC44ED7-8D3F-4494-A649-8243D1170B65}"/>
    <cellStyle name="Output 2 2 4 2 2 3 2" xfId="42095" xr:uid="{9AC91EDD-3358-4FC2-A6B7-228479F04FA5}"/>
    <cellStyle name="Output 2 2 4 2 2 4" xfId="23300" xr:uid="{F15679ED-5FC1-405E-9950-34A54F48D6A8}"/>
    <cellStyle name="Output 2 2 4 2 2 4 2" xfId="47121" xr:uid="{DDF02D67-6FC3-46DC-BE36-0CD5F725E88C}"/>
    <cellStyle name="Output 2 2 4 2 2 5" xfId="27931" xr:uid="{E6BFF514-8CA3-45B8-8A22-2351B1ABA103}"/>
    <cellStyle name="Output 2 2 4 2 2 5 2" xfId="51696" xr:uid="{9675E5E0-5A0D-4DE4-AE20-5F9FA1405652}"/>
    <cellStyle name="Output 2 2 4 2 2 6" xfId="32522" xr:uid="{5BF78539-5B28-435B-8F45-1BC2A5F544B4}"/>
    <cellStyle name="Output 2 2 4 2 3" xfId="8877" xr:uid="{A35589A6-CB93-4520-84D4-B1C32FFC659C}"/>
    <cellStyle name="Output 2 2 4 2 3 2" xfId="14256" xr:uid="{173365D0-FB79-47BD-B560-F50E8DEB00F0}"/>
    <cellStyle name="Output 2 2 4 2 3 2 2" xfId="38292" xr:uid="{9381ACC0-F3AD-4980-94C0-02F937F12393}"/>
    <cellStyle name="Output 2 2 4 2 3 3" xfId="18997" xr:uid="{A071C580-10B5-4E85-BDFF-02FE60A57A15}"/>
    <cellStyle name="Output 2 2 4 2 3 3 2" xfId="43026" xr:uid="{1291A3A1-D342-4092-8E08-821A8ECF1488}"/>
    <cellStyle name="Output 2 2 4 2 3 4" xfId="24045" xr:uid="{E3B5E015-E600-46F1-9FAA-56D40AEF112E}"/>
    <cellStyle name="Output 2 2 4 2 3 4 2" xfId="47855" xr:uid="{A6C1A879-DB86-4FFA-8CC4-003FBEEC5F16}"/>
    <cellStyle name="Output 2 2 4 2 3 5" xfId="28665" xr:uid="{8E985B30-AE06-4A7E-8B9D-D6A542131F1E}"/>
    <cellStyle name="Output 2 2 4 2 3 5 2" xfId="52430" xr:uid="{1AFA584A-7CD1-4486-ABDA-8921BB58466D}"/>
    <cellStyle name="Output 2 2 4 2 3 6" xfId="33440" xr:uid="{173996C7-407F-4EAA-B66A-3D080D3AC653}"/>
    <cellStyle name="Output 2 2 4 2 4" xfId="9658" xr:uid="{0AB73EE3-CD3E-402C-B08F-D734FEE8A1B0}"/>
    <cellStyle name="Output 2 2 4 2 4 2" xfId="15037" xr:uid="{C650051C-B451-41F2-AC73-5AFA42717405}"/>
    <cellStyle name="Output 2 2 4 2 4 2 2" xfId="39070" xr:uid="{72FBC60D-515E-4275-9A00-FF9B5A906077}"/>
    <cellStyle name="Output 2 2 4 2 4 3" xfId="19775" xr:uid="{7E7E632C-E16B-4781-BB79-4C0E6D6E565D}"/>
    <cellStyle name="Output 2 2 4 2 4 3 2" xfId="43804" xr:uid="{4192DFD6-ED1D-4C8E-AE73-28412E5AAC8F}"/>
    <cellStyle name="Output 2 2 4 2 4 4" xfId="24781" xr:uid="{8304FA1E-EDA5-4F28-A7DF-FA82ABB7DDB7}"/>
    <cellStyle name="Output 2 2 4 2 4 4 2" xfId="48582" xr:uid="{D537F31B-7510-4251-826C-B9094337FDA4}"/>
    <cellStyle name="Output 2 2 4 2 4 5" xfId="29392" xr:uid="{1AAA7DC8-5CA6-4B78-A31D-A541F0362184}"/>
    <cellStyle name="Output 2 2 4 2 4 5 2" xfId="53157" xr:uid="{DEAAAAEE-2D15-4A7D-8BEC-C0D52E7E517F}"/>
    <cellStyle name="Output 2 2 4 2 4 6" xfId="34209" xr:uid="{20884A6B-5388-4BE2-828F-F884FDB5CC62}"/>
    <cellStyle name="Output 2 2 4 2 5" xfId="10397" xr:uid="{96495D10-88D3-4690-893E-9B8809C11C0A}"/>
    <cellStyle name="Output 2 2 4 2 5 2" xfId="15776" xr:uid="{8059C2BE-FDD2-458B-81B6-A43F89E48BB8}"/>
    <cellStyle name="Output 2 2 4 2 5 2 2" xfId="39807" xr:uid="{894D2160-8F7A-46BC-9543-757E9017288E}"/>
    <cellStyle name="Output 2 2 4 2 5 3" xfId="20512" xr:uid="{25329423-F2D0-45D7-80B1-FD1307F0B73D}"/>
    <cellStyle name="Output 2 2 4 2 5 3 2" xfId="44541" xr:uid="{462E4D27-86A9-4407-BA55-E78307A617A0}"/>
    <cellStyle name="Output 2 2 4 2 5 4" xfId="25517" xr:uid="{D74E38C6-39BD-4D6D-BCA8-E1D4DBA49349}"/>
    <cellStyle name="Output 2 2 4 2 5 4 2" xfId="49309" xr:uid="{A3C76740-3911-406C-AE8F-7670A4973D6D}"/>
    <cellStyle name="Output 2 2 4 2 5 5" xfId="30119" xr:uid="{A7E836A1-DE5C-4AE2-AE4F-C34DD2441371}"/>
    <cellStyle name="Output 2 2 4 2 5 5 2" xfId="53884" xr:uid="{3BDCDDE0-42D0-41CF-A7EB-4DFC5F164576}"/>
    <cellStyle name="Output 2 2 4 2 5 6" xfId="34937" xr:uid="{3C2F85D2-83E8-4001-95B1-027BE43FFD95}"/>
    <cellStyle name="Output 2 2 4 2 6" xfId="11130" xr:uid="{9AF39AEE-B982-43E3-861A-866239FD7C9E}"/>
    <cellStyle name="Output 2 2 4 2 6 2" xfId="16509" xr:uid="{2DFADA7B-32E9-475E-B747-42C390D1AEC9}"/>
    <cellStyle name="Output 2 2 4 2 6 2 2" xfId="40538" xr:uid="{13E32F00-DBE8-4B41-9EB0-BA37A811CB7B}"/>
    <cellStyle name="Output 2 2 4 2 6 3" xfId="21243" xr:uid="{21851130-1677-4D26-AAEC-F0B80E3D1197}"/>
    <cellStyle name="Output 2 2 4 2 6 3 2" xfId="45272" xr:uid="{C45FB035-D85D-40E4-A01E-E1FD879E1F64}"/>
    <cellStyle name="Output 2 2 4 2 6 4" xfId="26248" xr:uid="{3A61CFD1-AB55-415D-8876-D842094B13A8}"/>
    <cellStyle name="Output 2 2 4 2 6 4 2" xfId="50031" xr:uid="{028B74D7-D574-4D91-9E23-6D2E3FE9B586}"/>
    <cellStyle name="Output 2 2 4 2 6 5" xfId="30841" xr:uid="{B17D16BA-D82A-4D5A-97D5-F304BBABD62C}"/>
    <cellStyle name="Output 2 2 4 2 6 5 2" xfId="54606" xr:uid="{EDA20A81-159B-4F13-8C0F-B6F1FE8C707E}"/>
    <cellStyle name="Output 2 2 4 2 6 6" xfId="35659" xr:uid="{F6E42C9C-28FF-4555-811F-D7AF19207E43}"/>
    <cellStyle name="Output 2 2 4 2 7" xfId="12350" xr:uid="{027DD66F-1426-4AF1-9A37-3FE8D6B59B84}"/>
    <cellStyle name="Output 2 2 4 2 7 2" xfId="36563" xr:uid="{88989FBE-DC29-4DAA-8738-8FB583490CAD}"/>
    <cellStyle name="Output 2 2 4 2 8" xfId="17267" xr:uid="{DAD8DC7D-66C0-4677-9389-64D8CB13F94A}"/>
    <cellStyle name="Output 2 2 4 2 8 2" xfId="41296" xr:uid="{31962B87-5F16-4D33-98FE-F802B0458A57}"/>
    <cellStyle name="Output 2 2 4 2 9" xfId="22241" xr:uid="{226FF840-EC1D-41DC-9B87-BA99EA78DF8A}"/>
    <cellStyle name="Output 2 2 4 2 9 2" xfId="46076" xr:uid="{FB14ECFA-8101-4D74-895A-C279251081A9}"/>
    <cellStyle name="Output 2 2 4 3" xfId="7192" xr:uid="{48BE032C-3E7E-4D54-9E55-8ECB9C24F7F5}"/>
    <cellStyle name="Output 2 2 4 3 10" xfId="27145" xr:uid="{52B5574C-4DED-4292-B8E4-B1A7B9D81A2F}"/>
    <cellStyle name="Output 2 2 4 3 10 2" xfId="50910" xr:uid="{55BDB3D3-E87F-41C5-BE54-DB297BB7AA43}"/>
    <cellStyle name="Output 2 2 4 3 11" xfId="31953" xr:uid="{C2E0E11F-D2FE-4C96-95EB-F73FBA1957EF}"/>
    <cellStyle name="Output 2 2 4 3 2" xfId="7995" xr:uid="{77406AA6-C274-4516-80EF-8DF02A74EFD1}"/>
    <cellStyle name="Output 2 2 4 3 2 2" xfId="13375" xr:uid="{E82E6613-1B32-4CC0-8EB5-90D6F65CE5D9}"/>
    <cellStyle name="Output 2 2 4 3 2 2 2" xfId="37586" xr:uid="{BB634BA1-D7A6-46A4-85B8-3515B57857E1}"/>
    <cellStyle name="Output 2 2 4 3 2 3" xfId="18290" xr:uid="{3EF8C460-30BD-4ADC-A88C-149E4E1B34EA}"/>
    <cellStyle name="Output 2 2 4 3 2 3 2" xfId="42319" xr:uid="{7588C19C-1D9E-4869-8E6D-180E70EFF8A6}"/>
    <cellStyle name="Output 2 2 4 3 2 4" xfId="23524" xr:uid="{06F15332-B607-46C7-8652-B492D286796A}"/>
    <cellStyle name="Output 2 2 4 3 2 4 2" xfId="47342" xr:uid="{E0E2101E-4F17-4C1F-A8FD-F72541C42D12}"/>
    <cellStyle name="Output 2 2 4 3 2 5" xfId="28152" xr:uid="{90AC4E69-02BF-4080-81C6-9437A93A79AA}"/>
    <cellStyle name="Output 2 2 4 3 2 5 2" xfId="51917" xr:uid="{3C67C08D-87AF-4780-9A4A-976FF225BBB1}"/>
    <cellStyle name="Output 2 2 4 3 2 6" xfId="32743" xr:uid="{73F3AE9D-A711-4370-A3AF-B23A2569AC17}"/>
    <cellStyle name="Output 2 2 4 3 3" xfId="9101" xr:uid="{2BF64564-36ED-4EDB-83DC-715EBB058633}"/>
    <cellStyle name="Output 2 2 4 3 3 2" xfId="14480" xr:uid="{DF40F82E-6C02-45B0-8B19-DE2957474A2D}"/>
    <cellStyle name="Output 2 2 4 3 3 2 2" xfId="38516" xr:uid="{207E05A2-6082-4D48-9A5E-ECCFDB6590FE}"/>
    <cellStyle name="Output 2 2 4 3 3 3" xfId="19221" xr:uid="{3BBD0865-4B3C-4399-9155-1EF54C08724E}"/>
    <cellStyle name="Output 2 2 4 3 3 3 2" xfId="43250" xr:uid="{9C2540CB-A26E-4D80-829F-5F648D5BB2A9}"/>
    <cellStyle name="Output 2 2 4 3 3 4" xfId="24269" xr:uid="{F8E4B0E7-8C70-4991-A528-561E00B23D32}"/>
    <cellStyle name="Output 2 2 4 3 3 4 2" xfId="48076" xr:uid="{8CB63C2C-8D1A-42AE-AF17-E46F54DE3BD8}"/>
    <cellStyle name="Output 2 2 4 3 3 5" xfId="28886" xr:uid="{2BE844C0-FD6E-4467-AACC-9D7D91E1590D}"/>
    <cellStyle name="Output 2 2 4 3 3 5 2" xfId="52651" xr:uid="{926E2C42-0C10-43EB-9127-66278045B0D0}"/>
    <cellStyle name="Output 2 2 4 3 3 6" xfId="33661" xr:uid="{6D0F35E9-12B5-42BC-9FF2-C6F3A8107AA4}"/>
    <cellStyle name="Output 2 2 4 3 4" xfId="9882" xr:uid="{A12CD487-4F25-420D-B03F-54CEC3D161D5}"/>
    <cellStyle name="Output 2 2 4 3 4 2" xfId="15261" xr:uid="{4BA86AA8-8632-41B8-AEB0-6A3E72945346}"/>
    <cellStyle name="Output 2 2 4 3 4 2 2" xfId="39294" xr:uid="{930A28D6-3F17-4384-9322-EFA0C9243861}"/>
    <cellStyle name="Output 2 2 4 3 4 3" xfId="19999" xr:uid="{B9691BBD-4EE0-4354-892E-1DB77D9014F6}"/>
    <cellStyle name="Output 2 2 4 3 4 3 2" xfId="44028" xr:uid="{66FEA1E8-40D9-4BC2-80B3-D8E311FC61C3}"/>
    <cellStyle name="Output 2 2 4 3 4 4" xfId="25005" xr:uid="{D8A93C0C-C3E6-4E35-A1E2-B81DEFBF924C}"/>
    <cellStyle name="Output 2 2 4 3 4 4 2" xfId="48803" xr:uid="{6F2E3456-950F-4E75-922F-5ECDB440630C}"/>
    <cellStyle name="Output 2 2 4 3 4 5" xfId="29613" xr:uid="{C347257D-558C-48D1-A2E6-098FBA2FA1D1}"/>
    <cellStyle name="Output 2 2 4 3 4 5 2" xfId="53378" xr:uid="{C2CB8CE7-EF40-48B6-A7E9-D9052EAB0008}"/>
    <cellStyle name="Output 2 2 4 3 4 6" xfId="34430" xr:uid="{D2C0D718-76C4-45A9-AE41-127445BD934F}"/>
    <cellStyle name="Output 2 2 4 3 5" xfId="10621" xr:uid="{52976DEF-B7B9-4618-87E8-9B4D061CED89}"/>
    <cellStyle name="Output 2 2 4 3 5 2" xfId="16000" xr:uid="{DAA0DFED-A57C-4334-A3BE-BD7E5C11D4C5}"/>
    <cellStyle name="Output 2 2 4 3 5 2 2" xfId="40031" xr:uid="{F837D611-D9F7-47AF-97D4-565DEBF228B3}"/>
    <cellStyle name="Output 2 2 4 3 5 3" xfId="20736" xr:uid="{79A42FAA-856F-40BD-AB1B-A30E0B99B025}"/>
    <cellStyle name="Output 2 2 4 3 5 3 2" xfId="44765" xr:uid="{249EB1ED-CD1A-4043-AAF2-E3DBA59C8C1B}"/>
    <cellStyle name="Output 2 2 4 3 5 4" xfId="25741" xr:uid="{95820B65-F47B-45D4-900B-4580D62ED607}"/>
    <cellStyle name="Output 2 2 4 3 5 4 2" xfId="49530" xr:uid="{8725D966-573C-4A20-A7D8-E330515C914F}"/>
    <cellStyle name="Output 2 2 4 3 5 5" xfId="30340" xr:uid="{16735FA3-8DCB-4BDC-803F-454C9F440736}"/>
    <cellStyle name="Output 2 2 4 3 5 5 2" xfId="54105" xr:uid="{F075539D-75CB-4E60-8370-63B45ED40071}"/>
    <cellStyle name="Output 2 2 4 3 5 6" xfId="35158" xr:uid="{2560737E-E2A3-429D-B375-F127FCFCD0AD}"/>
    <cellStyle name="Output 2 2 4 3 6" xfId="11354" xr:uid="{105549B6-C9C9-411A-A2E8-14FC49A04167}"/>
    <cellStyle name="Output 2 2 4 3 6 2" xfId="16733" xr:uid="{48E9A7A8-02B7-4376-AA02-2305C17E80B9}"/>
    <cellStyle name="Output 2 2 4 3 6 2 2" xfId="40762" xr:uid="{B197CFF9-D004-4DD3-AE85-1D270D027E95}"/>
    <cellStyle name="Output 2 2 4 3 6 3" xfId="21467" xr:uid="{E5992389-2984-4D2E-8373-79962F745298}"/>
    <cellStyle name="Output 2 2 4 3 6 3 2" xfId="45496" xr:uid="{E4514970-D4AB-4615-807C-3059B7D71829}"/>
    <cellStyle name="Output 2 2 4 3 6 4" xfId="26472" xr:uid="{C150FEAE-F635-4B97-A4C7-9CD3291B95D7}"/>
    <cellStyle name="Output 2 2 4 3 6 4 2" xfId="50252" xr:uid="{A480840F-2169-4DD7-AD14-06C4237C0D38}"/>
    <cellStyle name="Output 2 2 4 3 6 5" xfId="31062" xr:uid="{48F14B48-5810-4E82-A4AE-0577E5232C79}"/>
    <cellStyle name="Output 2 2 4 3 6 5 2" xfId="54827" xr:uid="{7A23E352-A412-4EDF-8D67-92DC1092FC90}"/>
    <cellStyle name="Output 2 2 4 3 6 6" xfId="35880" xr:uid="{58B6994B-7B5C-43DC-B1C4-17949F597AE4}"/>
    <cellStyle name="Output 2 2 4 3 7" xfId="12574" xr:uid="{2E182BD7-A3AC-42FB-B78E-301F71BBDDFE}"/>
    <cellStyle name="Output 2 2 4 3 7 2" xfId="36787" xr:uid="{21B6676D-8EF1-4BE3-BBAA-742A631B26C4}"/>
    <cellStyle name="Output 2 2 4 3 8" xfId="17491" xr:uid="{65CD9777-CCB4-4039-AD8B-17088195F782}"/>
    <cellStyle name="Output 2 2 4 3 8 2" xfId="41520" xr:uid="{E4455051-EC39-4131-8ADB-8DDDB0A0DA45}"/>
    <cellStyle name="Output 2 2 4 3 9" xfId="22465" xr:uid="{ABCA7434-2684-4A31-BB2B-391C8EE8DE86}"/>
    <cellStyle name="Output 2 2 4 3 9 2" xfId="46297" xr:uid="{C1B58064-2EF6-4573-B2AE-96392DA85C80}"/>
    <cellStyle name="Output 2 2 4 4" xfId="7498" xr:uid="{29554324-5AA8-416F-BE55-C1E4230531D6}"/>
    <cellStyle name="Output 2 2 4 4 2" xfId="12878" xr:uid="{573096CA-40BC-41FC-9984-2CDFE879E5B0}"/>
    <cellStyle name="Output 2 2 4 4 2 2" xfId="37091" xr:uid="{735DF5F0-29F4-4687-9051-77ED399EAB07}"/>
    <cellStyle name="Output 2 2 4 4 3" xfId="17795" xr:uid="{33EEA750-DEA6-446C-8CD3-3569EA1977ED}"/>
    <cellStyle name="Output 2 2 4 4 3 2" xfId="41824" xr:uid="{46DC1C13-88BB-41A5-82E1-10E6687612F7}"/>
    <cellStyle name="Output 2 2 4 4 4" xfId="23027" xr:uid="{42D4A1E5-DB04-49B1-A598-5079398083F2}"/>
    <cellStyle name="Output 2 2 4 4 4 2" xfId="46851" xr:uid="{834D4673-F989-4D94-B62D-6E31D7BC8BDD}"/>
    <cellStyle name="Output 2 2 4 4 5" xfId="27661" xr:uid="{6B53D7BC-C88B-4871-93C4-AF53CC6178EA}"/>
    <cellStyle name="Output 2 2 4 4 5 2" xfId="51426" xr:uid="{624F1E45-4AD9-4493-8796-A2C312DF882C}"/>
    <cellStyle name="Output 2 2 4 4 6" xfId="32254" xr:uid="{ED5A68CB-AC02-4A64-9C56-4CF7217BF7F2}"/>
    <cellStyle name="Output 2 2 4 5" xfId="8603" xr:uid="{2C8A63B6-9E77-4780-A53B-3D51A0E61AAC}"/>
    <cellStyle name="Output 2 2 4 5 2" xfId="13982" xr:uid="{6855896A-97A2-4C11-8A26-D2C3DC3071CC}"/>
    <cellStyle name="Output 2 2 4 5 2 2" xfId="38020" xr:uid="{35AA3C36-2783-4B0D-AA71-44192802BC50}"/>
    <cellStyle name="Output 2 2 4 5 3" xfId="18725" xr:uid="{E9FE32F1-797C-461E-941F-916132E100AF}"/>
    <cellStyle name="Output 2 2 4 5 3 2" xfId="42754" xr:uid="{C5FEAD16-29CE-4296-9955-3A63687BBBAD}"/>
    <cellStyle name="Output 2 2 4 5 4" xfId="23773" xr:uid="{CB3E7777-75CB-4FC7-9007-B35FE2033B2F}"/>
    <cellStyle name="Output 2 2 4 5 4 2" xfId="47586" xr:uid="{580CD919-D4B8-4CC0-BD0C-454EC9F301AA}"/>
    <cellStyle name="Output 2 2 4 5 5" xfId="28396" xr:uid="{58C53ACE-A738-42B1-BA7F-3917CB24C981}"/>
    <cellStyle name="Output 2 2 4 5 5 2" xfId="52161" xr:uid="{BEFE40FE-8618-4DD2-8689-45C1B1C2DD43}"/>
    <cellStyle name="Output 2 2 4 5 6" xfId="33171" xr:uid="{24C77AE4-DF00-4605-B6A2-8DB15C35B83A}"/>
    <cellStyle name="Output 2 2 4 6" xfId="9384" xr:uid="{0D4E2452-37B5-4008-A08C-3C0602A6FC6B}"/>
    <cellStyle name="Output 2 2 4 6 2" xfId="14763" xr:uid="{65282B9D-B9B6-4176-88F4-8C6572650DEB}"/>
    <cellStyle name="Output 2 2 4 6 2 2" xfId="38798" xr:uid="{523EEE7D-ED68-4201-878B-52D80872DE36}"/>
    <cellStyle name="Output 2 2 4 6 3" xfId="19503" xr:uid="{13821CD0-57C7-4201-9803-EF7247C1B513}"/>
    <cellStyle name="Output 2 2 4 6 3 2" xfId="43532" xr:uid="{F2272471-419F-4C6B-863A-336B4C1B4A75}"/>
    <cellStyle name="Output 2 2 4 6 4" xfId="24510" xr:uid="{27A21B0B-9960-4048-AD05-7A38CB8EAF11}"/>
    <cellStyle name="Output 2 2 4 6 4 2" xfId="48314" xr:uid="{11FB0BF0-C30A-41F9-B9A2-8D291A67AB92}"/>
    <cellStyle name="Output 2 2 4 6 5" xfId="29124" xr:uid="{7146F6E5-4DFF-4D2C-81AC-99929231B160}"/>
    <cellStyle name="Output 2 2 4 6 5 2" xfId="52889" xr:uid="{3B53C844-66D2-4D1C-AC10-D35E33D639F3}"/>
    <cellStyle name="Output 2 2 4 6 6" xfId="33940" xr:uid="{B1511D31-ED5F-432B-9D75-AD26AC0560BB}"/>
    <cellStyle name="Output 2 2 4 7" xfId="10124" xr:uid="{C2C3D876-E46C-4F8C-B92E-4C3B56C415F8}"/>
    <cellStyle name="Output 2 2 4 7 2" xfId="15503" xr:uid="{D93F968C-D75A-42D5-8F41-31FB8D62F103}"/>
    <cellStyle name="Output 2 2 4 7 2 2" xfId="39536" xr:uid="{5F629CB6-F74A-44D3-ACE7-3395F8C6C278}"/>
    <cellStyle name="Output 2 2 4 7 3" xfId="20241" xr:uid="{1D2F526B-A1CA-462F-BBA3-0A53529609BF}"/>
    <cellStyle name="Output 2 2 4 7 3 2" xfId="44270" xr:uid="{8E0230F6-73A1-49B0-BDF8-3AD67DC3BEBC}"/>
    <cellStyle name="Output 2 2 4 7 4" xfId="25246" xr:uid="{0225ECE8-003E-46C4-A19B-E37539521F80}"/>
    <cellStyle name="Output 2 2 4 7 4 2" xfId="49041" xr:uid="{73CCA7B0-7021-46E0-90D2-C9CBE9611D48}"/>
    <cellStyle name="Output 2 2 4 7 5" xfId="29851" xr:uid="{2166162D-C59C-4CE2-9942-3B3724F799B1}"/>
    <cellStyle name="Output 2 2 4 7 5 2" xfId="53616" xr:uid="{0013F3D1-CEF9-4475-B326-9DDFF4960301}"/>
    <cellStyle name="Output 2 2 4 7 6" xfId="34669" xr:uid="{BF5ACF24-5E97-435F-90FD-9C8F7CFEBCAB}"/>
    <cellStyle name="Output 2 2 4 8" xfId="10857" xr:uid="{F0969746-46EF-49F9-90D1-33C359D01845}"/>
    <cellStyle name="Output 2 2 4 8 2" xfId="16236" xr:uid="{7C1C72B6-A427-40CF-A737-1D7F84A5F065}"/>
    <cellStyle name="Output 2 2 4 8 2 2" xfId="40267" xr:uid="{67673F06-2FE7-4276-BDB2-17E899624F7B}"/>
    <cellStyle name="Output 2 2 4 8 3" xfId="20972" xr:uid="{33E08F7B-B409-4112-A593-60D936AAFF0D}"/>
    <cellStyle name="Output 2 2 4 8 3 2" xfId="45001" xr:uid="{07C2FCB7-A958-4C2B-8199-E38451CECB72}"/>
    <cellStyle name="Output 2 2 4 8 4" xfId="25977" xr:uid="{ABF57396-C9CB-4722-80A2-418B46A7AC56}"/>
    <cellStyle name="Output 2 2 4 8 4 2" xfId="49763" xr:uid="{A0D0B072-7B1A-446A-AAA3-1E0FAA5CF3BE}"/>
    <cellStyle name="Output 2 2 4 8 5" xfId="30573" xr:uid="{0202CA11-A37C-43E9-8928-76DFFA6D163B}"/>
    <cellStyle name="Output 2 2 4 8 5 2" xfId="54338" xr:uid="{E1B838BE-7BB9-47D3-A8CA-24051CFDDF68}"/>
    <cellStyle name="Output 2 2 4 8 6" xfId="35391" xr:uid="{86296FF7-5A2E-4255-9480-DCE764C177CB}"/>
    <cellStyle name="Output 2 2 4 9" xfId="12074" xr:uid="{122151CC-8741-418C-B70C-A9892A0FF31E}"/>
    <cellStyle name="Output 2 2 4 9 2" xfId="36289" xr:uid="{BBACE43C-12BF-47F0-AFD0-6C4920BC43D6}"/>
    <cellStyle name="Output 2 2 5" xfId="2695" xr:uid="{00000000-0005-0000-0000-0000870A0000}"/>
    <cellStyle name="Output 2 2 5 10" xfId="26751" xr:uid="{2467874F-D9EA-4991-85AD-136839975DDF}"/>
    <cellStyle name="Output 2 2 5 10 2" xfId="50517" xr:uid="{C95670A6-6672-40F1-AEB2-6247348078D5}"/>
    <cellStyle name="Output 2 2 5 11" xfId="31528" xr:uid="{FE754911-F36D-49B3-B0DE-38A7927EFBFA}"/>
    <cellStyle name="Output 2 2 5 12" xfId="6761" xr:uid="{E18C78B6-9743-4932-91C9-298A392105C0}"/>
    <cellStyle name="Output 2 2 5 13" xfId="3418" xr:uid="{030CBC33-762A-4AAC-BA84-969B4F315B71}"/>
    <cellStyle name="Output 2 2 5 2" xfId="7564" xr:uid="{935674F4-9BFA-45D5-BD45-6E87F24BE68C}"/>
    <cellStyle name="Output 2 2 5 2 2" xfId="12944" xr:uid="{DE232DFC-97E8-4D8F-B997-7D8EEF0623C2}"/>
    <cellStyle name="Output 2 2 5 2 2 2" xfId="37155" xr:uid="{B0629B80-BC5A-4B84-88E2-A1B515902644}"/>
    <cellStyle name="Output 2 2 5 2 3" xfId="17859" xr:uid="{79A009E2-7604-4509-AD43-BA51451D9AF7}"/>
    <cellStyle name="Output 2 2 5 2 3 2" xfId="41888" xr:uid="{C718E9B2-1229-4842-9C96-9A26A691962F}"/>
    <cellStyle name="Output 2 2 5 2 4" xfId="23093" xr:uid="{211991FB-58B4-410F-B67E-5C258EBCA4B0}"/>
    <cellStyle name="Output 2 2 5 2 4 2" xfId="46917" xr:uid="{C0CE428E-7E2E-4134-8095-D1B0F46D31CD}"/>
    <cellStyle name="Output 2 2 5 2 5" xfId="27727" xr:uid="{B61C6F92-7ED6-4B5A-BDB6-83CDCC4B0903}"/>
    <cellStyle name="Output 2 2 5 2 5 2" xfId="51492" xr:uid="{09A24CB8-811D-49E9-B513-B53E3FFF1183}"/>
    <cellStyle name="Output 2 2 5 2 6" xfId="32318" xr:uid="{1595599B-4CF4-448E-8E74-ED000792170F}"/>
    <cellStyle name="Output 2 2 5 3" xfId="8670" xr:uid="{0460C4C7-C47B-4971-9CC2-36933EB7D3FE}"/>
    <cellStyle name="Output 2 2 5 3 2" xfId="14049" xr:uid="{FB6174A6-0D81-470B-B569-2849967DD27B}"/>
    <cellStyle name="Output 2 2 5 3 2 2" xfId="38085" xr:uid="{20435458-6E4B-4484-B0D5-D7EC85981684}"/>
    <cellStyle name="Output 2 2 5 3 3" xfId="18790" xr:uid="{7341BD07-DF5E-444D-AC22-6A4550490595}"/>
    <cellStyle name="Output 2 2 5 3 3 2" xfId="42819" xr:uid="{76D5D194-6233-48BE-A995-1F126A47CB8F}"/>
    <cellStyle name="Output 2 2 5 3 4" xfId="23838" xr:uid="{3E076C52-F85D-4E91-AF3A-D69611E57B35}"/>
    <cellStyle name="Output 2 2 5 3 4 2" xfId="47651" xr:uid="{6D1DE2DD-52E2-4B3A-8159-BB1DDF867CD7}"/>
    <cellStyle name="Output 2 2 5 3 5" xfId="28461" xr:uid="{605855D2-6E89-4F1E-8C5B-C632E47A8B4E}"/>
    <cellStyle name="Output 2 2 5 3 5 2" xfId="52226" xr:uid="{09C606B2-E98C-41DD-949E-800775770426}"/>
    <cellStyle name="Output 2 2 5 3 6" xfId="33236" xr:uid="{2570B0BE-A49A-4937-97C2-6F4185294C20}"/>
    <cellStyle name="Output 2 2 5 4" xfId="9451" xr:uid="{9A188F43-259A-4749-9580-49B4C76B3949}"/>
    <cellStyle name="Output 2 2 5 4 2" xfId="14830" xr:uid="{EA05652F-1942-4F35-B60B-50E638B6778B}"/>
    <cellStyle name="Output 2 2 5 4 2 2" xfId="38863" xr:uid="{C1C4DA92-CE77-4F91-9953-501760F7DDA1}"/>
    <cellStyle name="Output 2 2 5 4 3" xfId="19568" xr:uid="{0E12F642-287E-4CCC-A558-816C2EAB4142}"/>
    <cellStyle name="Output 2 2 5 4 3 2" xfId="43597" xr:uid="{DBD31506-B42E-4397-97B6-713AC200F615}"/>
    <cellStyle name="Output 2 2 5 4 4" xfId="24574" xr:uid="{0FCD8DD7-ACBB-4E01-AE37-0D78AA5D994C}"/>
    <cellStyle name="Output 2 2 5 4 4 2" xfId="48378" xr:uid="{6942D231-B9E3-40AC-A476-BB3999AC6C5A}"/>
    <cellStyle name="Output 2 2 5 4 5" xfId="29188" xr:uid="{3AB311B7-9739-493B-A639-1C0D6A9A562E}"/>
    <cellStyle name="Output 2 2 5 4 5 2" xfId="52953" xr:uid="{54F2D263-E2AE-408E-B60E-76A2DE304F27}"/>
    <cellStyle name="Output 2 2 5 4 6" xfId="34005" xr:uid="{A736DE2F-A651-4941-9D20-FE6025CA26A3}"/>
    <cellStyle name="Output 2 2 5 5" xfId="10190" xr:uid="{B8308659-4EB0-49D8-AC7D-E10973176BB4}"/>
    <cellStyle name="Output 2 2 5 5 2" xfId="15569" xr:uid="{882F9BE8-4936-4C12-B72E-320528D97A9B}"/>
    <cellStyle name="Output 2 2 5 5 2 2" xfId="39600" xr:uid="{04C70D56-9D08-4220-8FB6-E50DBD61CA3E}"/>
    <cellStyle name="Output 2 2 5 5 3" xfId="20305" xr:uid="{8D8E88F4-4F3F-43EE-BD47-A11CD374A8D0}"/>
    <cellStyle name="Output 2 2 5 5 3 2" xfId="44334" xr:uid="{ADFC59AB-D380-4916-B74E-A2D19A1DB6A3}"/>
    <cellStyle name="Output 2 2 5 5 4" xfId="25310" xr:uid="{2FD73270-4CF0-483C-B10A-B07B926D4BC5}"/>
    <cellStyle name="Output 2 2 5 5 4 2" xfId="49105" xr:uid="{14541184-AB80-46FF-A500-D4EE6FECAC23}"/>
    <cellStyle name="Output 2 2 5 5 5" xfId="29915" xr:uid="{4585E4E6-9989-4F66-9BDF-A5020B6D7D8D}"/>
    <cellStyle name="Output 2 2 5 5 5 2" xfId="53680" xr:uid="{1A352B7D-6E8A-4309-97F4-6E3FD4D15E7E}"/>
    <cellStyle name="Output 2 2 5 5 6" xfId="34733" xr:uid="{7AAF33D3-9A01-4AB3-ACF1-13F344293D2C}"/>
    <cellStyle name="Output 2 2 5 6" xfId="10923" xr:uid="{345DC813-F5EE-40F7-9D45-70AC25938341}"/>
    <cellStyle name="Output 2 2 5 6 2" xfId="16302" xr:uid="{9BD922BA-D681-40BE-9398-DC221493D2D5}"/>
    <cellStyle name="Output 2 2 5 6 2 2" xfId="40331" xr:uid="{03C13363-03AF-4711-9816-63091B90789C}"/>
    <cellStyle name="Output 2 2 5 6 3" xfId="21036" xr:uid="{B78FE4BD-07B1-4641-8A54-E218C234FF3E}"/>
    <cellStyle name="Output 2 2 5 6 3 2" xfId="45065" xr:uid="{A501F756-5951-4FF5-A83C-146C953938EA}"/>
    <cellStyle name="Output 2 2 5 6 4" xfId="26041" xr:uid="{E6575D5D-BD58-487A-AF37-253C640C6477}"/>
    <cellStyle name="Output 2 2 5 6 4 2" xfId="49827" xr:uid="{009AF0A7-69F3-4953-969F-E138E79941A8}"/>
    <cellStyle name="Output 2 2 5 6 5" xfId="30637" xr:uid="{0273A893-8742-4D25-A1E8-82735885C144}"/>
    <cellStyle name="Output 2 2 5 6 5 2" xfId="54402" xr:uid="{1DFE9A0F-A6FD-45D6-83CD-03C2F6A66612}"/>
    <cellStyle name="Output 2 2 5 6 6" xfId="35455" xr:uid="{CC720417-33DE-4E1B-A91A-88D844C1B486}"/>
    <cellStyle name="Output 2 2 5 7" xfId="12143" xr:uid="{14A37E4D-837B-4608-95B3-7055B68E27F6}"/>
    <cellStyle name="Output 2 2 5 7 2" xfId="36356" xr:uid="{AA08F4F7-7290-409F-9D9D-C74189374BE4}"/>
    <cellStyle name="Output 2 2 5 8" xfId="17060" xr:uid="{F4548BC2-0EF3-4852-87CE-7BF6DADF2F56}"/>
    <cellStyle name="Output 2 2 5 8 2" xfId="41089" xr:uid="{0602C060-2125-41AC-A998-1A0565DA4CF0}"/>
    <cellStyle name="Output 2 2 5 9" xfId="22034" xr:uid="{38829B1F-7050-4482-8E20-2EC303EF0693}"/>
    <cellStyle name="Output 2 2 5 9 2" xfId="45872" xr:uid="{3270722D-A9EB-4D2D-A158-5D363026675B}"/>
    <cellStyle name="Output 2 2 6" xfId="4899" xr:uid="{D35B2E44-FDC7-40E1-85F7-3503C7A3373D}"/>
    <cellStyle name="Output 2 2 6 10" xfId="26949" xr:uid="{A427B1CD-F30C-4148-AA3D-B3C8A623A378}"/>
    <cellStyle name="Output 2 2 6 10 2" xfId="50714" xr:uid="{FF48EB5C-15F3-4FB2-875E-49CDC064B866}"/>
    <cellStyle name="Output 2 2 6 11" xfId="31749" xr:uid="{AD30DE66-7433-4D9E-9E3B-F5D2A963ABC8}"/>
    <cellStyle name="Output 2 2 6 12" xfId="6985" xr:uid="{7E2B887E-443B-4C6A-B516-9C4C6A2BD0E8}"/>
    <cellStyle name="Output 2 2 6 2" xfId="7788" xr:uid="{2DCD8CD3-14AA-493F-875E-BCFD1A8386C7}"/>
    <cellStyle name="Output 2 2 6 2 2" xfId="13168" xr:uid="{D4D74EB7-A2E3-4359-9469-0951BE13A3D4}"/>
    <cellStyle name="Output 2 2 6 2 2 2" xfId="37379" xr:uid="{CD0F64D6-61DD-464C-A7B7-09C1E5F7D2B5}"/>
    <cellStyle name="Output 2 2 6 2 3" xfId="18083" xr:uid="{38714742-B56D-4694-8A59-66D9ACC4C6B2}"/>
    <cellStyle name="Output 2 2 6 2 3 2" xfId="42112" xr:uid="{2AE1C9A4-FC0D-4298-8F8E-E80C4269A946}"/>
    <cellStyle name="Output 2 2 6 2 4" xfId="23317" xr:uid="{24A35280-D448-4B59-9335-F612EE8A758F}"/>
    <cellStyle name="Output 2 2 6 2 4 2" xfId="47138" xr:uid="{9DC53BF2-7230-4342-BAF6-9D2790671A92}"/>
    <cellStyle name="Output 2 2 6 2 5" xfId="27948" xr:uid="{F729458A-652B-4065-8DEB-3768394AAB39}"/>
    <cellStyle name="Output 2 2 6 2 5 2" xfId="51713" xr:uid="{90DA55F8-E9F5-477B-B76D-28B09BD8D8BC}"/>
    <cellStyle name="Output 2 2 6 2 6" xfId="32539" xr:uid="{4B87D74D-0569-4D35-88CE-0C7A138B22CA}"/>
    <cellStyle name="Output 2 2 6 3" xfId="8894" xr:uid="{9E5585BD-626B-4456-9AC4-4C21B18B8023}"/>
    <cellStyle name="Output 2 2 6 3 2" xfId="14273" xr:uid="{38BEA013-21BA-4DEF-9DB5-E17AAC07C2FB}"/>
    <cellStyle name="Output 2 2 6 3 2 2" xfId="38309" xr:uid="{B523FB27-DC22-432A-980D-C325F91FA828}"/>
    <cellStyle name="Output 2 2 6 3 3" xfId="19014" xr:uid="{35B61D6C-9EF2-4DA2-B8BB-95347DFCB108}"/>
    <cellStyle name="Output 2 2 6 3 3 2" xfId="43043" xr:uid="{BAE3BEEB-3066-410D-8120-0CB838CA1080}"/>
    <cellStyle name="Output 2 2 6 3 4" xfId="24062" xr:uid="{31B44B53-C192-4B71-B156-125883137437}"/>
    <cellStyle name="Output 2 2 6 3 4 2" xfId="47872" xr:uid="{00A1D420-ABC2-4448-882B-1B1439FE2496}"/>
    <cellStyle name="Output 2 2 6 3 5" xfId="28682" xr:uid="{D03E3698-A044-4845-900C-7AA5862072A2}"/>
    <cellStyle name="Output 2 2 6 3 5 2" xfId="52447" xr:uid="{175965FF-AF91-488C-AC0D-44C56967F1FF}"/>
    <cellStyle name="Output 2 2 6 3 6" xfId="33457" xr:uid="{9A091083-03D5-4AF9-B1E6-945C3AE3CEFA}"/>
    <cellStyle name="Output 2 2 6 4" xfId="9675" xr:uid="{CC9D7B53-0100-4888-8C14-30E00E575948}"/>
    <cellStyle name="Output 2 2 6 4 2" xfId="15054" xr:uid="{0601E35A-4A45-47CA-8604-BD083D1EFADE}"/>
    <cellStyle name="Output 2 2 6 4 2 2" xfId="39087" xr:uid="{84DDBC9C-CD77-4048-A13E-69C95098814E}"/>
    <cellStyle name="Output 2 2 6 4 3" xfId="19792" xr:uid="{2DCCF668-145E-4FCE-9D7B-3D5A720ACBBB}"/>
    <cellStyle name="Output 2 2 6 4 3 2" xfId="43821" xr:uid="{07D6D324-16EE-4A0D-9057-3222108AE46D}"/>
    <cellStyle name="Output 2 2 6 4 4" xfId="24798" xr:uid="{CE802C5D-7476-4553-B9EA-657FEC7D77E1}"/>
    <cellStyle name="Output 2 2 6 4 4 2" xfId="48599" xr:uid="{46249E97-D955-4241-883A-E1571EF11A0D}"/>
    <cellStyle name="Output 2 2 6 4 5" xfId="29409" xr:uid="{313632F5-D66B-4B5F-B0C9-E08E5EF2E785}"/>
    <cellStyle name="Output 2 2 6 4 5 2" xfId="53174" xr:uid="{92F5173D-8804-43A3-825A-E91E3C543D61}"/>
    <cellStyle name="Output 2 2 6 4 6" xfId="34226" xr:uid="{35CAF864-E90E-4A1D-9465-2EBAD831C70E}"/>
    <cellStyle name="Output 2 2 6 5" xfId="10414" xr:uid="{20585AEB-AAEB-47D4-88E1-96EDD766067B}"/>
    <cellStyle name="Output 2 2 6 5 2" xfId="15793" xr:uid="{CA4FF3C3-E7CF-4E0D-8317-93F3E26E6EE3}"/>
    <cellStyle name="Output 2 2 6 5 2 2" xfId="39824" xr:uid="{95A4FD96-0349-4D99-9EA3-1D778351249D}"/>
    <cellStyle name="Output 2 2 6 5 3" xfId="20529" xr:uid="{7587D746-B9EE-41C8-B5C4-ACA7B7EA4EAB}"/>
    <cellStyle name="Output 2 2 6 5 3 2" xfId="44558" xr:uid="{906A59AD-74AC-487F-A1F2-5344203F8C3B}"/>
    <cellStyle name="Output 2 2 6 5 4" xfId="25534" xr:uid="{7C7B35A3-7EB7-4EBB-9381-4A5DD04497EC}"/>
    <cellStyle name="Output 2 2 6 5 4 2" xfId="49326" xr:uid="{2A3347BE-7782-4CB2-8D12-C49C05534AF3}"/>
    <cellStyle name="Output 2 2 6 5 5" xfId="30136" xr:uid="{B46C6247-A8BE-4844-9678-FD335A370396}"/>
    <cellStyle name="Output 2 2 6 5 5 2" xfId="53901" xr:uid="{8DF62F0B-FCBC-4FC7-B352-513D4B861329}"/>
    <cellStyle name="Output 2 2 6 5 6" xfId="34954" xr:uid="{C0F8CC97-5DB6-43B3-B906-26F97CF0C5D9}"/>
    <cellStyle name="Output 2 2 6 6" xfId="11147" xr:uid="{1821087C-2DEC-484C-BCA6-9AB391B73A5F}"/>
    <cellStyle name="Output 2 2 6 6 2" xfId="16526" xr:uid="{2B12C75C-1F98-425D-B759-24392903451A}"/>
    <cellStyle name="Output 2 2 6 6 2 2" xfId="40555" xr:uid="{B65CD565-74B6-4A95-8DC1-89B0292D0B19}"/>
    <cellStyle name="Output 2 2 6 6 3" xfId="21260" xr:uid="{CBB2DF8F-4C5F-4B45-9430-94C23980720E}"/>
    <cellStyle name="Output 2 2 6 6 3 2" xfId="45289" xr:uid="{3102E147-591F-4D6D-B8C0-39ADB1F1C181}"/>
    <cellStyle name="Output 2 2 6 6 4" xfId="26265" xr:uid="{A8EFF9D9-7C7B-408E-BE7F-5D3ADB13AB1F}"/>
    <cellStyle name="Output 2 2 6 6 4 2" xfId="50048" xr:uid="{2FC44E8A-C866-4F24-903A-88EB458C1B4A}"/>
    <cellStyle name="Output 2 2 6 6 5" xfId="30858" xr:uid="{2D7C8D84-D3BA-4F21-86C2-F3F1E2BAC34C}"/>
    <cellStyle name="Output 2 2 6 6 5 2" xfId="54623" xr:uid="{E7918731-09CE-445C-8592-DC3FC5FE32D4}"/>
    <cellStyle name="Output 2 2 6 6 6" xfId="35676" xr:uid="{FD054BE9-6287-4B1F-AE8D-2563E0152702}"/>
    <cellStyle name="Output 2 2 6 7" xfId="12367" xr:uid="{7E74DB76-E253-4CCD-A561-9AA47977D923}"/>
    <cellStyle name="Output 2 2 6 7 2" xfId="36580" xr:uid="{C1CA28ED-7B69-4F49-8A5B-5C4979C536E3}"/>
    <cellStyle name="Output 2 2 6 8" xfId="17284" xr:uid="{511124F3-3CF7-45E1-999A-E2B592FB959A}"/>
    <cellStyle name="Output 2 2 6 8 2" xfId="41313" xr:uid="{6A0CD8ED-B2FE-4381-86F6-0648D06DB323}"/>
    <cellStyle name="Output 2 2 6 9" xfId="22258" xr:uid="{98703964-4D21-4C17-B3DE-E2599C1CBACC}"/>
    <cellStyle name="Output 2 2 6 9 2" xfId="46093" xr:uid="{BB92AD40-A3D5-4D9B-97E6-D4818564050E}"/>
    <cellStyle name="Output 2 2 7" xfId="6465" xr:uid="{DB5E91A1-49DA-456F-BBD9-C748EF53922A}"/>
    <cellStyle name="Output 2 2 7 2" xfId="11851" xr:uid="{57C25962-6946-4467-8EAB-A3CC507AF415}"/>
    <cellStyle name="Output 2 2 7 2 2" xfId="36077" xr:uid="{BA18FC37-C1AD-4AEC-85DD-2538324DDDD7}"/>
    <cellStyle name="Output 2 2 7 3" xfId="16785" xr:uid="{895287FC-8CBE-4DBA-9692-5F33772052F2}"/>
    <cellStyle name="Output 2 2 7 3 2" xfId="40814" xr:uid="{A4AEB47D-4F3A-499F-A7DE-F24DD2CD9BFD}"/>
    <cellStyle name="Output 2 2 7 4" xfId="22812" xr:uid="{AAACC882-0BC6-4FF9-AF1F-40E4CB8E85EB}"/>
    <cellStyle name="Output 2 2 7 4 2" xfId="46639" xr:uid="{3B0835B1-9EE2-491F-BCA4-C664D670AC5F}"/>
    <cellStyle name="Output 2 2 7 5" xfId="27449" xr:uid="{24B9D6DD-E515-4C09-B5ED-8CCF5DB15C99}"/>
    <cellStyle name="Output 2 2 7 5 2" xfId="51214" xr:uid="{65A1344A-2373-40B1-A09C-104DED50DBF0}"/>
    <cellStyle name="Output 2 2 7 6" xfId="31254" xr:uid="{97AFC677-1D47-4143-8C01-AADF14A7C60F}"/>
    <cellStyle name="Output 2 2 8" xfId="7287" xr:uid="{A74346E1-56AD-4B1B-9D67-66CEAB3164C4}"/>
    <cellStyle name="Output 2 2 8 2" xfId="12667" xr:uid="{994CBE8D-1E0F-4CF7-AE30-C1DB7D569335}"/>
    <cellStyle name="Output 2 2 8 2 2" xfId="36880" xr:uid="{CB426711-C8EC-47A8-8077-BE785B9CAA83}"/>
    <cellStyle name="Output 2 2 8 3" xfId="17584" xr:uid="{DD65501A-82EB-42F6-9DA4-6F349BDF5315}"/>
    <cellStyle name="Output 2 2 8 3 2" xfId="41613" xr:uid="{A46C60B3-1408-4A92-A600-0073A80429C4}"/>
    <cellStyle name="Output 2 2 8 4" xfId="23558" xr:uid="{4CBBC4BC-87F6-4D4A-802A-B7F8959ADF00}"/>
    <cellStyle name="Output 2 2 8 4 2" xfId="47374" xr:uid="{4CB9F4F0-E663-4BD6-957B-7A46280F067E}"/>
    <cellStyle name="Output 2 2 8 5" xfId="28184" xr:uid="{2A3DED2C-2A67-4820-98C7-9919FE457FF4}"/>
    <cellStyle name="Output 2 2 8 5 2" xfId="51949" xr:uid="{1F3F0CED-9F51-46B2-9D26-1157A4253DFF}"/>
    <cellStyle name="Output 2 2 8 6" xfId="32046" xr:uid="{176D201D-62EF-41EC-982F-AD7BE0149EE3}"/>
    <cellStyle name="Output 2 2 9" xfId="8380" xr:uid="{D5771044-FEBB-49A3-95F9-0CE96DB08243}"/>
    <cellStyle name="Output 2 2 9 2" xfId="13759" xr:uid="{B6089674-4D36-4D0E-9A84-6A5823422CB3}"/>
    <cellStyle name="Output 2 2 9 2 2" xfId="37808" xr:uid="{D231C5F2-023B-4361-8DC4-01AA570DF293}"/>
    <cellStyle name="Output 2 2 9 3" xfId="18513" xr:uid="{E82638C6-565D-4F2A-A4F2-6DC3B050152C}"/>
    <cellStyle name="Output 2 2 9 3 2" xfId="42542" xr:uid="{DE5B2003-56F1-4AA2-86FF-5B17A2FBF63C}"/>
    <cellStyle name="Output 2 2 9 4" xfId="24296" xr:uid="{1D7E2721-88C6-4B3D-92E7-F0B5DB4F75F8}"/>
    <cellStyle name="Output 2 2 9 4 2" xfId="48103" xr:uid="{797236B7-8C3F-4CE4-B1C8-9A619D5E168C}"/>
    <cellStyle name="Output 2 2 9 5" xfId="28913" xr:uid="{DFB26EB7-6C58-4F99-87B6-410FCC53F4AD}"/>
    <cellStyle name="Output 2 2 9 5 2" xfId="52678" xr:uid="{5C2BD4F3-E965-4BDB-8D03-C982BEEF21DF}"/>
    <cellStyle name="Output 2 2 9 6" xfId="32962" xr:uid="{76CA72C5-9064-4677-AD6E-BA590960186D}"/>
    <cellStyle name="Output 2 3" xfId="2696" xr:uid="{00000000-0005-0000-0000-0000880A0000}"/>
    <cellStyle name="Output 2 3 10" xfId="9180" xr:uid="{A9D4FDF6-076E-4584-83B4-D44E0F3BFF66}"/>
    <cellStyle name="Output 2 3 10 2" xfId="14559" xr:uid="{90C53FBC-F8DD-47CA-8E81-1DA4E1D8C2E1}"/>
    <cellStyle name="Output 2 3 10 2 2" xfId="38594" xr:uid="{3C25B5AB-2121-4BC1-AD07-4F42036521E0}"/>
    <cellStyle name="Output 2 3 10 3" xfId="19299" xr:uid="{B823DB2B-EA64-4B04-9BD3-32BF67E7FEFC}"/>
    <cellStyle name="Output 2 3 10 3 2" xfId="43328" xr:uid="{2C2401B7-4517-4DC4-A64F-99CFD9A20464}"/>
    <cellStyle name="Output 2 3 10 4" xfId="25042" xr:uid="{0110FEFD-8928-4887-8493-E2FFB1E788D9}"/>
    <cellStyle name="Output 2 3 10 4 2" xfId="48840" xr:uid="{3DA7C578-0BE7-4FAB-ACD1-6431EAF8B47D}"/>
    <cellStyle name="Output 2 3 10 5" xfId="29650" xr:uid="{ADD8B3F3-52AE-4C49-8745-4AA8A870AA8F}"/>
    <cellStyle name="Output 2 3 10 5 2" xfId="53415" xr:uid="{A7B17BE5-FDC5-422F-A4A7-106712D3BF54}"/>
    <cellStyle name="Output 2 3 10 6" xfId="33739" xr:uid="{11944A22-0A7A-45E4-8793-579834F0B9FC}"/>
    <cellStyle name="Output 2 3 11" xfId="9921" xr:uid="{8E0736DA-E62D-4D39-B763-1D4406CF6990}"/>
    <cellStyle name="Output 2 3 11 2" xfId="15300" xr:uid="{0E9C9E2B-FE2E-479E-81F1-80C7A8E1D463}"/>
    <cellStyle name="Output 2 3 11 2 2" xfId="39333" xr:uid="{0CB6F1B0-4BC7-4226-ACFA-09B5A8EDF77C}"/>
    <cellStyle name="Output 2 3 11 3" xfId="20038" xr:uid="{5447061E-CF62-40AB-8618-A2A654C3F2CD}"/>
    <cellStyle name="Output 2 3 11 3 2" xfId="44067" xr:uid="{1F6D2326-B312-4F1C-A90C-AB13EFBE51F4}"/>
    <cellStyle name="Output 2 3 11 4" xfId="25775" xr:uid="{493F426D-0C40-4ACD-8237-3A052C56437F}"/>
    <cellStyle name="Output 2 3 11 4 2" xfId="49564" xr:uid="{C0B0D0F5-F6B8-4200-B53F-9BB8562CD8F6}"/>
    <cellStyle name="Output 2 3 11 5" xfId="30374" xr:uid="{DA570BB5-54A9-420D-9A6E-B2D13E530E7D}"/>
    <cellStyle name="Output 2 3 11 5 2" xfId="54139" xr:uid="{B342A468-77A8-496F-8479-7530093716B5}"/>
    <cellStyle name="Output 2 3 11 6" xfId="34469" xr:uid="{E2018210-03F5-4910-8C6A-9FC29425603D}"/>
    <cellStyle name="Output 2 3 12" xfId="10655" xr:uid="{2BFBCD37-59E6-4592-9474-BC9010D67613}"/>
    <cellStyle name="Output 2 3 12 2" xfId="16034" xr:uid="{47BDC629-777E-4879-9FB0-4B127F79EB08}"/>
    <cellStyle name="Output 2 3 12 2 2" xfId="40065" xr:uid="{B8E63D63-B376-4C69-8228-B738D1449405}"/>
    <cellStyle name="Output 2 3 12 3" xfId="20770" xr:uid="{5B62C139-5116-4A56-A5D6-077F5D8E0BE0}"/>
    <cellStyle name="Output 2 3 12 3 2" xfId="44799" xr:uid="{50D65BD6-9FD8-4DBD-A6B6-98235A960D53}"/>
    <cellStyle name="Output 2 3 12 4" xfId="35192" xr:uid="{34F4936E-71BC-4CA2-9F5C-B8B60F35F780}"/>
    <cellStyle name="Output 2 3 13" xfId="11536" xr:uid="{D93A7A9C-27C7-4B09-84E4-60ABA8E01D97}"/>
    <cellStyle name="Output 2 3 13 2" xfId="35941" xr:uid="{B2262B90-FCE9-4B0A-8C71-6A2E139E8986}"/>
    <cellStyle name="Output 2 3 14" xfId="11655" xr:uid="{F455FE53-0514-4043-AED4-E59E8CB57BF3}"/>
    <cellStyle name="Output 2 3 14 2" xfId="36002" xr:uid="{FD9CCD05-57A8-4089-AC73-D2346DD6195F}"/>
    <cellStyle name="Output 2 3 15" xfId="21758" xr:uid="{D5C0C8D4-F072-474A-AEEA-CB075887B9E4}"/>
    <cellStyle name="Output 2 3 15 2" xfId="45609" xr:uid="{1DC894EB-858F-4898-B25E-57EF2830349D}"/>
    <cellStyle name="Output 2 3 16" xfId="26523" xr:uid="{0D927C53-1010-43F0-97A8-E2B10A7E1E98}"/>
    <cellStyle name="Output 2 3 16 2" xfId="50291" xr:uid="{92E7E13A-EDF6-4DD2-9439-3D1B5F97E098}"/>
    <cellStyle name="Output 2 3 17" xfId="5989" xr:uid="{525AD536-F645-4B52-BF32-ED49C0518628}"/>
    <cellStyle name="Output 2 3 18" xfId="5896" xr:uid="{3AC36363-F6A1-4CF8-A2FC-F616E91F6E96}"/>
    <cellStyle name="Output 2 3 2" xfId="2697" xr:uid="{00000000-0005-0000-0000-0000890A0000}"/>
    <cellStyle name="Output 2 3 2 10" xfId="16959" xr:uid="{33DCCCC5-A002-473B-BAC5-5EFBEE04D640}"/>
    <cellStyle name="Output 2 3 2 10 2" xfId="40988" xr:uid="{FA08391C-8DFA-470C-A4B4-E3FDE67EF9FD}"/>
    <cellStyle name="Output 2 3 2 11" xfId="21931" xr:uid="{8FC02BB6-8164-4B02-8A0D-E32AF0F29EEE}"/>
    <cellStyle name="Output 2 3 2 11 2" xfId="45771" xr:uid="{DB4D1F35-2BE3-4F6C-B5AF-8377CEE1E46A}"/>
    <cellStyle name="Output 2 3 2 12" xfId="26658" xr:uid="{96A568F3-7D63-4279-82A0-3F2003007020}"/>
    <cellStyle name="Output 2 3 2 12 2" xfId="50426" xr:uid="{56889C15-CD3D-45A5-97EB-85F88E6B43B6}"/>
    <cellStyle name="Output 2 3 2 13" xfId="6650" xr:uid="{924B5D18-B6D5-41B0-9871-9D1618BBA80E}"/>
    <cellStyle name="Output 2 3 2 14" xfId="31427" xr:uid="{761511CD-7636-44DE-B338-A25D4E414A3B}"/>
    <cellStyle name="Output 2 3 2 2" xfId="5783" xr:uid="{3EDF7301-6C3D-4330-8D3A-4C846E840243}"/>
    <cellStyle name="Output 2 3 2 2 10" xfId="26906" xr:uid="{79855BFE-28B4-4471-8DD6-10FB1B0D8078}"/>
    <cellStyle name="Output 2 3 2 2 10 2" xfId="50671" xr:uid="{A5E5839D-1EB6-4915-BBFF-06F0B32ECA60}"/>
    <cellStyle name="Output 2 3 2 2 11" xfId="6933" xr:uid="{3F84C882-4369-476D-9CC3-0C6AD2FDF28A}"/>
    <cellStyle name="Output 2 3 2 2 12" xfId="31697" xr:uid="{578FA026-AE5C-4386-A865-9B183A090231}"/>
    <cellStyle name="Output 2 3 2 2 2" xfId="7736" xr:uid="{E08A163F-6F4A-43DB-A8A9-AB47B24652CF}"/>
    <cellStyle name="Output 2 3 2 2 2 2" xfId="13116" xr:uid="{A00A27B8-040F-483F-A1B3-9436D9ADA222}"/>
    <cellStyle name="Output 2 3 2 2 2 2 2" xfId="37327" xr:uid="{B1B6C202-AAD8-4050-8FD8-81E133B6001C}"/>
    <cellStyle name="Output 2 3 2 2 2 3" xfId="18031" xr:uid="{041FAE7C-27C9-40F7-BA82-B506D237311C}"/>
    <cellStyle name="Output 2 3 2 2 2 3 2" xfId="42060" xr:uid="{0C54B16B-BDB6-46AE-8E85-3E973326A6FA}"/>
    <cellStyle name="Output 2 3 2 2 2 4" xfId="23265" xr:uid="{8FD1C004-7E18-4794-9BDD-B2241D064585}"/>
    <cellStyle name="Output 2 3 2 2 2 4 2" xfId="47086" xr:uid="{DBFDD33B-6157-4048-9EB8-12DA833D6830}"/>
    <cellStyle name="Output 2 3 2 2 2 5" xfId="27896" xr:uid="{EB1BE89F-0290-4447-BB9A-2AE9F8825299}"/>
    <cellStyle name="Output 2 3 2 2 2 5 2" xfId="51661" xr:uid="{AA0E25F3-5CA6-41C6-8537-020464DF7626}"/>
    <cellStyle name="Output 2 3 2 2 2 6" xfId="32487" xr:uid="{8BC63AF2-AAEA-4DC9-B523-D2B3AF337250}"/>
    <cellStyle name="Output 2 3 2 2 3" xfId="8842" xr:uid="{03507C26-E693-4F3E-A378-225406D31218}"/>
    <cellStyle name="Output 2 3 2 2 3 2" xfId="14221" xr:uid="{BB447EB2-EB1C-4BD7-A407-661B8FA0E0A9}"/>
    <cellStyle name="Output 2 3 2 2 3 2 2" xfId="38257" xr:uid="{426551D6-247B-426F-9487-26AAE185BB01}"/>
    <cellStyle name="Output 2 3 2 2 3 3" xfId="18962" xr:uid="{C3B2116D-26ED-4990-A33A-3BDABA67E73C}"/>
    <cellStyle name="Output 2 3 2 2 3 3 2" xfId="42991" xr:uid="{A7F3B194-3500-4A89-BBE1-DF71ACF73E55}"/>
    <cellStyle name="Output 2 3 2 2 3 4" xfId="24010" xr:uid="{9FE14902-D48A-4277-A7C2-DA7F23E9F172}"/>
    <cellStyle name="Output 2 3 2 2 3 4 2" xfId="47820" xr:uid="{8708A323-840D-452B-BA7D-AD824BB26EAB}"/>
    <cellStyle name="Output 2 3 2 2 3 5" xfId="28630" xr:uid="{D03AEE1D-137E-4DB4-852B-5CD0914146BE}"/>
    <cellStyle name="Output 2 3 2 2 3 5 2" xfId="52395" xr:uid="{93BF1DFC-3B29-48EA-B033-54C2E7ADB0D6}"/>
    <cellStyle name="Output 2 3 2 2 3 6" xfId="33405" xr:uid="{DEA8DC6D-6AF7-4901-886D-F5175E5A0AE4}"/>
    <cellStyle name="Output 2 3 2 2 4" xfId="9623" xr:uid="{69D5DAB2-C949-43CD-BC0A-E7AA81B8F0DB}"/>
    <cellStyle name="Output 2 3 2 2 4 2" xfId="15002" xr:uid="{0FE2D915-A103-44A7-96B9-B622462D63E2}"/>
    <cellStyle name="Output 2 3 2 2 4 2 2" xfId="39035" xr:uid="{CE8AB3EC-95D0-4253-A92C-08B8BE087B97}"/>
    <cellStyle name="Output 2 3 2 2 4 3" xfId="19740" xr:uid="{DB8DD5FC-4FC9-42A2-8D31-FC01B0D3C317}"/>
    <cellStyle name="Output 2 3 2 2 4 3 2" xfId="43769" xr:uid="{22C25E4F-DB8E-46EA-887A-D8D7B7D2C930}"/>
    <cellStyle name="Output 2 3 2 2 4 4" xfId="24746" xr:uid="{0B5F98BE-52C0-41FD-935E-C2FCFB0E18F6}"/>
    <cellStyle name="Output 2 3 2 2 4 4 2" xfId="48547" xr:uid="{2067E0B5-DE11-4DE7-BBEC-5DA360A8515E}"/>
    <cellStyle name="Output 2 3 2 2 4 5" xfId="29357" xr:uid="{74B532F8-C3CB-470D-8310-6D46267FFD0D}"/>
    <cellStyle name="Output 2 3 2 2 4 5 2" xfId="53122" xr:uid="{0F110EE1-607D-4BEA-983C-6FF7590D5A83}"/>
    <cellStyle name="Output 2 3 2 2 4 6" xfId="34174" xr:uid="{2C039542-C03D-4815-A70D-81F6760D512A}"/>
    <cellStyle name="Output 2 3 2 2 5" xfId="10362" xr:uid="{D4B2421D-BCED-4586-ABA2-FB28A6C9EFCE}"/>
    <cellStyle name="Output 2 3 2 2 5 2" xfId="15741" xr:uid="{9BBA1611-8113-4B00-92F5-87778D3C19F8}"/>
    <cellStyle name="Output 2 3 2 2 5 2 2" xfId="39772" xr:uid="{3400465C-75CF-4A9D-82E5-12EC2426108C}"/>
    <cellStyle name="Output 2 3 2 2 5 3" xfId="20477" xr:uid="{44F3D60A-1B25-4560-B808-563523EEC0C7}"/>
    <cellStyle name="Output 2 3 2 2 5 3 2" xfId="44506" xr:uid="{77ECF012-59F5-4B94-B789-324D6D7C8537}"/>
    <cellStyle name="Output 2 3 2 2 5 4" xfId="25482" xr:uid="{7939AA83-E151-4510-A35C-E28F696CDA64}"/>
    <cellStyle name="Output 2 3 2 2 5 4 2" xfId="49274" xr:uid="{C48D775E-8ED6-414D-8F31-350862D962DB}"/>
    <cellStyle name="Output 2 3 2 2 5 5" xfId="30084" xr:uid="{3995EEDF-FA24-443B-A424-9795DC57D881}"/>
    <cellStyle name="Output 2 3 2 2 5 5 2" xfId="53849" xr:uid="{4B338605-6753-444F-A5D5-AC0538EB4C73}"/>
    <cellStyle name="Output 2 3 2 2 5 6" xfId="34902" xr:uid="{6BD90DEA-F94E-42DC-9D7F-AC10B1E89E2E}"/>
    <cellStyle name="Output 2 3 2 2 6" xfId="11095" xr:uid="{A299E65C-539A-4020-B6CE-011EDBDB7555}"/>
    <cellStyle name="Output 2 3 2 2 6 2" xfId="16474" xr:uid="{63968C3E-CA67-4164-8EDE-F07EAEF52517}"/>
    <cellStyle name="Output 2 3 2 2 6 2 2" xfId="40503" xr:uid="{0E6F27ED-2C6E-45A2-B63D-7342DDCF1CC0}"/>
    <cellStyle name="Output 2 3 2 2 6 3" xfId="21208" xr:uid="{B660B32A-751F-45E4-BB52-89E9A1C7AAB2}"/>
    <cellStyle name="Output 2 3 2 2 6 3 2" xfId="45237" xr:uid="{A71DC81F-3079-4711-A657-FF49C0042E2F}"/>
    <cellStyle name="Output 2 3 2 2 6 4" xfId="26213" xr:uid="{4B6E8411-E2EE-4D93-9B5F-A30002880A15}"/>
    <cellStyle name="Output 2 3 2 2 6 4 2" xfId="49996" xr:uid="{9BD0B0BB-22C3-491F-B9F9-DBB561EF2D0F}"/>
    <cellStyle name="Output 2 3 2 2 6 5" xfId="30806" xr:uid="{4D0B4F1C-5249-4DAF-8A21-E85A38A9379F}"/>
    <cellStyle name="Output 2 3 2 2 6 5 2" xfId="54571" xr:uid="{3352B3EB-92A3-4577-A6F4-A2BE91CEB333}"/>
    <cellStyle name="Output 2 3 2 2 6 6" xfId="35624" xr:uid="{CA6D4ADC-32F4-4687-AEEB-38AAEFFF8D29}"/>
    <cellStyle name="Output 2 3 2 2 7" xfId="12315" xr:uid="{D1B4288C-7244-4AA6-AA06-FE0A73254206}"/>
    <cellStyle name="Output 2 3 2 2 7 2" xfId="36528" xr:uid="{9FD8977E-D62B-41BF-9064-0880C9999426}"/>
    <cellStyle name="Output 2 3 2 2 8" xfId="17232" xr:uid="{FB82B57F-8860-4BF4-84E9-B9780A89B4E1}"/>
    <cellStyle name="Output 2 3 2 2 8 2" xfId="41261" xr:uid="{615DB8C6-86FD-4DA6-B0E2-29119016C2FB}"/>
    <cellStyle name="Output 2 3 2 2 9" xfId="22206" xr:uid="{0167FE04-9204-4828-897F-8A7E44674A01}"/>
    <cellStyle name="Output 2 3 2 2 9 2" xfId="46041" xr:uid="{421CEDEA-7F79-42CE-8DAA-18D6AA88FCD7}"/>
    <cellStyle name="Output 2 3 2 3" xfId="7157" xr:uid="{32B6763C-4AA9-4885-BB2E-ED3DE34C341D}"/>
    <cellStyle name="Output 2 3 2 3 10" xfId="27110" xr:uid="{6198E671-3505-48D6-A500-E115C3AC6ADF}"/>
    <cellStyle name="Output 2 3 2 3 10 2" xfId="50875" xr:uid="{4F49D010-D661-4C35-8041-B48CAD33387E}"/>
    <cellStyle name="Output 2 3 2 3 11" xfId="31918" xr:uid="{08D93D25-C13C-4525-B3E8-A1C4E409755E}"/>
    <cellStyle name="Output 2 3 2 3 2" xfId="7960" xr:uid="{D4531522-8133-42B5-8E21-60D280B50317}"/>
    <cellStyle name="Output 2 3 2 3 2 2" xfId="13340" xr:uid="{3F8B5B2D-D65D-43C3-AA1B-A21E55747561}"/>
    <cellStyle name="Output 2 3 2 3 2 2 2" xfId="37551" xr:uid="{0AE8FAB1-2C01-4162-AC42-08A2D281FE5D}"/>
    <cellStyle name="Output 2 3 2 3 2 3" xfId="18255" xr:uid="{5647A70A-5C9C-48D8-92FB-994B8CA3F3F0}"/>
    <cellStyle name="Output 2 3 2 3 2 3 2" xfId="42284" xr:uid="{C2C4A512-9E52-4B08-9001-5052F6311145}"/>
    <cellStyle name="Output 2 3 2 3 2 4" xfId="23489" xr:uid="{2D46F67C-F1AA-4C08-AE03-D94D2DF89889}"/>
    <cellStyle name="Output 2 3 2 3 2 4 2" xfId="47307" xr:uid="{E83E8BE3-92C2-4310-9118-DB9ACC653007}"/>
    <cellStyle name="Output 2 3 2 3 2 5" xfId="28117" xr:uid="{EE4D2491-74EE-4110-B1DE-9F25DC8089BC}"/>
    <cellStyle name="Output 2 3 2 3 2 5 2" xfId="51882" xr:uid="{FDF71D06-215B-4742-BB78-4380DC313CFC}"/>
    <cellStyle name="Output 2 3 2 3 2 6" xfId="32708" xr:uid="{E4E2180D-A8CF-4695-9B9C-0C66BE5A0722}"/>
    <cellStyle name="Output 2 3 2 3 3" xfId="9066" xr:uid="{1FC35E89-FB00-4AEB-9014-6862363BFFD5}"/>
    <cellStyle name="Output 2 3 2 3 3 2" xfId="14445" xr:uid="{8C2D5C46-C45D-4FFB-BE28-454B1C54F06A}"/>
    <cellStyle name="Output 2 3 2 3 3 2 2" xfId="38481" xr:uid="{D1C525A6-8604-4D8D-9A4B-189C41C9984F}"/>
    <cellStyle name="Output 2 3 2 3 3 3" xfId="19186" xr:uid="{8AC327C9-C73C-4963-98BA-57E98B181B99}"/>
    <cellStyle name="Output 2 3 2 3 3 3 2" xfId="43215" xr:uid="{F89A67AF-A37B-408A-B9FD-FFDFAC2D1EB2}"/>
    <cellStyle name="Output 2 3 2 3 3 4" xfId="24234" xr:uid="{D7AEB2D9-1404-4D9C-809F-992BFAADADC4}"/>
    <cellStyle name="Output 2 3 2 3 3 4 2" xfId="48041" xr:uid="{8B126618-7673-486D-BC19-D78D69E70C24}"/>
    <cellStyle name="Output 2 3 2 3 3 5" xfId="28851" xr:uid="{B0E751B1-CF91-4B0E-B195-828DE9E136AE}"/>
    <cellStyle name="Output 2 3 2 3 3 5 2" xfId="52616" xr:uid="{F6F64E1A-7E24-4378-A9CA-056BE77A2E69}"/>
    <cellStyle name="Output 2 3 2 3 3 6" xfId="33626" xr:uid="{3ED4AABF-724B-4887-B57C-D7177A5C52E1}"/>
    <cellStyle name="Output 2 3 2 3 4" xfId="9847" xr:uid="{E66849AF-2736-469A-994E-777A115BE6AB}"/>
    <cellStyle name="Output 2 3 2 3 4 2" xfId="15226" xr:uid="{D64303E9-A006-4E0C-954A-BDFB93FC2BFE}"/>
    <cellStyle name="Output 2 3 2 3 4 2 2" xfId="39259" xr:uid="{AB4BA83B-E6CE-42EF-A15D-E1462670D14D}"/>
    <cellStyle name="Output 2 3 2 3 4 3" xfId="19964" xr:uid="{8B5D4A3E-3D90-4C35-AE88-3F3565ACE12D}"/>
    <cellStyle name="Output 2 3 2 3 4 3 2" xfId="43993" xr:uid="{3C54D5F9-0F27-4115-82F0-0D517C8F600B}"/>
    <cellStyle name="Output 2 3 2 3 4 4" xfId="24970" xr:uid="{7847ACF3-6F2F-4745-BFDD-2638A0FFBB6D}"/>
    <cellStyle name="Output 2 3 2 3 4 4 2" xfId="48768" xr:uid="{A04C62E2-F3CE-4208-910C-234AAD739EFD}"/>
    <cellStyle name="Output 2 3 2 3 4 5" xfId="29578" xr:uid="{3DAC050D-8108-43EE-82C0-D56C5983CEC8}"/>
    <cellStyle name="Output 2 3 2 3 4 5 2" xfId="53343" xr:uid="{7FC628FF-ED82-4059-8EA1-EE773806D8E7}"/>
    <cellStyle name="Output 2 3 2 3 4 6" xfId="34395" xr:uid="{4A4EAFC9-716F-497F-A6DF-9BB0382EBD4D}"/>
    <cellStyle name="Output 2 3 2 3 5" xfId="10586" xr:uid="{1459DA06-107B-4625-9D5B-3AF89C8E2730}"/>
    <cellStyle name="Output 2 3 2 3 5 2" xfId="15965" xr:uid="{891EE36C-7B4E-4F95-8959-2B5EE2AF4474}"/>
    <cellStyle name="Output 2 3 2 3 5 2 2" xfId="39996" xr:uid="{5D95C637-816E-424C-9693-0D64F659A61F}"/>
    <cellStyle name="Output 2 3 2 3 5 3" xfId="20701" xr:uid="{F8D93B9A-C2A4-4785-B18B-72DE11FEFBB6}"/>
    <cellStyle name="Output 2 3 2 3 5 3 2" xfId="44730" xr:uid="{E552FCA3-01BE-41E7-8D74-4249547BF49E}"/>
    <cellStyle name="Output 2 3 2 3 5 4" xfId="25706" xr:uid="{A85D6CB4-46F4-4DAE-9DA0-A6C4CC997F4C}"/>
    <cellStyle name="Output 2 3 2 3 5 4 2" xfId="49495" xr:uid="{D6095EF2-1DDD-4338-A2F0-FAEC07CE3C45}"/>
    <cellStyle name="Output 2 3 2 3 5 5" xfId="30305" xr:uid="{86A23A4B-734E-4417-901B-7E5D43C69167}"/>
    <cellStyle name="Output 2 3 2 3 5 5 2" xfId="54070" xr:uid="{04F9F3FD-0654-4746-A297-5924D60362A3}"/>
    <cellStyle name="Output 2 3 2 3 5 6" xfId="35123" xr:uid="{3F378DE9-9C35-4843-B6E5-1D6EDCA9C2D4}"/>
    <cellStyle name="Output 2 3 2 3 6" xfId="11319" xr:uid="{9535FF74-B5D2-4BDC-9F1F-DFE1051B30A5}"/>
    <cellStyle name="Output 2 3 2 3 6 2" xfId="16698" xr:uid="{CD053C8E-6CA8-4C61-98F1-E9BA99372833}"/>
    <cellStyle name="Output 2 3 2 3 6 2 2" xfId="40727" xr:uid="{6E63FEA9-EDEA-49AA-A52B-FAB48810D132}"/>
    <cellStyle name="Output 2 3 2 3 6 3" xfId="21432" xr:uid="{BAAC3C02-2DEC-4F04-ACC0-EEC2D0CA6A95}"/>
    <cellStyle name="Output 2 3 2 3 6 3 2" xfId="45461" xr:uid="{3618D35C-E559-4F4E-81F1-301B4330E1E4}"/>
    <cellStyle name="Output 2 3 2 3 6 4" xfId="26437" xr:uid="{E5A36A32-5BD1-4BF7-87C3-B63D2C8A0C71}"/>
    <cellStyle name="Output 2 3 2 3 6 4 2" xfId="50217" xr:uid="{34176B2C-512F-4A45-A935-A11A1812E99E}"/>
    <cellStyle name="Output 2 3 2 3 6 5" xfId="31027" xr:uid="{C9F17982-D177-4F74-9820-98D0FF67190E}"/>
    <cellStyle name="Output 2 3 2 3 6 5 2" xfId="54792" xr:uid="{47F93A22-8942-44ED-9F07-18FD40F38FF8}"/>
    <cellStyle name="Output 2 3 2 3 6 6" xfId="35845" xr:uid="{A2945C1D-B7EF-4336-B101-08EEF424837E}"/>
    <cellStyle name="Output 2 3 2 3 7" xfId="12539" xr:uid="{C4108A3B-D700-4B6A-9D0A-D9D9AA57B819}"/>
    <cellStyle name="Output 2 3 2 3 7 2" xfId="36752" xr:uid="{907A1F1E-AC63-4486-A2FA-E08B1A23E3AB}"/>
    <cellStyle name="Output 2 3 2 3 8" xfId="17456" xr:uid="{3F9D3DA4-C22F-43FC-82F8-4FE67E4D7F77}"/>
    <cellStyle name="Output 2 3 2 3 8 2" xfId="41485" xr:uid="{A2DB5770-8B68-4064-BF8D-7BF6BA090F3A}"/>
    <cellStyle name="Output 2 3 2 3 9" xfId="22430" xr:uid="{DF08AE8C-6881-4C1B-9C24-3C7D2528FC40}"/>
    <cellStyle name="Output 2 3 2 3 9 2" xfId="46262" xr:uid="{A2D2AAF1-7D1F-43F3-89E4-DE08FAA37B4C}"/>
    <cellStyle name="Output 2 3 2 4" xfId="7461" xr:uid="{9484CF2C-101E-4132-85CB-FE237F31B481}"/>
    <cellStyle name="Output 2 3 2 4 2" xfId="12841" xr:uid="{B9BB94BC-3EB2-492E-9EAE-193ECEE3C3DE}"/>
    <cellStyle name="Output 2 3 2 4 2 2" xfId="37054" xr:uid="{AD79107C-1183-4108-BACB-8B7CD280F67B}"/>
    <cellStyle name="Output 2 3 2 4 3" xfId="17758" xr:uid="{0AA061CF-5E44-44C3-BDB3-41349AB24005}"/>
    <cellStyle name="Output 2 3 2 4 3 2" xfId="41787" xr:uid="{0F85FEE2-FBC5-4CF9-BE09-FFDA519F512E}"/>
    <cellStyle name="Output 2 3 2 4 4" xfId="22990" xr:uid="{E9000842-9DA5-4BC6-A41B-69B9B109FB96}"/>
    <cellStyle name="Output 2 3 2 4 4 2" xfId="46814" xr:uid="{FB804EDF-FA65-4E1A-87E5-1311ED611DB3}"/>
    <cellStyle name="Output 2 3 2 4 5" xfId="27624" xr:uid="{F74038E9-8DE1-4CD7-A495-4EA8C59104BF}"/>
    <cellStyle name="Output 2 3 2 4 5 2" xfId="51389" xr:uid="{907BEF7C-8F3A-4FF1-AB15-ED386C5F5D70}"/>
    <cellStyle name="Output 2 3 2 4 6" xfId="32217" xr:uid="{4B240935-EC03-4A91-85FB-62EC0D08447E}"/>
    <cellStyle name="Output 2 3 2 5" xfId="8566" xr:uid="{1F433293-0ECE-4B8F-A5BD-8244068DA1E7}"/>
    <cellStyle name="Output 2 3 2 5 2" xfId="13945" xr:uid="{61D18D39-DC20-4AE3-93E2-BA8975055958}"/>
    <cellStyle name="Output 2 3 2 5 2 2" xfId="37983" xr:uid="{B7C7B05B-A48A-4088-99BC-5254A39DAE0C}"/>
    <cellStyle name="Output 2 3 2 5 3" xfId="18688" xr:uid="{18359140-5AFA-46EF-8CC3-FBF5B3BC798B}"/>
    <cellStyle name="Output 2 3 2 5 3 2" xfId="42717" xr:uid="{D2578FF1-5A16-40D9-9C11-E0B67ABD53A6}"/>
    <cellStyle name="Output 2 3 2 5 4" xfId="23736" xr:uid="{DAFBD9B7-B1CE-43AF-A8CD-8DB5CAECE33D}"/>
    <cellStyle name="Output 2 3 2 5 4 2" xfId="47549" xr:uid="{A910F919-0452-46AA-BF37-BD551F5BA62F}"/>
    <cellStyle name="Output 2 3 2 5 5" xfId="28359" xr:uid="{71007B11-02FE-42CB-8E76-EE5B109E0967}"/>
    <cellStyle name="Output 2 3 2 5 5 2" xfId="52124" xr:uid="{37A2F0B7-92A8-41B6-8BFB-45FB0D442DE7}"/>
    <cellStyle name="Output 2 3 2 5 6" xfId="33134" xr:uid="{968A8960-1FCD-4131-8016-BDE130CB1819}"/>
    <cellStyle name="Output 2 3 2 6" xfId="9347" xr:uid="{7AD28F84-89FB-46FC-BCF7-0F0C7E76CCE1}"/>
    <cellStyle name="Output 2 3 2 6 2" xfId="14726" xr:uid="{43F267C0-FB6F-48F8-ADC2-E3C619E8F9C6}"/>
    <cellStyle name="Output 2 3 2 6 2 2" xfId="38761" xr:uid="{0907E965-7CBE-47BD-9537-1EAFD8BC6D65}"/>
    <cellStyle name="Output 2 3 2 6 3" xfId="19466" xr:uid="{B115EB22-BE0D-465C-AB8F-F2536E3AB094}"/>
    <cellStyle name="Output 2 3 2 6 3 2" xfId="43495" xr:uid="{31F06FC0-0D8C-447B-BCA5-D55B20848119}"/>
    <cellStyle name="Output 2 3 2 6 4" xfId="24473" xr:uid="{2BB1C7D8-719C-427F-8A3B-3F86D1D13A28}"/>
    <cellStyle name="Output 2 3 2 6 4 2" xfId="48277" xr:uid="{38C0E631-6048-48B2-95CB-E047FD67DDB6}"/>
    <cellStyle name="Output 2 3 2 6 5" xfId="29087" xr:uid="{E1F35B3F-D499-434B-93A8-765C838BF1D5}"/>
    <cellStyle name="Output 2 3 2 6 5 2" xfId="52852" xr:uid="{C16538AA-CA9C-4FEA-945B-756576521D21}"/>
    <cellStyle name="Output 2 3 2 6 6" xfId="33903" xr:uid="{691ABA63-8D3E-4417-AFFE-9DFEF56B6B77}"/>
    <cellStyle name="Output 2 3 2 7" xfId="10087" xr:uid="{F7BD6504-B61E-4BDC-B42B-20A1E8A2037B}"/>
    <cellStyle name="Output 2 3 2 7 2" xfId="15466" xr:uid="{ABF16D9D-0DED-4C08-92BC-FBD4E1653AF6}"/>
    <cellStyle name="Output 2 3 2 7 2 2" xfId="39499" xr:uid="{9826E286-781E-4D04-BB6B-AFB6E7AFC38B}"/>
    <cellStyle name="Output 2 3 2 7 3" xfId="20204" xr:uid="{BE15A5DF-3471-4DF0-84C8-25FA9E9CD6FE}"/>
    <cellStyle name="Output 2 3 2 7 3 2" xfId="44233" xr:uid="{4B7B1BF2-5548-455E-966F-2340F040DE61}"/>
    <cellStyle name="Output 2 3 2 7 4" xfId="25209" xr:uid="{C35E4525-19D4-4EA6-B31E-8FA453381DC7}"/>
    <cellStyle name="Output 2 3 2 7 4 2" xfId="49004" xr:uid="{FB2D710E-F034-4CA9-8A03-E2D30C7C0BF2}"/>
    <cellStyle name="Output 2 3 2 7 5" xfId="29814" xr:uid="{C9CD14E1-3491-43BB-8C34-7EAA2C54646B}"/>
    <cellStyle name="Output 2 3 2 7 5 2" xfId="53579" xr:uid="{FAF518FA-7ECC-460E-B99E-008300970808}"/>
    <cellStyle name="Output 2 3 2 7 6" xfId="34632" xr:uid="{33CE2FFC-AC7E-4FF2-8FAC-A6EDC6611FBF}"/>
    <cellStyle name="Output 2 3 2 8" xfId="10820" xr:uid="{86F83C99-A6B0-40BD-8463-21E046B2E65E}"/>
    <cellStyle name="Output 2 3 2 8 2" xfId="16199" xr:uid="{2188F794-6E2C-40C6-8D0A-4BAB52C47B20}"/>
    <cellStyle name="Output 2 3 2 8 2 2" xfId="40230" xr:uid="{A19B5CF1-9766-427F-82D9-6EE18FAC8E5D}"/>
    <cellStyle name="Output 2 3 2 8 3" xfId="20935" xr:uid="{D74C9A85-8AF9-4C1E-953D-75000750B110}"/>
    <cellStyle name="Output 2 3 2 8 3 2" xfId="44964" xr:uid="{AC215B9D-89EA-45FE-A7CE-543A9E60EC1F}"/>
    <cellStyle name="Output 2 3 2 8 4" xfId="25940" xr:uid="{F05E1CBA-6A83-4728-A021-B993FA6DFE6C}"/>
    <cellStyle name="Output 2 3 2 8 4 2" xfId="49726" xr:uid="{0FA3EE1E-7D3F-47CC-8D70-D7C88609A658}"/>
    <cellStyle name="Output 2 3 2 8 5" xfId="30536" xr:uid="{7E0CD4C0-DE39-48B7-AD61-8EADA0E95544}"/>
    <cellStyle name="Output 2 3 2 8 5 2" xfId="54301" xr:uid="{F5C025B7-9935-4266-9B02-728CDECD2677}"/>
    <cellStyle name="Output 2 3 2 8 6" xfId="35354" xr:uid="{6E590A2A-4F68-438E-BFC0-ADFCB9CD9218}"/>
    <cellStyle name="Output 2 3 2 9" xfId="12037" xr:uid="{E77A025A-7625-4988-A093-B08B908F002F}"/>
    <cellStyle name="Output 2 3 2 9 2" xfId="36252" xr:uid="{9B818E62-1C71-4EEF-B7C9-0B843752B7B9}"/>
    <cellStyle name="Output 2 3 3" xfId="2698" xr:uid="{00000000-0005-0000-0000-00008A0A0000}"/>
    <cellStyle name="Output 2 3 3 10" xfId="16983" xr:uid="{F597F306-36AF-4AC2-9977-4EF4E8873718}"/>
    <cellStyle name="Output 2 3 3 10 2" xfId="41012" xr:uid="{CF7C5E00-97EE-4173-9D8E-67F14BA31614}"/>
    <cellStyle name="Output 2 3 3 11" xfId="21955" xr:uid="{88979093-ACEB-47A4-BEDA-7F3BE8F9ACC4}"/>
    <cellStyle name="Output 2 3 3 11 2" xfId="45795" xr:uid="{7057D10F-3585-496B-AD63-7E9D54DE6B70}"/>
    <cellStyle name="Output 2 3 3 12" xfId="26677" xr:uid="{C793F2EF-5C3A-4A86-A634-B51E71C6FB76}"/>
    <cellStyle name="Output 2 3 3 12 2" xfId="50445" xr:uid="{E7D8FF32-0D07-4F64-B966-69E256283993}"/>
    <cellStyle name="Output 2 3 3 13" xfId="31451" xr:uid="{4F0DE250-33EB-4048-8C12-4D16B6165C3B}"/>
    <cellStyle name="Output 2 3 3 14" xfId="6674" xr:uid="{7203BC3E-EB19-48AF-ADF6-54B9194483CB}"/>
    <cellStyle name="Output 2 3 3 15" xfId="3417" xr:uid="{2B1612A0-B92E-4246-A0C4-A55A47243BC8}"/>
    <cellStyle name="Output 2 3 3 2" xfId="6955" xr:uid="{E375FA0A-F124-48D5-80F0-95B839BA7E1F}"/>
    <cellStyle name="Output 2 3 3 2 10" xfId="26924" xr:uid="{2A9AF2DA-B38B-4841-BF07-FE2FFCF634BB}"/>
    <cellStyle name="Output 2 3 3 2 10 2" xfId="50689" xr:uid="{BE7E6245-9887-4BC3-95C7-EBBB565E5D73}"/>
    <cellStyle name="Output 2 3 3 2 11" xfId="31719" xr:uid="{097E4AD6-8FC3-4B33-A415-8F561026F5E4}"/>
    <cellStyle name="Output 2 3 3 2 2" xfId="7758" xr:uid="{A46A574E-3C36-4ADF-8F4A-1718F245CCA0}"/>
    <cellStyle name="Output 2 3 3 2 2 2" xfId="13138" xr:uid="{B7055CEE-A4B1-4985-88E0-2A31914AA2A8}"/>
    <cellStyle name="Output 2 3 3 2 2 2 2" xfId="37349" xr:uid="{26FB403B-ECB8-450D-8592-B05411ADEE9A}"/>
    <cellStyle name="Output 2 3 3 2 2 3" xfId="18053" xr:uid="{FDD801B5-6765-4A5F-9699-E980072CBC50}"/>
    <cellStyle name="Output 2 3 3 2 2 3 2" xfId="42082" xr:uid="{151D52E1-1D9E-4BF2-9744-EB6729E59168}"/>
    <cellStyle name="Output 2 3 3 2 2 4" xfId="23287" xr:uid="{E862AC47-5859-4075-ACDA-B47B314F380D}"/>
    <cellStyle name="Output 2 3 3 2 2 4 2" xfId="47108" xr:uid="{50B083BA-40FE-4F49-B9DC-1F6F722F8662}"/>
    <cellStyle name="Output 2 3 3 2 2 5" xfId="27918" xr:uid="{2CEF1DB4-26BB-417A-8B88-A7682EAE5E79}"/>
    <cellStyle name="Output 2 3 3 2 2 5 2" xfId="51683" xr:uid="{E71A458A-A6E1-4EC3-B229-D0F5AF1F059D}"/>
    <cellStyle name="Output 2 3 3 2 2 6" xfId="32509" xr:uid="{7EDB703C-B6BE-4F38-9FC1-86885E6A12E8}"/>
    <cellStyle name="Output 2 3 3 2 3" xfId="8864" xr:uid="{7DFEFF43-CA3E-45C2-B79D-B7C2C05BA3BC}"/>
    <cellStyle name="Output 2 3 3 2 3 2" xfId="14243" xr:uid="{3B58001C-7D74-4236-9FC8-6A2B941CF406}"/>
    <cellStyle name="Output 2 3 3 2 3 2 2" xfId="38279" xr:uid="{DACC53DD-B4E2-4023-BF2C-E87E03CE1AEA}"/>
    <cellStyle name="Output 2 3 3 2 3 3" xfId="18984" xr:uid="{B481B314-D195-4679-9DAC-E158D18E6131}"/>
    <cellStyle name="Output 2 3 3 2 3 3 2" xfId="43013" xr:uid="{D8D990E0-7742-49C5-BC38-9FD1B875969E}"/>
    <cellStyle name="Output 2 3 3 2 3 4" xfId="24032" xr:uid="{07B6F54C-8DFF-4E5F-A4A2-163DAD0DE83D}"/>
    <cellStyle name="Output 2 3 3 2 3 4 2" xfId="47842" xr:uid="{DE1E8E3C-3088-4F50-B87B-0FCAC8FFEEDA}"/>
    <cellStyle name="Output 2 3 3 2 3 5" xfId="28652" xr:uid="{DF11AC65-C608-4942-A01A-4D0208AEC4B1}"/>
    <cellStyle name="Output 2 3 3 2 3 5 2" xfId="52417" xr:uid="{74FF3B21-055F-48C7-8F61-7C92A695BC88}"/>
    <cellStyle name="Output 2 3 3 2 3 6" xfId="33427" xr:uid="{E1B1B96C-1413-4716-8B13-BF3B8B5027E9}"/>
    <cellStyle name="Output 2 3 3 2 4" xfId="9645" xr:uid="{3AA725FF-9541-4A62-AE6D-12E88A4A16B2}"/>
    <cellStyle name="Output 2 3 3 2 4 2" xfId="15024" xr:uid="{A334F4AF-86E9-4AB5-81E9-89DB4F6B93FA}"/>
    <cellStyle name="Output 2 3 3 2 4 2 2" xfId="39057" xr:uid="{CAF4213F-8D36-4FB8-8984-F508BC65DE9F}"/>
    <cellStyle name="Output 2 3 3 2 4 3" xfId="19762" xr:uid="{51A7F84C-40F5-4DF6-90F8-453CD12FCA7E}"/>
    <cellStyle name="Output 2 3 3 2 4 3 2" xfId="43791" xr:uid="{9F69FD78-D8F9-41D6-9FAC-290A03C421A4}"/>
    <cellStyle name="Output 2 3 3 2 4 4" xfId="24768" xr:uid="{1E8A2EB0-2BBA-424E-B235-3C1B3A0A188B}"/>
    <cellStyle name="Output 2 3 3 2 4 4 2" xfId="48569" xr:uid="{1CB4FEF8-F873-4F3D-9B8C-46CDE7698174}"/>
    <cellStyle name="Output 2 3 3 2 4 5" xfId="29379" xr:uid="{D983111B-3816-4E60-BD5E-5B0EAD294388}"/>
    <cellStyle name="Output 2 3 3 2 4 5 2" xfId="53144" xr:uid="{9972FF91-04FC-47A1-954F-7D1D695DEBA5}"/>
    <cellStyle name="Output 2 3 3 2 4 6" xfId="34196" xr:uid="{E05DB295-1114-4035-ADEF-86C8C2462786}"/>
    <cellStyle name="Output 2 3 3 2 5" xfId="10384" xr:uid="{634DC175-A8A1-4464-B0EB-F0D809220211}"/>
    <cellStyle name="Output 2 3 3 2 5 2" xfId="15763" xr:uid="{2F15932C-C808-4949-9ECE-B713A592C076}"/>
    <cellStyle name="Output 2 3 3 2 5 2 2" xfId="39794" xr:uid="{709B1790-4351-4967-BEB1-8423D9CB7F57}"/>
    <cellStyle name="Output 2 3 3 2 5 3" xfId="20499" xr:uid="{D0C73DDD-BDE2-455A-90B4-D960F45995A2}"/>
    <cellStyle name="Output 2 3 3 2 5 3 2" xfId="44528" xr:uid="{B1D0AB05-3218-49A2-9FDE-61E1A851EBEA}"/>
    <cellStyle name="Output 2 3 3 2 5 4" xfId="25504" xr:uid="{4A41ABC8-FF19-4356-A24E-DF1CE7EE53FD}"/>
    <cellStyle name="Output 2 3 3 2 5 4 2" xfId="49296" xr:uid="{44D4545D-574E-42FC-B0B9-E20853FA9542}"/>
    <cellStyle name="Output 2 3 3 2 5 5" xfId="30106" xr:uid="{558CCE46-3CB6-44CF-9684-03F426A2576F}"/>
    <cellStyle name="Output 2 3 3 2 5 5 2" xfId="53871" xr:uid="{B49637C7-EBA8-4E9E-99EB-8E16C6B5D70B}"/>
    <cellStyle name="Output 2 3 3 2 5 6" xfId="34924" xr:uid="{33B08DC0-DC46-4DAB-8641-B938EC21B298}"/>
    <cellStyle name="Output 2 3 3 2 6" xfId="11117" xr:uid="{C1E3DF57-FBEC-4DF0-A08A-C67E241EC6AB}"/>
    <cellStyle name="Output 2 3 3 2 6 2" xfId="16496" xr:uid="{CC209644-A451-46CB-8A7E-1A4502D4DFED}"/>
    <cellStyle name="Output 2 3 3 2 6 2 2" xfId="40525" xr:uid="{492A4F0A-A39B-4A7B-A7A8-C219604FF88D}"/>
    <cellStyle name="Output 2 3 3 2 6 3" xfId="21230" xr:uid="{F31B0722-5EF8-4057-8EA7-4BBB741897A3}"/>
    <cellStyle name="Output 2 3 3 2 6 3 2" xfId="45259" xr:uid="{6CEA165A-E955-468B-9832-7ABD7BC316AD}"/>
    <cellStyle name="Output 2 3 3 2 6 4" xfId="26235" xr:uid="{FD6F3C60-D0FD-4A5F-A802-C3FA530C918B}"/>
    <cellStyle name="Output 2 3 3 2 6 4 2" xfId="50018" xr:uid="{397AE29F-3C63-4CB9-BCBF-B364EC530A8C}"/>
    <cellStyle name="Output 2 3 3 2 6 5" xfId="30828" xr:uid="{41E3767E-5E1A-4C19-83DC-30F0427BE968}"/>
    <cellStyle name="Output 2 3 3 2 6 5 2" xfId="54593" xr:uid="{F6405215-0F88-4581-8BEF-E4848BAFEF13}"/>
    <cellStyle name="Output 2 3 3 2 6 6" xfId="35646" xr:uid="{7B15CEDF-AEDE-4CD4-A150-C3629A97A28A}"/>
    <cellStyle name="Output 2 3 3 2 7" xfId="12337" xr:uid="{82534477-C353-467A-9110-064685143CE8}"/>
    <cellStyle name="Output 2 3 3 2 7 2" xfId="36550" xr:uid="{727B1653-C10F-4670-8E24-CD5949C3FFA6}"/>
    <cellStyle name="Output 2 3 3 2 8" xfId="17254" xr:uid="{DCABF3F4-E90E-4E88-B6E1-AC17DB0CFE32}"/>
    <cellStyle name="Output 2 3 3 2 8 2" xfId="41283" xr:uid="{1346227D-73BC-4D9B-957C-CF5F5F1ED7CE}"/>
    <cellStyle name="Output 2 3 3 2 9" xfId="22228" xr:uid="{C6E8FC34-C1E0-4BBA-9273-F8F72E09878A}"/>
    <cellStyle name="Output 2 3 3 2 9 2" xfId="46063" xr:uid="{28EA4747-7E3E-490A-BCA5-7E192A53C209}"/>
    <cellStyle name="Output 2 3 3 3" xfId="7179" xr:uid="{EF930EDA-FDBC-417A-BABA-62FF334C0C35}"/>
    <cellStyle name="Output 2 3 3 3 10" xfId="27132" xr:uid="{0F1A2B03-2234-4295-A137-323F9B3FB94C}"/>
    <cellStyle name="Output 2 3 3 3 10 2" xfId="50897" xr:uid="{0C9FA78B-1F28-4DBD-BB6E-EFF1C94E1D4C}"/>
    <cellStyle name="Output 2 3 3 3 11" xfId="31940" xr:uid="{D3BC2FA4-51AA-4601-A553-9040761FCE36}"/>
    <cellStyle name="Output 2 3 3 3 2" xfId="7982" xr:uid="{9C047674-C5A3-436C-A812-9A0585596372}"/>
    <cellStyle name="Output 2 3 3 3 2 2" xfId="13362" xr:uid="{AC53D623-DEEC-4CAA-B4AE-82021B2BC3B4}"/>
    <cellStyle name="Output 2 3 3 3 2 2 2" xfId="37573" xr:uid="{84945A15-B7E5-4643-B070-4CE00D7E4CED}"/>
    <cellStyle name="Output 2 3 3 3 2 3" xfId="18277" xr:uid="{2AF751FD-1198-4C7A-B9F8-6D74F277BF99}"/>
    <cellStyle name="Output 2 3 3 3 2 3 2" xfId="42306" xr:uid="{448BB65D-94B6-45FF-A237-997EF193D969}"/>
    <cellStyle name="Output 2 3 3 3 2 4" xfId="23511" xr:uid="{1CEB4265-7C85-4A2C-8D20-2F47A00E15AF}"/>
    <cellStyle name="Output 2 3 3 3 2 4 2" xfId="47329" xr:uid="{4F243A50-DE9C-4A17-9195-7DCF7201AC0B}"/>
    <cellStyle name="Output 2 3 3 3 2 5" xfId="28139" xr:uid="{2CE20CC8-86EB-4667-918F-99EF3F7D9F31}"/>
    <cellStyle name="Output 2 3 3 3 2 5 2" xfId="51904" xr:uid="{B6F3B343-ACC9-43B4-BC06-1C023341D56E}"/>
    <cellStyle name="Output 2 3 3 3 2 6" xfId="32730" xr:uid="{53F542E2-0CB5-4086-A0EF-7CBDB57748CC}"/>
    <cellStyle name="Output 2 3 3 3 3" xfId="9088" xr:uid="{7EEFC5B0-33AD-4650-A647-C965441E489C}"/>
    <cellStyle name="Output 2 3 3 3 3 2" xfId="14467" xr:uid="{4A9EE82E-AD48-4238-9AA0-43DC1E9C5E72}"/>
    <cellStyle name="Output 2 3 3 3 3 2 2" xfId="38503" xr:uid="{A018FE26-FE97-4735-88B0-BCF80EB7A20A}"/>
    <cellStyle name="Output 2 3 3 3 3 3" xfId="19208" xr:uid="{E48A4582-2E95-43C2-8381-C82E740BCE68}"/>
    <cellStyle name="Output 2 3 3 3 3 3 2" xfId="43237" xr:uid="{C3A9F5C8-E4EC-4B9E-B347-220DD86DF4AB}"/>
    <cellStyle name="Output 2 3 3 3 3 4" xfId="24256" xr:uid="{F88EF9E1-3D34-4139-AA35-CAD614C61ACD}"/>
    <cellStyle name="Output 2 3 3 3 3 4 2" xfId="48063" xr:uid="{20484A46-A956-4F57-A2B1-86482A3CB84D}"/>
    <cellStyle name="Output 2 3 3 3 3 5" xfId="28873" xr:uid="{4FBCDCAD-8BF5-41CD-9B10-BE382CB09041}"/>
    <cellStyle name="Output 2 3 3 3 3 5 2" xfId="52638" xr:uid="{9B533E9A-4783-4316-A2DB-9292E5D3B64B}"/>
    <cellStyle name="Output 2 3 3 3 3 6" xfId="33648" xr:uid="{5944FBD2-C685-44F6-BEC0-630BCD5F0632}"/>
    <cellStyle name="Output 2 3 3 3 4" xfId="9869" xr:uid="{A3FE99DC-EA64-4549-A972-739FA58261D1}"/>
    <cellStyle name="Output 2 3 3 3 4 2" xfId="15248" xr:uid="{BE80F5BB-DAE4-47D5-8622-10C92214B1FA}"/>
    <cellStyle name="Output 2 3 3 3 4 2 2" xfId="39281" xr:uid="{B9B5AD0A-A766-4DEF-A819-46B0FC4AA464}"/>
    <cellStyle name="Output 2 3 3 3 4 3" xfId="19986" xr:uid="{D0E0AF1B-0CD8-41F9-A555-A9397AFEB66C}"/>
    <cellStyle name="Output 2 3 3 3 4 3 2" xfId="44015" xr:uid="{1DB030C2-E79B-4D09-84CF-34F7009C14F0}"/>
    <cellStyle name="Output 2 3 3 3 4 4" xfId="24992" xr:uid="{BE2481E6-E47D-4842-8E2B-E95BAE86B782}"/>
    <cellStyle name="Output 2 3 3 3 4 4 2" xfId="48790" xr:uid="{AD9D8B59-3CD7-4193-AC85-9FFCFE09D470}"/>
    <cellStyle name="Output 2 3 3 3 4 5" xfId="29600" xr:uid="{314FDB7A-F22B-413F-80ED-6C5B450021E8}"/>
    <cellStyle name="Output 2 3 3 3 4 5 2" xfId="53365" xr:uid="{68092EE1-16BA-40F1-BCDB-509B9B028175}"/>
    <cellStyle name="Output 2 3 3 3 4 6" xfId="34417" xr:uid="{21E8902A-3C94-44B8-99FC-FCCEC7D90A1C}"/>
    <cellStyle name="Output 2 3 3 3 5" xfId="10608" xr:uid="{DCCEE11C-CCE5-42BB-836A-0903C55004CA}"/>
    <cellStyle name="Output 2 3 3 3 5 2" xfId="15987" xr:uid="{789AA199-A8F3-4BD7-9972-FC908E7E4605}"/>
    <cellStyle name="Output 2 3 3 3 5 2 2" xfId="40018" xr:uid="{F7C2E32D-A92E-4D28-8F4B-54E1CA0A985C}"/>
    <cellStyle name="Output 2 3 3 3 5 3" xfId="20723" xr:uid="{6821C307-3658-4AE8-9A3A-040C1BE79705}"/>
    <cellStyle name="Output 2 3 3 3 5 3 2" xfId="44752" xr:uid="{C99F348A-7502-4C7E-AF17-4D9F91972109}"/>
    <cellStyle name="Output 2 3 3 3 5 4" xfId="25728" xr:uid="{090FBDE3-9B5D-461F-8110-C004654B7BF3}"/>
    <cellStyle name="Output 2 3 3 3 5 4 2" xfId="49517" xr:uid="{46E1F0A9-1A9F-4BE0-A5CE-15AA5EDA79E3}"/>
    <cellStyle name="Output 2 3 3 3 5 5" xfId="30327" xr:uid="{AE5AFC7D-9769-45A8-8299-2BDC80271AD0}"/>
    <cellStyle name="Output 2 3 3 3 5 5 2" xfId="54092" xr:uid="{9371B418-37A1-4E4B-AE1A-E2457897129F}"/>
    <cellStyle name="Output 2 3 3 3 5 6" xfId="35145" xr:uid="{BDFF3D46-AF40-40BB-835B-5AEBD56FF476}"/>
    <cellStyle name="Output 2 3 3 3 6" xfId="11341" xr:uid="{340BAA4C-32D6-49F6-AAC0-A6304C4CA55F}"/>
    <cellStyle name="Output 2 3 3 3 6 2" xfId="16720" xr:uid="{4B5F7CDB-06A7-470E-B16D-1A40CE04AE65}"/>
    <cellStyle name="Output 2 3 3 3 6 2 2" xfId="40749" xr:uid="{1CD404FF-FA1C-4610-ADD5-4C70C8648731}"/>
    <cellStyle name="Output 2 3 3 3 6 3" xfId="21454" xr:uid="{4A9D54E7-9C29-49AD-97EC-CDA448695EFE}"/>
    <cellStyle name="Output 2 3 3 3 6 3 2" xfId="45483" xr:uid="{98D57E77-285E-4788-A63B-E24E8D7388C4}"/>
    <cellStyle name="Output 2 3 3 3 6 4" xfId="26459" xr:uid="{7D59F503-BC2C-41F2-A68A-7536857B1058}"/>
    <cellStyle name="Output 2 3 3 3 6 4 2" xfId="50239" xr:uid="{8302530B-F82F-4FC1-85D9-BA0F9808ED2F}"/>
    <cellStyle name="Output 2 3 3 3 6 5" xfId="31049" xr:uid="{F66446EC-8892-445D-B62C-5051882B3556}"/>
    <cellStyle name="Output 2 3 3 3 6 5 2" xfId="54814" xr:uid="{4DC91284-2AA5-4CB2-9A36-10B18F967B09}"/>
    <cellStyle name="Output 2 3 3 3 6 6" xfId="35867" xr:uid="{0B286257-261A-4650-8EC5-423E8DB2EADF}"/>
    <cellStyle name="Output 2 3 3 3 7" xfId="12561" xr:uid="{8CCFE8BA-456A-4B7C-91C5-F6FF3FF15858}"/>
    <cellStyle name="Output 2 3 3 3 7 2" xfId="36774" xr:uid="{EFD5DF34-F166-4A25-95CC-BF1CF3E96076}"/>
    <cellStyle name="Output 2 3 3 3 8" xfId="17478" xr:uid="{E38FBA0F-46B7-4E10-B809-9AD9B14369BA}"/>
    <cellStyle name="Output 2 3 3 3 8 2" xfId="41507" xr:uid="{B6D0F39F-9414-483C-BF86-574E5DB5D217}"/>
    <cellStyle name="Output 2 3 3 3 9" xfId="22452" xr:uid="{32CD83D4-6A1B-48BD-AF3D-77216BE12C0C}"/>
    <cellStyle name="Output 2 3 3 3 9 2" xfId="46284" xr:uid="{67E6224D-F105-4442-A471-297ECF30DED8}"/>
    <cellStyle name="Output 2 3 3 4" xfId="7485" xr:uid="{F6ED5127-21D7-413E-B267-37B9D6CF2C40}"/>
    <cellStyle name="Output 2 3 3 4 2" xfId="12865" xr:uid="{F8F13C39-8AA2-4118-9A97-847967761C86}"/>
    <cellStyle name="Output 2 3 3 4 2 2" xfId="37078" xr:uid="{70194C6A-2E0E-4A63-80B2-637C8DB82242}"/>
    <cellStyle name="Output 2 3 3 4 3" xfId="17782" xr:uid="{49693FD7-F306-47AA-96DC-3F846C49D0A7}"/>
    <cellStyle name="Output 2 3 3 4 3 2" xfId="41811" xr:uid="{974E5D43-6B4E-40F9-82A6-0B012832A746}"/>
    <cellStyle name="Output 2 3 3 4 4" xfId="23014" xr:uid="{B5600B22-B3C7-4EE6-9F31-DAE90788E14C}"/>
    <cellStyle name="Output 2 3 3 4 4 2" xfId="46838" xr:uid="{22A71FE6-4D25-4E28-991A-75594C0B7DE9}"/>
    <cellStyle name="Output 2 3 3 4 5" xfId="27648" xr:uid="{163673CF-0B7B-4F31-A678-A2515CC05567}"/>
    <cellStyle name="Output 2 3 3 4 5 2" xfId="51413" xr:uid="{04FB032C-0DCD-420F-8732-67758B8B922C}"/>
    <cellStyle name="Output 2 3 3 4 6" xfId="32241" xr:uid="{4FE9D5F4-3D02-4A03-907D-5F0E33F5D10A}"/>
    <cellStyle name="Output 2 3 3 5" xfId="8590" xr:uid="{C54E6930-8414-45FB-892F-02AC7F030F3F}"/>
    <cellStyle name="Output 2 3 3 5 2" xfId="13969" xr:uid="{8D16EE20-4334-4A46-A301-15BEA0862CEC}"/>
    <cellStyle name="Output 2 3 3 5 2 2" xfId="38007" xr:uid="{5AA1A56B-9206-431B-A4F6-84DD1C479E60}"/>
    <cellStyle name="Output 2 3 3 5 3" xfId="18712" xr:uid="{F4E1ADAC-128A-4313-B5A2-7D2A9B2484B5}"/>
    <cellStyle name="Output 2 3 3 5 3 2" xfId="42741" xr:uid="{53C46301-EBA2-47CF-A797-47BF99272688}"/>
    <cellStyle name="Output 2 3 3 5 4" xfId="23760" xr:uid="{A4635988-6529-4C10-984E-390B514A098C}"/>
    <cellStyle name="Output 2 3 3 5 4 2" xfId="47573" xr:uid="{8724E7C2-7E1A-4764-9026-EC3F9D21E287}"/>
    <cellStyle name="Output 2 3 3 5 5" xfId="28383" xr:uid="{77D8DDF8-7305-48BB-BDD2-2892A6CF5649}"/>
    <cellStyle name="Output 2 3 3 5 5 2" xfId="52148" xr:uid="{F912F2A4-9B28-41E2-BD9B-4F197E213C2F}"/>
    <cellStyle name="Output 2 3 3 5 6" xfId="33158" xr:uid="{6F3F6752-E521-4539-BFAE-872E0B1D8778}"/>
    <cellStyle name="Output 2 3 3 6" xfId="9371" xr:uid="{C32BD373-3114-4E3A-B9E4-B13B0A7F4ADC}"/>
    <cellStyle name="Output 2 3 3 6 2" xfId="14750" xr:uid="{EBBE4654-5C5F-4E07-94AA-366A04416C13}"/>
    <cellStyle name="Output 2 3 3 6 2 2" xfId="38785" xr:uid="{412AF1C2-6717-4EB0-B49B-1569A45B5825}"/>
    <cellStyle name="Output 2 3 3 6 3" xfId="19490" xr:uid="{BD688571-DA15-497E-90A4-90637B1FAA80}"/>
    <cellStyle name="Output 2 3 3 6 3 2" xfId="43519" xr:uid="{795DB602-3C56-43E6-94BF-8A79717A04A5}"/>
    <cellStyle name="Output 2 3 3 6 4" xfId="24497" xr:uid="{3C0FC917-A762-46DB-A1F5-ADBDE008FA25}"/>
    <cellStyle name="Output 2 3 3 6 4 2" xfId="48301" xr:uid="{33A72A2F-530B-4CAC-BB51-E77012E9710F}"/>
    <cellStyle name="Output 2 3 3 6 5" xfId="29111" xr:uid="{733211A2-DF0C-4FB0-9F4D-A3DA0BF42415}"/>
    <cellStyle name="Output 2 3 3 6 5 2" xfId="52876" xr:uid="{056A494E-4D6D-4FEC-B306-9506A774C686}"/>
    <cellStyle name="Output 2 3 3 6 6" xfId="33927" xr:uid="{5673E55A-77AE-4B7D-A360-994608D9EE4F}"/>
    <cellStyle name="Output 2 3 3 7" xfId="10111" xr:uid="{CC0A0FD4-3FB3-484E-A1F1-C1798D67875B}"/>
    <cellStyle name="Output 2 3 3 7 2" xfId="15490" xr:uid="{CCF49BD0-B70F-485D-A761-9DA2C5695594}"/>
    <cellStyle name="Output 2 3 3 7 2 2" xfId="39523" xr:uid="{9F7F5F04-758B-4289-A231-D5CEFC4FF5FD}"/>
    <cellStyle name="Output 2 3 3 7 3" xfId="20228" xr:uid="{23C18772-1053-4344-BD0E-9DB4588B4581}"/>
    <cellStyle name="Output 2 3 3 7 3 2" xfId="44257" xr:uid="{F8D1050A-023E-4834-8F05-1AE57C962825}"/>
    <cellStyle name="Output 2 3 3 7 4" xfId="25233" xr:uid="{0A6CED20-BFD2-4AA1-8C56-767C4D2CF390}"/>
    <cellStyle name="Output 2 3 3 7 4 2" xfId="49028" xr:uid="{AD49D078-0445-4E4D-A09A-C3141582E4A1}"/>
    <cellStyle name="Output 2 3 3 7 5" xfId="29838" xr:uid="{3999DB96-8A31-424B-BF93-AB86FC40AA60}"/>
    <cellStyle name="Output 2 3 3 7 5 2" xfId="53603" xr:uid="{71C2C07D-DFFD-4CAB-869A-481E5FF0E08E}"/>
    <cellStyle name="Output 2 3 3 7 6" xfId="34656" xr:uid="{8E6AD235-5261-46AD-AA49-D94010FF1D6E}"/>
    <cellStyle name="Output 2 3 3 8" xfId="10844" xr:uid="{C8BBF912-E539-4DA6-8BF8-36C0A862A2C4}"/>
    <cellStyle name="Output 2 3 3 8 2" xfId="16223" xr:uid="{9EE18265-9B5F-498C-BBA5-4EAD3C1F78A0}"/>
    <cellStyle name="Output 2 3 3 8 2 2" xfId="40254" xr:uid="{2B2038D3-2D62-4F33-9732-80FC123414DF}"/>
    <cellStyle name="Output 2 3 3 8 3" xfId="20959" xr:uid="{20CC9088-6B23-454B-9CC7-79046850D4D5}"/>
    <cellStyle name="Output 2 3 3 8 3 2" xfId="44988" xr:uid="{D7F812DB-8CE6-46C8-B0D5-916D24EE273E}"/>
    <cellStyle name="Output 2 3 3 8 4" xfId="25964" xr:uid="{9A4B024D-8AB8-44EE-893A-284808E0C2BC}"/>
    <cellStyle name="Output 2 3 3 8 4 2" xfId="49750" xr:uid="{332A37A9-E48B-48C9-A5DB-94320566FDF7}"/>
    <cellStyle name="Output 2 3 3 8 5" xfId="30560" xr:uid="{521E13FC-9CAD-4BA6-849A-7EFF03F5FE3E}"/>
    <cellStyle name="Output 2 3 3 8 5 2" xfId="54325" xr:uid="{7C27A7D7-202D-4654-A2EE-983A318580A5}"/>
    <cellStyle name="Output 2 3 3 8 6" xfId="35378" xr:uid="{886BBB83-219A-4A95-B6BA-AD8B9C5A0EEB}"/>
    <cellStyle name="Output 2 3 3 9" xfId="12061" xr:uid="{6594F740-BC52-4D8C-ADB1-D2651C378E69}"/>
    <cellStyle name="Output 2 3 3 9 2" xfId="36276" xr:uid="{19DE7AB7-7E64-4305-8C07-C22BD6A04186}"/>
    <cellStyle name="Output 2 3 4" xfId="4901" xr:uid="{368B2E3B-B8BF-498C-B7BF-999627F250B0}"/>
    <cellStyle name="Output 2 3 4 10" xfId="17003" xr:uid="{DC42AF26-A3F3-4C62-BF17-FB68C6C2835A}"/>
    <cellStyle name="Output 2 3 4 10 2" xfId="41032" xr:uid="{0638B58C-D037-42DE-9B9B-9B38ED6798BC}"/>
    <cellStyle name="Output 2 3 4 11" xfId="21975" xr:uid="{C07811D4-9DD4-4AC0-A2AB-859D0AECAC3B}"/>
    <cellStyle name="Output 2 3 4 11 2" xfId="45815" xr:uid="{5FAA7E5E-EA09-4C39-8670-5A6FAA28F77D}"/>
    <cellStyle name="Output 2 3 4 12" xfId="26693" xr:uid="{92E71C6A-8B5C-4C21-B123-55104C9C50BE}"/>
    <cellStyle name="Output 2 3 4 12 2" xfId="50461" xr:uid="{4181B1B2-D802-411F-B11E-701D1C4F3873}"/>
    <cellStyle name="Output 2 3 4 13" xfId="31471" xr:uid="{82C0532A-4016-4DB7-9F3A-0E33AF65A6A9}"/>
    <cellStyle name="Output 2 3 4 14" xfId="6694" xr:uid="{EB410388-5F4E-4158-927E-2DC62E1A554E}"/>
    <cellStyle name="Output 2 3 4 2" xfId="6975" xr:uid="{CF7626DC-9AD4-4EDC-9BF7-B55865909E64}"/>
    <cellStyle name="Output 2 3 4 2 10" xfId="26940" xr:uid="{53AA3DFD-E33A-486C-BBF3-8FC3A6B9305C}"/>
    <cellStyle name="Output 2 3 4 2 10 2" xfId="50705" xr:uid="{1A0A356F-3C98-4CB7-8D20-F2174382A783}"/>
    <cellStyle name="Output 2 3 4 2 11" xfId="31739" xr:uid="{10F7D3A9-5151-4714-9F2A-84F4BBF7BB78}"/>
    <cellStyle name="Output 2 3 4 2 2" xfId="7778" xr:uid="{84A81716-18E7-4282-9D6E-B73FEFF8ABC5}"/>
    <cellStyle name="Output 2 3 4 2 2 2" xfId="13158" xr:uid="{F7A47FAC-0482-4ADE-8C88-9113D8F51614}"/>
    <cellStyle name="Output 2 3 4 2 2 2 2" xfId="37369" xr:uid="{DA4F6AA9-4DE5-4165-8060-EB61A0DC1949}"/>
    <cellStyle name="Output 2 3 4 2 2 3" xfId="18073" xr:uid="{5B73338A-2776-4473-B846-5AD67C1E9F05}"/>
    <cellStyle name="Output 2 3 4 2 2 3 2" xfId="42102" xr:uid="{41A5194C-C62C-4324-9C41-43E824CD7D81}"/>
    <cellStyle name="Output 2 3 4 2 2 4" xfId="23307" xr:uid="{4B98349E-85B3-49C0-8DDF-9E50C5279188}"/>
    <cellStyle name="Output 2 3 4 2 2 4 2" xfId="47128" xr:uid="{C9C0FAA3-0F1F-48D3-9271-F06553C64F16}"/>
    <cellStyle name="Output 2 3 4 2 2 5" xfId="27938" xr:uid="{5B72F30A-BF1B-4112-A10E-BCE8ED922E3B}"/>
    <cellStyle name="Output 2 3 4 2 2 5 2" xfId="51703" xr:uid="{40CA4008-7ECF-4158-A644-5FAB40C1B2CE}"/>
    <cellStyle name="Output 2 3 4 2 2 6" xfId="32529" xr:uid="{06E5C9AE-071B-46C3-B5FC-185E574F10EC}"/>
    <cellStyle name="Output 2 3 4 2 3" xfId="8884" xr:uid="{3B232627-B98A-4E66-AB24-969744476D1B}"/>
    <cellStyle name="Output 2 3 4 2 3 2" xfId="14263" xr:uid="{A3E25166-8A8C-4B12-9963-0BBE98F3CC70}"/>
    <cellStyle name="Output 2 3 4 2 3 2 2" xfId="38299" xr:uid="{5F587147-B37F-4D0A-B5D8-749F30D3F1B1}"/>
    <cellStyle name="Output 2 3 4 2 3 3" xfId="19004" xr:uid="{02CC7D33-4DE6-48D7-BDFA-7D2F02755CE9}"/>
    <cellStyle name="Output 2 3 4 2 3 3 2" xfId="43033" xr:uid="{4503FA03-A438-478E-AE8D-91BB2D7CDD25}"/>
    <cellStyle name="Output 2 3 4 2 3 4" xfId="24052" xr:uid="{E4DF4EA7-F167-42A9-9E96-181364DFEE40}"/>
    <cellStyle name="Output 2 3 4 2 3 4 2" xfId="47862" xr:uid="{EB91CFF5-B0F5-4978-9167-14890790B759}"/>
    <cellStyle name="Output 2 3 4 2 3 5" xfId="28672" xr:uid="{BF8AF181-9B62-4402-AB36-F4231BEADC43}"/>
    <cellStyle name="Output 2 3 4 2 3 5 2" xfId="52437" xr:uid="{22098FD7-55DC-413B-827C-120EDCBBCF64}"/>
    <cellStyle name="Output 2 3 4 2 3 6" xfId="33447" xr:uid="{B90D4EF6-3205-4636-B67F-7723F5C2FA75}"/>
    <cellStyle name="Output 2 3 4 2 4" xfId="9665" xr:uid="{7E071689-A8A9-4476-BC37-B97DCF56CD75}"/>
    <cellStyle name="Output 2 3 4 2 4 2" xfId="15044" xr:uid="{FC3E0952-6890-4EF9-85A2-B4878E7A75CE}"/>
    <cellStyle name="Output 2 3 4 2 4 2 2" xfId="39077" xr:uid="{70F264D3-7CAA-41E4-9C61-9A51C51359FC}"/>
    <cellStyle name="Output 2 3 4 2 4 3" xfId="19782" xr:uid="{95B2885F-234F-41EB-A83A-B57C980B1A20}"/>
    <cellStyle name="Output 2 3 4 2 4 3 2" xfId="43811" xr:uid="{34BE0C8C-C741-4D69-98C6-88BCB509F851}"/>
    <cellStyle name="Output 2 3 4 2 4 4" xfId="24788" xr:uid="{847DF4F4-4F2D-4B9D-B47D-BBA3A979133F}"/>
    <cellStyle name="Output 2 3 4 2 4 4 2" xfId="48589" xr:uid="{BA7B009F-7F0B-403A-8D50-BE85B4E31F03}"/>
    <cellStyle name="Output 2 3 4 2 4 5" xfId="29399" xr:uid="{A9EC1544-9F2F-4B5E-B572-353DD523A0F3}"/>
    <cellStyle name="Output 2 3 4 2 4 5 2" xfId="53164" xr:uid="{2AF59517-7CA7-4C7D-90BE-0B27266EF573}"/>
    <cellStyle name="Output 2 3 4 2 4 6" xfId="34216" xr:uid="{DD7ED891-3BCB-4D7E-ADE5-7642CBEB8052}"/>
    <cellStyle name="Output 2 3 4 2 5" xfId="10404" xr:uid="{DD66773F-7AA0-47AD-9309-BC774BD1B1E0}"/>
    <cellStyle name="Output 2 3 4 2 5 2" xfId="15783" xr:uid="{B6C8D1A8-387C-46B9-8DEF-FA66ABBB27B8}"/>
    <cellStyle name="Output 2 3 4 2 5 2 2" xfId="39814" xr:uid="{2EC94711-9924-4A1A-B79A-8C255853A3F4}"/>
    <cellStyle name="Output 2 3 4 2 5 3" xfId="20519" xr:uid="{04FCC30F-DFE1-4A38-9459-D416CEA4F5B8}"/>
    <cellStyle name="Output 2 3 4 2 5 3 2" xfId="44548" xr:uid="{9E8CE0F7-A4B2-485F-83AC-96ACE2E1A5A9}"/>
    <cellStyle name="Output 2 3 4 2 5 4" xfId="25524" xr:uid="{BECEFD70-7CF5-4241-A224-AA9538016E59}"/>
    <cellStyle name="Output 2 3 4 2 5 4 2" xfId="49316" xr:uid="{E72688D7-FB31-4457-AA81-82590FD1EBDC}"/>
    <cellStyle name="Output 2 3 4 2 5 5" xfId="30126" xr:uid="{58D43117-D9A8-443F-BF81-7EE497C86EC0}"/>
    <cellStyle name="Output 2 3 4 2 5 5 2" xfId="53891" xr:uid="{4FC5E46D-CED0-46F6-B503-57AA83446AB8}"/>
    <cellStyle name="Output 2 3 4 2 5 6" xfId="34944" xr:uid="{3E970821-9514-4258-84D0-200062769613}"/>
    <cellStyle name="Output 2 3 4 2 6" xfId="11137" xr:uid="{BD531119-57F7-40F4-BA5A-9A0561938B26}"/>
    <cellStyle name="Output 2 3 4 2 6 2" xfId="16516" xr:uid="{2933AC52-1618-4868-B7BA-F3D3F2632F9B}"/>
    <cellStyle name="Output 2 3 4 2 6 2 2" xfId="40545" xr:uid="{853E8628-AF18-4E69-B8AA-8CAD8FBD1F12}"/>
    <cellStyle name="Output 2 3 4 2 6 3" xfId="21250" xr:uid="{C2DA0B47-1D7A-45A9-95F2-D59446BACE05}"/>
    <cellStyle name="Output 2 3 4 2 6 3 2" xfId="45279" xr:uid="{2D064560-8DB0-43C7-8BDB-7CC05A46E350}"/>
    <cellStyle name="Output 2 3 4 2 6 4" xfId="26255" xr:uid="{7C59A7EB-44B9-47AE-BF43-F2E1EF6BE2CD}"/>
    <cellStyle name="Output 2 3 4 2 6 4 2" xfId="50038" xr:uid="{36ADC8EF-BB2B-4A98-85D8-946EC824267F}"/>
    <cellStyle name="Output 2 3 4 2 6 5" xfId="30848" xr:uid="{C6656084-CF31-4B26-A7CE-9F2C7207863B}"/>
    <cellStyle name="Output 2 3 4 2 6 5 2" xfId="54613" xr:uid="{FB5BC67D-A169-4083-80D8-596FE0078522}"/>
    <cellStyle name="Output 2 3 4 2 6 6" xfId="35666" xr:uid="{DF071062-D9EC-4A98-AA8F-800E45CF37D2}"/>
    <cellStyle name="Output 2 3 4 2 7" xfId="12357" xr:uid="{D306C659-C869-4A4F-9615-A2A16925CCA7}"/>
    <cellStyle name="Output 2 3 4 2 7 2" xfId="36570" xr:uid="{2F2BD798-20D3-409A-9CD8-628847CD3D6C}"/>
    <cellStyle name="Output 2 3 4 2 8" xfId="17274" xr:uid="{E66936AF-17A3-47D5-93E4-541316263A3D}"/>
    <cellStyle name="Output 2 3 4 2 8 2" xfId="41303" xr:uid="{3B0FD84E-84FA-43B6-86D9-E6B57984E94C}"/>
    <cellStyle name="Output 2 3 4 2 9" xfId="22248" xr:uid="{A842D378-351D-4ED9-A441-104351CDAB32}"/>
    <cellStyle name="Output 2 3 4 2 9 2" xfId="46083" xr:uid="{29A06104-99E5-4E51-ADBB-131D5313D68F}"/>
    <cellStyle name="Output 2 3 4 3" xfId="7199" xr:uid="{83D4FB7E-D898-4622-B23E-9DB718E2113A}"/>
    <cellStyle name="Output 2 3 4 3 10" xfId="27152" xr:uid="{46C6C3E1-452C-4405-BA08-5B7664210BBE}"/>
    <cellStyle name="Output 2 3 4 3 10 2" xfId="50917" xr:uid="{A9088FCB-1B1E-4E8E-BDBE-155558DA9CD9}"/>
    <cellStyle name="Output 2 3 4 3 11" xfId="31960" xr:uid="{31C6080F-51E9-48BE-A83C-BE81C391074B}"/>
    <cellStyle name="Output 2 3 4 3 2" xfId="8002" xr:uid="{E151974D-EA20-4782-AE5C-C9F5D3B05846}"/>
    <cellStyle name="Output 2 3 4 3 2 2" xfId="13382" xr:uid="{10D2B643-DFE3-4D8B-B552-DDB425747562}"/>
    <cellStyle name="Output 2 3 4 3 2 2 2" xfId="37593" xr:uid="{5D1AC41B-6992-4E30-A6FB-A7EE65CEFB6C}"/>
    <cellStyle name="Output 2 3 4 3 2 3" xfId="18297" xr:uid="{EF7B10DC-B614-40C1-AF49-E2238186B8D6}"/>
    <cellStyle name="Output 2 3 4 3 2 3 2" xfId="42326" xr:uid="{59429382-E07A-40C6-8865-049DAF21D432}"/>
    <cellStyle name="Output 2 3 4 3 2 4" xfId="23531" xr:uid="{DF5E4C20-159D-4404-B561-6E66D0D2F2E3}"/>
    <cellStyle name="Output 2 3 4 3 2 4 2" xfId="47349" xr:uid="{2CC7900A-BBF2-4208-851A-CD1F0E49127C}"/>
    <cellStyle name="Output 2 3 4 3 2 5" xfId="28159" xr:uid="{0BF618A6-810C-4107-AFFE-5CA1FDF839C1}"/>
    <cellStyle name="Output 2 3 4 3 2 5 2" xfId="51924" xr:uid="{2126B4A0-9173-4C2D-BC37-F9DB7D840097}"/>
    <cellStyle name="Output 2 3 4 3 2 6" xfId="32750" xr:uid="{39C2D63E-185E-4EF4-B756-8A23CB440D83}"/>
    <cellStyle name="Output 2 3 4 3 3" xfId="9108" xr:uid="{893D646B-AD43-48C5-BC62-722D079C31E2}"/>
    <cellStyle name="Output 2 3 4 3 3 2" xfId="14487" xr:uid="{8CCC493B-D901-4340-BF12-BCADF5B03A1C}"/>
    <cellStyle name="Output 2 3 4 3 3 2 2" xfId="38523" xr:uid="{EFFADC6F-7749-455C-8F59-6116DF98C15F}"/>
    <cellStyle name="Output 2 3 4 3 3 3" xfId="19228" xr:uid="{12B13C61-D026-47F9-88E6-2A9E43692E05}"/>
    <cellStyle name="Output 2 3 4 3 3 3 2" xfId="43257" xr:uid="{4834C441-3E1F-493F-972E-48289551971F}"/>
    <cellStyle name="Output 2 3 4 3 3 4" xfId="24276" xr:uid="{64FB8E6E-F091-4550-B59B-A0081C1F9926}"/>
    <cellStyle name="Output 2 3 4 3 3 4 2" xfId="48083" xr:uid="{F9BA4722-8D04-44E3-8BF3-A8D538A8DAA4}"/>
    <cellStyle name="Output 2 3 4 3 3 5" xfId="28893" xr:uid="{B33AFC27-3035-4D13-8DCE-6FEF97EBCB2A}"/>
    <cellStyle name="Output 2 3 4 3 3 5 2" xfId="52658" xr:uid="{2E2ED4E9-1814-427E-936C-6065C2AD491F}"/>
    <cellStyle name="Output 2 3 4 3 3 6" xfId="33668" xr:uid="{5FA6502B-285A-4B3A-ACCD-433D46F1318A}"/>
    <cellStyle name="Output 2 3 4 3 4" xfId="9889" xr:uid="{889EAF25-36A4-407B-92D1-7591EB9B69A8}"/>
    <cellStyle name="Output 2 3 4 3 4 2" xfId="15268" xr:uid="{80083845-59C1-4E79-AE3B-FB1F2FED6333}"/>
    <cellStyle name="Output 2 3 4 3 4 2 2" xfId="39301" xr:uid="{F89826AF-9D60-4AF1-9611-C738C917F7E9}"/>
    <cellStyle name="Output 2 3 4 3 4 3" xfId="20006" xr:uid="{8D6747B8-6BE6-4BDB-BA7C-36931AD2200C}"/>
    <cellStyle name="Output 2 3 4 3 4 3 2" xfId="44035" xr:uid="{B8BFD394-F3A7-4472-8AC1-6FB585797535}"/>
    <cellStyle name="Output 2 3 4 3 4 4" xfId="25012" xr:uid="{7B6E9DA8-1FAD-4AD9-8519-FB4E390BADCC}"/>
    <cellStyle name="Output 2 3 4 3 4 4 2" xfId="48810" xr:uid="{B870A0F4-44FC-4F37-A339-6E1086376E4A}"/>
    <cellStyle name="Output 2 3 4 3 4 5" xfId="29620" xr:uid="{CC4A0AF6-5F22-4895-8EBE-FD545729ABEF}"/>
    <cellStyle name="Output 2 3 4 3 4 5 2" xfId="53385" xr:uid="{DCF5A190-8DA1-4FB3-84BF-57CAAB1978DA}"/>
    <cellStyle name="Output 2 3 4 3 4 6" xfId="34437" xr:uid="{0B75DC05-B3A7-49BD-B74F-3B24B571B015}"/>
    <cellStyle name="Output 2 3 4 3 5" xfId="10628" xr:uid="{40869D18-1CD1-4586-AC2E-79C8492E85EB}"/>
    <cellStyle name="Output 2 3 4 3 5 2" xfId="16007" xr:uid="{0CC04575-521B-4D57-9E90-9ECFDFD99D97}"/>
    <cellStyle name="Output 2 3 4 3 5 2 2" xfId="40038" xr:uid="{E3370BA1-4D8E-4447-A1C4-680B36859010}"/>
    <cellStyle name="Output 2 3 4 3 5 3" xfId="20743" xr:uid="{8BE21E41-863C-4A80-8440-E3E442C87EE6}"/>
    <cellStyle name="Output 2 3 4 3 5 3 2" xfId="44772" xr:uid="{3E51EAE7-168E-4FC9-9910-83405F217376}"/>
    <cellStyle name="Output 2 3 4 3 5 4" xfId="25748" xr:uid="{20DADEAE-903F-4688-A81E-F9BA5221F925}"/>
    <cellStyle name="Output 2 3 4 3 5 4 2" xfId="49537" xr:uid="{FBA97823-81FA-4579-9306-8AC4CEE14B14}"/>
    <cellStyle name="Output 2 3 4 3 5 5" xfId="30347" xr:uid="{62B6C0B6-F93E-4300-BA61-8D86F9CFB68F}"/>
    <cellStyle name="Output 2 3 4 3 5 5 2" xfId="54112" xr:uid="{D59E1A2E-7A8B-4A06-ACF3-17F610593D59}"/>
    <cellStyle name="Output 2 3 4 3 5 6" xfId="35165" xr:uid="{91735319-1036-4BFF-9300-4CF5C71E3CAC}"/>
    <cellStyle name="Output 2 3 4 3 6" xfId="11361" xr:uid="{63EC75E0-7B19-4196-A804-DFAE41A4E530}"/>
    <cellStyle name="Output 2 3 4 3 6 2" xfId="16740" xr:uid="{B2414F69-DEEF-4B04-A406-35FACBAB6D30}"/>
    <cellStyle name="Output 2 3 4 3 6 2 2" xfId="40769" xr:uid="{90C57E1F-B396-4DD7-B66B-82EA7ABD9472}"/>
    <cellStyle name="Output 2 3 4 3 6 3" xfId="21474" xr:uid="{AEDC759F-A5C7-4B76-ADE8-DCD3AE373976}"/>
    <cellStyle name="Output 2 3 4 3 6 3 2" xfId="45503" xr:uid="{21FCD31C-045C-437C-9C9C-9341501A5848}"/>
    <cellStyle name="Output 2 3 4 3 6 4" xfId="26479" xr:uid="{3612091E-C642-473E-8E10-21A130D3AD1E}"/>
    <cellStyle name="Output 2 3 4 3 6 4 2" xfId="50259" xr:uid="{C4FBC789-6629-4483-A730-EC9B49CC164C}"/>
    <cellStyle name="Output 2 3 4 3 6 5" xfId="31069" xr:uid="{1B82D83B-5191-45E3-997A-B1E841A35D51}"/>
    <cellStyle name="Output 2 3 4 3 6 5 2" xfId="54834" xr:uid="{FE79A5BA-A2B1-427B-8981-7896F7F69D59}"/>
    <cellStyle name="Output 2 3 4 3 6 6" xfId="35887" xr:uid="{9C96434E-8711-4B3B-9585-08C2C756FE61}"/>
    <cellStyle name="Output 2 3 4 3 7" xfId="12581" xr:uid="{9D55B777-E5EA-4160-85C9-E99B37A90DCC}"/>
    <cellStyle name="Output 2 3 4 3 7 2" xfId="36794" xr:uid="{5C4C5838-5E7F-4BBE-B6F7-D7AB6200BA4C}"/>
    <cellStyle name="Output 2 3 4 3 8" xfId="17498" xr:uid="{C9DAE591-C841-4E98-93EA-F5DB691C15FD}"/>
    <cellStyle name="Output 2 3 4 3 8 2" xfId="41527" xr:uid="{4C5A90EE-38C1-43E7-8774-6DB67DF75AB9}"/>
    <cellStyle name="Output 2 3 4 3 9" xfId="22472" xr:uid="{4958A380-FD3E-41C6-8166-EC1B1E8B82D5}"/>
    <cellStyle name="Output 2 3 4 3 9 2" xfId="46304" xr:uid="{5ADB2102-9905-48CF-ABFC-3BAEB3A27BDF}"/>
    <cellStyle name="Output 2 3 4 4" xfId="7505" xr:uid="{6CC69877-09A8-4235-837F-939402D0C489}"/>
    <cellStyle name="Output 2 3 4 4 2" xfId="12885" xr:uid="{AC5A4ACF-43B7-4139-BFB0-01F0DC43C333}"/>
    <cellStyle name="Output 2 3 4 4 2 2" xfId="37098" xr:uid="{6EBD42BF-CDBC-42F4-AC2B-CFC91658B225}"/>
    <cellStyle name="Output 2 3 4 4 3" xfId="17802" xr:uid="{7EA657FB-626A-40A2-8971-A2E05941C547}"/>
    <cellStyle name="Output 2 3 4 4 3 2" xfId="41831" xr:uid="{1A4E579A-7B4A-4B8E-8A49-F4C29A248020}"/>
    <cellStyle name="Output 2 3 4 4 4" xfId="23034" xr:uid="{32D922B4-5C2C-4227-A4EE-3B2CB1018AE1}"/>
    <cellStyle name="Output 2 3 4 4 4 2" xfId="46858" xr:uid="{76583C29-DE95-4175-87E6-C4B80EEC39FC}"/>
    <cellStyle name="Output 2 3 4 4 5" xfId="27668" xr:uid="{303567B9-70D4-452E-B5BD-3314B006E6EF}"/>
    <cellStyle name="Output 2 3 4 4 5 2" xfId="51433" xr:uid="{AE963FEA-494A-45D0-BC34-8BB247B93FB3}"/>
    <cellStyle name="Output 2 3 4 4 6" xfId="32261" xr:uid="{A30DE0D8-F206-4A47-90F8-D2603FB0847C}"/>
    <cellStyle name="Output 2 3 4 5" xfId="8610" xr:uid="{1345C573-2C41-4148-BE72-E9FBD04A0719}"/>
    <cellStyle name="Output 2 3 4 5 2" xfId="13989" xr:uid="{32208BC8-9001-454D-8543-E3CD68409AFB}"/>
    <cellStyle name="Output 2 3 4 5 2 2" xfId="38027" xr:uid="{2CB92E3E-41FF-41DA-837C-04A0595F8871}"/>
    <cellStyle name="Output 2 3 4 5 3" xfId="18732" xr:uid="{AB98A120-C284-4EE8-8F20-D4542B221784}"/>
    <cellStyle name="Output 2 3 4 5 3 2" xfId="42761" xr:uid="{B4940F2A-AC33-4BFE-8A38-513671A976E8}"/>
    <cellStyle name="Output 2 3 4 5 4" xfId="23780" xr:uid="{DAD661D7-6BA8-4F77-8300-6CDD35B3849F}"/>
    <cellStyle name="Output 2 3 4 5 4 2" xfId="47593" xr:uid="{5B1FBD25-B0DC-4381-A59B-FA62C4CB8A8F}"/>
    <cellStyle name="Output 2 3 4 5 5" xfId="28403" xr:uid="{6BFD1696-4322-4AFC-AB35-D6EF7DA56355}"/>
    <cellStyle name="Output 2 3 4 5 5 2" xfId="52168" xr:uid="{314C4B6A-692A-428C-8C23-6669E7855B37}"/>
    <cellStyle name="Output 2 3 4 5 6" xfId="33178" xr:uid="{302C764E-1863-4EDE-8878-A38B01780BF5}"/>
    <cellStyle name="Output 2 3 4 6" xfId="9391" xr:uid="{E5D2B6B4-A31A-4169-A3DB-D38013A63C6A}"/>
    <cellStyle name="Output 2 3 4 6 2" xfId="14770" xr:uid="{F896D495-DD56-4A31-9B70-4ED199C381F7}"/>
    <cellStyle name="Output 2 3 4 6 2 2" xfId="38805" xr:uid="{B7061218-6B96-44FD-90DD-020B1A80AF5F}"/>
    <cellStyle name="Output 2 3 4 6 3" xfId="19510" xr:uid="{4DA72B8D-23D9-4D07-8BF6-4A553D32EDE8}"/>
    <cellStyle name="Output 2 3 4 6 3 2" xfId="43539" xr:uid="{1D0F3A0C-70E0-4A56-9F1F-E95A018F16C6}"/>
    <cellStyle name="Output 2 3 4 6 4" xfId="24517" xr:uid="{E6713E53-BD13-498C-8B2B-409774A71293}"/>
    <cellStyle name="Output 2 3 4 6 4 2" xfId="48321" xr:uid="{06EF7BB0-57AD-46FD-B5A7-1769E47548DC}"/>
    <cellStyle name="Output 2 3 4 6 5" xfId="29131" xr:uid="{DC5E7057-3A98-4DC8-8D18-0DF814C836F7}"/>
    <cellStyle name="Output 2 3 4 6 5 2" xfId="52896" xr:uid="{55199D4C-0CD6-43C5-BE3B-6D4BDA173904}"/>
    <cellStyle name="Output 2 3 4 6 6" xfId="33947" xr:uid="{4721865A-6EF5-412C-A235-3261F86CC5AD}"/>
    <cellStyle name="Output 2 3 4 7" xfId="10131" xr:uid="{03AA7408-BC79-443C-873F-17D344C603C2}"/>
    <cellStyle name="Output 2 3 4 7 2" xfId="15510" xr:uid="{5C414AE0-9255-4AE7-8CF2-CC767CE1CBD1}"/>
    <cellStyle name="Output 2 3 4 7 2 2" xfId="39543" xr:uid="{40074189-EE78-4328-9119-0D9B5B4F60BB}"/>
    <cellStyle name="Output 2 3 4 7 3" xfId="20248" xr:uid="{B31AF93D-7424-4D63-BD3C-880AAF17D3D8}"/>
    <cellStyle name="Output 2 3 4 7 3 2" xfId="44277" xr:uid="{6D5BE5E5-F486-4784-8CCF-2B6F80987337}"/>
    <cellStyle name="Output 2 3 4 7 4" xfId="25253" xr:uid="{6A423F93-5D96-45C8-97AA-9AB32E98B06D}"/>
    <cellStyle name="Output 2 3 4 7 4 2" xfId="49048" xr:uid="{00030F1D-9FDD-4221-A2D5-4E0C38AB97B3}"/>
    <cellStyle name="Output 2 3 4 7 5" xfId="29858" xr:uid="{3C7B3984-4587-4477-ABCE-ED2404FB69A8}"/>
    <cellStyle name="Output 2 3 4 7 5 2" xfId="53623" xr:uid="{6828F750-2F68-432B-B1DA-9E5964053D1A}"/>
    <cellStyle name="Output 2 3 4 7 6" xfId="34676" xr:uid="{92A93BE3-D885-458E-9A18-3550A6DEE258}"/>
    <cellStyle name="Output 2 3 4 8" xfId="10864" xr:uid="{E3CD464F-E281-4664-B5DE-4D510F934550}"/>
    <cellStyle name="Output 2 3 4 8 2" xfId="16243" xr:uid="{6DBE3F0B-EA3A-4B34-92E9-9A7AA26C1E03}"/>
    <cellStyle name="Output 2 3 4 8 2 2" xfId="40274" xr:uid="{D1AFB0C6-ED61-4BD1-8D69-0223A38F40AA}"/>
    <cellStyle name="Output 2 3 4 8 3" xfId="20979" xr:uid="{0F6F098C-4CA0-42B9-8A18-0098ED1D2170}"/>
    <cellStyle name="Output 2 3 4 8 3 2" xfId="45008" xr:uid="{D2572AA7-5C9B-43A1-9CC2-8B7DADCFD241}"/>
    <cellStyle name="Output 2 3 4 8 4" xfId="25984" xr:uid="{07A1291A-C4A5-4B1D-8AF7-B6D6445E806D}"/>
    <cellStyle name="Output 2 3 4 8 4 2" xfId="49770" xr:uid="{7B276809-74C3-436E-8697-8884DB8AC7E7}"/>
    <cellStyle name="Output 2 3 4 8 5" xfId="30580" xr:uid="{8D45E790-0A75-4C9C-9452-802289752B96}"/>
    <cellStyle name="Output 2 3 4 8 5 2" xfId="54345" xr:uid="{F3993ED8-CCC5-429F-997E-3C7DAC7B6C62}"/>
    <cellStyle name="Output 2 3 4 8 6" xfId="35398" xr:uid="{60B6E506-D6E8-4A0B-9E61-2873C9749FAC}"/>
    <cellStyle name="Output 2 3 4 9" xfId="12081" xr:uid="{AC4E78F3-8A00-4440-A02B-E5800DC0A55C}"/>
    <cellStyle name="Output 2 3 4 9 2" xfId="36296" xr:uid="{887213A8-73D3-4056-B342-022D155B9EDD}"/>
    <cellStyle name="Output 2 3 5" xfId="6769" xr:uid="{D0DC3C18-01B9-46AD-84B6-11A3F2295621}"/>
    <cellStyle name="Output 2 3 5 10" xfId="26759" xr:uid="{6EF220DC-8A90-450A-A4F0-88AABBCB7792}"/>
    <cellStyle name="Output 2 3 5 10 2" xfId="50525" xr:uid="{B227E275-D64E-40D8-876A-D27F2E55A190}"/>
    <cellStyle name="Output 2 3 5 11" xfId="31536" xr:uid="{268FF641-E79D-4123-8D5A-C9CC1E3990BE}"/>
    <cellStyle name="Output 2 3 5 2" xfId="7572" xr:uid="{B39F9C25-6824-4F74-9235-B27C93953A07}"/>
    <cellStyle name="Output 2 3 5 2 2" xfId="12952" xr:uid="{EC73169A-1EAA-4EF5-82B4-C54F063CDD0D}"/>
    <cellStyle name="Output 2 3 5 2 2 2" xfId="37163" xr:uid="{12315B19-EAF4-4C7A-8BDB-F0E23D8A548E}"/>
    <cellStyle name="Output 2 3 5 2 3" xfId="17867" xr:uid="{9CC1CACF-AE92-4F46-AE4E-BCC8645094A7}"/>
    <cellStyle name="Output 2 3 5 2 3 2" xfId="41896" xr:uid="{D205A868-E796-4DDD-8336-ED0B667A17FE}"/>
    <cellStyle name="Output 2 3 5 2 4" xfId="23101" xr:uid="{C7AB1B31-ED4F-4D15-B262-D9F76B922490}"/>
    <cellStyle name="Output 2 3 5 2 4 2" xfId="46925" xr:uid="{3D85B24B-45CA-4E36-AA37-9742D1F8B585}"/>
    <cellStyle name="Output 2 3 5 2 5" xfId="27735" xr:uid="{E462DC1F-8C8B-4C99-A125-142CB20DDEED}"/>
    <cellStyle name="Output 2 3 5 2 5 2" xfId="51500" xr:uid="{EC88831A-8373-443A-93D4-8030F0F9F60E}"/>
    <cellStyle name="Output 2 3 5 2 6" xfId="32326" xr:uid="{79948A8C-EA3C-43FA-A2D2-1EBBBBAE1178}"/>
    <cellStyle name="Output 2 3 5 3" xfId="8678" xr:uid="{84BB2C77-266A-415F-A3F2-B750E31B1176}"/>
    <cellStyle name="Output 2 3 5 3 2" xfId="14057" xr:uid="{82C94856-9E25-4827-890A-66A93D4AFB3B}"/>
    <cellStyle name="Output 2 3 5 3 2 2" xfId="38093" xr:uid="{9AAF6613-B43B-4199-A13F-689B5B8D57B8}"/>
    <cellStyle name="Output 2 3 5 3 3" xfId="18798" xr:uid="{F953B555-1AC4-404A-9301-7D8067A4A202}"/>
    <cellStyle name="Output 2 3 5 3 3 2" xfId="42827" xr:uid="{5D6BCF2D-1FD0-46CF-887A-63E575956D2C}"/>
    <cellStyle name="Output 2 3 5 3 4" xfId="23846" xr:uid="{BA861028-BB34-4944-B963-ADDDFA4058F5}"/>
    <cellStyle name="Output 2 3 5 3 4 2" xfId="47659" xr:uid="{7DCB300D-85DC-4D74-905D-DD7D3B00B4ED}"/>
    <cellStyle name="Output 2 3 5 3 5" xfId="28469" xr:uid="{2DEAB0DD-DFD7-46BC-827C-8F3BC624EF24}"/>
    <cellStyle name="Output 2 3 5 3 5 2" xfId="52234" xr:uid="{54239DAD-5179-43B8-B4D5-095AF38B8F99}"/>
    <cellStyle name="Output 2 3 5 3 6" xfId="33244" xr:uid="{AEAF7EB9-39A5-4180-A44A-776C17157F1A}"/>
    <cellStyle name="Output 2 3 5 4" xfId="9459" xr:uid="{8E879A3D-4BC9-4906-94B2-49D51FC689E1}"/>
    <cellStyle name="Output 2 3 5 4 2" xfId="14838" xr:uid="{3DA9A557-2C60-4146-91D0-5810EE7A0848}"/>
    <cellStyle name="Output 2 3 5 4 2 2" xfId="38871" xr:uid="{A179E98C-DE2E-42D3-9875-9E97FB959CD1}"/>
    <cellStyle name="Output 2 3 5 4 3" xfId="19576" xr:uid="{A417C1EF-5A3E-433D-A24A-6D4B36D7DCC8}"/>
    <cellStyle name="Output 2 3 5 4 3 2" xfId="43605" xr:uid="{8C0FD4F1-2EC5-4B1F-BD61-8752C8E65F82}"/>
    <cellStyle name="Output 2 3 5 4 4" xfId="24582" xr:uid="{E4593503-45DA-42D3-84C7-AD894551D09D}"/>
    <cellStyle name="Output 2 3 5 4 4 2" xfId="48386" xr:uid="{810A0BD4-6463-479B-A14E-BE481AB1E659}"/>
    <cellStyle name="Output 2 3 5 4 5" xfId="29196" xr:uid="{01C1A937-30D7-4464-9F65-4C1E57282F7D}"/>
    <cellStyle name="Output 2 3 5 4 5 2" xfId="52961" xr:uid="{E20C620D-496D-40D1-93B5-42F15C6CDFC0}"/>
    <cellStyle name="Output 2 3 5 4 6" xfId="34013" xr:uid="{81E8FB3A-B009-4C47-B341-D086128129B5}"/>
    <cellStyle name="Output 2 3 5 5" xfId="10198" xr:uid="{5CAAAD88-7D01-4B4F-B2BA-2ACD6394A8E0}"/>
    <cellStyle name="Output 2 3 5 5 2" xfId="15577" xr:uid="{79205E8A-AE4D-4253-8DC7-BE2A742B0251}"/>
    <cellStyle name="Output 2 3 5 5 2 2" xfId="39608" xr:uid="{8524B965-4E93-4A7F-BF79-FF6DE542BE84}"/>
    <cellStyle name="Output 2 3 5 5 3" xfId="20313" xr:uid="{3E3C8A54-39AD-4595-8174-9580C584ED3D}"/>
    <cellStyle name="Output 2 3 5 5 3 2" xfId="44342" xr:uid="{8C969FB4-B144-4E06-8250-35ED255BB5FF}"/>
    <cellStyle name="Output 2 3 5 5 4" xfId="25318" xr:uid="{CAAAD261-17EE-4C36-93FF-7F5D349BC4A8}"/>
    <cellStyle name="Output 2 3 5 5 4 2" xfId="49113" xr:uid="{CDD1F9EA-E086-4EF0-9944-5CCBA7AD0156}"/>
    <cellStyle name="Output 2 3 5 5 5" xfId="29923" xr:uid="{139CF569-5E8F-4A9D-925A-C4ED01FAACD9}"/>
    <cellStyle name="Output 2 3 5 5 5 2" xfId="53688" xr:uid="{9811C0A8-8455-4B99-AB9A-167B60064A9B}"/>
    <cellStyle name="Output 2 3 5 5 6" xfId="34741" xr:uid="{C0622EEC-9B25-489D-BDE1-874374E377A0}"/>
    <cellStyle name="Output 2 3 5 6" xfId="10931" xr:uid="{67246AD4-E786-431B-903A-C6783203F131}"/>
    <cellStyle name="Output 2 3 5 6 2" xfId="16310" xr:uid="{10A90E4A-9DA6-4731-BE73-41590C7FE9CB}"/>
    <cellStyle name="Output 2 3 5 6 2 2" xfId="40339" xr:uid="{E3AD781B-BC4A-4238-8709-443025A385AF}"/>
    <cellStyle name="Output 2 3 5 6 3" xfId="21044" xr:uid="{DBDEBF52-9626-48C4-8B92-08E2699E1A87}"/>
    <cellStyle name="Output 2 3 5 6 3 2" xfId="45073" xr:uid="{5FF5F0AF-F3F2-4564-846A-F74D34816276}"/>
    <cellStyle name="Output 2 3 5 6 4" xfId="26049" xr:uid="{4FC38280-A0D0-4E0A-A3E3-D0CE368E94B7}"/>
    <cellStyle name="Output 2 3 5 6 4 2" xfId="49835" xr:uid="{3BC51514-48DC-4306-98A6-6020F0CD802E}"/>
    <cellStyle name="Output 2 3 5 6 5" xfId="30645" xr:uid="{E800D443-2BE3-424D-9859-129CB324B3B1}"/>
    <cellStyle name="Output 2 3 5 6 5 2" xfId="54410" xr:uid="{68BAC1DE-074B-4C9C-BE71-E4A4295749BD}"/>
    <cellStyle name="Output 2 3 5 6 6" xfId="35463" xr:uid="{02BF2A8C-D85D-40F1-AE62-147BDF17B079}"/>
    <cellStyle name="Output 2 3 5 7" xfId="12151" xr:uid="{E1C59562-E246-4230-9C43-C1F89B29C5DA}"/>
    <cellStyle name="Output 2 3 5 7 2" xfId="36364" xr:uid="{8F10AE55-798B-49B4-BA73-FB3EC2821638}"/>
    <cellStyle name="Output 2 3 5 8" xfId="17068" xr:uid="{2E460626-5ECC-4350-9D9D-64F5EAD383D4}"/>
    <cellStyle name="Output 2 3 5 8 2" xfId="41097" xr:uid="{335E2997-CB05-4332-B105-99D41844B2F5}"/>
    <cellStyle name="Output 2 3 5 9" xfId="22042" xr:uid="{A60A339B-A792-4674-8799-A0B8822F9F98}"/>
    <cellStyle name="Output 2 3 5 9 2" xfId="45880" xr:uid="{0BE7280B-D84E-4F0B-A9C5-B471116DF9C7}"/>
    <cellStyle name="Output 2 3 6" xfId="6993" xr:uid="{FBC470AF-9622-4759-8C44-822FA51473D5}"/>
    <cellStyle name="Output 2 3 6 10" xfId="26957" xr:uid="{157B2817-6386-4B99-B69A-75896F46BF8D}"/>
    <cellStyle name="Output 2 3 6 10 2" xfId="50722" xr:uid="{86A7C62E-188D-45C2-8993-A06F5AA42F8E}"/>
    <cellStyle name="Output 2 3 6 11" xfId="31757" xr:uid="{E0E106BC-9B18-4AD7-8529-5CE1F6BE5258}"/>
    <cellStyle name="Output 2 3 6 2" xfId="7796" xr:uid="{7E2D2349-0581-4A7F-9A4A-2ECA81239F59}"/>
    <cellStyle name="Output 2 3 6 2 2" xfId="13176" xr:uid="{BBF2E920-CC1F-4ACF-B4CF-8A871F83804E}"/>
    <cellStyle name="Output 2 3 6 2 2 2" xfId="37387" xr:uid="{7B94C26B-0C96-46F0-A604-B6556D948419}"/>
    <cellStyle name="Output 2 3 6 2 3" xfId="18091" xr:uid="{E8ADE8AB-00E7-4578-8DBF-B894AD548E92}"/>
    <cellStyle name="Output 2 3 6 2 3 2" xfId="42120" xr:uid="{D6FF2717-2661-4FBA-A4CC-3B2A63808D38}"/>
    <cellStyle name="Output 2 3 6 2 4" xfId="23325" xr:uid="{DD6977BA-9978-4FB7-9566-B2805CF4E3B8}"/>
    <cellStyle name="Output 2 3 6 2 4 2" xfId="47146" xr:uid="{A6E06F58-3D5A-48EF-81EC-8174B939DB2C}"/>
    <cellStyle name="Output 2 3 6 2 5" xfId="27956" xr:uid="{70BB2FA4-755B-4970-8E73-15D84AA25358}"/>
    <cellStyle name="Output 2 3 6 2 5 2" xfId="51721" xr:uid="{BEA09BA4-5023-4414-BE95-729D3BC55196}"/>
    <cellStyle name="Output 2 3 6 2 6" xfId="32547" xr:uid="{CCD23C05-9E93-4FDD-814F-4EECC8A7E046}"/>
    <cellStyle name="Output 2 3 6 3" xfId="8902" xr:uid="{7DD55ADF-5D12-48B2-988B-49D0A3D508DB}"/>
    <cellStyle name="Output 2 3 6 3 2" xfId="14281" xr:uid="{164CDD5F-6145-4A34-9111-7B83C6587C49}"/>
    <cellStyle name="Output 2 3 6 3 2 2" xfId="38317" xr:uid="{0982A4A7-E981-4A3A-9A84-4C689319A723}"/>
    <cellStyle name="Output 2 3 6 3 3" xfId="19022" xr:uid="{90EBF88A-1BE9-4C77-8C6F-37BBACF67E35}"/>
    <cellStyle name="Output 2 3 6 3 3 2" xfId="43051" xr:uid="{90A86513-CCC6-4227-A070-8B08245C12C0}"/>
    <cellStyle name="Output 2 3 6 3 4" xfId="24070" xr:uid="{E2D4B3C1-5048-47F1-97AF-73E1FB6CF3DC}"/>
    <cellStyle name="Output 2 3 6 3 4 2" xfId="47880" xr:uid="{DE855B94-3361-47ED-A67C-9F211DF52E3C}"/>
    <cellStyle name="Output 2 3 6 3 5" xfId="28690" xr:uid="{8FCE717D-A2C8-493F-9DA2-EBE6A4FBF5E0}"/>
    <cellStyle name="Output 2 3 6 3 5 2" xfId="52455" xr:uid="{0A0F8CC0-A3D0-48E3-902A-55AB6E7A1130}"/>
    <cellStyle name="Output 2 3 6 3 6" xfId="33465" xr:uid="{A5CA5AE6-C4A7-4EBB-8F69-BEA095AA5F01}"/>
    <cellStyle name="Output 2 3 6 4" xfId="9683" xr:uid="{25672763-27B9-4207-B686-FB06EFD627DC}"/>
    <cellStyle name="Output 2 3 6 4 2" xfId="15062" xr:uid="{D4B2FD0E-8A03-4EF8-83AC-4683BA8B930C}"/>
    <cellStyle name="Output 2 3 6 4 2 2" xfId="39095" xr:uid="{7C598D73-9237-49DB-98A3-338880C1D326}"/>
    <cellStyle name="Output 2 3 6 4 3" xfId="19800" xr:uid="{27252655-A3A7-4DF9-85B4-CEEF411C12A6}"/>
    <cellStyle name="Output 2 3 6 4 3 2" xfId="43829" xr:uid="{291A2E03-7A23-43A2-B2C9-3E5760C971C7}"/>
    <cellStyle name="Output 2 3 6 4 4" xfId="24806" xr:uid="{8B466029-AF90-423D-9591-FE3318B23B4B}"/>
    <cellStyle name="Output 2 3 6 4 4 2" xfId="48607" xr:uid="{6777BE05-8708-4C74-AC2F-60ED1692F6DF}"/>
    <cellStyle name="Output 2 3 6 4 5" xfId="29417" xr:uid="{81D8BA4A-A727-4454-AC75-A2D12B7436FC}"/>
    <cellStyle name="Output 2 3 6 4 5 2" xfId="53182" xr:uid="{3F1D5545-CF1B-4EB8-85F0-4F1DA2B2FAFA}"/>
    <cellStyle name="Output 2 3 6 4 6" xfId="34234" xr:uid="{4668E62C-3E45-4D92-B333-97229CA8FE65}"/>
    <cellStyle name="Output 2 3 6 5" xfId="10422" xr:uid="{CE808028-07A7-42B1-99D0-B3948805B996}"/>
    <cellStyle name="Output 2 3 6 5 2" xfId="15801" xr:uid="{70AE9D90-DDA1-4B54-A4A8-9144CB6C8B24}"/>
    <cellStyle name="Output 2 3 6 5 2 2" xfId="39832" xr:uid="{21AC5556-B4DD-4AFC-9B3F-1CC57BD3C52E}"/>
    <cellStyle name="Output 2 3 6 5 3" xfId="20537" xr:uid="{AA21318B-870B-4500-8696-A322172C1867}"/>
    <cellStyle name="Output 2 3 6 5 3 2" xfId="44566" xr:uid="{CE451848-9399-4522-90C5-6A16D8A6E469}"/>
    <cellStyle name="Output 2 3 6 5 4" xfId="25542" xr:uid="{A4ABE8AF-2B8C-434D-9C4A-87269429AD42}"/>
    <cellStyle name="Output 2 3 6 5 4 2" xfId="49334" xr:uid="{3163DCFF-91A9-40D5-814F-827F5A05C17E}"/>
    <cellStyle name="Output 2 3 6 5 5" xfId="30144" xr:uid="{73B1E05B-A726-4E67-B0BC-51BD5FD791E8}"/>
    <cellStyle name="Output 2 3 6 5 5 2" xfId="53909" xr:uid="{865132DB-2A44-41E2-983B-D7103352D7EF}"/>
    <cellStyle name="Output 2 3 6 5 6" xfId="34962" xr:uid="{AF327523-B620-4CD1-B097-95FE21FD6510}"/>
    <cellStyle name="Output 2 3 6 6" xfId="11155" xr:uid="{E96FCA5B-9873-4B78-A63C-CEEA155609DB}"/>
    <cellStyle name="Output 2 3 6 6 2" xfId="16534" xr:uid="{533D24EA-8716-478B-8603-36E8BD6971C4}"/>
    <cellStyle name="Output 2 3 6 6 2 2" xfId="40563" xr:uid="{B7C56C98-C9D5-4477-96DD-C5BB1B92D546}"/>
    <cellStyle name="Output 2 3 6 6 3" xfId="21268" xr:uid="{A68E809B-C1C5-4A36-9EBA-6008281BA891}"/>
    <cellStyle name="Output 2 3 6 6 3 2" xfId="45297" xr:uid="{1E361AF8-B39B-4807-B254-6E081F78B3C4}"/>
    <cellStyle name="Output 2 3 6 6 4" xfId="26273" xr:uid="{4E6491CC-FD61-47CA-821C-214B1568F17C}"/>
    <cellStyle name="Output 2 3 6 6 4 2" xfId="50056" xr:uid="{1C3604F8-07B5-4F1B-8A3D-BA1DB441E9C9}"/>
    <cellStyle name="Output 2 3 6 6 5" xfId="30866" xr:uid="{DC7F3759-6A91-4234-8307-479E780BB3FC}"/>
    <cellStyle name="Output 2 3 6 6 5 2" xfId="54631" xr:uid="{E9C632D9-2F30-48B4-999E-CADA3154132B}"/>
    <cellStyle name="Output 2 3 6 6 6" xfId="35684" xr:uid="{A7C99ECE-B9CC-499A-842E-2A0186B4D4E0}"/>
    <cellStyle name="Output 2 3 6 7" xfId="12375" xr:uid="{4A77D43D-AAF9-4961-ADBF-0687CB6C4F6E}"/>
    <cellStyle name="Output 2 3 6 7 2" xfId="36588" xr:uid="{390AB3CC-A870-45E5-A3F6-D59651D2E256}"/>
    <cellStyle name="Output 2 3 6 8" xfId="17292" xr:uid="{1965A1C6-8B39-4418-9CB0-8EC7DD5ED126}"/>
    <cellStyle name="Output 2 3 6 8 2" xfId="41321" xr:uid="{8F6EA323-364D-41C9-AE86-200CD3E2C405}"/>
    <cellStyle name="Output 2 3 6 9" xfId="22266" xr:uid="{FE0B7CF9-4194-4DEF-BAB9-9BF283818B08}"/>
    <cellStyle name="Output 2 3 6 9 2" xfId="46101" xr:uid="{F0A1CE6C-D818-4C03-8A7A-9F756C73B64D}"/>
    <cellStyle name="Output 2 3 7" xfId="6477" xr:uid="{9A88105F-1D81-4FAA-B995-B2F0950D13B1}"/>
    <cellStyle name="Output 2 3 7 2" xfId="11863" xr:uid="{642F9680-E1B4-43D1-9C9A-83CA24DFECF8}"/>
    <cellStyle name="Output 2 3 7 2 2" xfId="36086" xr:uid="{B84DB62D-09D9-4407-9034-645FCBD042FB}"/>
    <cellStyle name="Output 2 3 7 3" xfId="16794" xr:uid="{F676C6D5-C7B5-42DF-8F50-AD0525EADFF4}"/>
    <cellStyle name="Output 2 3 7 3 2" xfId="40823" xr:uid="{1FC471DE-E4DD-4E99-B8E5-F2D18A47CB18}"/>
    <cellStyle name="Output 2 3 7 4" xfId="22823" xr:uid="{A8F9D8C7-F3E7-410B-9F92-A031F904A7DC}"/>
    <cellStyle name="Output 2 3 7 4 2" xfId="46650" xr:uid="{885B36FC-BF00-4859-96D6-458FB782A0BF}"/>
    <cellStyle name="Output 2 3 7 5" xfId="27460" xr:uid="{2443EE01-8DB0-4425-A93F-5ECB68F779DC}"/>
    <cellStyle name="Output 2 3 7 5 2" xfId="51225" xr:uid="{425CDD06-CF4F-49D8-A9F5-D83F6289E6AF}"/>
    <cellStyle name="Output 2 3 7 6" xfId="31263" xr:uid="{D6161F3C-C171-49C0-9C0A-22D219A0F909}"/>
    <cellStyle name="Output 2 3 8" xfId="7296" xr:uid="{3D65AF2D-1D1F-4164-B296-1B43F74C77B7}"/>
    <cellStyle name="Output 2 3 8 2" xfId="12676" xr:uid="{FF9E6C92-255C-4EFC-9DC5-52FF7F52FB5C}"/>
    <cellStyle name="Output 2 3 8 2 2" xfId="36889" xr:uid="{E9CF145D-0CD1-4B8E-BC6A-D7FCF22639E7}"/>
    <cellStyle name="Output 2 3 8 3" xfId="17593" xr:uid="{F3894C23-BB0F-47D6-A348-496A8639B001}"/>
    <cellStyle name="Output 2 3 8 3 2" xfId="41622" xr:uid="{87AEA7C6-6843-4AC9-AF75-7A42A17B9260}"/>
    <cellStyle name="Output 2 3 8 4" xfId="23568" xr:uid="{6E0C63C0-9E98-4108-8EF7-1B7BFE385A96}"/>
    <cellStyle name="Output 2 3 8 4 2" xfId="47384" xr:uid="{68C17A3A-7813-4049-8883-00889DAC45CA}"/>
    <cellStyle name="Output 2 3 8 5" xfId="28194" xr:uid="{FFBF01D4-2FBD-45C2-AF9A-6CB4C13BB5AC}"/>
    <cellStyle name="Output 2 3 8 5 2" xfId="51959" xr:uid="{41104578-F45D-4352-9026-B9868CFADDF1}"/>
    <cellStyle name="Output 2 3 8 6" xfId="32055" xr:uid="{1CAFAC21-D198-490E-BA8E-4D507E976948}"/>
    <cellStyle name="Output 2 3 9" xfId="8392" xr:uid="{10B64EFD-A8DD-40C6-B080-2765C25AE794}"/>
    <cellStyle name="Output 2 3 9 2" xfId="13771" xr:uid="{AAD8B17C-EC00-4970-BE34-45E7E7692EB7}"/>
    <cellStyle name="Output 2 3 9 2 2" xfId="37817" xr:uid="{F63BDE4D-53DD-400A-991E-3B56C4189B56}"/>
    <cellStyle name="Output 2 3 9 3" xfId="18522" xr:uid="{890999E9-284A-49EB-A220-7B33EC3567EF}"/>
    <cellStyle name="Output 2 3 9 3 2" xfId="42551" xr:uid="{329F095E-169F-4F1C-AAE1-5DD2A01EBFDA}"/>
    <cellStyle name="Output 2 3 9 4" xfId="24306" xr:uid="{EC857DA8-DF0C-4D9F-9F81-89F48183DC7E}"/>
    <cellStyle name="Output 2 3 9 4 2" xfId="48113" xr:uid="{B0644094-6271-45FE-A4DF-494CB0343055}"/>
    <cellStyle name="Output 2 3 9 5" xfId="28923" xr:uid="{6C1B5BF0-428B-475A-848D-9637F3192FBA}"/>
    <cellStyle name="Output 2 3 9 5 2" xfId="52688" xr:uid="{AEDAEACB-4BD6-4DC8-9B7F-8958EE6AE043}"/>
    <cellStyle name="Output 2 3 9 6" xfId="32971" xr:uid="{9190A240-0575-4A70-89C5-79E33DE103FA}"/>
    <cellStyle name="Output 2 4" xfId="2699" xr:uid="{00000000-0005-0000-0000-00008B0A0000}"/>
    <cellStyle name="Output 2 4 10" xfId="8199" xr:uid="{A5E8215E-1912-40BA-8928-CE5AB7F3DE47}"/>
    <cellStyle name="Output 2 4 10 2" xfId="13578" xr:uid="{17748CF4-030F-4C68-ACB0-80F5E560A3AE}"/>
    <cellStyle name="Output 2 4 10 2 2" xfId="37724" xr:uid="{196C3A39-B171-4AAD-B507-B2C4AB380B8C}"/>
    <cellStyle name="Output 2 4 10 3" xfId="18429" xr:uid="{1D8764BF-8EB0-4A31-83BA-0BD3BB56AA2E}"/>
    <cellStyle name="Output 2 4 10 3 2" xfId="42458" xr:uid="{33E6BD28-1EAD-4AD4-9279-827EF88CC66E}"/>
    <cellStyle name="Output 2 4 10 4" xfId="22547" xr:uid="{5C11C18F-18DC-4DBC-922E-C593F928051E}"/>
    <cellStyle name="Output 2 4 10 4 2" xfId="46376" xr:uid="{57C530EB-23CE-4F29-B046-4AE0F6CA5B1C}"/>
    <cellStyle name="Output 2 4 10 5" xfId="27222" xr:uid="{60FBAB59-F5C3-4A02-AF43-DCDC6C84159F}"/>
    <cellStyle name="Output 2 4 10 5 2" xfId="50987" xr:uid="{97856004-6C93-4629-AB3E-F699137FF4F3}"/>
    <cellStyle name="Output 2 4 10 6" xfId="32880" xr:uid="{6F567E20-6DCB-4D04-B14D-93845BD8CBB3}"/>
    <cellStyle name="Output 2 4 11" xfId="9186" xr:uid="{46E014A2-0DAD-436E-8AAD-6B10AB25397E}"/>
    <cellStyle name="Output 2 4 11 2" xfId="14565" xr:uid="{A62D91DA-B51C-439F-8D84-017235A68423}"/>
    <cellStyle name="Output 2 4 11 2 2" xfId="38600" xr:uid="{9D383396-D14A-4114-B4ED-927687CA90AF}"/>
    <cellStyle name="Output 2 4 11 3" xfId="19305" xr:uid="{A98F4505-B46B-44B0-89A8-6FD60A249D0F}"/>
    <cellStyle name="Output 2 4 11 3 2" xfId="43334" xr:uid="{D1292C72-E9CE-4270-806C-778612ECDB8D}"/>
    <cellStyle name="Output 2 4 11 4" xfId="23038" xr:uid="{1B82A47D-C65F-4A48-95A2-0AC62CC67F78}"/>
    <cellStyle name="Output 2 4 11 4 2" xfId="46862" xr:uid="{58301F91-7F75-4E85-BB78-B0DC49A31370}"/>
    <cellStyle name="Output 2 4 11 5" xfId="27672" xr:uid="{B178448A-27F2-43BA-9F79-1B9F4780119E}"/>
    <cellStyle name="Output 2 4 11 5 2" xfId="51437" xr:uid="{864A979B-54B9-4E9A-9592-8AFC2C9650AE}"/>
    <cellStyle name="Output 2 4 11 6" xfId="33745" xr:uid="{E14B234F-3AE7-48A8-8E23-CE3361ABDDEB}"/>
    <cellStyle name="Output 2 4 12" xfId="11774" xr:uid="{3C815A46-C383-4EB6-9F5E-251F97B674DC}"/>
    <cellStyle name="Output 2 4 12 2" xfId="36053" xr:uid="{BC19FD98-C53F-44A3-8A87-2A46AAAD4CC0}"/>
    <cellStyle name="Output 2 4 13" xfId="16763" xr:uid="{0EDAE050-0B86-4AF9-8C56-B748A2D69949}"/>
    <cellStyle name="Output 2 4 13 2" xfId="40792" xr:uid="{F8AD36CD-CB3E-49FF-81A4-878D5181BB62}"/>
    <cellStyle name="Output 2 4 14" xfId="21669" xr:uid="{C4CD869C-F5BC-4E23-AA86-FE93D08C0871}"/>
    <cellStyle name="Output 2 4 14 2" xfId="45577" xr:uid="{99B70FAF-6954-4C61-9C94-38EC98550B63}"/>
    <cellStyle name="Output 2 4 15" xfId="26498" xr:uid="{F0F5F597-483B-45FD-BB12-842AD29111C3}"/>
    <cellStyle name="Output 2 4 15 2" xfId="50266" xr:uid="{C9113131-49D9-4917-8632-E3CB6EDFEAF4}"/>
    <cellStyle name="Output 2 4 16" xfId="6389" xr:uid="{9CE95CF9-62F0-4FB3-88B6-58777FA86371}"/>
    <cellStyle name="Output 2 4 17" xfId="31232" xr:uid="{6DC2C16F-C4AF-4DD6-B7B0-7A3920DC9A41}"/>
    <cellStyle name="Output 2 4 2" xfId="2700" xr:uid="{00000000-0005-0000-0000-00008C0A0000}"/>
    <cellStyle name="Output 2 4 2 10" xfId="16931" xr:uid="{9F0DDFC8-5F85-483A-A09C-E895CFBEAC06}"/>
    <cellStyle name="Output 2 4 2 10 2" xfId="40960" xr:uid="{0D26C0AB-FC69-4A95-8634-293A69BBBAF6}"/>
    <cellStyle name="Output 2 4 2 11" xfId="21903" xr:uid="{DF769414-89B9-49CE-8EF0-7837B5F24552}"/>
    <cellStyle name="Output 2 4 2 11 2" xfId="45743" xr:uid="{21DA94AA-8DCE-4901-AFC1-8907464C670B}"/>
    <cellStyle name="Output 2 4 2 12" xfId="26636" xr:uid="{0A0A0079-A389-47E8-932A-0372D21A782F}"/>
    <cellStyle name="Output 2 4 2 12 2" xfId="50404" xr:uid="{259BB833-2CF2-4BF5-8944-54995372216F}"/>
    <cellStyle name="Output 2 4 2 13" xfId="6622" xr:uid="{E0F1024A-820C-40E0-9D08-7EC929CB3B06}"/>
    <cellStyle name="Output 2 4 2 14" xfId="31399" xr:uid="{07A1C1B5-25B6-44E5-B6B5-EB86E143BDAD}"/>
    <cellStyle name="Output 2 4 2 15" xfId="5599" xr:uid="{A927C835-8ADC-4987-B710-7915D8E65201}"/>
    <cellStyle name="Output 2 4 2 2" xfId="5751" xr:uid="{B55F296C-F716-44CE-9BA7-61CF8DD5F775}"/>
    <cellStyle name="Output 2 4 2 2 10" xfId="26882" xr:uid="{8C6795DD-2B42-4B35-AEBF-774E280FCF56}"/>
    <cellStyle name="Output 2 4 2 2 10 2" xfId="50647" xr:uid="{7FFFFD1D-34A0-4B00-8B06-A6427DBC9461}"/>
    <cellStyle name="Output 2 4 2 2 11" xfId="6905" xr:uid="{C56995DD-ACB0-40B0-ACA9-0A1E80AEDC79}"/>
    <cellStyle name="Output 2 4 2 2 12" xfId="31669" xr:uid="{A90B1BD8-C2D7-405A-B5B8-23FEF3509EA4}"/>
    <cellStyle name="Output 2 4 2 2 2" xfId="7708" xr:uid="{0CF4E5E2-65BF-4493-A0B9-8C9F96BBBBC2}"/>
    <cellStyle name="Output 2 4 2 2 2 2" xfId="13088" xr:uid="{45684116-7198-480B-8B9E-FD5ACC613393}"/>
    <cellStyle name="Output 2 4 2 2 2 2 2" xfId="37299" xr:uid="{D1FB7E94-AD99-42F5-AF87-EDCC99543549}"/>
    <cellStyle name="Output 2 4 2 2 2 3" xfId="18003" xr:uid="{339324E1-1FA3-49B1-93E3-B586F936E6BC}"/>
    <cellStyle name="Output 2 4 2 2 2 3 2" xfId="42032" xr:uid="{01B24AC6-ADBE-484F-A2E1-CA89585C9166}"/>
    <cellStyle name="Output 2 4 2 2 2 4" xfId="23237" xr:uid="{DE3C95B1-5384-40B5-81B5-35EB9160F770}"/>
    <cellStyle name="Output 2 4 2 2 2 4 2" xfId="47058" xr:uid="{9AC1E2EA-6A60-49AB-914D-1B21364A8498}"/>
    <cellStyle name="Output 2 4 2 2 2 5" xfId="27868" xr:uid="{DA2C2785-E70F-474F-B5CA-97986738938F}"/>
    <cellStyle name="Output 2 4 2 2 2 5 2" xfId="51633" xr:uid="{043168C1-05B4-41F7-944D-0F9F3D1395ED}"/>
    <cellStyle name="Output 2 4 2 2 2 6" xfId="32459" xr:uid="{922AEB0F-2368-4EB4-984B-039890F37112}"/>
    <cellStyle name="Output 2 4 2 2 3" xfId="8814" xr:uid="{D4633337-EB29-48DB-877E-5B2F0E9AF154}"/>
    <cellStyle name="Output 2 4 2 2 3 2" xfId="14193" xr:uid="{6AE64331-7AD3-4446-A4D7-6221C80E64B4}"/>
    <cellStyle name="Output 2 4 2 2 3 2 2" xfId="38229" xr:uid="{2C5E8AC6-133D-4107-BEAF-497F75CE1A28}"/>
    <cellStyle name="Output 2 4 2 2 3 3" xfId="18934" xr:uid="{6A020C9D-9082-482F-885A-31A2CD3DD407}"/>
    <cellStyle name="Output 2 4 2 2 3 3 2" xfId="42963" xr:uid="{C47EC757-C7BA-45CA-AC21-A9DC2037EF8D}"/>
    <cellStyle name="Output 2 4 2 2 3 4" xfId="23982" xr:uid="{71B40F6B-B191-493A-BDF1-54A02570B87D}"/>
    <cellStyle name="Output 2 4 2 2 3 4 2" xfId="47792" xr:uid="{93D46449-CB0B-48E9-92FB-B3151EFB8A55}"/>
    <cellStyle name="Output 2 4 2 2 3 5" xfId="28602" xr:uid="{7DC4C5D6-9A2B-47D6-B2C5-637B82D624FF}"/>
    <cellStyle name="Output 2 4 2 2 3 5 2" xfId="52367" xr:uid="{B6213E4A-D6F3-4B7B-BBD6-BABE6B295D07}"/>
    <cellStyle name="Output 2 4 2 2 3 6" xfId="33377" xr:uid="{3067D498-CA2A-48F8-AC2F-0695A3A9B470}"/>
    <cellStyle name="Output 2 4 2 2 4" xfId="9595" xr:uid="{9E593DF1-AB32-43F8-8AB6-F230234177F5}"/>
    <cellStyle name="Output 2 4 2 2 4 2" xfId="14974" xr:uid="{46827C7F-C213-44AC-800A-A0621C6865E1}"/>
    <cellStyle name="Output 2 4 2 2 4 2 2" xfId="39007" xr:uid="{5BE44AE6-CD2E-4B1E-99A3-E401A7871057}"/>
    <cellStyle name="Output 2 4 2 2 4 3" xfId="19712" xr:uid="{39101AF4-131C-4C82-BA72-D0868671DA49}"/>
    <cellStyle name="Output 2 4 2 2 4 3 2" xfId="43741" xr:uid="{A9A7E383-FC1F-4707-BBC6-4E07609B1125}"/>
    <cellStyle name="Output 2 4 2 2 4 4" xfId="24718" xr:uid="{517DF354-0EF7-4F07-8FED-4938C34C4447}"/>
    <cellStyle name="Output 2 4 2 2 4 4 2" xfId="48519" xr:uid="{D0A73E3A-4664-4E6F-9B46-317E13FBC305}"/>
    <cellStyle name="Output 2 4 2 2 4 5" xfId="29329" xr:uid="{5A7E48F5-8E72-421B-8D61-053F0905EDDA}"/>
    <cellStyle name="Output 2 4 2 2 4 5 2" xfId="53094" xr:uid="{E93DDF8E-9EF4-45CD-9A8B-B773190BB0CB}"/>
    <cellStyle name="Output 2 4 2 2 4 6" xfId="34146" xr:uid="{428072E6-2803-4C9C-B95C-99121395F8EF}"/>
    <cellStyle name="Output 2 4 2 2 5" xfId="10334" xr:uid="{01BE4112-B303-4040-805E-DDF1B625F61F}"/>
    <cellStyle name="Output 2 4 2 2 5 2" xfId="15713" xr:uid="{1F88E12A-D7A2-46CC-99AD-A1ED90013EAA}"/>
    <cellStyle name="Output 2 4 2 2 5 2 2" xfId="39744" xr:uid="{A2620B8B-8DB5-4847-BD19-9F7EA5A83699}"/>
    <cellStyle name="Output 2 4 2 2 5 3" xfId="20449" xr:uid="{FFD6CCAE-F3E6-4082-B5F5-E716E921DB20}"/>
    <cellStyle name="Output 2 4 2 2 5 3 2" xfId="44478" xr:uid="{EA23E241-2ED9-4EF8-A312-8DF02905FA0D}"/>
    <cellStyle name="Output 2 4 2 2 5 4" xfId="25454" xr:uid="{4AD61102-1F34-4B7A-BA3A-9FAB3970A647}"/>
    <cellStyle name="Output 2 4 2 2 5 4 2" xfId="49246" xr:uid="{6A8F5FA5-A0CC-424C-BBEA-06707B2B08FC}"/>
    <cellStyle name="Output 2 4 2 2 5 5" xfId="30056" xr:uid="{11B65E77-AEC7-4073-AF8E-FA1FDE9594B1}"/>
    <cellStyle name="Output 2 4 2 2 5 5 2" xfId="53821" xr:uid="{D71035FB-A616-44E1-AF15-8D477B3E21B5}"/>
    <cellStyle name="Output 2 4 2 2 5 6" xfId="34874" xr:uid="{B4905E68-B076-41C7-ADEE-3A29665D87F3}"/>
    <cellStyle name="Output 2 4 2 2 6" xfId="11067" xr:uid="{0AAC92C7-C0F8-4E4A-99C6-5CE9A2FC7E33}"/>
    <cellStyle name="Output 2 4 2 2 6 2" xfId="16446" xr:uid="{F4514CE7-8314-4F74-9585-01499D219C6C}"/>
    <cellStyle name="Output 2 4 2 2 6 2 2" xfId="40475" xr:uid="{510EF4EC-53AB-4953-948B-180D79496829}"/>
    <cellStyle name="Output 2 4 2 2 6 3" xfId="21180" xr:uid="{C47230AB-EF30-4EB3-BD06-7C267F0480CB}"/>
    <cellStyle name="Output 2 4 2 2 6 3 2" xfId="45209" xr:uid="{5BA04D79-1792-46B2-BC49-8B6DA9F3FD52}"/>
    <cellStyle name="Output 2 4 2 2 6 4" xfId="26185" xr:uid="{96325A78-8DF4-4078-9ABB-37D7A5AAAA8F}"/>
    <cellStyle name="Output 2 4 2 2 6 4 2" xfId="49968" xr:uid="{91276E90-AF51-47B8-943F-4FA6A17BA801}"/>
    <cellStyle name="Output 2 4 2 2 6 5" xfId="30778" xr:uid="{DBF47DDB-FA2A-4C86-B989-4919C83AE679}"/>
    <cellStyle name="Output 2 4 2 2 6 5 2" xfId="54543" xr:uid="{0DAF093A-0916-4BB2-92E3-D379C3245DCB}"/>
    <cellStyle name="Output 2 4 2 2 6 6" xfId="35596" xr:uid="{AA2FA6E1-0A47-47AB-9C19-8207603343EC}"/>
    <cellStyle name="Output 2 4 2 2 7" xfId="12287" xr:uid="{009B054E-5771-495C-95DA-4E8AD4818A68}"/>
    <cellStyle name="Output 2 4 2 2 7 2" xfId="36500" xr:uid="{7F6A7197-7623-4806-BA24-4B1D5B97C962}"/>
    <cellStyle name="Output 2 4 2 2 8" xfId="17204" xr:uid="{5E32766F-8A06-4A0B-8CDF-89CBA4E00B25}"/>
    <cellStyle name="Output 2 4 2 2 8 2" xfId="41233" xr:uid="{67BF025E-1E75-4CF5-8F19-5D550CF52CF8}"/>
    <cellStyle name="Output 2 4 2 2 9" xfId="22178" xr:uid="{06A105CB-D0F8-4A4F-85F5-620E18785FB8}"/>
    <cellStyle name="Output 2 4 2 2 9 2" xfId="46013" xr:uid="{8A03944F-94DC-401F-991F-C9A0053AE617}"/>
    <cellStyle name="Output 2 4 2 3" xfId="7129" xr:uid="{98EF3FF5-3DCC-4D5E-8B3D-44FBD3F074D9}"/>
    <cellStyle name="Output 2 4 2 3 10" xfId="27082" xr:uid="{290E1F9E-8BF4-4F89-9D82-54D4B0DE565E}"/>
    <cellStyle name="Output 2 4 2 3 10 2" xfId="50847" xr:uid="{94388B31-39E8-4125-B055-518C07D0FAFC}"/>
    <cellStyle name="Output 2 4 2 3 11" xfId="31890" xr:uid="{755FC63C-740A-4214-A3CD-81CBE46205DA}"/>
    <cellStyle name="Output 2 4 2 3 2" xfId="7932" xr:uid="{BF172DCA-575D-4F21-87EC-B96A4AAED058}"/>
    <cellStyle name="Output 2 4 2 3 2 2" xfId="13312" xr:uid="{78AA19A2-6A1D-4617-ADEE-CAC3BFEE7E26}"/>
    <cellStyle name="Output 2 4 2 3 2 2 2" xfId="37523" xr:uid="{C2C5236A-8F1A-4581-8329-1B4A4254E6D1}"/>
    <cellStyle name="Output 2 4 2 3 2 3" xfId="18227" xr:uid="{ABF0D756-DA09-4BD7-92C6-431A1AF1F36C}"/>
    <cellStyle name="Output 2 4 2 3 2 3 2" xfId="42256" xr:uid="{3A08637B-50EB-4B63-817D-D23E900DFC4D}"/>
    <cellStyle name="Output 2 4 2 3 2 4" xfId="23461" xr:uid="{FB8521C8-3442-4187-AED7-77B803368CA6}"/>
    <cellStyle name="Output 2 4 2 3 2 4 2" xfId="47279" xr:uid="{ACABFBE2-D2C2-4A21-9E59-2700C9B44F6C}"/>
    <cellStyle name="Output 2 4 2 3 2 5" xfId="28089" xr:uid="{3C490116-B0F5-45C7-9EBD-0C163D55AAE7}"/>
    <cellStyle name="Output 2 4 2 3 2 5 2" xfId="51854" xr:uid="{4D76F55B-6C0E-4FCF-A2B2-1526DDA15382}"/>
    <cellStyle name="Output 2 4 2 3 2 6" xfId="32680" xr:uid="{5B725B88-626B-4025-B694-BD6D6852CF92}"/>
    <cellStyle name="Output 2 4 2 3 3" xfId="9038" xr:uid="{168CCE35-CACE-41BD-840B-441B587A28B7}"/>
    <cellStyle name="Output 2 4 2 3 3 2" xfId="14417" xr:uid="{33160C19-0AC2-4E1E-8DD1-6B3695DDA10E}"/>
    <cellStyle name="Output 2 4 2 3 3 2 2" xfId="38453" xr:uid="{A660C61F-6F3F-4126-A102-77C089564BEF}"/>
    <cellStyle name="Output 2 4 2 3 3 3" xfId="19158" xr:uid="{BB8C9B27-F7F6-4597-9045-DF31258CA910}"/>
    <cellStyle name="Output 2 4 2 3 3 3 2" xfId="43187" xr:uid="{1735D2A3-C03F-4FE2-BE90-E6FBB71AA2C1}"/>
    <cellStyle name="Output 2 4 2 3 3 4" xfId="24206" xr:uid="{09F96366-D9FA-483D-88AC-F6B56F230A60}"/>
    <cellStyle name="Output 2 4 2 3 3 4 2" xfId="48013" xr:uid="{3D521A28-303A-4B46-8A7D-CC6B968A6A42}"/>
    <cellStyle name="Output 2 4 2 3 3 5" xfId="28823" xr:uid="{CE8A6C9C-D435-4F1F-A1AE-A08876FA1B0B}"/>
    <cellStyle name="Output 2 4 2 3 3 5 2" xfId="52588" xr:uid="{69247E58-AD45-4B91-AB18-ABFA8F98F8DE}"/>
    <cellStyle name="Output 2 4 2 3 3 6" xfId="33598" xr:uid="{D59AFD15-D4E4-4F98-B01C-614E9A069F86}"/>
    <cellStyle name="Output 2 4 2 3 4" xfId="9819" xr:uid="{25B034FC-BFB4-4EED-97AD-4ADFF7EAA75E}"/>
    <cellStyle name="Output 2 4 2 3 4 2" xfId="15198" xr:uid="{D0217F2A-F257-416B-9C78-A807461CFE9E}"/>
    <cellStyle name="Output 2 4 2 3 4 2 2" xfId="39231" xr:uid="{59C6DE44-CC73-4497-81E3-0BBF6A4C85E5}"/>
    <cellStyle name="Output 2 4 2 3 4 3" xfId="19936" xr:uid="{60D7757C-86AB-4BFD-A5D1-D1EF31B15FFD}"/>
    <cellStyle name="Output 2 4 2 3 4 3 2" xfId="43965" xr:uid="{65912BAF-D8D9-4BF7-B910-6FFA0C112B66}"/>
    <cellStyle name="Output 2 4 2 3 4 4" xfId="24942" xr:uid="{77F3AB1B-A5D7-4D62-A7E9-CDE7DCB3E6C9}"/>
    <cellStyle name="Output 2 4 2 3 4 4 2" xfId="48740" xr:uid="{9E8B52DF-5B11-4412-B102-A8BB9973CEE1}"/>
    <cellStyle name="Output 2 4 2 3 4 5" xfId="29550" xr:uid="{A6B785A5-A5D2-4927-9D26-B573E0B60505}"/>
    <cellStyle name="Output 2 4 2 3 4 5 2" xfId="53315" xr:uid="{5A85E353-7006-4E70-9E80-2A10991BB471}"/>
    <cellStyle name="Output 2 4 2 3 4 6" xfId="34367" xr:uid="{858D15C0-7097-47D0-A9C4-4E1B9C8ECCD2}"/>
    <cellStyle name="Output 2 4 2 3 5" xfId="10558" xr:uid="{3D901D39-527D-4695-AC6A-5A3AFA39AC7F}"/>
    <cellStyle name="Output 2 4 2 3 5 2" xfId="15937" xr:uid="{8FDD14DF-CAD3-4ABF-844F-1585BC4A553C}"/>
    <cellStyle name="Output 2 4 2 3 5 2 2" xfId="39968" xr:uid="{A3423518-918C-4604-B82B-EF48674E5810}"/>
    <cellStyle name="Output 2 4 2 3 5 3" xfId="20673" xr:uid="{F644FF27-AE88-4A91-83B6-6DAA50DDB4AA}"/>
    <cellStyle name="Output 2 4 2 3 5 3 2" xfId="44702" xr:uid="{BBC437DF-8FD2-45F0-BECD-F83E3463E0E8}"/>
    <cellStyle name="Output 2 4 2 3 5 4" xfId="25678" xr:uid="{03F125FE-C8FA-4BFD-8A17-2ED274EC50F7}"/>
    <cellStyle name="Output 2 4 2 3 5 4 2" xfId="49467" xr:uid="{EEFA8567-E12E-4F3B-AEAE-BD19756748C7}"/>
    <cellStyle name="Output 2 4 2 3 5 5" xfId="30277" xr:uid="{7E87B622-A6F2-4391-9BAD-4445ACA297E2}"/>
    <cellStyle name="Output 2 4 2 3 5 5 2" xfId="54042" xr:uid="{E98A1DA1-155C-4F77-AE09-3FF97EF7A7C8}"/>
    <cellStyle name="Output 2 4 2 3 5 6" xfId="35095" xr:uid="{CA5EC628-F329-452F-9EBA-A187C792A225}"/>
    <cellStyle name="Output 2 4 2 3 6" xfId="11291" xr:uid="{003F5B6B-8A04-4B25-B0DB-DCDAF282315E}"/>
    <cellStyle name="Output 2 4 2 3 6 2" xfId="16670" xr:uid="{9702E3FF-2F82-4491-820D-2D9C3F645572}"/>
    <cellStyle name="Output 2 4 2 3 6 2 2" xfId="40699" xr:uid="{61DFFF79-A0EB-4A08-A5F2-0CCC82F7ED39}"/>
    <cellStyle name="Output 2 4 2 3 6 3" xfId="21404" xr:uid="{22322D79-F1E7-4694-9DE9-72CB1BD302C3}"/>
    <cellStyle name="Output 2 4 2 3 6 3 2" xfId="45433" xr:uid="{9C58CC8F-52FB-458B-8E55-66AB98964363}"/>
    <cellStyle name="Output 2 4 2 3 6 4" xfId="26409" xr:uid="{B17830CC-9715-4E29-9D69-D993DB27B379}"/>
    <cellStyle name="Output 2 4 2 3 6 4 2" xfId="50189" xr:uid="{5F587624-6F34-4B77-8153-5021F59DED92}"/>
    <cellStyle name="Output 2 4 2 3 6 5" xfId="30999" xr:uid="{CFF9F417-F526-4390-8E7F-D867EFE6B772}"/>
    <cellStyle name="Output 2 4 2 3 6 5 2" xfId="54764" xr:uid="{1D67FD28-3E7A-4B8A-A280-6E80DA969F76}"/>
    <cellStyle name="Output 2 4 2 3 6 6" xfId="35817" xr:uid="{A83EA9D4-1B18-465A-918C-460A984D0628}"/>
    <cellStyle name="Output 2 4 2 3 7" xfId="12511" xr:uid="{841B4E0F-6C9A-42E0-9D39-A730F7D913CD}"/>
    <cellStyle name="Output 2 4 2 3 7 2" xfId="36724" xr:uid="{403F7213-78ED-4286-9398-76B8C82CC460}"/>
    <cellStyle name="Output 2 4 2 3 8" xfId="17428" xr:uid="{7C04B025-B65F-4526-9829-A221450822CB}"/>
    <cellStyle name="Output 2 4 2 3 8 2" xfId="41457" xr:uid="{AF819D07-3BEF-47DB-AF8C-792F5830E530}"/>
    <cellStyle name="Output 2 4 2 3 9" xfId="22402" xr:uid="{8CCF4063-786C-4BCE-8F1C-BA33AE097A49}"/>
    <cellStyle name="Output 2 4 2 3 9 2" xfId="46234" xr:uid="{F7100CBD-EE67-4479-978A-BB1AD4C6D0B4}"/>
    <cellStyle name="Output 2 4 2 4" xfId="7433" xr:uid="{0C268366-BE40-45AD-B2E3-A6ED45D08BF1}"/>
    <cellStyle name="Output 2 4 2 4 2" xfId="12813" xr:uid="{17EEDB47-BA45-4EA0-AF58-F86181AAF943}"/>
    <cellStyle name="Output 2 4 2 4 2 2" xfId="37026" xr:uid="{EDF0D0CE-0D01-4DF2-B4BC-A966A1A7E392}"/>
    <cellStyle name="Output 2 4 2 4 3" xfId="17730" xr:uid="{B8391722-2EDF-4C5C-8A8A-4043EEEFB646}"/>
    <cellStyle name="Output 2 4 2 4 3 2" xfId="41759" xr:uid="{E136E847-7B0D-4AB6-B09D-F77268BF4935}"/>
    <cellStyle name="Output 2 4 2 4 4" xfId="22962" xr:uid="{6EBA6CD9-53D0-466C-8BE6-AADA98DCF219}"/>
    <cellStyle name="Output 2 4 2 4 4 2" xfId="46786" xr:uid="{3F033D77-14FC-4997-B7FF-C36523303F2E}"/>
    <cellStyle name="Output 2 4 2 4 5" xfId="27596" xr:uid="{CFDD206B-51A3-46C3-BF09-538BFD31C60C}"/>
    <cellStyle name="Output 2 4 2 4 5 2" xfId="51361" xr:uid="{1315DAB0-C4EF-425E-B281-8EDB7A6202A8}"/>
    <cellStyle name="Output 2 4 2 4 6" xfId="32189" xr:uid="{CED50C25-A781-4D96-9907-BD93AC4A65E8}"/>
    <cellStyle name="Output 2 4 2 5" xfId="8538" xr:uid="{7ACB004D-F212-4AA0-B20B-A76728A550C2}"/>
    <cellStyle name="Output 2 4 2 5 2" xfId="13917" xr:uid="{3B332137-5291-4FFB-B7C7-634FA89F6865}"/>
    <cellStyle name="Output 2 4 2 5 2 2" xfId="37955" xr:uid="{8A53EEB4-545D-4389-B4DC-62AB7CA49DAE}"/>
    <cellStyle name="Output 2 4 2 5 3" xfId="18660" xr:uid="{8F557652-DD35-44DC-8579-D2907640B240}"/>
    <cellStyle name="Output 2 4 2 5 3 2" xfId="42689" xr:uid="{A67CE2FB-B44D-4609-9BE8-76FD1BAC09B7}"/>
    <cellStyle name="Output 2 4 2 5 4" xfId="23708" xr:uid="{F7BCF280-D1CD-444B-80BB-48C939A2BCAE}"/>
    <cellStyle name="Output 2 4 2 5 4 2" xfId="47521" xr:uid="{7D1F541E-A205-4B28-8DCC-5412F9CFD03E}"/>
    <cellStyle name="Output 2 4 2 5 5" xfId="28331" xr:uid="{E6B3B59D-93CB-4773-811E-0F47A8238A6D}"/>
    <cellStyle name="Output 2 4 2 5 5 2" xfId="52096" xr:uid="{BAC38C23-D7BA-41B9-9AD0-D08C5FC1358D}"/>
    <cellStyle name="Output 2 4 2 5 6" xfId="33106" xr:uid="{531EF85B-1EFB-4457-97EF-041FE8E363DA}"/>
    <cellStyle name="Output 2 4 2 6" xfId="9319" xr:uid="{D8430C06-A396-43E5-A81B-9DD82F73B027}"/>
    <cellStyle name="Output 2 4 2 6 2" xfId="14698" xr:uid="{70CD3DA8-EB8B-413A-9946-F771B53B4E67}"/>
    <cellStyle name="Output 2 4 2 6 2 2" xfId="38733" xr:uid="{744A65B9-CD55-459E-8C57-11E624DFCED4}"/>
    <cellStyle name="Output 2 4 2 6 3" xfId="19438" xr:uid="{38818F49-5D43-4A4D-BF2A-4B5B27AB261E}"/>
    <cellStyle name="Output 2 4 2 6 3 2" xfId="43467" xr:uid="{CC4C454A-9B36-4C70-9D11-A2669004996F}"/>
    <cellStyle name="Output 2 4 2 6 4" xfId="24445" xr:uid="{DA763415-2D42-41D6-A1EB-16776E17D15C}"/>
    <cellStyle name="Output 2 4 2 6 4 2" xfId="48249" xr:uid="{00847F33-89CC-4DDD-A2F3-61B54D05184C}"/>
    <cellStyle name="Output 2 4 2 6 5" xfId="29059" xr:uid="{FCFFBF47-8D9C-4826-A369-19AD290C9B9A}"/>
    <cellStyle name="Output 2 4 2 6 5 2" xfId="52824" xr:uid="{7F74B1C1-3DD8-4BA3-AE4C-D36C000C700B}"/>
    <cellStyle name="Output 2 4 2 6 6" xfId="33875" xr:uid="{4646AE96-BB75-44E7-BB81-6B281C9369E5}"/>
    <cellStyle name="Output 2 4 2 7" xfId="10059" xr:uid="{C073CFC6-8584-487B-9F0A-E325FD2A9B31}"/>
    <cellStyle name="Output 2 4 2 7 2" xfId="15438" xr:uid="{33EA3E26-A15B-4A41-AD53-19C47236D290}"/>
    <cellStyle name="Output 2 4 2 7 2 2" xfId="39471" xr:uid="{1A0238D4-0408-429B-AE85-BF97D866324C}"/>
    <cellStyle name="Output 2 4 2 7 3" xfId="20176" xr:uid="{2D2DAC10-07D2-4A5C-AC84-7AD2DF1869F1}"/>
    <cellStyle name="Output 2 4 2 7 3 2" xfId="44205" xr:uid="{3F7ADE40-3C88-4118-90FD-49B77A54DAD9}"/>
    <cellStyle name="Output 2 4 2 7 4" xfId="25181" xr:uid="{6AD5F418-FF53-430D-94FB-42DFD483BEF3}"/>
    <cellStyle name="Output 2 4 2 7 4 2" xfId="48976" xr:uid="{4671E6DA-D091-49B0-B06C-F7642168BC60}"/>
    <cellStyle name="Output 2 4 2 7 5" xfId="29786" xr:uid="{095C593F-C4A8-4271-9F00-F79806716FDD}"/>
    <cellStyle name="Output 2 4 2 7 5 2" xfId="53551" xr:uid="{5868E52A-EB46-4998-A8FC-5C304BF03A68}"/>
    <cellStyle name="Output 2 4 2 7 6" xfId="34604" xr:uid="{489C0744-D524-4A29-A50F-C6E84A66CD1D}"/>
    <cellStyle name="Output 2 4 2 8" xfId="10792" xr:uid="{4F503E87-3471-4DF4-AD6F-2BBA31B0FA6B}"/>
    <cellStyle name="Output 2 4 2 8 2" xfId="16171" xr:uid="{57B8DE1E-FA77-4054-96E2-01EADFF19632}"/>
    <cellStyle name="Output 2 4 2 8 2 2" xfId="40202" xr:uid="{2721F852-2A45-480D-A434-B879B9185D9D}"/>
    <cellStyle name="Output 2 4 2 8 3" xfId="20907" xr:uid="{B6F8898B-C120-4092-9D0C-71DA38BF9928}"/>
    <cellStyle name="Output 2 4 2 8 3 2" xfId="44936" xr:uid="{E3A2D7AF-6185-4FA1-A285-0361679E0273}"/>
    <cellStyle name="Output 2 4 2 8 4" xfId="25912" xr:uid="{F7772BCD-5FE6-461C-805C-9A2C00513812}"/>
    <cellStyle name="Output 2 4 2 8 4 2" xfId="49698" xr:uid="{132C9167-98C9-450F-9A12-EB6CA9CFB526}"/>
    <cellStyle name="Output 2 4 2 8 5" xfId="30508" xr:uid="{B233E2B0-D307-46AC-BDBB-B9775F591C09}"/>
    <cellStyle name="Output 2 4 2 8 5 2" xfId="54273" xr:uid="{6E2A67ED-751B-45F2-8722-B8F23596A945}"/>
    <cellStyle name="Output 2 4 2 8 6" xfId="35326" xr:uid="{DF27DEE4-342B-49AD-B4DF-CED8AABD7ED9}"/>
    <cellStyle name="Output 2 4 2 9" xfId="12009" xr:uid="{381FBD44-617E-40BB-8B40-B14AF6C3000E}"/>
    <cellStyle name="Output 2 4 2 9 2" xfId="36224" xr:uid="{6E3EC267-6C29-4CC9-9706-AA68AE1497FD}"/>
    <cellStyle name="Output 2 4 3" xfId="4902" xr:uid="{4541FDE9-E443-4616-AD5C-97E8E5F9A6AE}"/>
    <cellStyle name="Output 2 4 3 10" xfId="16911" xr:uid="{CBAB69DD-7212-46AA-9592-A23BFE1D8336}"/>
    <cellStyle name="Output 2 4 3 10 2" xfId="40940" xr:uid="{0150AAE2-F202-408B-B9C6-0CD5419B32FC}"/>
    <cellStyle name="Output 2 4 3 11" xfId="21883" xr:uid="{ED419FF4-77D2-442F-BDF3-D352C7A99681}"/>
    <cellStyle name="Output 2 4 3 11 2" xfId="45723" xr:uid="{5410105D-478D-4BC7-A520-3B933E354A2F}"/>
    <cellStyle name="Output 2 4 3 12" xfId="26619" xr:uid="{B3AC564B-5902-45A2-A466-4D3C2280A773}"/>
    <cellStyle name="Output 2 4 3 12 2" xfId="50387" xr:uid="{10166C46-65EC-40BE-B320-C8FEE666FD77}"/>
    <cellStyle name="Output 2 4 3 13" xfId="31379" xr:uid="{AB736DE5-9CAB-4B20-AF24-A597282EE504}"/>
    <cellStyle name="Output 2 4 3 14" xfId="6602" xr:uid="{10046FD2-DE42-47D6-9CF4-26E973BB1A8F}"/>
    <cellStyle name="Output 2 4 3 2" xfId="6886" xr:uid="{D1C78D6C-ADAD-4C0C-9C60-18C11F971DA6}"/>
    <cellStyle name="Output 2 4 3 2 10" xfId="26865" xr:uid="{406F4CC8-967F-4277-81E1-33E2706E7FB2}"/>
    <cellStyle name="Output 2 4 3 2 10 2" xfId="50630" xr:uid="{D11F1653-2AB8-45E3-A0F5-011FF3578D75}"/>
    <cellStyle name="Output 2 4 3 2 11" xfId="31650" xr:uid="{1EB7A95D-184A-46F7-8353-9520A2414519}"/>
    <cellStyle name="Output 2 4 3 2 2" xfId="7689" xr:uid="{1095876D-18AC-4321-9F9B-389048B20BCD}"/>
    <cellStyle name="Output 2 4 3 2 2 2" xfId="13069" xr:uid="{1831A188-ADFF-4C85-B708-0B240BC3057E}"/>
    <cellStyle name="Output 2 4 3 2 2 2 2" xfId="37280" xr:uid="{CCB2E0D7-873C-4D41-B8B9-89B94DD6E6DB}"/>
    <cellStyle name="Output 2 4 3 2 2 3" xfId="17984" xr:uid="{B1919268-8E3C-4F7A-8C0B-664BA2CBEB6D}"/>
    <cellStyle name="Output 2 4 3 2 2 3 2" xfId="42013" xr:uid="{6228A906-55F6-4569-A523-72B4D7472981}"/>
    <cellStyle name="Output 2 4 3 2 2 4" xfId="23218" xr:uid="{18A74569-CB50-45BA-A9BF-BC1BCBB96110}"/>
    <cellStyle name="Output 2 4 3 2 2 4 2" xfId="47039" xr:uid="{0F597214-0F57-4267-8FBC-78EEBB592E29}"/>
    <cellStyle name="Output 2 4 3 2 2 5" xfId="27849" xr:uid="{821A41DE-AECD-4F23-BB99-3B63053D8EFA}"/>
    <cellStyle name="Output 2 4 3 2 2 5 2" xfId="51614" xr:uid="{AD030920-E0AD-4C2F-A846-5E3909504447}"/>
    <cellStyle name="Output 2 4 3 2 2 6" xfId="32440" xr:uid="{5A843CE8-C8BA-4C9D-A057-DA2807416928}"/>
    <cellStyle name="Output 2 4 3 2 3" xfId="8795" xr:uid="{72FD5591-AEC0-48A9-AC80-0BCFC7D32B55}"/>
    <cellStyle name="Output 2 4 3 2 3 2" xfId="14174" xr:uid="{E74E3E35-871D-4711-BE3E-4BE2D58995AB}"/>
    <cellStyle name="Output 2 4 3 2 3 2 2" xfId="38210" xr:uid="{18F16AE1-E78F-41D9-908F-DE3731344C06}"/>
    <cellStyle name="Output 2 4 3 2 3 3" xfId="18915" xr:uid="{460B6BEF-AB3B-46EB-8EB9-97F2EAB59335}"/>
    <cellStyle name="Output 2 4 3 2 3 3 2" xfId="42944" xr:uid="{A1EB09EF-96FF-4530-8405-6437AFE805F1}"/>
    <cellStyle name="Output 2 4 3 2 3 4" xfId="23963" xr:uid="{92FEA264-F153-4EB9-988E-C08B8C32678E}"/>
    <cellStyle name="Output 2 4 3 2 3 4 2" xfId="47773" xr:uid="{B1BEFA0C-697D-412B-8C9F-6F9289336EA9}"/>
    <cellStyle name="Output 2 4 3 2 3 5" xfId="28583" xr:uid="{E2D03EDD-38F2-40AE-A2D9-4D2DBB109FBE}"/>
    <cellStyle name="Output 2 4 3 2 3 5 2" xfId="52348" xr:uid="{3BA73B8E-9F79-4C9C-8232-35973A8EB44B}"/>
    <cellStyle name="Output 2 4 3 2 3 6" xfId="33358" xr:uid="{E7EC15FD-9138-4BFD-809E-FBD0C47EC404}"/>
    <cellStyle name="Output 2 4 3 2 4" xfId="9576" xr:uid="{715F22B4-D9FB-4672-923D-E89C4AE2EC67}"/>
    <cellStyle name="Output 2 4 3 2 4 2" xfId="14955" xr:uid="{D4B462FC-CA9F-47D8-9303-E934B5FB391F}"/>
    <cellStyle name="Output 2 4 3 2 4 2 2" xfId="38988" xr:uid="{9C2D9E59-163B-423C-B2B7-391F6A470573}"/>
    <cellStyle name="Output 2 4 3 2 4 3" xfId="19693" xr:uid="{396F9A42-5692-46E5-A9D2-268DC7092C59}"/>
    <cellStyle name="Output 2 4 3 2 4 3 2" xfId="43722" xr:uid="{E8290F17-008E-42E0-BF44-4DD72FDB7BBE}"/>
    <cellStyle name="Output 2 4 3 2 4 4" xfId="24699" xr:uid="{DFC68AD2-0F59-494A-BF7C-3C0ABA636F67}"/>
    <cellStyle name="Output 2 4 3 2 4 4 2" xfId="48500" xr:uid="{0EEA8AD1-E053-471B-BB18-BD3DCE3D38C8}"/>
    <cellStyle name="Output 2 4 3 2 4 5" xfId="29310" xr:uid="{FC621507-720F-4117-A63C-BA8B85996944}"/>
    <cellStyle name="Output 2 4 3 2 4 5 2" xfId="53075" xr:uid="{F88B2BED-49C1-4222-9FDE-6C74DB833B04}"/>
    <cellStyle name="Output 2 4 3 2 4 6" xfId="34127" xr:uid="{41077435-D86A-4D99-B4CA-2B9B2C29D26A}"/>
    <cellStyle name="Output 2 4 3 2 5" xfId="10315" xr:uid="{7A257DA0-38BE-4A63-98B8-8500D6DEB78A}"/>
    <cellStyle name="Output 2 4 3 2 5 2" xfId="15694" xr:uid="{C5C90099-44E7-42AF-A773-D71DBCAC4458}"/>
    <cellStyle name="Output 2 4 3 2 5 2 2" xfId="39725" xr:uid="{63C4EB75-8EFE-45B5-BB81-655FF4EBAD47}"/>
    <cellStyle name="Output 2 4 3 2 5 3" xfId="20430" xr:uid="{3A867A29-A548-4D1C-9695-22545571A0DC}"/>
    <cellStyle name="Output 2 4 3 2 5 3 2" xfId="44459" xr:uid="{93F01DF0-7DDB-465F-BEAC-89A9D666D17B}"/>
    <cellStyle name="Output 2 4 3 2 5 4" xfId="25435" xr:uid="{053C1062-187F-4B8E-8544-77FBA4192965}"/>
    <cellStyle name="Output 2 4 3 2 5 4 2" xfId="49227" xr:uid="{510EB297-5CDC-4F2D-AE43-9DD86786E848}"/>
    <cellStyle name="Output 2 4 3 2 5 5" xfId="30037" xr:uid="{597342B9-46F7-483F-B2DC-F3E8AD66AF1A}"/>
    <cellStyle name="Output 2 4 3 2 5 5 2" xfId="53802" xr:uid="{6EDB2DC5-C469-4EF1-A7E8-5D60DDE90867}"/>
    <cellStyle name="Output 2 4 3 2 5 6" xfId="34855" xr:uid="{395ED3CD-38B8-4305-97C2-60A131AB20E3}"/>
    <cellStyle name="Output 2 4 3 2 6" xfId="11048" xr:uid="{2BC3AEE7-9F60-4522-B1A0-14B8DE36011C}"/>
    <cellStyle name="Output 2 4 3 2 6 2" xfId="16427" xr:uid="{53543578-513E-41B2-AB92-5F679E1DFAE3}"/>
    <cellStyle name="Output 2 4 3 2 6 2 2" xfId="40456" xr:uid="{E7960785-1EAE-421A-9793-0E92178C54B7}"/>
    <cellStyle name="Output 2 4 3 2 6 3" xfId="21161" xr:uid="{7C49B90D-0282-4649-B4F7-81054FECEB20}"/>
    <cellStyle name="Output 2 4 3 2 6 3 2" xfId="45190" xr:uid="{2268F0C6-3D5B-418C-92DD-4CA21C4FA798}"/>
    <cellStyle name="Output 2 4 3 2 6 4" xfId="26166" xr:uid="{EC691A3C-9EFA-4721-87DD-AF1D1DD7C618}"/>
    <cellStyle name="Output 2 4 3 2 6 4 2" xfId="49949" xr:uid="{4A10CC56-84EF-485D-931A-FCFA0EC761F8}"/>
    <cellStyle name="Output 2 4 3 2 6 5" xfId="30759" xr:uid="{32039EE8-D493-4B3E-B78C-31397E3308B8}"/>
    <cellStyle name="Output 2 4 3 2 6 5 2" xfId="54524" xr:uid="{23490000-3C91-4C2E-B666-AE8582D30865}"/>
    <cellStyle name="Output 2 4 3 2 6 6" xfId="35577" xr:uid="{9454FA6C-AEEB-41C3-92C2-B317DB380FB8}"/>
    <cellStyle name="Output 2 4 3 2 7" xfId="12268" xr:uid="{E3DB9D39-1767-454B-86A8-0398AE22D57B}"/>
    <cellStyle name="Output 2 4 3 2 7 2" xfId="36481" xr:uid="{A389F49A-1F97-4EBC-AFA3-2D88D47379E9}"/>
    <cellStyle name="Output 2 4 3 2 8" xfId="17185" xr:uid="{06801669-5DBB-4B28-AA37-72730E239313}"/>
    <cellStyle name="Output 2 4 3 2 8 2" xfId="41214" xr:uid="{526ABE12-7CFC-48BE-AEAC-C760CD9A4188}"/>
    <cellStyle name="Output 2 4 3 2 9" xfId="22159" xr:uid="{ADAC6DD4-C800-4A5B-9CD7-CE5618B0AA28}"/>
    <cellStyle name="Output 2 4 3 2 9 2" xfId="45994" xr:uid="{B77D762B-E128-49BE-8ABD-BEAC81115B5C}"/>
    <cellStyle name="Output 2 4 3 3" xfId="7110" xr:uid="{D4198EDD-49AE-4A52-9CF0-8C3608220670}"/>
    <cellStyle name="Output 2 4 3 3 10" xfId="27064" xr:uid="{1BE1B369-CDB1-4893-935F-9E86999FCEC0}"/>
    <cellStyle name="Output 2 4 3 3 10 2" xfId="50829" xr:uid="{C96B8D64-D3E3-4DFF-ACCD-144E616DBF8C}"/>
    <cellStyle name="Output 2 4 3 3 11" xfId="31871" xr:uid="{F59E1C03-892F-4599-BD1A-752148CBBC43}"/>
    <cellStyle name="Output 2 4 3 3 2" xfId="7913" xr:uid="{01CA78A4-BACB-4803-89B8-0A76014FAC36}"/>
    <cellStyle name="Output 2 4 3 3 2 2" xfId="13293" xr:uid="{FB4E069F-324C-45F8-B5B5-88745D04B770}"/>
    <cellStyle name="Output 2 4 3 3 2 2 2" xfId="37504" xr:uid="{3DEE3A22-7F3B-40E9-82B1-002A3A807E71}"/>
    <cellStyle name="Output 2 4 3 3 2 3" xfId="18208" xr:uid="{4687545F-C20F-4218-A361-E522C8AF45C4}"/>
    <cellStyle name="Output 2 4 3 3 2 3 2" xfId="42237" xr:uid="{0DA0772C-50E8-41A9-9E71-1C11C1DF96A3}"/>
    <cellStyle name="Output 2 4 3 3 2 4" xfId="23442" xr:uid="{AC5615BD-3AF7-4A5F-8194-10DEA6571214}"/>
    <cellStyle name="Output 2 4 3 3 2 4 2" xfId="47260" xr:uid="{B0D007D2-71BD-4221-B110-FA4278A778F8}"/>
    <cellStyle name="Output 2 4 3 3 2 5" xfId="28070" xr:uid="{2E712063-D487-4C38-9726-9003B335510E}"/>
    <cellStyle name="Output 2 4 3 3 2 5 2" xfId="51835" xr:uid="{3E0CCB27-2452-47D2-B8D5-FCFB0A31CF77}"/>
    <cellStyle name="Output 2 4 3 3 2 6" xfId="32661" xr:uid="{2E778088-91EC-4632-A447-593777D31A12}"/>
    <cellStyle name="Output 2 4 3 3 3" xfId="9019" xr:uid="{5B018696-6105-4D71-BD26-9E09CC148F47}"/>
    <cellStyle name="Output 2 4 3 3 3 2" xfId="14398" xr:uid="{EFE48C73-5BF3-45AD-873C-D1284244C8D8}"/>
    <cellStyle name="Output 2 4 3 3 3 2 2" xfId="38434" xr:uid="{1799BD1F-6CD8-4E5C-82E6-9EA97F342EF8}"/>
    <cellStyle name="Output 2 4 3 3 3 3" xfId="19139" xr:uid="{7316A5BB-834E-47E3-A617-FDBBB6F070EF}"/>
    <cellStyle name="Output 2 4 3 3 3 3 2" xfId="43168" xr:uid="{55B4FC6A-89F0-48A7-A3D0-4092FB408DBE}"/>
    <cellStyle name="Output 2 4 3 3 3 4" xfId="24187" xr:uid="{F3F5FD84-8AEF-4E97-891E-83C8B6D88298}"/>
    <cellStyle name="Output 2 4 3 3 3 4 2" xfId="47994" xr:uid="{383FE73D-59B7-4FA5-B4B7-D029A5E37D31}"/>
    <cellStyle name="Output 2 4 3 3 3 5" xfId="28804" xr:uid="{C46D1A64-BC4C-4466-AA63-B62BD54BF006}"/>
    <cellStyle name="Output 2 4 3 3 3 5 2" xfId="52569" xr:uid="{6A7B4DCB-B86A-4FA4-8F9D-BE0B16E31B52}"/>
    <cellStyle name="Output 2 4 3 3 3 6" xfId="33579" xr:uid="{74655A15-BDDC-4FC7-A8B0-EE6379B59EA7}"/>
    <cellStyle name="Output 2 4 3 3 4" xfId="9800" xr:uid="{2DE04D19-A0D1-47E9-88C5-0D0C810B9D0F}"/>
    <cellStyle name="Output 2 4 3 3 4 2" xfId="15179" xr:uid="{273445FA-1390-47D9-A7E8-4F0D2AEFA3B6}"/>
    <cellStyle name="Output 2 4 3 3 4 2 2" xfId="39212" xr:uid="{9B28B4E5-0E5F-4C09-83E5-29DE85D2679C}"/>
    <cellStyle name="Output 2 4 3 3 4 3" xfId="19917" xr:uid="{6AC5513F-F7E2-4E3E-8A2D-B7570B328E52}"/>
    <cellStyle name="Output 2 4 3 3 4 3 2" xfId="43946" xr:uid="{FF2315D4-E394-4CE2-89D6-1676798E04FF}"/>
    <cellStyle name="Output 2 4 3 3 4 4" xfId="24923" xr:uid="{403859B7-547D-476B-B79A-3C36A0F93CCC}"/>
    <cellStyle name="Output 2 4 3 3 4 4 2" xfId="48721" xr:uid="{568E9E2C-9663-46A9-AFB6-E546404F42F3}"/>
    <cellStyle name="Output 2 4 3 3 4 5" xfId="29531" xr:uid="{CA4A4DF6-9E50-4710-A649-06CB00421FC1}"/>
    <cellStyle name="Output 2 4 3 3 4 5 2" xfId="53296" xr:uid="{853FC204-BD82-4653-A81A-DEC766DDE333}"/>
    <cellStyle name="Output 2 4 3 3 4 6" xfId="34348" xr:uid="{7F9ABBAB-96BA-4D37-B351-50EC27617394}"/>
    <cellStyle name="Output 2 4 3 3 5" xfId="10539" xr:uid="{4F5EC008-17E4-45DD-835F-620EB18B8281}"/>
    <cellStyle name="Output 2 4 3 3 5 2" xfId="15918" xr:uid="{DD13DFB2-9B24-40D1-BC59-5F3EF84F049C}"/>
    <cellStyle name="Output 2 4 3 3 5 2 2" xfId="39949" xr:uid="{E03B63B4-F687-4B6A-8418-4E57801F1398}"/>
    <cellStyle name="Output 2 4 3 3 5 3" xfId="20654" xr:uid="{8F1D9D9A-21A5-4A9A-A5CB-4665B3D2F2D4}"/>
    <cellStyle name="Output 2 4 3 3 5 3 2" xfId="44683" xr:uid="{5B529DC4-9DAB-42DB-8DF0-D324B64217D7}"/>
    <cellStyle name="Output 2 4 3 3 5 4" xfId="25659" xr:uid="{5C91438E-06D8-4620-9BCB-2C1FAC2BB3B8}"/>
    <cellStyle name="Output 2 4 3 3 5 4 2" xfId="49448" xr:uid="{10E46DF1-58C4-4055-9AB1-9C7890FCD21F}"/>
    <cellStyle name="Output 2 4 3 3 5 5" xfId="30258" xr:uid="{FB248D50-BA8A-4561-8118-72FA54CE63D0}"/>
    <cellStyle name="Output 2 4 3 3 5 5 2" xfId="54023" xr:uid="{C81C786A-8990-41A9-B57C-DD5031B68DD0}"/>
    <cellStyle name="Output 2 4 3 3 5 6" xfId="35076" xr:uid="{B855F29F-235E-4FD4-BBC5-AD43E169912D}"/>
    <cellStyle name="Output 2 4 3 3 6" xfId="11272" xr:uid="{59D61EF4-C1E2-4FD4-8FE8-294D574A61D5}"/>
    <cellStyle name="Output 2 4 3 3 6 2" xfId="16651" xr:uid="{C5BAB6BF-B56E-4C35-B320-A2E95310596C}"/>
    <cellStyle name="Output 2 4 3 3 6 2 2" xfId="40680" xr:uid="{F12FC204-E0A7-409A-AED5-38722ADCD954}"/>
    <cellStyle name="Output 2 4 3 3 6 3" xfId="21385" xr:uid="{52AD786E-7105-4ECC-829C-F0E0C42CA9D4}"/>
    <cellStyle name="Output 2 4 3 3 6 3 2" xfId="45414" xr:uid="{0455FE0D-5002-4E94-8035-93DF87268E12}"/>
    <cellStyle name="Output 2 4 3 3 6 4" xfId="26390" xr:uid="{663D226E-ED3D-4E09-8D02-A24C5CD793F4}"/>
    <cellStyle name="Output 2 4 3 3 6 4 2" xfId="50170" xr:uid="{F3874991-ED26-4F5B-964E-DF599432585B}"/>
    <cellStyle name="Output 2 4 3 3 6 5" xfId="30980" xr:uid="{6FFB07DF-F6FE-4BC4-8AE0-74D66FDF3FF9}"/>
    <cellStyle name="Output 2 4 3 3 6 5 2" xfId="54745" xr:uid="{EB5C0A43-5783-4E3D-BF8B-95D81165F1C4}"/>
    <cellStyle name="Output 2 4 3 3 6 6" xfId="35798" xr:uid="{43DF1E2C-4E01-4021-9BB6-E6C112743A0E}"/>
    <cellStyle name="Output 2 4 3 3 7" xfId="12492" xr:uid="{67F295A9-0714-4AD9-B272-DC0F0765A2F0}"/>
    <cellStyle name="Output 2 4 3 3 7 2" xfId="36705" xr:uid="{62F64283-97C8-4936-AB82-8E65EF805E5F}"/>
    <cellStyle name="Output 2 4 3 3 8" xfId="17409" xr:uid="{589C9050-7D04-4114-8630-C28BD040BD4B}"/>
    <cellStyle name="Output 2 4 3 3 8 2" xfId="41438" xr:uid="{265738B0-65B3-430F-B92D-CF3A41E51E41}"/>
    <cellStyle name="Output 2 4 3 3 9" xfId="22383" xr:uid="{52C17F15-9396-4AC4-A90B-C5BF20D9D6D7}"/>
    <cellStyle name="Output 2 4 3 3 9 2" xfId="46215" xr:uid="{27B10957-34F8-4485-86E7-E1AE58E172F3}"/>
    <cellStyle name="Output 2 4 3 4" xfId="7413" xr:uid="{923AB86F-611F-4E5E-8E16-09BEE7BAE315}"/>
    <cellStyle name="Output 2 4 3 4 2" xfId="12793" xr:uid="{EBEFD591-D186-45F5-AC1B-913FBECE5AA3}"/>
    <cellStyle name="Output 2 4 3 4 2 2" xfId="37006" xr:uid="{1EACC134-A4E4-4EB0-B32E-EA1433571C1B}"/>
    <cellStyle name="Output 2 4 3 4 3" xfId="17710" xr:uid="{189E4478-1E7C-4F57-BD3A-2D80202A46D0}"/>
    <cellStyle name="Output 2 4 3 4 3 2" xfId="41739" xr:uid="{65AADFB8-FD51-499A-BA20-D84DE0A70958}"/>
    <cellStyle name="Output 2 4 3 4 4" xfId="22942" xr:uid="{60709EDB-20B8-40FE-B6D4-F2D1F6586F32}"/>
    <cellStyle name="Output 2 4 3 4 4 2" xfId="46766" xr:uid="{6259FE0E-D44B-4430-91E7-F7EEA75BA93C}"/>
    <cellStyle name="Output 2 4 3 4 5" xfId="27576" xr:uid="{EC182871-36B9-46EC-B03F-931B41B43BDC}"/>
    <cellStyle name="Output 2 4 3 4 5 2" xfId="51341" xr:uid="{AC534BFC-C1BD-4D9F-8AD2-9B8960B7CEE3}"/>
    <cellStyle name="Output 2 4 3 4 6" xfId="32169" xr:uid="{3C6869D6-61EA-443A-96B6-1E8E03318D15}"/>
    <cellStyle name="Output 2 4 3 5" xfId="8518" xr:uid="{E094C99B-92D5-4436-A3EF-2E7374AD3C16}"/>
    <cellStyle name="Output 2 4 3 5 2" xfId="13897" xr:uid="{312B9F45-47B2-456E-8E18-DE71C7B69A6F}"/>
    <cellStyle name="Output 2 4 3 5 2 2" xfId="37935" xr:uid="{362505EF-DBEF-4F9F-9617-3712D1E78494}"/>
    <cellStyle name="Output 2 4 3 5 3" xfId="18640" xr:uid="{7AC4CE75-EB8E-48BE-BFD9-74D997740B8F}"/>
    <cellStyle name="Output 2 4 3 5 3 2" xfId="42669" xr:uid="{B69073E0-7395-4187-A5A0-DAB02C9D67A9}"/>
    <cellStyle name="Output 2 4 3 5 4" xfId="23688" xr:uid="{31F70D3B-B755-4929-999A-49929C6EAF64}"/>
    <cellStyle name="Output 2 4 3 5 4 2" xfId="47501" xr:uid="{1C03E685-0A2B-4DD4-B123-F93FDD4820F9}"/>
    <cellStyle name="Output 2 4 3 5 5" xfId="28311" xr:uid="{BED6EB6D-52C5-4F64-A396-2BDCB5E3B26E}"/>
    <cellStyle name="Output 2 4 3 5 5 2" xfId="52076" xr:uid="{7081A15D-46CC-4EF0-A317-E19126FE7038}"/>
    <cellStyle name="Output 2 4 3 5 6" xfId="33086" xr:uid="{3BFF3BE2-5DC0-4C64-BF11-2175550EFB1C}"/>
    <cellStyle name="Output 2 4 3 6" xfId="9299" xr:uid="{736E7822-75E6-4E94-A045-B27674AC8C1D}"/>
    <cellStyle name="Output 2 4 3 6 2" xfId="14678" xr:uid="{08446902-28CC-45F4-868A-25D05FB9C8C4}"/>
    <cellStyle name="Output 2 4 3 6 2 2" xfId="38713" xr:uid="{51385DA7-A036-4661-8D22-B644505E4418}"/>
    <cellStyle name="Output 2 4 3 6 3" xfId="19418" xr:uid="{0AD28A7D-9F44-43E4-866E-66E0907A2233}"/>
    <cellStyle name="Output 2 4 3 6 3 2" xfId="43447" xr:uid="{99B8059C-D205-4A5F-BD19-A47D5B5473B1}"/>
    <cellStyle name="Output 2 4 3 6 4" xfId="24425" xr:uid="{35233991-824B-44CC-99CF-100740DAD906}"/>
    <cellStyle name="Output 2 4 3 6 4 2" xfId="48229" xr:uid="{B4F203F5-99CE-49D9-B864-549FE803DEAA}"/>
    <cellStyle name="Output 2 4 3 6 5" xfId="29039" xr:uid="{AA52A5DD-8130-45CC-85A2-7B39839EA8AA}"/>
    <cellStyle name="Output 2 4 3 6 5 2" xfId="52804" xr:uid="{73B13A42-7DC2-4B5C-9B35-932FFA636C03}"/>
    <cellStyle name="Output 2 4 3 6 6" xfId="33855" xr:uid="{CDD6CAA5-7C62-44EE-AEE7-D3B9A55074F0}"/>
    <cellStyle name="Output 2 4 3 7" xfId="10039" xr:uid="{B3C34502-A655-4A96-AA89-D5025B85A94E}"/>
    <cellStyle name="Output 2 4 3 7 2" xfId="15418" xr:uid="{FA85E407-380C-4F63-B598-548DBCDA0BC0}"/>
    <cellStyle name="Output 2 4 3 7 2 2" xfId="39451" xr:uid="{89F7B7BE-2D96-4332-8729-195203CA4D0A}"/>
    <cellStyle name="Output 2 4 3 7 3" xfId="20156" xr:uid="{CD635DC8-51E5-4494-AFB9-E3A2C6CB5BB4}"/>
    <cellStyle name="Output 2 4 3 7 3 2" xfId="44185" xr:uid="{A8D8636A-0D78-49D0-972F-90961FCC9C83}"/>
    <cellStyle name="Output 2 4 3 7 4" xfId="25161" xr:uid="{58A90A1A-E264-4546-B3F5-30DDB86E8DFE}"/>
    <cellStyle name="Output 2 4 3 7 4 2" xfId="48956" xr:uid="{EADFE216-F592-47B1-878C-A64F47B19965}"/>
    <cellStyle name="Output 2 4 3 7 5" xfId="29766" xr:uid="{D01AE9C8-B471-4837-A97B-D81FDACAA898}"/>
    <cellStyle name="Output 2 4 3 7 5 2" xfId="53531" xr:uid="{ED7C4847-37F8-4786-BDE3-9B1FC9EEF8EF}"/>
    <cellStyle name="Output 2 4 3 7 6" xfId="34584" xr:uid="{9D0EF545-E05E-45A9-8425-2F7F5E9D892B}"/>
    <cellStyle name="Output 2 4 3 8" xfId="10772" xr:uid="{361E1909-91B7-469F-BFF1-A5A959D349FA}"/>
    <cellStyle name="Output 2 4 3 8 2" xfId="16151" xr:uid="{D29B5811-2352-4E31-92F6-5CD733D56026}"/>
    <cellStyle name="Output 2 4 3 8 2 2" xfId="40182" xr:uid="{4B801133-68C7-4C3B-955D-E424AA33B105}"/>
    <cellStyle name="Output 2 4 3 8 3" xfId="20887" xr:uid="{A96244DB-6387-447E-B9FB-A3ACA4F0BC7E}"/>
    <cellStyle name="Output 2 4 3 8 3 2" xfId="44916" xr:uid="{664BA98F-EE2B-4A92-A585-7ED5D7028D8E}"/>
    <cellStyle name="Output 2 4 3 8 4" xfId="25892" xr:uid="{4500C842-1EAA-4E6B-9895-EC2E72192C44}"/>
    <cellStyle name="Output 2 4 3 8 4 2" xfId="49678" xr:uid="{044BD96D-690D-4B52-A627-B2F0CAC7649D}"/>
    <cellStyle name="Output 2 4 3 8 5" xfId="30488" xr:uid="{223C3551-A53E-43CD-A22F-D8A49BF1D288}"/>
    <cellStyle name="Output 2 4 3 8 5 2" xfId="54253" xr:uid="{F8E742FA-9A66-421C-B088-64BD8DF35DB4}"/>
    <cellStyle name="Output 2 4 3 8 6" xfId="35306" xr:uid="{079B2E90-6F05-4A03-AD40-070F187E9111}"/>
    <cellStyle name="Output 2 4 3 9" xfId="11989" xr:uid="{62C1D1D8-DE75-4390-81E0-4D2E052121C4}"/>
    <cellStyle name="Output 2 4 3 9 2" xfId="36204" xr:uid="{15EADD44-555E-4B72-B8D6-46E7CEC1C573}"/>
    <cellStyle name="Output 2 4 4" xfId="6580" xr:uid="{9A909F24-C568-4F6A-A6D8-AE36A26A0C65}"/>
    <cellStyle name="Output 2 4 4 10" xfId="16889" xr:uid="{D1D591E0-B695-4370-A674-C20F68157226}"/>
    <cellStyle name="Output 2 4 4 10 2" xfId="40918" xr:uid="{F1E278E7-5834-435C-9BA6-528363986B83}"/>
    <cellStyle name="Output 2 4 4 11" xfId="21861" xr:uid="{51C5DC1B-7E0C-470D-BBA8-639B1EC89787}"/>
    <cellStyle name="Output 2 4 4 11 2" xfId="45701" xr:uid="{D988074F-62CB-425B-AEBA-D20F9EB7ACCD}"/>
    <cellStyle name="Output 2 4 4 12" xfId="26602" xr:uid="{826A7479-2A24-4C61-9F40-FD61ABFA4246}"/>
    <cellStyle name="Output 2 4 4 12 2" xfId="50370" xr:uid="{0A1DB90F-2D02-4F0C-8B81-69101881996F}"/>
    <cellStyle name="Output 2 4 4 13" xfId="31357" xr:uid="{141F71EC-1546-48F8-A8AC-AFF83166DB1E}"/>
    <cellStyle name="Output 2 4 4 2" xfId="6864" xr:uid="{D95B8B4F-0EAC-4FBE-BE18-D97AEFD09909}"/>
    <cellStyle name="Output 2 4 4 2 10" xfId="26846" xr:uid="{84010F9C-4CDF-4E64-9D8D-DC7F52DDD35F}"/>
    <cellStyle name="Output 2 4 4 2 10 2" xfId="50611" xr:uid="{EFEF897A-E586-4E9C-9A20-17546C8B6924}"/>
    <cellStyle name="Output 2 4 4 2 11" xfId="31628" xr:uid="{71A54F59-6667-45B8-A1D3-15DB1F5A9F6A}"/>
    <cellStyle name="Output 2 4 4 2 2" xfId="7667" xr:uid="{8FE27039-BE08-4FB0-B8E7-AA432AC36943}"/>
    <cellStyle name="Output 2 4 4 2 2 2" xfId="13047" xr:uid="{0DEEE87F-4F64-4785-A382-3EB26D1F89E0}"/>
    <cellStyle name="Output 2 4 4 2 2 2 2" xfId="37258" xr:uid="{459DF6BD-8A58-4231-8ED6-4BD3715F3C4C}"/>
    <cellStyle name="Output 2 4 4 2 2 3" xfId="17962" xr:uid="{31C607B6-87A6-41F8-A647-30E48851DE2B}"/>
    <cellStyle name="Output 2 4 4 2 2 3 2" xfId="41991" xr:uid="{32E7D33B-ED76-46C5-94EE-50C300C97377}"/>
    <cellStyle name="Output 2 4 4 2 2 4" xfId="23196" xr:uid="{67BF9BEF-CF07-4C3C-8164-D0BFBC88E180}"/>
    <cellStyle name="Output 2 4 4 2 2 4 2" xfId="47017" xr:uid="{61F4457E-EBC7-45A2-B88B-A29921E751C3}"/>
    <cellStyle name="Output 2 4 4 2 2 5" xfId="27827" xr:uid="{39B3D034-5059-45F8-882F-F0222CC40288}"/>
    <cellStyle name="Output 2 4 4 2 2 5 2" xfId="51592" xr:uid="{5D9847C9-D360-45A9-B9EC-40E6231E518D}"/>
    <cellStyle name="Output 2 4 4 2 2 6" xfId="32418" xr:uid="{82A56D2A-8D87-4EA6-9C9E-D6AC891A3247}"/>
    <cellStyle name="Output 2 4 4 2 3" xfId="8773" xr:uid="{F2815EFA-F446-4F90-8676-533488AB74C0}"/>
    <cellStyle name="Output 2 4 4 2 3 2" xfId="14152" xr:uid="{49325D19-0F86-4C3F-BCB5-B83CB9132F79}"/>
    <cellStyle name="Output 2 4 4 2 3 2 2" xfId="38188" xr:uid="{E72AC37D-723A-4E03-809C-C4ADF4511023}"/>
    <cellStyle name="Output 2 4 4 2 3 3" xfId="18893" xr:uid="{05A52B20-C841-409B-AC01-8C5B4C44C9D3}"/>
    <cellStyle name="Output 2 4 4 2 3 3 2" xfId="42922" xr:uid="{C786FD9F-0A58-4410-AD10-6CD6E579209A}"/>
    <cellStyle name="Output 2 4 4 2 3 4" xfId="23941" xr:uid="{34EC2336-E0A8-47F6-8EF5-1D6287664F0C}"/>
    <cellStyle name="Output 2 4 4 2 3 4 2" xfId="47751" xr:uid="{E0DB7511-8948-4D8A-8ED1-18C9F59C368E}"/>
    <cellStyle name="Output 2 4 4 2 3 5" xfId="28561" xr:uid="{32601347-2F9B-4627-8479-9154A0F267CB}"/>
    <cellStyle name="Output 2 4 4 2 3 5 2" xfId="52326" xr:uid="{5D12062D-F1FC-427E-A586-0F485EFAF179}"/>
    <cellStyle name="Output 2 4 4 2 3 6" xfId="33336" xr:uid="{1B413D0E-9B37-4BE3-9B91-36C45EB040A8}"/>
    <cellStyle name="Output 2 4 4 2 4" xfId="9554" xr:uid="{82845BC4-D59E-4437-B39E-FD8365C64FEE}"/>
    <cellStyle name="Output 2 4 4 2 4 2" xfId="14933" xr:uid="{0A9FD965-67FA-4B40-9694-23CB4E1CE06D}"/>
    <cellStyle name="Output 2 4 4 2 4 2 2" xfId="38966" xr:uid="{5440E3C1-DB55-48FD-860B-BAA95BA820E1}"/>
    <cellStyle name="Output 2 4 4 2 4 3" xfId="19671" xr:uid="{F604CD32-FBCC-4A63-ACED-67759B023144}"/>
    <cellStyle name="Output 2 4 4 2 4 3 2" xfId="43700" xr:uid="{F3F104B6-C46D-48F6-9F84-97EF046E0613}"/>
    <cellStyle name="Output 2 4 4 2 4 4" xfId="24677" xr:uid="{7FE352BF-F937-4638-89D2-AEE1FF7833A9}"/>
    <cellStyle name="Output 2 4 4 2 4 4 2" xfId="48478" xr:uid="{E5C2B223-1931-4F45-9864-6F8F0E3DFEB0}"/>
    <cellStyle name="Output 2 4 4 2 4 5" xfId="29288" xr:uid="{E0A88B54-D095-4E8B-A1CA-7A0155453B33}"/>
    <cellStyle name="Output 2 4 4 2 4 5 2" xfId="53053" xr:uid="{FF06A34B-414A-443B-BE63-0BB2AFDFF247}"/>
    <cellStyle name="Output 2 4 4 2 4 6" xfId="34105" xr:uid="{1547A52C-1CB1-4245-B700-D1B17FBB5CD4}"/>
    <cellStyle name="Output 2 4 4 2 5" xfId="10293" xr:uid="{56BD4908-204A-49A3-B4F9-91E05DF2530D}"/>
    <cellStyle name="Output 2 4 4 2 5 2" xfId="15672" xr:uid="{2FBCEE12-3761-410C-A4A3-68CDD558B8BA}"/>
    <cellStyle name="Output 2 4 4 2 5 2 2" xfId="39703" xr:uid="{1C84D2FE-8EE1-48A6-BB83-69BA94156CE5}"/>
    <cellStyle name="Output 2 4 4 2 5 3" xfId="20408" xr:uid="{0F5AE760-6C56-49FD-BDDC-E7FCDCD4015B}"/>
    <cellStyle name="Output 2 4 4 2 5 3 2" xfId="44437" xr:uid="{643B331B-05EE-4163-8440-8A340110D63E}"/>
    <cellStyle name="Output 2 4 4 2 5 4" xfId="25413" xr:uid="{3AF25FF3-ADAC-4712-B738-F22B86DBE671}"/>
    <cellStyle name="Output 2 4 4 2 5 4 2" xfId="49205" xr:uid="{BE7B7C2B-613E-4C48-9AD2-5C608C2AC873}"/>
    <cellStyle name="Output 2 4 4 2 5 5" xfId="30015" xr:uid="{51C43662-8FB8-4E0D-8B32-59B63C0A6C40}"/>
    <cellStyle name="Output 2 4 4 2 5 5 2" xfId="53780" xr:uid="{97FE8570-BC12-4181-81AA-88B2A9352310}"/>
    <cellStyle name="Output 2 4 4 2 5 6" xfId="34833" xr:uid="{390A5061-20AE-44FB-B4A8-22F9CD3FA709}"/>
    <cellStyle name="Output 2 4 4 2 6" xfId="11026" xr:uid="{9AD4BDFA-E609-4EA7-BC40-9A1CA9B96BE8}"/>
    <cellStyle name="Output 2 4 4 2 6 2" xfId="16405" xr:uid="{E563BACB-C9B5-400D-B36F-1A50061DAE79}"/>
    <cellStyle name="Output 2 4 4 2 6 2 2" xfId="40434" xr:uid="{085A863A-04BE-47F7-AD3D-BCEC12C5F81E}"/>
    <cellStyle name="Output 2 4 4 2 6 3" xfId="21139" xr:uid="{7226195C-B2BF-4EF4-817A-C63B202E72B8}"/>
    <cellStyle name="Output 2 4 4 2 6 3 2" xfId="45168" xr:uid="{563BCD8F-4FF1-4402-802C-9CECAA596E76}"/>
    <cellStyle name="Output 2 4 4 2 6 4" xfId="26144" xr:uid="{58F7A03C-9E11-47CE-A28C-E28E2C147BC1}"/>
    <cellStyle name="Output 2 4 4 2 6 4 2" xfId="49927" xr:uid="{69A65EE7-0D23-4B4D-AC47-E4E3FA765ED5}"/>
    <cellStyle name="Output 2 4 4 2 6 5" xfId="30737" xr:uid="{A845DB31-F2DE-4532-B0FA-B62D1F356B6A}"/>
    <cellStyle name="Output 2 4 4 2 6 5 2" xfId="54502" xr:uid="{9CDE9C6F-ECF2-4BFE-BD37-0735B18F2E51}"/>
    <cellStyle name="Output 2 4 4 2 6 6" xfId="35555" xr:uid="{0FA579A7-ED5A-470F-899B-925AD40FEFE3}"/>
    <cellStyle name="Output 2 4 4 2 7" xfId="12246" xr:uid="{B78E0377-1B8F-4F17-8C0D-A770BB186BFE}"/>
    <cellStyle name="Output 2 4 4 2 7 2" xfId="36459" xr:uid="{11D7309C-6CED-4E16-84E1-8ECD60FAF465}"/>
    <cellStyle name="Output 2 4 4 2 8" xfId="17163" xr:uid="{C21BD3B1-EBE8-48DD-A3BF-DB106E5705CE}"/>
    <cellStyle name="Output 2 4 4 2 8 2" xfId="41192" xr:uid="{115C0E96-88C1-4B46-BD4E-A08C8D12BAFF}"/>
    <cellStyle name="Output 2 4 4 2 9" xfId="22137" xr:uid="{C609562E-DA05-4FB1-9A44-6152CE371BEC}"/>
    <cellStyle name="Output 2 4 4 2 9 2" xfId="45972" xr:uid="{4FF729F3-A1C9-49F3-9E5C-42D8ADE7B82C}"/>
    <cellStyle name="Output 2 4 4 3" xfId="7088" xr:uid="{506587E2-3BFB-4CA2-9FCF-FE50353F8363}"/>
    <cellStyle name="Output 2 4 4 3 10" xfId="27044" xr:uid="{957EED69-5B18-4149-BCD2-FA7B36F309FF}"/>
    <cellStyle name="Output 2 4 4 3 10 2" xfId="50809" xr:uid="{CF1AA7D7-1AA9-495A-B1D8-3191587EF75D}"/>
    <cellStyle name="Output 2 4 4 3 11" xfId="31849" xr:uid="{379B4CDD-94D3-434C-8CA5-CB46DD95351C}"/>
    <cellStyle name="Output 2 4 4 3 2" xfId="7891" xr:uid="{A1B851AD-9B17-456E-B3F9-D8C47AFEE005}"/>
    <cellStyle name="Output 2 4 4 3 2 2" xfId="13271" xr:uid="{647A1FE8-A2C9-4E18-A2E9-01389CB275FE}"/>
    <cellStyle name="Output 2 4 4 3 2 2 2" xfId="37482" xr:uid="{03DF0A0F-509C-4DD2-BBCB-95C7D76F0BCC}"/>
    <cellStyle name="Output 2 4 4 3 2 3" xfId="18186" xr:uid="{3764AC03-6E03-4D1E-BBF7-BA9C9BA33592}"/>
    <cellStyle name="Output 2 4 4 3 2 3 2" xfId="42215" xr:uid="{08500567-DA0E-4EF9-9ECF-A47EBBAC452C}"/>
    <cellStyle name="Output 2 4 4 3 2 4" xfId="23420" xr:uid="{CDF425C6-D173-42B8-99A9-699FC066B461}"/>
    <cellStyle name="Output 2 4 4 3 2 4 2" xfId="47238" xr:uid="{EA03743A-3D63-4B5F-B8FF-891CE27650EA}"/>
    <cellStyle name="Output 2 4 4 3 2 5" xfId="28048" xr:uid="{BCBDD01E-9049-4EAB-B54B-FC422A9E72B6}"/>
    <cellStyle name="Output 2 4 4 3 2 5 2" xfId="51813" xr:uid="{AF8AF97F-A317-4A02-BA0F-3737EA746814}"/>
    <cellStyle name="Output 2 4 4 3 2 6" xfId="32639" xr:uid="{957E3AD0-1F6A-443B-8BCB-B3B02058E98C}"/>
    <cellStyle name="Output 2 4 4 3 3" xfId="8997" xr:uid="{1F22FB65-0656-494A-9A9F-789B82B991B7}"/>
    <cellStyle name="Output 2 4 4 3 3 2" xfId="14376" xr:uid="{0A76B8F7-6888-4733-B4D8-44A07493A5BE}"/>
    <cellStyle name="Output 2 4 4 3 3 2 2" xfId="38412" xr:uid="{458EB16E-549E-472E-AE39-6607C611B40A}"/>
    <cellStyle name="Output 2 4 4 3 3 3" xfId="19117" xr:uid="{9BD33F50-0B04-4537-8E45-207C0542B3ED}"/>
    <cellStyle name="Output 2 4 4 3 3 3 2" xfId="43146" xr:uid="{2B0FA171-E085-4F55-9DDC-747FF8D8DA5F}"/>
    <cellStyle name="Output 2 4 4 3 3 4" xfId="24165" xr:uid="{7C0E773B-AD85-44B8-9D12-537EE3ABB378}"/>
    <cellStyle name="Output 2 4 4 3 3 4 2" xfId="47972" xr:uid="{9E12363E-CBE1-4D7C-AF03-3F6144DACD11}"/>
    <cellStyle name="Output 2 4 4 3 3 5" xfId="28782" xr:uid="{DBB4884B-0C7A-487E-9E39-64E6D4FFF61B}"/>
    <cellStyle name="Output 2 4 4 3 3 5 2" xfId="52547" xr:uid="{EC44C391-C002-4AF0-B70F-BEDA8D369FEF}"/>
    <cellStyle name="Output 2 4 4 3 3 6" xfId="33557" xr:uid="{AEF1F5F1-DF3D-4733-956F-E07970BA8763}"/>
    <cellStyle name="Output 2 4 4 3 4" xfId="9778" xr:uid="{55985AE7-ACAE-4A7F-8DCB-E0D18382FB53}"/>
    <cellStyle name="Output 2 4 4 3 4 2" xfId="15157" xr:uid="{617BAF05-6425-429B-8B09-9FE5C86CB58F}"/>
    <cellStyle name="Output 2 4 4 3 4 2 2" xfId="39190" xr:uid="{16030D0E-E2CA-48B2-8512-C43C07D95827}"/>
    <cellStyle name="Output 2 4 4 3 4 3" xfId="19895" xr:uid="{2A543250-20CA-4744-9D8B-D5D4743D13A3}"/>
    <cellStyle name="Output 2 4 4 3 4 3 2" xfId="43924" xr:uid="{7D08A7DD-2103-4800-A32B-7439CFA60F04}"/>
    <cellStyle name="Output 2 4 4 3 4 4" xfId="24901" xr:uid="{0576D73D-8138-4512-94C4-565DE54DD997}"/>
    <cellStyle name="Output 2 4 4 3 4 4 2" xfId="48699" xr:uid="{096A6A14-B419-4A41-B247-608D3CE3FC36}"/>
    <cellStyle name="Output 2 4 4 3 4 5" xfId="29509" xr:uid="{35B79044-D849-4D94-AF54-AF3AF695B424}"/>
    <cellStyle name="Output 2 4 4 3 4 5 2" xfId="53274" xr:uid="{86E5F018-F79F-494A-8EA5-B6FFF83E71F5}"/>
    <cellStyle name="Output 2 4 4 3 4 6" xfId="34326" xr:uid="{CADF7CBB-3A4C-4BD6-96A2-ECD812C3AD13}"/>
    <cellStyle name="Output 2 4 4 3 5" xfId="10517" xr:uid="{795E2260-D6B6-4209-B514-7C7E306E30DE}"/>
    <cellStyle name="Output 2 4 4 3 5 2" xfId="15896" xr:uid="{FEA8ED64-B986-4EE6-B622-C88C072D7B51}"/>
    <cellStyle name="Output 2 4 4 3 5 2 2" xfId="39927" xr:uid="{19C5726B-AB23-4B1E-865D-B76FCF9EE2F8}"/>
    <cellStyle name="Output 2 4 4 3 5 3" xfId="20632" xr:uid="{1FBF1020-768F-4F50-83BA-CCD1E41FBF5E}"/>
    <cellStyle name="Output 2 4 4 3 5 3 2" xfId="44661" xr:uid="{FE68F405-DF00-44C5-B0BB-BAA89C73CA09}"/>
    <cellStyle name="Output 2 4 4 3 5 4" xfId="25637" xr:uid="{58612921-9005-4991-930B-D7FBD2EDA730}"/>
    <cellStyle name="Output 2 4 4 3 5 4 2" xfId="49426" xr:uid="{E1AB8099-9390-4259-9B6D-27B1FB740D98}"/>
    <cellStyle name="Output 2 4 4 3 5 5" xfId="30236" xr:uid="{60BEEA1E-E821-468D-A6BD-DD22D162528C}"/>
    <cellStyle name="Output 2 4 4 3 5 5 2" xfId="54001" xr:uid="{CD72928A-A4C9-41DD-8D49-3BBBCF3D0921}"/>
    <cellStyle name="Output 2 4 4 3 5 6" xfId="35054" xr:uid="{E5603F88-68C3-4BE6-8F1A-BA168DC7346C}"/>
    <cellStyle name="Output 2 4 4 3 6" xfId="11250" xr:uid="{FC5B89CD-ACBE-4F80-A7EB-6CC4E900B14D}"/>
    <cellStyle name="Output 2 4 4 3 6 2" xfId="16629" xr:uid="{2D9B67BF-9F2F-43BA-A26E-379C2E8B7BC0}"/>
    <cellStyle name="Output 2 4 4 3 6 2 2" xfId="40658" xr:uid="{025AEF42-85FF-4EEB-8DEB-EDA70BC285B6}"/>
    <cellStyle name="Output 2 4 4 3 6 3" xfId="21363" xr:uid="{87A54FE5-16EA-489B-8328-11786DA6586F}"/>
    <cellStyle name="Output 2 4 4 3 6 3 2" xfId="45392" xr:uid="{CC890DD6-2033-4145-AA85-EA4174D2E7A5}"/>
    <cellStyle name="Output 2 4 4 3 6 4" xfId="26368" xr:uid="{316EF894-79A4-4DA0-BFDA-C61A554D04DC}"/>
    <cellStyle name="Output 2 4 4 3 6 4 2" xfId="50148" xr:uid="{2C017E95-9D88-4213-BF33-B8DCB44EAE59}"/>
    <cellStyle name="Output 2 4 4 3 6 5" xfId="30958" xr:uid="{13EE400F-4F92-478F-A226-F19BEC85754E}"/>
    <cellStyle name="Output 2 4 4 3 6 5 2" xfId="54723" xr:uid="{927C72D1-BC09-4F0D-BC08-65D0ADDF17B9}"/>
    <cellStyle name="Output 2 4 4 3 6 6" xfId="35776" xr:uid="{68F36317-5530-4A64-BCDB-62541C34F947}"/>
    <cellStyle name="Output 2 4 4 3 7" xfId="12470" xr:uid="{ACBC1701-29CA-48D7-87DC-2C5ADDE0A5F5}"/>
    <cellStyle name="Output 2 4 4 3 7 2" xfId="36683" xr:uid="{5E350C7F-1724-4835-9ACF-91F17EA884D5}"/>
    <cellStyle name="Output 2 4 4 3 8" xfId="17387" xr:uid="{C597CE5D-5188-4C51-BD5C-4D629B8977B7}"/>
    <cellStyle name="Output 2 4 4 3 8 2" xfId="41416" xr:uid="{8640256D-08F7-4294-8066-C86F6B9CE926}"/>
    <cellStyle name="Output 2 4 4 3 9" xfId="22361" xr:uid="{65012390-2C34-448B-8939-8F9F1E28594F}"/>
    <cellStyle name="Output 2 4 4 3 9 2" xfId="46193" xr:uid="{F45CD6EE-D737-44BE-BAA3-F5DF84B41518}"/>
    <cellStyle name="Output 2 4 4 4" xfId="7391" xr:uid="{E0CBC4C4-527D-42F5-B79B-D208E27C1704}"/>
    <cellStyle name="Output 2 4 4 4 2" xfId="12771" xr:uid="{B090CD93-4066-4E4C-B5C4-69CBB695D761}"/>
    <cellStyle name="Output 2 4 4 4 2 2" xfId="36984" xr:uid="{0F847845-4564-47EF-BF90-C1CAB4D7962F}"/>
    <cellStyle name="Output 2 4 4 4 3" xfId="17688" xr:uid="{6200EB70-218A-4CC5-887B-DD683AD031F1}"/>
    <cellStyle name="Output 2 4 4 4 3 2" xfId="41717" xr:uid="{3FDBE0C4-7E5A-4E19-BA23-F02A124ED020}"/>
    <cellStyle name="Output 2 4 4 4 4" xfId="22920" xr:uid="{5A928F22-DAEF-4636-95E9-0D82713E895D}"/>
    <cellStyle name="Output 2 4 4 4 4 2" xfId="46744" xr:uid="{F35FEE11-7A5C-45EA-8830-AB9603EDDFE4}"/>
    <cellStyle name="Output 2 4 4 4 5" xfId="27554" xr:uid="{6F8BAF52-48C8-4A1B-A5C9-51C774D772C8}"/>
    <cellStyle name="Output 2 4 4 4 5 2" xfId="51319" xr:uid="{8DB472A7-C063-4844-BE4D-B8A0BC61C5CC}"/>
    <cellStyle name="Output 2 4 4 4 6" xfId="32147" xr:uid="{E6579812-59E8-4941-9692-1A35E35D2F58}"/>
    <cellStyle name="Output 2 4 4 5" xfId="8496" xr:uid="{68F4C383-119F-4C45-A49C-8F44D2FD6383}"/>
    <cellStyle name="Output 2 4 4 5 2" xfId="13875" xr:uid="{72B07F48-D804-4FED-A81D-BC489A1A722C}"/>
    <cellStyle name="Output 2 4 4 5 2 2" xfId="37913" xr:uid="{354FC409-71D2-4C28-9B53-23E3A57553B3}"/>
    <cellStyle name="Output 2 4 4 5 3" xfId="18618" xr:uid="{6EBAF846-3FB0-4E3D-8BA7-D68134EDFEAD}"/>
    <cellStyle name="Output 2 4 4 5 3 2" xfId="42647" xr:uid="{E6490911-1EB7-4680-A218-D861B71AC151}"/>
    <cellStyle name="Output 2 4 4 5 4" xfId="23666" xr:uid="{19B72661-77BB-4923-A4EF-29EDE982F774}"/>
    <cellStyle name="Output 2 4 4 5 4 2" xfId="47479" xr:uid="{8118F31C-71CA-40C8-9B24-29A2CF7C1A16}"/>
    <cellStyle name="Output 2 4 4 5 5" xfId="28289" xr:uid="{696316A2-E441-48F0-805C-7966BE376CC2}"/>
    <cellStyle name="Output 2 4 4 5 5 2" xfId="52054" xr:uid="{00C787B5-7E17-47E6-BA7D-3FBEFAA2D170}"/>
    <cellStyle name="Output 2 4 4 5 6" xfId="33064" xr:uid="{FCD4BE61-7E40-4E37-9943-306AC1C027B8}"/>
    <cellStyle name="Output 2 4 4 6" xfId="9277" xr:uid="{2B6D7F69-F447-40CC-B8AB-755CDB735AD6}"/>
    <cellStyle name="Output 2 4 4 6 2" xfId="14656" xr:uid="{802F7813-C3D6-4410-BEB5-5C12AC080B04}"/>
    <cellStyle name="Output 2 4 4 6 2 2" xfId="38691" xr:uid="{A92A0D5E-FC59-472F-9B90-3D0E05947D3D}"/>
    <cellStyle name="Output 2 4 4 6 3" xfId="19396" xr:uid="{9C8F372C-AF9F-4552-9C20-11C6DC7511E5}"/>
    <cellStyle name="Output 2 4 4 6 3 2" xfId="43425" xr:uid="{6640633F-D0B3-4566-B544-82007BBE9B28}"/>
    <cellStyle name="Output 2 4 4 6 4" xfId="24403" xr:uid="{E201B341-9FC8-40B2-AC4B-CB9B4F69F560}"/>
    <cellStyle name="Output 2 4 4 6 4 2" xfId="48207" xr:uid="{436E1A42-D05C-47EE-ABDE-641603FCC27F}"/>
    <cellStyle name="Output 2 4 4 6 5" xfId="29017" xr:uid="{BE55D378-56E6-4828-A859-E034172B060F}"/>
    <cellStyle name="Output 2 4 4 6 5 2" xfId="52782" xr:uid="{CF6B54E3-9AD3-4DE4-BC6C-3B75122CE54B}"/>
    <cellStyle name="Output 2 4 4 6 6" xfId="33833" xr:uid="{0AEBDFAD-92EE-4860-BB90-6A177284FF8A}"/>
    <cellStyle name="Output 2 4 4 7" xfId="10017" xr:uid="{B852F0A0-2177-4AAA-9131-EA8EEC4C5503}"/>
    <cellStyle name="Output 2 4 4 7 2" xfId="15396" xr:uid="{D183F5F0-0E8B-4211-A667-1E017093C1ED}"/>
    <cellStyle name="Output 2 4 4 7 2 2" xfId="39429" xr:uid="{07D9F7DD-CEC9-4124-8AD8-6F54CCBF6643}"/>
    <cellStyle name="Output 2 4 4 7 3" xfId="20134" xr:uid="{0C4F06FA-C618-473E-8C72-205F7D057C81}"/>
    <cellStyle name="Output 2 4 4 7 3 2" xfId="44163" xr:uid="{887605AA-176F-4E4D-9325-174488D153D7}"/>
    <cellStyle name="Output 2 4 4 7 4" xfId="25139" xr:uid="{E2AFDBF0-BFBC-46B4-B8AA-5A682F74AF85}"/>
    <cellStyle name="Output 2 4 4 7 4 2" xfId="48934" xr:uid="{C0CE9D1F-2222-47CB-A832-B6ACBA2C7179}"/>
    <cellStyle name="Output 2 4 4 7 5" xfId="29744" xr:uid="{0B419BB5-9B84-4005-BA95-8566B658D918}"/>
    <cellStyle name="Output 2 4 4 7 5 2" xfId="53509" xr:uid="{2FF54547-3358-40C6-B0CC-1CDCD70BB723}"/>
    <cellStyle name="Output 2 4 4 7 6" xfId="34562" xr:uid="{57A9953F-B214-46D4-AE6B-8E1DEF843687}"/>
    <cellStyle name="Output 2 4 4 8" xfId="10750" xr:uid="{4372B7C7-4235-4FDA-8B51-85E9E3BB5D77}"/>
    <cellStyle name="Output 2 4 4 8 2" xfId="16129" xr:uid="{87835C46-23E2-45BF-B837-3402C69036CA}"/>
    <cellStyle name="Output 2 4 4 8 2 2" xfId="40160" xr:uid="{012E409A-3514-41F0-8E17-F70471423DAD}"/>
    <cellStyle name="Output 2 4 4 8 3" xfId="20865" xr:uid="{82E5A4FD-0C56-4C2E-AD77-F214FAD433E1}"/>
    <cellStyle name="Output 2 4 4 8 3 2" xfId="44894" xr:uid="{F0DD6FC5-3892-4D03-A375-6D3D4784606C}"/>
    <cellStyle name="Output 2 4 4 8 4" xfId="25870" xr:uid="{9A75AA76-7833-46CD-B690-204AC3F877C4}"/>
    <cellStyle name="Output 2 4 4 8 4 2" xfId="49656" xr:uid="{136C43EF-AE5D-4332-9CD3-8D5622ACC962}"/>
    <cellStyle name="Output 2 4 4 8 5" xfId="30466" xr:uid="{ABF969A0-7D71-4440-B46C-1E73728EB5EF}"/>
    <cellStyle name="Output 2 4 4 8 5 2" xfId="54231" xr:uid="{EA70B446-A2CF-4081-86B0-07B2DDD19236}"/>
    <cellStyle name="Output 2 4 4 8 6" xfId="35284" xr:uid="{37DE43B6-0277-455E-9493-059741C9CD43}"/>
    <cellStyle name="Output 2 4 4 9" xfId="11967" xr:uid="{40193F96-C610-4110-A72F-544936BB5A57}"/>
    <cellStyle name="Output 2 4 4 9 2" xfId="36182" xr:uid="{929ED886-3EF0-4D28-8E85-1FB2E738448B}"/>
    <cellStyle name="Output 2 4 5" xfId="6741" xr:uid="{374C032C-87DD-4402-94AC-2B3BAAD66F0E}"/>
    <cellStyle name="Output 2 4 5 10" xfId="26731" xr:uid="{B81B1FD0-ED06-4CAF-A309-78447F65FD10}"/>
    <cellStyle name="Output 2 4 5 10 2" xfId="50497" xr:uid="{8B855C63-D80C-47C2-955F-CBFEB106056A}"/>
    <cellStyle name="Output 2 4 5 11" xfId="31508" xr:uid="{D0BB6597-3376-44A9-8C4F-9E0BF1687F44}"/>
    <cellStyle name="Output 2 4 5 2" xfId="7544" xr:uid="{0973812B-D8C8-4D03-9DFD-18A13D589A50}"/>
    <cellStyle name="Output 2 4 5 2 2" xfId="12924" xr:uid="{F8454605-D840-4B25-AFF6-22A8849AF632}"/>
    <cellStyle name="Output 2 4 5 2 2 2" xfId="37135" xr:uid="{72A74A2B-1A07-49C1-A635-CAC7D82B9F69}"/>
    <cellStyle name="Output 2 4 5 2 3" xfId="17839" xr:uid="{C9A80E76-7C37-46F7-BF84-1AFAC54D7BFE}"/>
    <cellStyle name="Output 2 4 5 2 3 2" xfId="41868" xr:uid="{7D8661B7-0D97-4B63-98A5-0F3DCBD3357F}"/>
    <cellStyle name="Output 2 4 5 2 4" xfId="23073" xr:uid="{975ABD91-3E12-4E6F-A91D-BBA58C8F58E0}"/>
    <cellStyle name="Output 2 4 5 2 4 2" xfId="46897" xr:uid="{C730BF28-2741-4FED-82AF-A66556F3AD2B}"/>
    <cellStyle name="Output 2 4 5 2 5" xfId="27707" xr:uid="{084ECC09-A8AC-4B16-A0B6-0BF7174396EE}"/>
    <cellStyle name="Output 2 4 5 2 5 2" xfId="51472" xr:uid="{002745FD-BA43-49A8-8D51-3943CA0051EC}"/>
    <cellStyle name="Output 2 4 5 2 6" xfId="32298" xr:uid="{4D459299-4DD6-427C-AC5B-B41F5068319D}"/>
    <cellStyle name="Output 2 4 5 3" xfId="8650" xr:uid="{F7AD4A55-D4A8-493B-912C-5A3E10C677E5}"/>
    <cellStyle name="Output 2 4 5 3 2" xfId="14029" xr:uid="{5417B0E8-7C34-4F47-8EF6-FDA3819FBD6A}"/>
    <cellStyle name="Output 2 4 5 3 2 2" xfId="38065" xr:uid="{EA104F30-7EF5-4E8B-8992-9F7BB03D7786}"/>
    <cellStyle name="Output 2 4 5 3 3" xfId="18770" xr:uid="{9307AF24-EBBE-4D41-9091-421133815FA3}"/>
    <cellStyle name="Output 2 4 5 3 3 2" xfId="42799" xr:uid="{719F2FED-D1A5-4643-A0B5-9D20800136FE}"/>
    <cellStyle name="Output 2 4 5 3 4" xfId="23818" xr:uid="{492CEC67-ABC9-44CE-8EB3-4AC884C51AFE}"/>
    <cellStyle name="Output 2 4 5 3 4 2" xfId="47631" xr:uid="{78198E73-B8BF-4060-B240-FFD120ABBC3F}"/>
    <cellStyle name="Output 2 4 5 3 5" xfId="28441" xr:uid="{093B3293-A8A8-4417-807C-7804449F36EF}"/>
    <cellStyle name="Output 2 4 5 3 5 2" xfId="52206" xr:uid="{D29855AB-7673-473F-B02B-A3F6FA8D9DE2}"/>
    <cellStyle name="Output 2 4 5 3 6" xfId="33216" xr:uid="{C5DD93DB-AA47-4FEC-8FE7-65862B6B5D3B}"/>
    <cellStyle name="Output 2 4 5 4" xfId="9431" xr:uid="{D00F23E7-9D58-4B34-8950-AFBADF85B57A}"/>
    <cellStyle name="Output 2 4 5 4 2" xfId="14810" xr:uid="{3F5A6EB4-315E-45C1-904D-6E8D6F857B9F}"/>
    <cellStyle name="Output 2 4 5 4 2 2" xfId="38843" xr:uid="{50D8E909-849E-47EB-BA5C-432CA7E8BEC6}"/>
    <cellStyle name="Output 2 4 5 4 3" xfId="19548" xr:uid="{5A516CDA-408D-4E11-9BA1-FC39F0612CC7}"/>
    <cellStyle name="Output 2 4 5 4 3 2" xfId="43577" xr:uid="{081EDEA0-4FA2-40A2-B0ED-C468D1C4183F}"/>
    <cellStyle name="Output 2 4 5 4 4" xfId="24554" xr:uid="{71C96D88-CBA8-4BFC-B082-688A7DB8BA43}"/>
    <cellStyle name="Output 2 4 5 4 4 2" xfId="48358" xr:uid="{C87285FA-9140-4FDB-B1FB-D46FE5227171}"/>
    <cellStyle name="Output 2 4 5 4 5" xfId="29168" xr:uid="{1A38B7A9-6A99-465E-9F1E-7D1D449E0382}"/>
    <cellStyle name="Output 2 4 5 4 5 2" xfId="52933" xr:uid="{7C888187-2F30-4618-ABE6-60C4B0B76BC6}"/>
    <cellStyle name="Output 2 4 5 4 6" xfId="33985" xr:uid="{BC5FC06B-8498-4600-A258-5AA99191D25B}"/>
    <cellStyle name="Output 2 4 5 5" xfId="10170" xr:uid="{13404004-F240-4F04-A876-ABE292099408}"/>
    <cellStyle name="Output 2 4 5 5 2" xfId="15549" xr:uid="{E30FEEEA-C2F1-4B93-841E-6DC02B55A0D8}"/>
    <cellStyle name="Output 2 4 5 5 2 2" xfId="39580" xr:uid="{0105986A-6F1A-4B67-B0F0-00331DCC1D00}"/>
    <cellStyle name="Output 2 4 5 5 3" xfId="20285" xr:uid="{747A63D0-6F9A-4EEF-BEB0-224FE647DA7F}"/>
    <cellStyle name="Output 2 4 5 5 3 2" xfId="44314" xr:uid="{103F1F20-2A60-4B64-B3E7-4C4A9F776C61}"/>
    <cellStyle name="Output 2 4 5 5 4" xfId="25290" xr:uid="{82811A1F-8055-403D-B255-D22CD2EE975B}"/>
    <cellStyle name="Output 2 4 5 5 4 2" xfId="49085" xr:uid="{D2BDD2DF-0285-4E0B-8136-E63359B2D9F0}"/>
    <cellStyle name="Output 2 4 5 5 5" xfId="29895" xr:uid="{B45D5141-7260-4DC5-B39C-A793385404F1}"/>
    <cellStyle name="Output 2 4 5 5 5 2" xfId="53660" xr:uid="{E44833F6-68BD-4190-8499-4456D5687C23}"/>
    <cellStyle name="Output 2 4 5 5 6" xfId="34713" xr:uid="{1AB875FD-FA6A-46B3-B7E1-FD67D4981283}"/>
    <cellStyle name="Output 2 4 5 6" xfId="10903" xr:uid="{519BE79B-DCB3-4B2B-8DE6-C40C9BCF2E4D}"/>
    <cellStyle name="Output 2 4 5 6 2" xfId="16282" xr:uid="{9DF6C6F8-08F1-4619-8DD7-CBEB8429ADC3}"/>
    <cellStyle name="Output 2 4 5 6 2 2" xfId="40311" xr:uid="{FD5AB792-AFAC-4CAD-832E-1DAE8D7B39BD}"/>
    <cellStyle name="Output 2 4 5 6 3" xfId="21016" xr:uid="{2C3DBB30-BA0D-4A82-8885-AC977DB4D67D}"/>
    <cellStyle name="Output 2 4 5 6 3 2" xfId="45045" xr:uid="{B1896786-93A7-401D-9AEA-E447E073AE1F}"/>
    <cellStyle name="Output 2 4 5 6 4" xfId="26021" xr:uid="{9CEE6E42-F6C3-4E7E-A452-0793F8A38175}"/>
    <cellStyle name="Output 2 4 5 6 4 2" xfId="49807" xr:uid="{EAD72FB9-47B5-4BC3-B9C3-667D3C28A1EB}"/>
    <cellStyle name="Output 2 4 5 6 5" xfId="30617" xr:uid="{D4FBBE6A-AD58-45AC-8C32-3A30AC881907}"/>
    <cellStyle name="Output 2 4 5 6 5 2" xfId="54382" xr:uid="{E4B4C028-C2C8-42C7-9A95-F96C7A3C7C98}"/>
    <cellStyle name="Output 2 4 5 6 6" xfId="35435" xr:uid="{4A6A4D8B-CB5B-4477-9C2B-2F9E9A0A29AA}"/>
    <cellStyle name="Output 2 4 5 7" xfId="12123" xr:uid="{5FE2A399-F33D-46D4-BD6B-C13EF16F14A7}"/>
    <cellStyle name="Output 2 4 5 7 2" xfId="36336" xr:uid="{50437602-7927-4517-BA89-6233B6E97E46}"/>
    <cellStyle name="Output 2 4 5 8" xfId="17040" xr:uid="{8C1F2B94-6E50-4CE1-AD65-DFF469AB65F3}"/>
    <cellStyle name="Output 2 4 5 8 2" xfId="41069" xr:uid="{69F2A983-3AC7-4A6D-BD7F-B215616640FE}"/>
    <cellStyle name="Output 2 4 5 9" xfId="22014" xr:uid="{3D856A67-1F5D-40FD-8B19-C7206622172A}"/>
    <cellStyle name="Output 2 4 5 9 2" xfId="45852" xr:uid="{A1C408E3-230A-4ACC-951F-4B51DD75E8E8}"/>
    <cellStyle name="Output 2 4 6" xfId="6734" xr:uid="{E23E922F-28E7-41A5-887D-5F3E345357D0}"/>
    <cellStyle name="Output 2 4 6 10" xfId="26724" xr:uid="{4F27A445-0A20-4238-9158-21EFCE1D47CF}"/>
    <cellStyle name="Output 2 4 6 10 2" xfId="50490" xr:uid="{50F9C8F0-36B2-4868-B3F0-B177C0FD8572}"/>
    <cellStyle name="Output 2 4 6 11" xfId="31501" xr:uid="{A5F458FD-3396-464D-95AE-74D770043FF3}"/>
    <cellStyle name="Output 2 4 6 2" xfId="7537" xr:uid="{AD786B09-F14B-4680-9819-39839B0CE59C}"/>
    <cellStyle name="Output 2 4 6 2 2" xfId="12917" xr:uid="{0244D541-B7F9-485F-8C71-1D523D5E51B5}"/>
    <cellStyle name="Output 2 4 6 2 2 2" xfId="37128" xr:uid="{839E32F6-B424-4305-84A3-8004161FE8FF}"/>
    <cellStyle name="Output 2 4 6 2 3" xfId="17832" xr:uid="{F21E886B-D894-4321-94FB-D1FBCFF9F0C0}"/>
    <cellStyle name="Output 2 4 6 2 3 2" xfId="41861" xr:uid="{ED8F9899-33C8-4D0E-949B-E1ECC97B71BC}"/>
    <cellStyle name="Output 2 4 6 2 4" xfId="23066" xr:uid="{9E2FD3AA-0074-40CC-80CD-3F4A99C84AC8}"/>
    <cellStyle name="Output 2 4 6 2 4 2" xfId="46890" xr:uid="{9BDF4364-AE6B-45CA-9333-161786150331}"/>
    <cellStyle name="Output 2 4 6 2 5" xfId="27700" xr:uid="{7446F6B4-4ED4-4F61-AA3D-F924C3E6687B}"/>
    <cellStyle name="Output 2 4 6 2 5 2" xfId="51465" xr:uid="{1045FCF3-FB67-44CD-A4F1-B4B5F8EBD433}"/>
    <cellStyle name="Output 2 4 6 2 6" xfId="32291" xr:uid="{424EC47A-2122-4969-9F0B-75312DF43AA6}"/>
    <cellStyle name="Output 2 4 6 3" xfId="8643" xr:uid="{A7F56717-08E7-4409-AA03-49B7D97E9A72}"/>
    <cellStyle name="Output 2 4 6 3 2" xfId="14022" xr:uid="{ADBCCAA0-FC33-4C7B-AC0F-33AE2C59A06D}"/>
    <cellStyle name="Output 2 4 6 3 2 2" xfId="38058" xr:uid="{908587F3-C6DA-461E-A905-3A10D1D9DA43}"/>
    <cellStyle name="Output 2 4 6 3 3" xfId="18763" xr:uid="{0946DAD9-421D-4C1F-8906-9017E864C650}"/>
    <cellStyle name="Output 2 4 6 3 3 2" xfId="42792" xr:uid="{B5CBF87F-3AF9-4B9C-A093-DCB7C04F67D9}"/>
    <cellStyle name="Output 2 4 6 3 4" xfId="23811" xr:uid="{B35AA615-288B-4C89-8331-7BDD9931FE5C}"/>
    <cellStyle name="Output 2 4 6 3 4 2" xfId="47624" xr:uid="{36306EB2-211C-47A1-8625-6E910D75E282}"/>
    <cellStyle name="Output 2 4 6 3 5" xfId="28434" xr:uid="{01ACBC64-3AB5-4267-8C66-717F5A9FCC5F}"/>
    <cellStyle name="Output 2 4 6 3 5 2" xfId="52199" xr:uid="{387A40D7-935F-4E62-9A34-AA3E52735FD0}"/>
    <cellStyle name="Output 2 4 6 3 6" xfId="33209" xr:uid="{25D3B256-67DF-4991-B135-5D76B81D7012}"/>
    <cellStyle name="Output 2 4 6 4" xfId="9424" xr:uid="{6FB567ED-0A11-46D0-B0A4-82137E38A59C}"/>
    <cellStyle name="Output 2 4 6 4 2" xfId="14803" xr:uid="{E9E68109-1597-4B60-9164-37B638018DDD}"/>
    <cellStyle name="Output 2 4 6 4 2 2" xfId="38836" xr:uid="{1B545844-DE6F-458E-B379-A6B5DD228CAD}"/>
    <cellStyle name="Output 2 4 6 4 3" xfId="19541" xr:uid="{21979204-7AD3-4BC9-8360-BBD09CB7245C}"/>
    <cellStyle name="Output 2 4 6 4 3 2" xfId="43570" xr:uid="{E8835AD6-305D-4425-AC13-7EDF11785AB2}"/>
    <cellStyle name="Output 2 4 6 4 4" xfId="24547" xr:uid="{22F44269-0328-4CC0-A54A-6C321577DD83}"/>
    <cellStyle name="Output 2 4 6 4 4 2" xfId="48351" xr:uid="{1B96CE9E-EC7A-463E-AAB9-B51413B03574}"/>
    <cellStyle name="Output 2 4 6 4 5" xfId="29161" xr:uid="{1C5917E7-C235-4761-AA48-EEFE22A2ACD2}"/>
    <cellStyle name="Output 2 4 6 4 5 2" xfId="52926" xr:uid="{217ACCFC-21A8-4CFC-9764-74AA12A02247}"/>
    <cellStyle name="Output 2 4 6 4 6" xfId="33978" xr:uid="{5E9BCF12-C532-4576-873E-62D4781AB596}"/>
    <cellStyle name="Output 2 4 6 5" xfId="10163" xr:uid="{5F255B11-51A5-49CE-B13C-F308987EC9E7}"/>
    <cellStyle name="Output 2 4 6 5 2" xfId="15542" xr:uid="{60A1A46B-56E0-4DF2-8DD5-633AABF30CF9}"/>
    <cellStyle name="Output 2 4 6 5 2 2" xfId="39573" xr:uid="{05C3723E-54B6-4ACE-94B6-B176120FB6E6}"/>
    <cellStyle name="Output 2 4 6 5 3" xfId="20278" xr:uid="{C57BF964-DA37-4FF3-8221-371C4D0EF990}"/>
    <cellStyle name="Output 2 4 6 5 3 2" xfId="44307" xr:uid="{D8D95BF6-2D65-4BB7-9F74-BB09919296AD}"/>
    <cellStyle name="Output 2 4 6 5 4" xfId="25283" xr:uid="{C237FAF8-35AC-4B55-A2D8-6BEA28231B61}"/>
    <cellStyle name="Output 2 4 6 5 4 2" xfId="49078" xr:uid="{1B4CD817-1CAE-4104-AF3F-2557BA7E2221}"/>
    <cellStyle name="Output 2 4 6 5 5" xfId="29888" xr:uid="{D8309E39-8EEE-4A73-A630-0A25CCC0E124}"/>
    <cellStyle name="Output 2 4 6 5 5 2" xfId="53653" xr:uid="{B9B79AFD-0B9D-4521-A567-D3C0A4B7059D}"/>
    <cellStyle name="Output 2 4 6 5 6" xfId="34706" xr:uid="{F022B092-8A7A-4DB2-B91C-05E99F201185}"/>
    <cellStyle name="Output 2 4 6 6" xfId="10896" xr:uid="{E0B16957-D5F4-49D8-B0AD-9E8328974579}"/>
    <cellStyle name="Output 2 4 6 6 2" xfId="16275" xr:uid="{ED0C0241-5877-4856-B8AA-2854B5067135}"/>
    <cellStyle name="Output 2 4 6 6 2 2" xfId="40304" xr:uid="{544EB5D6-539B-4E3C-ACA7-C1D176159381}"/>
    <cellStyle name="Output 2 4 6 6 3" xfId="21009" xr:uid="{8A9E8D34-B2F5-48A0-BF80-7A9DDBC1868C}"/>
    <cellStyle name="Output 2 4 6 6 3 2" xfId="45038" xr:uid="{2B4763F6-42C3-463D-9A29-1A3F5A29DBD9}"/>
    <cellStyle name="Output 2 4 6 6 4" xfId="26014" xr:uid="{DA791B2E-DCA9-48CA-B8EC-3D4A891AC18F}"/>
    <cellStyle name="Output 2 4 6 6 4 2" xfId="49800" xr:uid="{63269BB6-F56C-4E52-A0DB-7FB988F4CA02}"/>
    <cellStyle name="Output 2 4 6 6 5" xfId="30610" xr:uid="{46D548FF-056F-413F-8718-C512AA7AB406}"/>
    <cellStyle name="Output 2 4 6 6 5 2" xfId="54375" xr:uid="{AB4E2F5A-CDB0-48CE-83FB-D28EFE59B740}"/>
    <cellStyle name="Output 2 4 6 6 6" xfId="35428" xr:uid="{AD1FC42B-559B-4466-BF50-683D3BB083EF}"/>
    <cellStyle name="Output 2 4 6 7" xfId="12116" xr:uid="{1DE13DBD-22D0-4DAC-80B6-09B3E9CCA705}"/>
    <cellStyle name="Output 2 4 6 7 2" xfId="36329" xr:uid="{E86C97F0-E1B5-45DF-8924-594E6936B2DF}"/>
    <cellStyle name="Output 2 4 6 8" xfId="17033" xr:uid="{EAD73797-3BDF-4418-82E1-3D5AA21A66A1}"/>
    <cellStyle name="Output 2 4 6 8 2" xfId="41062" xr:uid="{1F4E8C78-E389-44B8-8273-96F26BCFC0B2}"/>
    <cellStyle name="Output 2 4 6 9" xfId="22007" xr:uid="{F8939C0E-0A45-45D5-8CC8-9A7A17831F95}"/>
    <cellStyle name="Output 2 4 6 9 2" xfId="45845" xr:uid="{0A01BD11-E314-4F38-A149-7CADE397BF22}"/>
    <cellStyle name="Output 2 4 7" xfId="7264" xr:uid="{481A61A8-D95F-426B-9A06-32D18294690E}"/>
    <cellStyle name="Output 2 4 7 2" xfId="12644" xr:uid="{1D9BB600-74EC-4A34-985C-3AF14296C34D}"/>
    <cellStyle name="Output 2 4 7 2 2" xfId="36857" xr:uid="{5A63B7E3-5F56-4689-920A-39C20EE4F1D5}"/>
    <cellStyle name="Output 2 4 7 3" xfId="17561" xr:uid="{7A322795-5099-4C38-BF09-B3FB52CDAE5C}"/>
    <cellStyle name="Output 2 4 7 3 2" xfId="41590" xr:uid="{EA30F6E3-1E72-409A-BF7E-5E55B9F609F8}"/>
    <cellStyle name="Output 2 4 7 4" xfId="22766" xr:uid="{7A00FB73-F40D-40CE-B4A8-4435DDF5F307}"/>
    <cellStyle name="Output 2 4 7 4 2" xfId="46593" xr:uid="{127FE855-7401-4F58-89DF-E9109094DBCF}"/>
    <cellStyle name="Output 2 4 7 5" xfId="27403" xr:uid="{6DBCC47B-4056-466B-9864-BE035F289553}"/>
    <cellStyle name="Output 2 4 7 5 2" xfId="51168" xr:uid="{40DA3634-26C6-402A-B0CB-3E2114722004}"/>
    <cellStyle name="Output 2 4 7 6" xfId="32023" xr:uid="{AF53FF7B-BD72-40BE-9021-80FE2C53C235}"/>
    <cellStyle name="Output 2 4 8" xfId="8297" xr:uid="{94DF1529-4C71-40C9-966E-00AA4BD15054}"/>
    <cellStyle name="Output 2 4 8 2" xfId="13676" xr:uid="{0C98FE71-B202-43A0-A0C1-47A36C7637B6}"/>
    <cellStyle name="Output 2 4 8 2 2" xfId="37778" xr:uid="{EEA0DDDE-8710-481A-AE7D-AF2BAEB22E1D}"/>
    <cellStyle name="Output 2 4 8 3" xfId="18483" xr:uid="{3EDCFBED-8069-493B-8A93-EF14F71F30E1}"/>
    <cellStyle name="Output 2 4 8 3 2" xfId="42512" xr:uid="{792E0A54-EEB4-487B-A259-60E6EBE85B0B}"/>
    <cellStyle name="Output 2 4 8 4" xfId="22502" xr:uid="{171E47C5-6734-446B-BAD0-0C1C3AF851E6}"/>
    <cellStyle name="Output 2 4 8 4 2" xfId="46333" xr:uid="{BC6D9018-ADCA-42E8-BE02-9B8B1FF158C4}"/>
    <cellStyle name="Output 2 4 8 5" xfId="27181" xr:uid="{4F96AF0F-1ED6-4C8A-B43A-9D8C8E4A8D27}"/>
    <cellStyle name="Output 2 4 8 5 2" xfId="50946" xr:uid="{017CC150-6594-4C66-842B-3D23F4CEF836}"/>
    <cellStyle name="Output 2 4 8 6" xfId="32933" xr:uid="{31022942-F892-42FC-B146-12DC8DC5956A}"/>
    <cellStyle name="Output 2 4 9" xfId="9135" xr:uid="{9F99DEEE-A998-495E-B427-DF2D546C46E5}"/>
    <cellStyle name="Output 2 4 9 2" xfId="14514" xr:uid="{11868EAC-B627-4BA2-B6CD-D215176BEE9B}"/>
    <cellStyle name="Output 2 4 9 2 2" xfId="38550" xr:uid="{AA381957-A2B0-4F7D-B69D-34F2922AD75F}"/>
    <cellStyle name="Output 2 4 9 3" xfId="19255" xr:uid="{6A65CC6F-4A42-47A2-81AC-AD07096F2598}"/>
    <cellStyle name="Output 2 4 9 3 2" xfId="43284" xr:uid="{0ABF5AE9-09FB-447D-8CAC-52AB7B8E0927}"/>
    <cellStyle name="Output 2 4 9 4" xfId="22672" xr:uid="{44C6D7CE-353B-480D-9286-0B262E395023}"/>
    <cellStyle name="Output 2 4 9 4 2" xfId="46500" xr:uid="{0CC0A68B-866E-4866-B1B2-A4E6F3D40649}"/>
    <cellStyle name="Output 2 4 9 5" xfId="27320" xr:uid="{D718957B-4976-47FF-A2A0-A8A29BDD1F06}"/>
    <cellStyle name="Output 2 4 9 5 2" xfId="51085" xr:uid="{055C2B41-1B2B-446A-A81F-A77F1897F7C7}"/>
    <cellStyle name="Output 2 4 9 6" xfId="33695" xr:uid="{2D118730-216A-4552-8C84-E13E783A0B4B}"/>
    <cellStyle name="Output 2 5" xfId="2701" xr:uid="{00000000-0005-0000-0000-00008D0A0000}"/>
    <cellStyle name="Output 2 5 2" xfId="4903" xr:uid="{ECE889A5-A3C3-4AE9-B1C8-101FC71AD059}"/>
    <cellStyle name="Output 2 5 2 2" xfId="36828" xr:uid="{122BD3AE-3E70-4F6D-8232-226E7A6E1906}"/>
    <cellStyle name="Output 2 5 2 3" xfId="12615" xr:uid="{CF5F4265-AA4C-4A43-809B-9E03080254D5}"/>
    <cellStyle name="Output 2 5 3" xfId="17532" xr:uid="{0F846C6D-E4FB-4BA4-A33E-62745181946C}"/>
    <cellStyle name="Output 2 5 3 2" xfId="41561" xr:uid="{4F0278FB-54AC-468C-9505-549C29302501}"/>
    <cellStyle name="Output 2 5 4" xfId="22643" xr:uid="{3625D16B-1C8B-4EAF-A98D-777FC84F0D1A}"/>
    <cellStyle name="Output 2 5 4 2" xfId="46472" xr:uid="{0778BC0F-9BA3-4463-8E44-83A2D9703641}"/>
    <cellStyle name="Output 2 5 5" xfId="7235" xr:uid="{6C0D95C5-1C69-46A7-8986-8B3CB35F49F3}"/>
    <cellStyle name="Output 2 5 6" xfId="31994" xr:uid="{284EE81E-48EB-4FE5-8A02-C4C929BFE912}"/>
    <cellStyle name="Output 2 5 7" xfId="3416" xr:uid="{48DCB9FB-B7E8-4948-A7E6-17E3E3A31195}"/>
    <cellStyle name="Output 2 6" xfId="2702" xr:uid="{00000000-0005-0000-0000-00008E0A0000}"/>
    <cellStyle name="Output 2 6 2" xfId="5728" xr:uid="{9E6B2614-A867-4CB0-BBBB-A766422650EA}"/>
    <cellStyle name="Output 2 6 2 2" xfId="13552" xr:uid="{9A86EE93-6A13-4AFF-B41A-6F2B6609D07D}"/>
    <cellStyle name="Output 2 6 2 3" xfId="37704" xr:uid="{79A152AE-0560-4C61-A22A-2CC72C126AF3}"/>
    <cellStyle name="Output 2 6 3" xfId="18409" xr:uid="{DB11E7C2-BF7E-418E-A356-BF4390805DAD}"/>
    <cellStyle name="Output 2 6 3 2" xfId="42438" xr:uid="{A039F3A8-3ACD-49A9-A076-A5C4A3FA5AF5}"/>
    <cellStyle name="Output 2 6 4" xfId="22565" xr:uid="{318C55B6-CCBE-4BAD-9837-C482AB8CA08F}"/>
    <cellStyle name="Output 2 6 4 2" xfId="46394" xr:uid="{4CDBF03D-FC2A-40E7-A5C2-AE52A63ADDB6}"/>
    <cellStyle name="Output 2 6 5" xfId="27240" xr:uid="{8D479496-F89A-4223-924E-4A8FCCB47402}"/>
    <cellStyle name="Output 2 6 5 2" xfId="51005" xr:uid="{F0127CBA-46E8-4243-968B-BA2FDD10FCB8}"/>
    <cellStyle name="Output 2 6 6" xfId="8173" xr:uid="{94A93120-4934-4049-84F7-4A83C643FB99}"/>
    <cellStyle name="Output 2 6 7" xfId="32861" xr:uid="{842AF608-4696-4328-B299-3D121A00CA8B}"/>
    <cellStyle name="Output 2 6 8" xfId="5477" xr:uid="{4831E05E-9A59-4A87-B921-62E6C50AE6FD}"/>
    <cellStyle name="Output 2 7" xfId="2703" xr:uid="{00000000-0005-0000-0000-00008F0A0000}"/>
    <cellStyle name="Output 2 7 2" xfId="13469" xr:uid="{D569BC72-9B2C-4208-9C21-3E7EC45E7045}"/>
    <cellStyle name="Output 2 7 2 2" xfId="37650" xr:uid="{CAE18E94-B185-4401-9CBF-1F47AFA55498}"/>
    <cellStyle name="Output 2 7 3" xfId="18355" xr:uid="{7B33A7FC-9615-4ECA-BC5D-1E1341B0F3F7}"/>
    <cellStyle name="Output 2 7 3 2" xfId="42384" xr:uid="{13698368-90A5-44E6-B1A0-1781FAA6D267}"/>
    <cellStyle name="Output 2 7 4" xfId="22707" xr:uid="{14337408-2E21-4F6B-A6A7-E4010137B0A9}"/>
    <cellStyle name="Output 2 7 4 2" xfId="46534" xr:uid="{F6ED51ED-535A-42E4-889C-DA28E450E4C7}"/>
    <cellStyle name="Output 2 7 5" xfId="27344" xr:uid="{BCF33ABD-F607-433A-988E-1220C636AF51}"/>
    <cellStyle name="Output 2 7 5 2" xfId="51109" xr:uid="{421D5FED-286C-4C8C-B624-1306CFD7A795}"/>
    <cellStyle name="Output 2 7 6" xfId="8090" xr:uid="{2E4BF5CA-A1D6-4208-8E0E-82CCCC219C04}"/>
    <cellStyle name="Output 2 7 7" xfId="32807" xr:uid="{F8F0CEFA-C8AE-4C7D-99A5-493CF37BC75B}"/>
    <cellStyle name="Output 2 7 8" xfId="5297" xr:uid="{90C7AD58-3D6E-4453-9E99-9CBD1AC444FC}"/>
    <cellStyle name="Output 2 8" xfId="8314" xr:uid="{786AB857-10F6-481F-AD3E-F46B78723419}"/>
    <cellStyle name="Output 2 8 2" xfId="13693" xr:uid="{64D0C69A-C64B-4B87-94CC-2AAA392FEA67}"/>
    <cellStyle name="Output 2 8 2 2" xfId="37792" xr:uid="{B7DED37C-3CBB-46D1-9BFA-4C9A6263F0A4}"/>
    <cellStyle name="Output 2 8 3" xfId="18497" xr:uid="{4C97BC1F-9F6D-4BD4-AA53-EEB76581E7D0}"/>
    <cellStyle name="Output 2 8 3 2" xfId="42526" xr:uid="{B01BDFD5-086D-44A8-865C-740C12CA72D0}"/>
    <cellStyle name="Output 2 8 4" xfId="22531" xr:uid="{92C52260-FE47-4FA8-84DA-D749950CEC4C}"/>
    <cellStyle name="Output 2 8 4 2" xfId="46361" xr:uid="{D6775CDE-FE45-4D62-A758-8C999977FDC0}"/>
    <cellStyle name="Output 2 8 5" xfId="27207" xr:uid="{55624575-46F4-4F6A-A634-BF7AE3C0F002}"/>
    <cellStyle name="Output 2 8 5 2" xfId="50972" xr:uid="{34186B64-9EF5-484E-AEA9-12BEECEE5E14}"/>
    <cellStyle name="Output 2 8 6" xfId="32946" xr:uid="{A9B953C2-9757-4F60-B3F3-8336F4CE03C8}"/>
    <cellStyle name="Output 2 9" xfId="8014" xr:uid="{622A275E-C2E3-4224-A120-22568166837D}"/>
    <cellStyle name="Output 2 9 2" xfId="13394" xr:uid="{C1EDFDBE-3ED9-4CF9-85C4-E94445CA5932}"/>
    <cellStyle name="Output 2 9 2 2" xfId="37601" xr:uid="{5404C6E6-3DAE-4D8E-AF37-5655FEC69E51}"/>
    <cellStyle name="Output 2 9 3" xfId="18305" xr:uid="{7B9C3C53-24FB-4D58-969C-0765BD448A56}"/>
    <cellStyle name="Output 2 9 3 2" xfId="42334" xr:uid="{C0D27713-6CD9-4E00-9362-7FA08171E7E4}"/>
    <cellStyle name="Output 2 9 4" xfId="23540" xr:uid="{D1E73BCB-771C-45B5-8CAA-C9C143608D1B}"/>
    <cellStyle name="Output 2 9 4 2" xfId="47356" xr:uid="{74B48784-CFEA-4E69-9E3A-48ABDCF089E4}"/>
    <cellStyle name="Output 2 9 5" xfId="28166" xr:uid="{69F30DB2-0A44-46FF-B54D-8A778BB743E6}"/>
    <cellStyle name="Output 2 9 5 2" xfId="51931" xr:uid="{E96B70AC-3122-4182-BC50-CB8028EA576A}"/>
    <cellStyle name="Output 2 9 6" xfId="32758" xr:uid="{947DFAEA-3176-4A33-9AE7-0B167A227078}"/>
    <cellStyle name="Output 3" xfId="2704" xr:uid="{00000000-0005-0000-0000-0000900A0000}"/>
    <cellStyle name="Output 3 10" xfId="8221" xr:uid="{8AD552E7-1265-4EE3-A208-11BD1446B055}"/>
    <cellStyle name="Output 3 10 2" xfId="13600" xr:uid="{7AD21BEB-73B6-4D97-B91C-D3275DE2A1F9}"/>
    <cellStyle name="Output 3 10 2 2" xfId="37745" xr:uid="{BA1E2126-3CA2-4A55-BB6B-F03E97793D94}"/>
    <cellStyle name="Output 3 10 3" xfId="18450" xr:uid="{CE2A1C74-810F-4147-990B-E5BC4D2911AB}"/>
    <cellStyle name="Output 3 10 3 2" xfId="42479" xr:uid="{740E5E78-4266-498F-BECA-14FEFCE15F62}"/>
    <cellStyle name="Output 3 10 4" xfId="22762" xr:uid="{1D564B5B-E0EA-449E-A18E-4D011EBE5D10}"/>
    <cellStyle name="Output 3 10 4 2" xfId="46589" xr:uid="{F4BA73DF-28BC-4E18-BD7D-B4F256974B64}"/>
    <cellStyle name="Output 3 10 5" xfId="27399" xr:uid="{9C136581-6BAA-44CD-ADF8-2E373DC281EA}"/>
    <cellStyle name="Output 3 10 5 2" xfId="51164" xr:uid="{1E16B29A-52F2-4960-99E8-FCE86940732F}"/>
    <cellStyle name="Output 3 10 6" xfId="32900" xr:uid="{55265FF4-C5E8-493E-960E-0815047FFD0F}"/>
    <cellStyle name="Output 3 11" xfId="8101" xr:uid="{63E43D80-F759-4F4A-9129-23CE51BB02DC}"/>
    <cellStyle name="Output 3 11 2" xfId="13480" xr:uid="{EEC11776-BE4D-4BA0-8C8D-8B998F1E3329}"/>
    <cellStyle name="Output 3 11 2 2" xfId="37654" xr:uid="{B59D60B8-7170-459E-9786-534F2F9ACA0F}"/>
    <cellStyle name="Output 3 11 3" xfId="18359" xr:uid="{40EC2777-1011-4BE7-84B6-DE9D2543D088}"/>
    <cellStyle name="Output 3 11 3 2" xfId="42388" xr:uid="{0A34354E-D733-4957-9A4C-ED34AF2A828F}"/>
    <cellStyle name="Output 3 11 4" xfId="32811" xr:uid="{58A237A9-674C-40C3-8CD6-1857CC6399C0}"/>
    <cellStyle name="Output 3 12" xfId="21588" xr:uid="{FA4C9FBE-2BAC-4BDD-9ADA-EB4F4D5E4137}"/>
    <cellStyle name="Output 3 12 2" xfId="45546" xr:uid="{868A7ED4-BEAF-4358-AC01-F69A8C9418BD}"/>
    <cellStyle name="Output 3 2" xfId="2705" xr:uid="{00000000-0005-0000-0000-0000910A0000}"/>
    <cellStyle name="Output 3 2 2" xfId="2706" xr:uid="{00000000-0005-0000-0000-0000920A0000}"/>
    <cellStyle name="Output 3 2 2 2" xfId="3414" xr:uid="{1B8FCD3D-179C-4916-BB53-70963797B5D2}"/>
    <cellStyle name="Output 3 2 3" xfId="2707" xr:uid="{00000000-0005-0000-0000-0000930A0000}"/>
    <cellStyle name="Output 3 2 3 2" xfId="3413" xr:uid="{4DBD9F9F-87C4-4855-B726-F15243AA4768}"/>
    <cellStyle name="Output 3 2 4" xfId="4904" xr:uid="{F40A7A5F-FF4B-4ECE-BE1A-41181F97F4FC}"/>
    <cellStyle name="Output 3 2 5" xfId="3415" xr:uid="{BE328644-1733-4E28-B871-D28104957762}"/>
    <cellStyle name="Output 3 3" xfId="2708" xr:uid="{00000000-0005-0000-0000-0000940A0000}"/>
    <cellStyle name="Output 3 3 10" xfId="16882" xr:uid="{D76B99D7-B10E-492E-8C20-AF67BCE061A0}"/>
    <cellStyle name="Output 3 3 10 2" xfId="40911" xr:uid="{4A5D7C48-C1E9-40AA-A7DC-D5A96A42EAFE}"/>
    <cellStyle name="Output 3 3 11" xfId="21854" xr:uid="{FE0C7391-3547-4FE1-8A6C-E5A702BFF927}"/>
    <cellStyle name="Output 3 3 11 2" xfId="45695" xr:uid="{B98389D0-DFF1-49F3-A0B8-F0804B406403}"/>
    <cellStyle name="Output 3 3 12" xfId="26598" xr:uid="{0BDBE595-63C5-4E2F-AA22-1C0C59A7D622}"/>
    <cellStyle name="Output 3 3 12 2" xfId="50366" xr:uid="{01263BED-E8AE-4915-BCA9-F10B70F03722}"/>
    <cellStyle name="Output 3 3 13" xfId="6573" xr:uid="{10DE5618-0D3B-4E48-A001-450D1E3B5792}"/>
    <cellStyle name="Output 3 3 14" xfId="31351" xr:uid="{E7F7F71F-F4E2-4EE7-914F-BDB7E09AA142}"/>
    <cellStyle name="Output 3 3 2" xfId="6857" xr:uid="{CDC13CBB-3F16-4145-B618-3AA183D529B9}"/>
    <cellStyle name="Output 3 3 2 10" xfId="26841" xr:uid="{EFF1A553-B86A-40F2-BD6F-2CAE2C33223C}"/>
    <cellStyle name="Output 3 3 2 10 2" xfId="50606" xr:uid="{F9EF9B4F-3FC9-4B87-87A1-F5A7261ED20A}"/>
    <cellStyle name="Output 3 3 2 11" xfId="31622" xr:uid="{7880B213-651F-4B86-9B1C-98478B31A798}"/>
    <cellStyle name="Output 3 3 2 2" xfId="7660" xr:uid="{95C114CE-268D-4C01-A859-39D03CAB4CC7}"/>
    <cellStyle name="Output 3 3 2 2 2" xfId="13040" xr:uid="{6E38C0EA-A473-4692-A9CE-2BD26FC65839}"/>
    <cellStyle name="Output 3 3 2 2 2 2" xfId="37251" xr:uid="{1079A195-DB04-41F2-BCED-03AD5B016E57}"/>
    <cellStyle name="Output 3 3 2 2 3" xfId="17955" xr:uid="{F80FAB0A-9F93-48AA-9EE9-4E5DD48266F9}"/>
    <cellStyle name="Output 3 3 2 2 3 2" xfId="41984" xr:uid="{7B2011B6-D648-422E-816E-E867FF093874}"/>
    <cellStyle name="Output 3 3 2 2 4" xfId="23189" xr:uid="{A089293D-EDEA-456D-A679-7AE600D9BF90}"/>
    <cellStyle name="Output 3 3 2 2 4 2" xfId="47011" xr:uid="{4E554235-FAFC-4BD2-B8DC-C72F49100C2A}"/>
    <cellStyle name="Output 3 3 2 2 5" xfId="27821" xr:uid="{078AE1FC-6C75-4714-B7A4-C5A54C5D6AA2}"/>
    <cellStyle name="Output 3 3 2 2 5 2" xfId="51586" xr:uid="{CF516BDE-3D41-46CE-8C83-E50204790E50}"/>
    <cellStyle name="Output 3 3 2 2 6" xfId="32412" xr:uid="{EC2BEDE3-C34C-449E-A360-FC34B9A868B2}"/>
    <cellStyle name="Output 3 3 2 3" xfId="8766" xr:uid="{65254223-11EA-4AEC-8433-7B2118884811}"/>
    <cellStyle name="Output 3 3 2 3 2" xfId="14145" xr:uid="{203DD856-DD8A-4743-AC55-1EB2DBEF5E5B}"/>
    <cellStyle name="Output 3 3 2 3 2 2" xfId="38181" xr:uid="{3A91071B-09AF-4534-B5B0-3E1A648F528D}"/>
    <cellStyle name="Output 3 3 2 3 3" xfId="18886" xr:uid="{BC04AC86-33ED-4B91-BB66-F1E0BE807A95}"/>
    <cellStyle name="Output 3 3 2 3 3 2" xfId="42915" xr:uid="{7C52F57B-2B28-4760-AE8F-03FC7505D91B}"/>
    <cellStyle name="Output 3 3 2 3 4" xfId="23934" xr:uid="{6402219B-3CF8-4A08-9749-EBFF1902EFA4}"/>
    <cellStyle name="Output 3 3 2 3 4 2" xfId="47745" xr:uid="{3498B458-2AD1-4B9C-B8A1-0D90C5332F45}"/>
    <cellStyle name="Output 3 3 2 3 5" xfId="28555" xr:uid="{627B7A81-23EB-4335-A057-2D2EAB859E0F}"/>
    <cellStyle name="Output 3 3 2 3 5 2" xfId="52320" xr:uid="{60D4C5D9-8E63-4E54-B141-EB70FF70C563}"/>
    <cellStyle name="Output 3 3 2 3 6" xfId="33330" xr:uid="{7CEB9589-ABB1-4950-AE3B-220EE336303E}"/>
    <cellStyle name="Output 3 3 2 4" xfId="9547" xr:uid="{A09AE24B-0DA9-4609-A9D9-D66787000CC9}"/>
    <cellStyle name="Output 3 3 2 4 2" xfId="14926" xr:uid="{DD0EC73B-18E9-4F7B-94DB-0E2F571811AE}"/>
    <cellStyle name="Output 3 3 2 4 2 2" xfId="38959" xr:uid="{956ACAC1-69DF-461B-A148-B2747EA16CCC}"/>
    <cellStyle name="Output 3 3 2 4 3" xfId="19664" xr:uid="{00A99F97-F6E6-4494-AC85-44B34F544B55}"/>
    <cellStyle name="Output 3 3 2 4 3 2" xfId="43693" xr:uid="{C040E461-E21D-4BA1-BDDE-056B047BD7B9}"/>
    <cellStyle name="Output 3 3 2 4 4" xfId="24670" xr:uid="{9568CC08-43CC-4694-9EE5-8370B3ED2286}"/>
    <cellStyle name="Output 3 3 2 4 4 2" xfId="48472" xr:uid="{62CBFEC5-258A-4CB7-8734-9A3436F0AEA6}"/>
    <cellStyle name="Output 3 3 2 4 5" xfId="29282" xr:uid="{57F0B076-0EB8-4F48-BD99-1326CC2106A9}"/>
    <cellStyle name="Output 3 3 2 4 5 2" xfId="53047" xr:uid="{F019724B-54A5-4AB7-8B3B-456E939E830D}"/>
    <cellStyle name="Output 3 3 2 4 6" xfId="34099" xr:uid="{5D855853-D7A0-44A2-BC5A-1E355B301147}"/>
    <cellStyle name="Output 3 3 2 5" xfId="10286" xr:uid="{77D69ED7-33AF-47A4-A964-D75987774413}"/>
    <cellStyle name="Output 3 3 2 5 2" xfId="15665" xr:uid="{30078087-7B52-4175-A721-0B6EB8E2B6A9}"/>
    <cellStyle name="Output 3 3 2 5 2 2" xfId="39696" xr:uid="{96F87B53-EFF9-46FB-8230-EE8BED7DC378}"/>
    <cellStyle name="Output 3 3 2 5 3" xfId="20401" xr:uid="{0F091BA7-3292-4347-9B48-C4FE603A998B}"/>
    <cellStyle name="Output 3 3 2 5 3 2" xfId="44430" xr:uid="{60D4B01B-F9FD-4328-BF30-1F874819C10A}"/>
    <cellStyle name="Output 3 3 2 5 4" xfId="25406" xr:uid="{AC0E9DBC-261F-4D31-BDCD-465434FB71A0}"/>
    <cellStyle name="Output 3 3 2 5 4 2" xfId="49199" xr:uid="{8DC37255-50AA-40BF-926B-F1B7EFCFFC61}"/>
    <cellStyle name="Output 3 3 2 5 5" xfId="30009" xr:uid="{17CF1894-E3EA-4CE1-B200-5249C2ABDB74}"/>
    <cellStyle name="Output 3 3 2 5 5 2" xfId="53774" xr:uid="{0407E2B0-9F49-4D27-BCAE-F44C87491839}"/>
    <cellStyle name="Output 3 3 2 5 6" xfId="34827" xr:uid="{FC791C3E-69E9-4D66-9E7E-D8F493D97AA6}"/>
    <cellStyle name="Output 3 3 2 6" xfId="11019" xr:uid="{05776282-5923-4794-92EF-8E2A70157C6C}"/>
    <cellStyle name="Output 3 3 2 6 2" xfId="16398" xr:uid="{7531A09E-D441-4905-99B2-1E02B7C66A03}"/>
    <cellStyle name="Output 3 3 2 6 2 2" xfId="40427" xr:uid="{19DBBA24-D99A-46A9-97A9-1B036F28996C}"/>
    <cellStyle name="Output 3 3 2 6 3" xfId="21132" xr:uid="{AFF876D6-8B81-4296-B975-F411F7B28B7A}"/>
    <cellStyle name="Output 3 3 2 6 3 2" xfId="45161" xr:uid="{D135986C-5CBF-47D7-B079-21F5AB015A5F}"/>
    <cellStyle name="Output 3 3 2 6 4" xfId="26137" xr:uid="{BF4F5ED3-6804-46D8-9830-968DE6E25D34}"/>
    <cellStyle name="Output 3 3 2 6 4 2" xfId="49921" xr:uid="{B0E35263-7BB0-40BB-941C-1A887FF72C14}"/>
    <cellStyle name="Output 3 3 2 6 5" xfId="30731" xr:uid="{3A9568EF-0857-4F48-9961-9B554E036632}"/>
    <cellStyle name="Output 3 3 2 6 5 2" xfId="54496" xr:uid="{5B85B712-85EE-45AA-9F8C-2D2984DD3F39}"/>
    <cellStyle name="Output 3 3 2 6 6" xfId="35549" xr:uid="{4A4D9997-C7D4-4781-A9FE-B8E70DDCBC6F}"/>
    <cellStyle name="Output 3 3 2 7" xfId="12239" xr:uid="{D7BC4638-829B-491C-9F3C-ACCDB426B1C7}"/>
    <cellStyle name="Output 3 3 2 7 2" xfId="36452" xr:uid="{05903CF6-3162-46B6-892F-C0B0AA070992}"/>
    <cellStyle name="Output 3 3 2 8" xfId="17156" xr:uid="{6CA30427-199D-490D-A06C-736970ACF00A}"/>
    <cellStyle name="Output 3 3 2 8 2" xfId="41185" xr:uid="{931889A5-6366-4469-9543-9730A9CFC7FE}"/>
    <cellStyle name="Output 3 3 2 9" xfId="22130" xr:uid="{F083F194-614D-4921-80C2-2CFD8F3EA6C5}"/>
    <cellStyle name="Output 3 3 2 9 2" xfId="45966" xr:uid="{D0A6AD40-EC64-4F34-8B7D-643C5E5C8A12}"/>
    <cellStyle name="Output 3 3 3" xfId="7081" xr:uid="{928F5AFA-27F9-416A-B673-3C99727E4F9D}"/>
    <cellStyle name="Output 3 3 3 10" xfId="27039" xr:uid="{A0232E53-ECBB-4C26-9BC0-C7CCB31E7099}"/>
    <cellStyle name="Output 3 3 3 10 2" xfId="50804" xr:uid="{560152B0-FEF4-4E04-8B8D-5DC1AA1AD721}"/>
    <cellStyle name="Output 3 3 3 11" xfId="31843" xr:uid="{074D3EE2-C8EC-4A76-8F42-E710F6F3C96D}"/>
    <cellStyle name="Output 3 3 3 2" xfId="7884" xr:uid="{58F7CDA0-D112-4340-85FB-8B400F310611}"/>
    <cellStyle name="Output 3 3 3 2 2" xfId="13264" xr:uid="{276255F8-79B8-4FFF-B9BE-EE2AD85CBC7F}"/>
    <cellStyle name="Output 3 3 3 2 2 2" xfId="37475" xr:uid="{21299816-04C5-4024-9FFC-FCB0CE396671}"/>
    <cellStyle name="Output 3 3 3 2 3" xfId="18179" xr:uid="{844C3697-71B4-4815-BE4F-FF2E5D1FA576}"/>
    <cellStyle name="Output 3 3 3 2 3 2" xfId="42208" xr:uid="{1660D266-F0E5-4588-8092-628ACE4671A0}"/>
    <cellStyle name="Output 3 3 3 2 4" xfId="23413" xr:uid="{7E182A03-D95C-4340-ADBC-5F2CCE7E26A7}"/>
    <cellStyle name="Output 3 3 3 2 4 2" xfId="47232" xr:uid="{9ACE9FDC-49AD-4C78-A948-50079C8C6D1A}"/>
    <cellStyle name="Output 3 3 3 2 5" xfId="28042" xr:uid="{33B62971-4746-4A40-886A-B45B701BFD4A}"/>
    <cellStyle name="Output 3 3 3 2 5 2" xfId="51807" xr:uid="{69E72079-A788-45C6-B0D7-9D1C421AA14C}"/>
    <cellStyle name="Output 3 3 3 2 6" xfId="32633" xr:uid="{DF5543FA-8D21-4C9B-920A-4718D2C465FF}"/>
    <cellStyle name="Output 3 3 3 3" xfId="8990" xr:uid="{8C706C88-2531-47CA-B70B-D9B3274D4625}"/>
    <cellStyle name="Output 3 3 3 3 2" xfId="14369" xr:uid="{3BBD00A4-FA35-415D-97E9-A203BEA54F72}"/>
    <cellStyle name="Output 3 3 3 3 2 2" xfId="38405" xr:uid="{852ECA93-289A-403C-9A0B-7866E87B9E71}"/>
    <cellStyle name="Output 3 3 3 3 3" xfId="19110" xr:uid="{296FECEC-D651-4476-BAF0-DD9468FEB553}"/>
    <cellStyle name="Output 3 3 3 3 3 2" xfId="43139" xr:uid="{3099B44C-1392-4975-9EFE-91154A823534}"/>
    <cellStyle name="Output 3 3 3 3 4" xfId="24158" xr:uid="{C4CA9D5A-5A2C-4AEC-8770-7E8F31D90921}"/>
    <cellStyle name="Output 3 3 3 3 4 2" xfId="47966" xr:uid="{8BD03D95-E1C7-4C27-AB75-D5CB1F9239A9}"/>
    <cellStyle name="Output 3 3 3 3 5" xfId="28776" xr:uid="{F3716C88-D077-4974-B778-61E649EBFE67}"/>
    <cellStyle name="Output 3 3 3 3 5 2" xfId="52541" xr:uid="{112D9547-62A4-4047-B275-CC1289D9BF82}"/>
    <cellStyle name="Output 3 3 3 3 6" xfId="33551" xr:uid="{28D3FF49-E8C0-4787-AB9E-AF8373866BB3}"/>
    <cellStyle name="Output 3 3 3 4" xfId="9771" xr:uid="{9ADB5AEA-8730-4F20-990B-A6F86470BF2E}"/>
    <cellStyle name="Output 3 3 3 4 2" xfId="15150" xr:uid="{989538FB-00FE-46AD-8C62-A8232DF69C5A}"/>
    <cellStyle name="Output 3 3 3 4 2 2" xfId="39183" xr:uid="{9CD5BA23-C92F-44CA-AAB5-CDFF88DBB8FE}"/>
    <cellStyle name="Output 3 3 3 4 3" xfId="19888" xr:uid="{3AC93EF3-DB3D-412F-BA64-9EF4602A11CD}"/>
    <cellStyle name="Output 3 3 3 4 3 2" xfId="43917" xr:uid="{1CD4B5D8-4340-490E-9FB0-A1013E10EAFA}"/>
    <cellStyle name="Output 3 3 3 4 4" xfId="24894" xr:uid="{199CC65D-3ADB-48ED-8C48-8DFC2579A408}"/>
    <cellStyle name="Output 3 3 3 4 4 2" xfId="48693" xr:uid="{4F3EC9DD-FFA0-4A36-B34D-CF4254150F91}"/>
    <cellStyle name="Output 3 3 3 4 5" xfId="29503" xr:uid="{0C98FC78-3E86-47A6-8674-FD9B4239FC35}"/>
    <cellStyle name="Output 3 3 3 4 5 2" xfId="53268" xr:uid="{40266A85-94DB-4827-8A2F-7DD36C168E38}"/>
    <cellStyle name="Output 3 3 3 4 6" xfId="34320" xr:uid="{8C7E69DD-50E3-4A4D-9D66-DF4BB1CE8F45}"/>
    <cellStyle name="Output 3 3 3 5" xfId="10510" xr:uid="{50670D89-CEE0-4BF9-B99A-75C43CB33EDE}"/>
    <cellStyle name="Output 3 3 3 5 2" xfId="15889" xr:uid="{401498D2-700C-4EA5-8FA7-F23BE8D87D22}"/>
    <cellStyle name="Output 3 3 3 5 2 2" xfId="39920" xr:uid="{3F56EECD-194E-4F35-8858-5BA2B0418FD8}"/>
    <cellStyle name="Output 3 3 3 5 3" xfId="20625" xr:uid="{0678FBF1-5BBF-4DFA-AC1E-76D13ABFFA9B}"/>
    <cellStyle name="Output 3 3 3 5 3 2" xfId="44654" xr:uid="{56E7285D-9A97-44F2-AD55-64C765A13363}"/>
    <cellStyle name="Output 3 3 3 5 4" xfId="25630" xr:uid="{6D4754A3-A1E3-4E96-B51D-AC9DE5A28A1A}"/>
    <cellStyle name="Output 3 3 3 5 4 2" xfId="49420" xr:uid="{4CF5D8A0-B006-4BB1-9BA6-7BD1246F3799}"/>
    <cellStyle name="Output 3 3 3 5 5" xfId="30230" xr:uid="{81B9C025-A75A-4B5D-89D5-DA69A95FCFE5}"/>
    <cellStyle name="Output 3 3 3 5 5 2" xfId="53995" xr:uid="{7B954BB1-4F0C-4284-902B-8B50900B75C2}"/>
    <cellStyle name="Output 3 3 3 5 6" xfId="35048" xr:uid="{EDEADB3A-608E-41F8-A50B-548C063B85B0}"/>
    <cellStyle name="Output 3 3 3 6" xfId="11243" xr:uid="{39DDFE7C-3BB5-46FC-AB00-A9A9015DFC99}"/>
    <cellStyle name="Output 3 3 3 6 2" xfId="16622" xr:uid="{C14AAA72-09F1-4E36-A738-22B8BEEBD9C9}"/>
    <cellStyle name="Output 3 3 3 6 2 2" xfId="40651" xr:uid="{52140A40-43D3-44C7-BE7E-620560618327}"/>
    <cellStyle name="Output 3 3 3 6 3" xfId="21356" xr:uid="{8DE7672E-D4E0-4D79-B5DE-9F63689B5258}"/>
    <cellStyle name="Output 3 3 3 6 3 2" xfId="45385" xr:uid="{3B0F17F3-9E15-4DDE-99C7-EF7CEAE0272E}"/>
    <cellStyle name="Output 3 3 3 6 4" xfId="26361" xr:uid="{5FF674D9-65A4-488D-8923-7F238A5DC7A0}"/>
    <cellStyle name="Output 3 3 3 6 4 2" xfId="50142" xr:uid="{32D104EE-8F38-494B-A7DE-4D66ED0D5563}"/>
    <cellStyle name="Output 3 3 3 6 5" xfId="30952" xr:uid="{6612CC2B-159E-4334-8C29-0E072D37C372}"/>
    <cellStyle name="Output 3 3 3 6 5 2" xfId="54717" xr:uid="{03E11A78-DB15-4465-856A-BF7B277E8FF2}"/>
    <cellStyle name="Output 3 3 3 6 6" xfId="35770" xr:uid="{1D5047A1-1712-4303-9E4A-FA91BCCC2B11}"/>
    <cellStyle name="Output 3 3 3 7" xfId="12463" xr:uid="{AB229A8A-1D91-4A2A-BECF-BBCC6FC4ECC3}"/>
    <cellStyle name="Output 3 3 3 7 2" xfId="36676" xr:uid="{568A14FC-671B-4FDE-BBB5-D46872301B8B}"/>
    <cellStyle name="Output 3 3 3 8" xfId="17380" xr:uid="{B25320C8-901C-42B3-B2E7-7509D1835D4A}"/>
    <cellStyle name="Output 3 3 3 8 2" xfId="41409" xr:uid="{BB63A71A-B038-48A5-9FE2-EE143470CD33}"/>
    <cellStyle name="Output 3 3 3 9" xfId="22354" xr:uid="{5F8EFE57-6841-4B05-8DA0-DCA3C0D3537D}"/>
    <cellStyle name="Output 3 3 3 9 2" xfId="46187" xr:uid="{5C7FCE3B-8492-4B5E-A215-F3E2D9D0A088}"/>
    <cellStyle name="Output 3 3 4" xfId="7384" xr:uid="{FB0D280C-10E7-4E84-A54F-534249DCE025}"/>
    <cellStyle name="Output 3 3 4 2" xfId="12764" xr:uid="{3A0C7699-179E-44EE-A860-D11F16988654}"/>
    <cellStyle name="Output 3 3 4 2 2" xfId="36977" xr:uid="{12833997-BA4D-4697-B84E-AB19DFE7F8B2}"/>
    <cellStyle name="Output 3 3 4 3" xfId="17681" xr:uid="{6869116A-D034-4CE2-A8D9-7D1359420125}"/>
    <cellStyle name="Output 3 3 4 3 2" xfId="41710" xr:uid="{87392D6C-8561-4657-A4B8-EDEA556C963D}"/>
    <cellStyle name="Output 3 3 4 4" xfId="22913" xr:uid="{7133CF15-79C3-4E70-886D-9F369CC97047}"/>
    <cellStyle name="Output 3 3 4 4 2" xfId="46738" xr:uid="{3DBDB70B-BCD9-4972-A0F4-39524438D103}"/>
    <cellStyle name="Output 3 3 4 5" xfId="27548" xr:uid="{C523CEB9-0A93-4447-9CD6-7C586C1CBF81}"/>
    <cellStyle name="Output 3 3 4 5 2" xfId="51313" xr:uid="{E71D7001-67FE-4E90-8018-566E7119F00F}"/>
    <cellStyle name="Output 3 3 4 6" xfId="32141" xr:uid="{19B1C6CD-8C5E-4A1A-A823-AC48F0A53162}"/>
    <cellStyle name="Output 3 3 5" xfId="8489" xr:uid="{25B901B6-1148-4203-99A3-FB7210D5524B}"/>
    <cellStyle name="Output 3 3 5 2" xfId="13868" xr:uid="{81B6F0B9-DD79-4C2A-B01D-A1A30C75F088}"/>
    <cellStyle name="Output 3 3 5 2 2" xfId="37906" xr:uid="{106978E0-12F3-493F-BA72-B0559A409C2E}"/>
    <cellStyle name="Output 3 3 5 3" xfId="18611" xr:uid="{7BF47679-5ABC-4A3C-A57E-ADD179D039B4}"/>
    <cellStyle name="Output 3 3 5 3 2" xfId="42640" xr:uid="{22CFD51D-36E4-4D2D-836C-949B48AC2826}"/>
    <cellStyle name="Output 3 3 5 4" xfId="23659" xr:uid="{29DFB3A8-4C81-44E2-886F-30ECEC2766A9}"/>
    <cellStyle name="Output 3 3 5 4 2" xfId="47473" xr:uid="{653322D7-1442-458F-8886-D8DD1CF97984}"/>
    <cellStyle name="Output 3 3 5 5" xfId="28283" xr:uid="{C0C6ACD1-9E38-4E23-9EC5-5DCCFB1AB913}"/>
    <cellStyle name="Output 3 3 5 5 2" xfId="52048" xr:uid="{FAFCC3B9-0EAB-47ED-808E-601F02871B0C}"/>
    <cellStyle name="Output 3 3 5 6" xfId="33058" xr:uid="{1FF8BF79-D898-472F-A960-448F4A6438B8}"/>
    <cellStyle name="Output 3 3 6" xfId="9270" xr:uid="{3D939016-9643-474C-8C10-72B1818B969C}"/>
    <cellStyle name="Output 3 3 6 2" xfId="14649" xr:uid="{E57C22E3-5A2C-4B03-9207-388B0205B683}"/>
    <cellStyle name="Output 3 3 6 2 2" xfId="38684" xr:uid="{31FCB928-AE39-40BD-8D1C-832699422D5A}"/>
    <cellStyle name="Output 3 3 6 3" xfId="19389" xr:uid="{9C716E3A-8292-4732-8001-29564676348D}"/>
    <cellStyle name="Output 3 3 6 3 2" xfId="43418" xr:uid="{58C66149-CB68-4061-B329-7229C92D8446}"/>
    <cellStyle name="Output 3 3 6 4" xfId="24396" xr:uid="{CE2A1285-F187-46BE-9310-13A5E5842ACA}"/>
    <cellStyle name="Output 3 3 6 4 2" xfId="48201" xr:uid="{EA0621B6-A4E2-4D58-87BC-01D258A7E332}"/>
    <cellStyle name="Output 3 3 6 5" xfId="29011" xr:uid="{0B193C94-4853-4705-93DE-B4AFE29B1C22}"/>
    <cellStyle name="Output 3 3 6 5 2" xfId="52776" xr:uid="{32B1A8B2-A04E-46DF-B9C6-298603D8696B}"/>
    <cellStyle name="Output 3 3 6 6" xfId="33827" xr:uid="{0DDF21BD-07AB-491B-952E-D2D121E70E9E}"/>
    <cellStyle name="Output 3 3 7" xfId="10010" xr:uid="{BA80579D-496C-4AC2-A550-D1627C356693}"/>
    <cellStyle name="Output 3 3 7 2" xfId="15389" xr:uid="{ABF67B92-00D1-4778-A063-22FF2C641F16}"/>
    <cellStyle name="Output 3 3 7 2 2" xfId="39422" xr:uid="{F828410B-989E-4EAF-98B3-60A2DE0A4426}"/>
    <cellStyle name="Output 3 3 7 3" xfId="20127" xr:uid="{76E56E5B-9EE0-4ACE-A6E9-71EC6F67D8C7}"/>
    <cellStyle name="Output 3 3 7 3 2" xfId="44156" xr:uid="{140B81F5-4750-4C25-8E63-1CA99A9BF8B2}"/>
    <cellStyle name="Output 3 3 7 4" xfId="25132" xr:uid="{DD8B03EC-4802-41A8-9C64-9883A1911448}"/>
    <cellStyle name="Output 3 3 7 4 2" xfId="48928" xr:uid="{C1227BBF-51AB-4DBA-A567-A2BAB74AA14E}"/>
    <cellStyle name="Output 3 3 7 5" xfId="29738" xr:uid="{81463499-2725-4E21-BCF9-4978FA90C5FB}"/>
    <cellStyle name="Output 3 3 7 5 2" xfId="53503" xr:uid="{0C83288E-6ACF-4C71-819C-91816D07DCF3}"/>
    <cellStyle name="Output 3 3 7 6" xfId="34556" xr:uid="{AD6745D2-92FF-4058-9C9D-498DE9D70104}"/>
    <cellStyle name="Output 3 3 8" xfId="10743" xr:uid="{B100B188-DEBE-4F21-A8EF-B60ABB7C5ED4}"/>
    <cellStyle name="Output 3 3 8 2" xfId="16122" xr:uid="{D01C9CB3-C4A7-42A1-B599-41273369F04B}"/>
    <cellStyle name="Output 3 3 8 2 2" xfId="40153" xr:uid="{7DF5A31D-30C6-441B-895C-52EF2BC0DF86}"/>
    <cellStyle name="Output 3 3 8 3" xfId="20858" xr:uid="{E7B8AB6C-5D43-448E-8610-335E1EA3FEBC}"/>
    <cellStyle name="Output 3 3 8 3 2" xfId="44887" xr:uid="{BF69CB05-5CAB-403A-8110-1EF20AA28BAD}"/>
    <cellStyle name="Output 3 3 8 4" xfId="25863" xr:uid="{4F099C2A-D10E-4A51-A377-7A0B23241056}"/>
    <cellStyle name="Output 3 3 8 4 2" xfId="49650" xr:uid="{2C949F03-9B1E-4079-BD11-297E2245D79D}"/>
    <cellStyle name="Output 3 3 8 5" xfId="30460" xr:uid="{0AA4D7B5-9B0E-4FBC-8CCD-957B1E028C44}"/>
    <cellStyle name="Output 3 3 8 5 2" xfId="54225" xr:uid="{B320EF50-0323-45A8-82BE-EF6E72CE1C94}"/>
    <cellStyle name="Output 3 3 8 6" xfId="35278" xr:uid="{B8FF399D-9559-4352-B16E-CD8225E08D7F}"/>
    <cellStyle name="Output 3 3 9" xfId="11960" xr:uid="{C5935391-A865-4291-A75D-1AD173687B82}"/>
    <cellStyle name="Output 3 3 9 2" xfId="36175" xr:uid="{0A40A682-648B-4E23-82EC-60AE586E6CFC}"/>
    <cellStyle name="Output 3 4" xfId="2709" xr:uid="{00000000-0005-0000-0000-0000950A0000}"/>
    <cellStyle name="Output 3 4 10" xfId="16847" xr:uid="{ADA533FA-B9F2-4D54-AE0B-F79E132E19FD}"/>
    <cellStyle name="Output 3 4 10 2" xfId="40876" xr:uid="{0685D431-0CDB-4C92-816F-0E90C357E6C9}"/>
    <cellStyle name="Output 3 4 11" xfId="21819" xr:uid="{663243AF-308F-4017-966F-5C73D58B7722}"/>
    <cellStyle name="Output 3 4 11 2" xfId="45660" xr:uid="{18ED91AA-DF3C-41C8-BBFA-D60F035A34AF}"/>
    <cellStyle name="Output 3 4 12" xfId="26565" xr:uid="{70EBD7A8-6004-47A7-A827-4AF9C7E77415}"/>
    <cellStyle name="Output 3 4 12 2" xfId="50333" xr:uid="{29FB3ED6-5F6A-46A6-A0F8-813AB1370BEE}"/>
    <cellStyle name="Output 3 4 13" xfId="6538" xr:uid="{8BB1E2A4-1AB3-4FF7-B7C8-761B8C2FDA08}"/>
    <cellStyle name="Output 3 4 14" xfId="31316" xr:uid="{AC19EF19-5273-48EB-951A-3DF22099EA83}"/>
    <cellStyle name="Output 3 4 15" xfId="5478" xr:uid="{1B48C34D-2608-4ED9-B06F-91A1B150E9CC}"/>
    <cellStyle name="Output 3 4 2" xfId="5729" xr:uid="{1BAFD9CE-C02B-48E4-A07B-A73721106848}"/>
    <cellStyle name="Output 3 4 2 10" xfId="26808" xr:uid="{7E77AEB1-A0E8-40E8-B068-32E4A84592DE}"/>
    <cellStyle name="Output 3 4 2 10 2" xfId="50573" xr:uid="{C8DAD98B-C41F-4483-BEE1-EBD2778A2313}"/>
    <cellStyle name="Output 3 4 2 11" xfId="6822" xr:uid="{D0E290A3-69BC-4371-915A-58CEB3F19827}"/>
    <cellStyle name="Output 3 4 2 12" xfId="31587" xr:uid="{AE261474-BBC4-47F7-8723-F98057A7815B}"/>
    <cellStyle name="Output 3 4 2 2" xfId="7625" xr:uid="{D58C890D-8915-45A8-80DC-A1ACABE8752B}"/>
    <cellStyle name="Output 3 4 2 2 2" xfId="13005" xr:uid="{B6B4A5CC-AAFF-4F59-85DC-755356B20D98}"/>
    <cellStyle name="Output 3 4 2 2 2 2" xfId="37216" xr:uid="{BE8BF55F-716F-4B09-A745-60A2E26C9352}"/>
    <cellStyle name="Output 3 4 2 2 3" xfId="17920" xr:uid="{F8C12C0C-D8C8-4F57-98CA-BAFB2EE921EA}"/>
    <cellStyle name="Output 3 4 2 2 3 2" xfId="41949" xr:uid="{4544EAE6-5B86-4F9E-BAE4-09D2F97A4C4B}"/>
    <cellStyle name="Output 3 4 2 2 4" xfId="23154" xr:uid="{7B9621B3-BA9B-40B1-B4FC-7BBC3F79AA80}"/>
    <cellStyle name="Output 3 4 2 2 4 2" xfId="46976" xr:uid="{31674533-9498-482C-8094-48CAC8348AB4}"/>
    <cellStyle name="Output 3 4 2 2 5" xfId="27786" xr:uid="{D5EF5BE5-149C-421B-862D-FE63AD22E9E5}"/>
    <cellStyle name="Output 3 4 2 2 5 2" xfId="51551" xr:uid="{83BAAA67-B099-490F-8350-DF489C2DF65C}"/>
    <cellStyle name="Output 3 4 2 2 6" xfId="32377" xr:uid="{43E00DEF-06D9-4A8A-B1CB-7113CF187909}"/>
    <cellStyle name="Output 3 4 2 3" xfId="8731" xr:uid="{B83CC345-E3BF-4564-A55D-DA5FFB3FA0B3}"/>
    <cellStyle name="Output 3 4 2 3 2" xfId="14110" xr:uid="{573F7ED3-D6DB-42D4-93DA-D9127930386A}"/>
    <cellStyle name="Output 3 4 2 3 2 2" xfId="38146" xr:uid="{7134EE79-D39B-438B-88F2-9F41E29B35B2}"/>
    <cellStyle name="Output 3 4 2 3 3" xfId="18851" xr:uid="{7A8908D1-309E-4324-A847-88C4B66ACC82}"/>
    <cellStyle name="Output 3 4 2 3 3 2" xfId="42880" xr:uid="{3683520C-04EE-43AE-A181-BA9C556848AB}"/>
    <cellStyle name="Output 3 4 2 3 4" xfId="23899" xr:uid="{9EA4824D-68D4-43A2-B9E1-447657AC0C53}"/>
    <cellStyle name="Output 3 4 2 3 4 2" xfId="47710" xr:uid="{A9E82E0E-8697-4683-B911-0D7C1FDAF81A}"/>
    <cellStyle name="Output 3 4 2 3 5" xfId="28520" xr:uid="{22F64405-C781-4701-AE3A-692876F3B5F1}"/>
    <cellStyle name="Output 3 4 2 3 5 2" xfId="52285" xr:uid="{BE87FBB3-F492-4864-A406-B6F084505E3C}"/>
    <cellStyle name="Output 3 4 2 3 6" xfId="33295" xr:uid="{AD36B497-EFB5-4A67-92B4-2AC19A6F1789}"/>
    <cellStyle name="Output 3 4 2 4" xfId="9512" xr:uid="{764D314D-D4E7-4997-A763-E4F6CF66DA12}"/>
    <cellStyle name="Output 3 4 2 4 2" xfId="14891" xr:uid="{1EDA0870-B57B-4C48-A672-A36D61B38689}"/>
    <cellStyle name="Output 3 4 2 4 2 2" xfId="38924" xr:uid="{54C66905-1C9C-4F63-A8BC-8B41492FB279}"/>
    <cellStyle name="Output 3 4 2 4 3" xfId="19629" xr:uid="{9E107C03-550A-4E74-B49E-39A0866ECB34}"/>
    <cellStyle name="Output 3 4 2 4 3 2" xfId="43658" xr:uid="{D62EE374-752F-41B7-A28D-FF1EF6FAFB5B}"/>
    <cellStyle name="Output 3 4 2 4 4" xfId="24635" xr:uid="{993BFF8F-B56C-4C4D-BAE1-B7EB5E84DF9E}"/>
    <cellStyle name="Output 3 4 2 4 4 2" xfId="48437" xr:uid="{7D4B5DF4-7954-4B40-A46A-B1E3788E97E3}"/>
    <cellStyle name="Output 3 4 2 4 5" xfId="29247" xr:uid="{17B0E122-2001-4993-9654-D89B05F04DC6}"/>
    <cellStyle name="Output 3 4 2 4 5 2" xfId="53012" xr:uid="{25C422F3-CA1A-401B-8B0E-E8A3CCA050D2}"/>
    <cellStyle name="Output 3 4 2 4 6" xfId="34064" xr:uid="{A200500A-B011-4C82-A815-033C32E54935}"/>
    <cellStyle name="Output 3 4 2 5" xfId="10251" xr:uid="{27862BF8-9EBE-4DD8-A38B-7351230F2897}"/>
    <cellStyle name="Output 3 4 2 5 2" xfId="15630" xr:uid="{1B82C1AE-8162-48B9-A3A5-CDE365E45E55}"/>
    <cellStyle name="Output 3 4 2 5 2 2" xfId="39661" xr:uid="{7B5CEA9A-8F67-4FC0-B904-DBA96BE69F22}"/>
    <cellStyle name="Output 3 4 2 5 3" xfId="20366" xr:uid="{1346CC4F-F438-4846-A098-A40E1FAB0AA4}"/>
    <cellStyle name="Output 3 4 2 5 3 2" xfId="44395" xr:uid="{9C7C0EC5-229B-41CA-833C-BF515315201C}"/>
    <cellStyle name="Output 3 4 2 5 4" xfId="25371" xr:uid="{0A6048D5-7EDF-485F-9967-EBFAA9A4195E}"/>
    <cellStyle name="Output 3 4 2 5 4 2" xfId="49164" xr:uid="{009329F9-C400-4A96-812B-570554D34952}"/>
    <cellStyle name="Output 3 4 2 5 5" xfId="29974" xr:uid="{89C4FE50-B664-44D7-A587-5D04F511546A}"/>
    <cellStyle name="Output 3 4 2 5 5 2" xfId="53739" xr:uid="{F3A2359F-1AC1-45A3-B991-ABA7A5BCC869}"/>
    <cellStyle name="Output 3 4 2 5 6" xfId="34792" xr:uid="{1844F7DE-65A5-47BC-BBDA-AAB8A3B94A75}"/>
    <cellStyle name="Output 3 4 2 6" xfId="10984" xr:uid="{4C90B745-212A-45C6-938E-1F965F83D544}"/>
    <cellStyle name="Output 3 4 2 6 2" xfId="16363" xr:uid="{06815C32-4420-43A7-A32E-990AF6A60FA4}"/>
    <cellStyle name="Output 3 4 2 6 2 2" xfId="40392" xr:uid="{D57BCE40-EE8B-44F6-8E46-AD0316417FD2}"/>
    <cellStyle name="Output 3 4 2 6 3" xfId="21097" xr:uid="{C9EEED84-AC02-4915-ADCB-77F7FD87C8E7}"/>
    <cellStyle name="Output 3 4 2 6 3 2" xfId="45126" xr:uid="{12A7CA03-FFF0-4A13-904F-BBA9B2A184A7}"/>
    <cellStyle name="Output 3 4 2 6 4" xfId="26102" xr:uid="{EFBA1FD3-F50E-4A8C-B3E3-9A1C5A9091A3}"/>
    <cellStyle name="Output 3 4 2 6 4 2" xfId="49886" xr:uid="{8501582C-76CD-40EC-A889-E71FA10819D9}"/>
    <cellStyle name="Output 3 4 2 6 5" xfId="30696" xr:uid="{765B89CD-345E-48FE-9189-B8ED4182F471}"/>
    <cellStyle name="Output 3 4 2 6 5 2" xfId="54461" xr:uid="{E52ADBEB-9787-4750-8F8F-C5D10143EA34}"/>
    <cellStyle name="Output 3 4 2 6 6" xfId="35514" xr:uid="{9C3B89D4-036B-4713-9654-9C2081221487}"/>
    <cellStyle name="Output 3 4 2 7" xfId="12204" xr:uid="{42F82BF8-1C55-42A7-BE4B-BEBC8DED06D8}"/>
    <cellStyle name="Output 3 4 2 7 2" xfId="36417" xr:uid="{68464A95-519E-471F-A1AC-30AD885A92F0}"/>
    <cellStyle name="Output 3 4 2 8" xfId="17121" xr:uid="{8CD84B84-C67B-45BB-888D-64C1D79557BF}"/>
    <cellStyle name="Output 3 4 2 8 2" xfId="41150" xr:uid="{BDA92B66-686A-4607-A16B-0F22F47D27C4}"/>
    <cellStyle name="Output 3 4 2 9" xfId="22095" xr:uid="{96862455-653F-4328-85C9-465825D5372E}"/>
    <cellStyle name="Output 3 4 2 9 2" xfId="45931" xr:uid="{15765765-D27E-4066-999D-45EF5F53D01E}"/>
    <cellStyle name="Output 3 4 3" xfId="7046" xr:uid="{1780D3F7-F73B-4DCF-906D-7636DA0FBF2F}"/>
    <cellStyle name="Output 3 4 3 10" xfId="27004" xr:uid="{8F38F261-2ECC-4579-8DFD-EA596EEC3566}"/>
    <cellStyle name="Output 3 4 3 10 2" xfId="50769" xr:uid="{45DD616B-2ECD-4CDE-8340-3DB8E8BB0393}"/>
    <cellStyle name="Output 3 4 3 11" xfId="31808" xr:uid="{3F3ADDC1-DE8E-4F91-88ED-DE968837B51F}"/>
    <cellStyle name="Output 3 4 3 2" xfId="7849" xr:uid="{5CA06EAB-D9C3-486C-A803-490E2467F4B8}"/>
    <cellStyle name="Output 3 4 3 2 2" xfId="13229" xr:uid="{5D7A678E-4E40-436A-A08B-4F324F78F392}"/>
    <cellStyle name="Output 3 4 3 2 2 2" xfId="37440" xr:uid="{4B4C6D22-1AD0-4F16-A65F-68026F633EB3}"/>
    <cellStyle name="Output 3 4 3 2 3" xfId="18144" xr:uid="{E67D04BF-BF1C-45FA-A387-08A8602C53FE}"/>
    <cellStyle name="Output 3 4 3 2 3 2" xfId="42173" xr:uid="{0C8C579A-FDAB-4C43-9779-B912F7B24703}"/>
    <cellStyle name="Output 3 4 3 2 4" xfId="23378" xr:uid="{E191DF56-A376-4ABC-B08D-0E81F8FFE7E6}"/>
    <cellStyle name="Output 3 4 3 2 4 2" xfId="47197" xr:uid="{78B8278E-237F-4015-8ECB-DF55C766AC85}"/>
    <cellStyle name="Output 3 4 3 2 5" xfId="28007" xr:uid="{1C7A9460-97BF-4179-8156-CF6BB90B4266}"/>
    <cellStyle name="Output 3 4 3 2 5 2" xfId="51772" xr:uid="{E5C5025A-ECB4-4C45-AE7F-7C27AFC691B3}"/>
    <cellStyle name="Output 3 4 3 2 6" xfId="32598" xr:uid="{086B41EB-7FD5-449F-9BBE-4AF7C6B5C2DF}"/>
    <cellStyle name="Output 3 4 3 3" xfId="8955" xr:uid="{BCE70495-124C-436A-BB69-C01A298522E6}"/>
    <cellStyle name="Output 3 4 3 3 2" xfId="14334" xr:uid="{0DD2DD4E-FB62-4B50-8EEB-C223828283BF}"/>
    <cellStyle name="Output 3 4 3 3 2 2" xfId="38370" xr:uid="{8895D67D-BD08-43B0-BBAC-B16ED22A2BB1}"/>
    <cellStyle name="Output 3 4 3 3 3" xfId="19075" xr:uid="{262191A6-53B1-480F-BFB5-06DA58005C10}"/>
    <cellStyle name="Output 3 4 3 3 3 2" xfId="43104" xr:uid="{2107B5EA-B84B-4F3C-A4FB-9044C44D6959}"/>
    <cellStyle name="Output 3 4 3 3 4" xfId="24123" xr:uid="{F8FD54C0-9CF5-45BC-B4E2-90431FFF9046}"/>
    <cellStyle name="Output 3 4 3 3 4 2" xfId="47931" xr:uid="{D320B544-F9AA-4151-8C99-754BEA2AE2B4}"/>
    <cellStyle name="Output 3 4 3 3 5" xfId="28741" xr:uid="{DEBF5D79-9DF3-4E14-9690-29475A113819}"/>
    <cellStyle name="Output 3 4 3 3 5 2" xfId="52506" xr:uid="{EAB03C40-D4C2-488E-A1EA-8988EB3E81C5}"/>
    <cellStyle name="Output 3 4 3 3 6" xfId="33516" xr:uid="{07DE8C6A-518F-4C22-96A9-A082AE0A13FD}"/>
    <cellStyle name="Output 3 4 3 4" xfId="9736" xr:uid="{08A60C79-291D-4FD3-AE5A-F523AA72B79A}"/>
    <cellStyle name="Output 3 4 3 4 2" xfId="15115" xr:uid="{0974A288-88BD-411A-B9A6-E0658A7B2A77}"/>
    <cellStyle name="Output 3 4 3 4 2 2" xfId="39148" xr:uid="{7F3BACDF-E246-48B1-9C6A-EB119C52D078}"/>
    <cellStyle name="Output 3 4 3 4 3" xfId="19853" xr:uid="{B752D9EC-0903-4C56-92E1-86ECB462AA42}"/>
    <cellStyle name="Output 3 4 3 4 3 2" xfId="43882" xr:uid="{273FE689-19BF-4158-8492-51154020A188}"/>
    <cellStyle name="Output 3 4 3 4 4" xfId="24859" xr:uid="{4ED491EE-9155-4EB4-A74E-DED8C700A59C}"/>
    <cellStyle name="Output 3 4 3 4 4 2" xfId="48658" xr:uid="{237A00E2-F886-4E52-8854-518E487F5A48}"/>
    <cellStyle name="Output 3 4 3 4 5" xfId="29468" xr:uid="{712A4FD2-A62D-4240-864C-B97F4B223F0E}"/>
    <cellStyle name="Output 3 4 3 4 5 2" xfId="53233" xr:uid="{42025856-0A79-4E1E-BB7D-8D62AF50FC8C}"/>
    <cellStyle name="Output 3 4 3 4 6" xfId="34285" xr:uid="{81150F9D-5283-4C9B-A105-6C807A81D59C}"/>
    <cellStyle name="Output 3 4 3 5" xfId="10475" xr:uid="{0CF52D81-A38B-4B49-A6E6-5054EE9D344F}"/>
    <cellStyle name="Output 3 4 3 5 2" xfId="15854" xr:uid="{1D1CB779-584D-47CD-BA37-9D7D14E465E3}"/>
    <cellStyle name="Output 3 4 3 5 2 2" xfId="39885" xr:uid="{5E98193F-2825-464D-843E-778F641230CD}"/>
    <cellStyle name="Output 3 4 3 5 3" xfId="20590" xr:uid="{608FFDB5-05C5-414E-9A1C-AB3EB855E8E0}"/>
    <cellStyle name="Output 3 4 3 5 3 2" xfId="44619" xr:uid="{131A4E97-A264-4F2B-8610-EBF1CB02682B}"/>
    <cellStyle name="Output 3 4 3 5 4" xfId="25595" xr:uid="{FD347BAB-8AF6-4B46-BD6A-773C731A6075}"/>
    <cellStyle name="Output 3 4 3 5 4 2" xfId="49385" xr:uid="{9E000D43-0722-408E-B1A1-57A39E1AFB67}"/>
    <cellStyle name="Output 3 4 3 5 5" xfId="30195" xr:uid="{F217A85A-721C-4DE8-842A-B1E7B44AA3BB}"/>
    <cellStyle name="Output 3 4 3 5 5 2" xfId="53960" xr:uid="{5A86096C-B723-471B-BC9F-52FEE2152D98}"/>
    <cellStyle name="Output 3 4 3 5 6" xfId="35013" xr:uid="{34661A7B-A36E-4AD9-9C68-25ECC3784763}"/>
    <cellStyle name="Output 3 4 3 6" xfId="11208" xr:uid="{25C824E0-DDA0-41DD-8004-9ECF30D42450}"/>
    <cellStyle name="Output 3 4 3 6 2" xfId="16587" xr:uid="{578D74A6-72AF-4828-B2A5-8DF5A9D0F700}"/>
    <cellStyle name="Output 3 4 3 6 2 2" xfId="40616" xr:uid="{4DE6C231-F9F1-4F16-A026-C1B086C1F055}"/>
    <cellStyle name="Output 3 4 3 6 3" xfId="21321" xr:uid="{F9DE260F-A724-4019-AB79-48C9B352A9E5}"/>
    <cellStyle name="Output 3 4 3 6 3 2" xfId="45350" xr:uid="{F99D1817-C0A6-4122-BF8A-7F71A099DB93}"/>
    <cellStyle name="Output 3 4 3 6 4" xfId="26326" xr:uid="{EBCEF779-EBCE-4944-9B77-4AF627A267A0}"/>
    <cellStyle name="Output 3 4 3 6 4 2" xfId="50107" xr:uid="{6E53DDF8-5674-4295-80D9-C31840A5A5C9}"/>
    <cellStyle name="Output 3 4 3 6 5" xfId="30917" xr:uid="{1E612341-FFCD-49C0-97B3-8673D0041FEE}"/>
    <cellStyle name="Output 3 4 3 6 5 2" xfId="54682" xr:uid="{47F835E4-D1C5-4ABC-8103-BBA8BD8B5159}"/>
    <cellStyle name="Output 3 4 3 6 6" xfId="35735" xr:uid="{989DB352-6734-4FF6-8A90-6D9D9BA4700F}"/>
    <cellStyle name="Output 3 4 3 7" xfId="12428" xr:uid="{A888B494-2BD4-4B06-952D-EC5F75B35B27}"/>
    <cellStyle name="Output 3 4 3 7 2" xfId="36641" xr:uid="{90245AC3-4F5D-411B-A69E-D1E286BD1039}"/>
    <cellStyle name="Output 3 4 3 8" xfId="17345" xr:uid="{4A0FAADC-36A6-4818-9A1A-403E1F0C8302}"/>
    <cellStyle name="Output 3 4 3 8 2" xfId="41374" xr:uid="{2BF22D94-714D-4E4C-AE2B-496ED17CFAC5}"/>
    <cellStyle name="Output 3 4 3 9" xfId="22319" xr:uid="{AE66D1F8-A10D-4C75-B073-AF5B732E7F1F}"/>
    <cellStyle name="Output 3 4 3 9 2" xfId="46152" xr:uid="{B08812C4-DC78-4C66-86C3-88D3F5FF58B9}"/>
    <cellStyle name="Output 3 4 4" xfId="7349" xr:uid="{965B520A-B894-4A03-A32D-B376971C73CC}"/>
    <cellStyle name="Output 3 4 4 2" xfId="12729" xr:uid="{39985139-11A4-49B8-AE03-4AEC0B023128}"/>
    <cellStyle name="Output 3 4 4 2 2" xfId="36942" xr:uid="{7D3D3EF5-CF15-4EC9-9A61-ABE09573C605}"/>
    <cellStyle name="Output 3 4 4 3" xfId="17646" xr:uid="{48B3DED8-CBE6-4F0D-A160-19C610674EBB}"/>
    <cellStyle name="Output 3 4 4 3 2" xfId="41675" xr:uid="{CFBEFA0E-A6D6-4BB5-A942-D6E2C5D560F3}"/>
    <cellStyle name="Output 3 4 4 4" xfId="22878" xr:uid="{0C0112A2-729A-4C4D-AD96-8B027691F671}"/>
    <cellStyle name="Output 3 4 4 4 2" xfId="46703" xr:uid="{B2C90DE8-08A4-47DB-A7EA-A2A10D400F0D}"/>
    <cellStyle name="Output 3 4 4 5" xfId="27513" xr:uid="{891730F7-9AD8-4B9A-ABA3-6B419C8BE6D9}"/>
    <cellStyle name="Output 3 4 4 5 2" xfId="51278" xr:uid="{FA8FCC0C-C7CF-4EE5-8C90-F03BFC1BA5C8}"/>
    <cellStyle name="Output 3 4 4 6" xfId="32106" xr:uid="{031FFFF7-21AA-4970-B5F0-D58144BF0684}"/>
    <cellStyle name="Output 3 4 5" xfId="8454" xr:uid="{14D4C600-D79E-4E63-BB21-E693C66F6E16}"/>
    <cellStyle name="Output 3 4 5 2" xfId="13833" xr:uid="{6D6DF809-83EA-4D26-B5BB-B647B48926C8}"/>
    <cellStyle name="Output 3 4 5 2 2" xfId="37871" xr:uid="{B61F35A2-7D26-4D90-A6AC-2BCD60ED3188}"/>
    <cellStyle name="Output 3 4 5 3" xfId="18576" xr:uid="{D483DBB3-3A21-44A5-B603-1A7C03CCF7EC}"/>
    <cellStyle name="Output 3 4 5 3 2" xfId="42605" xr:uid="{DE87F411-F84C-4B17-9010-1E6B7378800F}"/>
    <cellStyle name="Output 3 4 5 4" xfId="23624" xr:uid="{AB3B576A-BB26-438A-8A7A-AB400FEC9C0E}"/>
    <cellStyle name="Output 3 4 5 4 2" xfId="47438" xr:uid="{BD7E3FB5-1919-4949-88E2-67AFAAA91256}"/>
    <cellStyle name="Output 3 4 5 5" xfId="28248" xr:uid="{280DC0E4-B6AF-4D2E-BE6D-684D2BC06E51}"/>
    <cellStyle name="Output 3 4 5 5 2" xfId="52013" xr:uid="{154F7BAF-8D8B-489C-AEBB-1E927A03167A}"/>
    <cellStyle name="Output 3 4 5 6" xfId="33023" xr:uid="{5A3D37A0-6FB8-43C8-BA29-B94AEFED11D2}"/>
    <cellStyle name="Output 3 4 6" xfId="9235" xr:uid="{5A00DF9F-07AD-4E85-A877-AE95DEC3C7C5}"/>
    <cellStyle name="Output 3 4 6 2" xfId="14614" xr:uid="{EF88E710-E7D2-49E8-8EB1-3F3021C84142}"/>
    <cellStyle name="Output 3 4 6 2 2" xfId="38649" xr:uid="{6856ED85-42FB-4BC6-AC7A-954A07056F38}"/>
    <cellStyle name="Output 3 4 6 3" xfId="19354" xr:uid="{786CF286-299D-4621-A18B-919E260DB9D0}"/>
    <cellStyle name="Output 3 4 6 3 2" xfId="43383" xr:uid="{ECB7E662-001F-4215-A11C-AD8E69D8951A}"/>
    <cellStyle name="Output 3 4 6 4" xfId="24361" xr:uid="{D592F121-F038-42DF-9691-CD8BC3F9DB5E}"/>
    <cellStyle name="Output 3 4 6 4 2" xfId="48166" xr:uid="{F4A04348-D1EC-4D1E-8848-791890D93EE9}"/>
    <cellStyle name="Output 3 4 6 5" xfId="28976" xr:uid="{07CC8855-5466-4B69-8671-674C716EE70A}"/>
    <cellStyle name="Output 3 4 6 5 2" xfId="52741" xr:uid="{470A85FC-EFCF-4868-BEC6-A463C6CF1179}"/>
    <cellStyle name="Output 3 4 6 6" xfId="33792" xr:uid="{BFD3A836-5EDE-4300-BDE5-55A4EC404289}"/>
    <cellStyle name="Output 3 4 7" xfId="9975" xr:uid="{C4EA53E6-3A48-43E8-A3A9-EF58CA719D15}"/>
    <cellStyle name="Output 3 4 7 2" xfId="15354" xr:uid="{67302698-A6D8-4AC4-80DB-4325D4EFC596}"/>
    <cellStyle name="Output 3 4 7 2 2" xfId="39387" xr:uid="{FA7C2576-04FF-4CAE-B0AF-0980C15389DE}"/>
    <cellStyle name="Output 3 4 7 3" xfId="20092" xr:uid="{C9F34491-F0C9-43A1-A852-C1B4CFCF7A65}"/>
    <cellStyle name="Output 3 4 7 3 2" xfId="44121" xr:uid="{CD35631C-40FF-42DD-8BA3-0F150A2B5DC5}"/>
    <cellStyle name="Output 3 4 7 4" xfId="25097" xr:uid="{037C75D1-F904-496F-97F0-F403C8D930D0}"/>
    <cellStyle name="Output 3 4 7 4 2" xfId="48893" xr:uid="{3E5A4397-A6ED-4040-8466-5DAAB8C448C9}"/>
    <cellStyle name="Output 3 4 7 5" xfId="29703" xr:uid="{9BBF817E-D58A-4F45-A56A-310DCF989965}"/>
    <cellStyle name="Output 3 4 7 5 2" xfId="53468" xr:uid="{E1D83A8C-A22E-4FA1-A787-6F7329E6A840}"/>
    <cellStyle name="Output 3 4 7 6" xfId="34521" xr:uid="{42A4A9AD-68AA-48FD-96AE-3FD22D4D81A0}"/>
    <cellStyle name="Output 3 4 8" xfId="10708" xr:uid="{2812E221-7DE5-4E32-89DE-7C098CF1E10A}"/>
    <cellStyle name="Output 3 4 8 2" xfId="16087" xr:uid="{BB1E34A9-E9E0-4CE1-A689-CA65866027DD}"/>
    <cellStyle name="Output 3 4 8 2 2" xfId="40118" xr:uid="{4D4747B3-4DE8-418A-AE3E-612C643751CF}"/>
    <cellStyle name="Output 3 4 8 3" xfId="20823" xr:uid="{DDECCCF3-9869-4A44-ACC2-5E83F40162F8}"/>
    <cellStyle name="Output 3 4 8 3 2" xfId="44852" xr:uid="{AC680358-AD25-4F89-9536-47E5F5F81C78}"/>
    <cellStyle name="Output 3 4 8 4" xfId="25828" xr:uid="{D31B4B04-44B5-460F-BF58-3D02E4041B84}"/>
    <cellStyle name="Output 3 4 8 4 2" xfId="49615" xr:uid="{AC86080C-B7CD-489F-B89A-1087E1C390BF}"/>
    <cellStyle name="Output 3 4 8 5" xfId="30425" xr:uid="{3940BB5B-29C2-49B2-96B4-5FEBA5428512}"/>
    <cellStyle name="Output 3 4 8 5 2" xfId="54190" xr:uid="{8A63634D-CE73-43D5-B6F1-BD8BB258EE58}"/>
    <cellStyle name="Output 3 4 8 6" xfId="35243" xr:uid="{815B3B41-6F20-402C-9F1B-5B37B0A6EEF6}"/>
    <cellStyle name="Output 3 4 9" xfId="11925" xr:uid="{52D2D5C6-C21B-421E-8BA5-2DA05B1B068D}"/>
    <cellStyle name="Output 3 4 9 2" xfId="36140" xr:uid="{B3676215-975D-4DDF-908A-43E7C3CA66FE}"/>
    <cellStyle name="Output 3 5" xfId="2710" xr:uid="{00000000-0005-0000-0000-0000960A0000}"/>
    <cellStyle name="Output 3 5 10" xfId="16755" xr:uid="{CB8B7EA9-2061-491C-8764-CCED87637ACF}"/>
    <cellStyle name="Output 3 5 10 2" xfId="40784" xr:uid="{C9CE7807-B2C0-4201-A9E6-663E889FE3B7}"/>
    <cellStyle name="Output 3 5 11" xfId="21617" xr:uid="{2E02A82F-5E8A-4D4D-AF98-65E3D789E13D}"/>
    <cellStyle name="Output 3 5 11 2" xfId="45566" xr:uid="{EC2435C7-2F61-4E91-9D31-34433F86EF56}"/>
    <cellStyle name="Output 3 5 12" xfId="21658" xr:uid="{34277511-CF50-444E-A2AA-25670EC6BE6F}"/>
    <cellStyle name="Output 3 5 12 2" xfId="45567" xr:uid="{6945F841-7323-4D97-BAAE-74BD53EA89ED}"/>
    <cellStyle name="Output 3 5 13" xfId="6330" xr:uid="{E119E54C-37DD-45C3-85EE-3F189A74A8AA}"/>
    <cellStyle name="Output 3 5 14" xfId="31224" xr:uid="{4F380CA7-C101-4CAB-9D2F-B5236B5A219E}"/>
    <cellStyle name="Output 3 5 15" xfId="5276" xr:uid="{E07ECB9B-1A8F-4ED1-A1FC-D93DCD18177B}"/>
    <cellStyle name="Output 3 5 2" xfId="6729" xr:uid="{2875717D-700D-4E43-8EF5-5350C31EF481}"/>
    <cellStyle name="Output 3 5 2 10" xfId="26719" xr:uid="{978793E9-C4D7-4452-B09D-533AD42F5648}"/>
    <cellStyle name="Output 3 5 2 10 2" xfId="50485" xr:uid="{25CC7AA6-AE3D-4886-AE18-921C62E1B7E9}"/>
    <cellStyle name="Output 3 5 2 11" xfId="31496" xr:uid="{0B74F891-FC47-4F43-A2DE-167A25259F39}"/>
    <cellStyle name="Output 3 5 2 2" xfId="7532" xr:uid="{FF1A6D84-8497-47B5-9424-3324070F1A4C}"/>
    <cellStyle name="Output 3 5 2 2 2" xfId="12912" xr:uid="{666E062E-9A0A-4BA0-9C0F-F66DBA0FD785}"/>
    <cellStyle name="Output 3 5 2 2 2 2" xfId="37123" xr:uid="{FB10CDA3-9EDE-484D-9578-70B94F1A90EB}"/>
    <cellStyle name="Output 3 5 2 2 3" xfId="17827" xr:uid="{144455BB-27B6-4584-B69C-870598CC4331}"/>
    <cellStyle name="Output 3 5 2 2 3 2" xfId="41856" xr:uid="{E37C950C-E55D-4F00-B751-E4738C305915}"/>
    <cellStyle name="Output 3 5 2 2 4" xfId="23061" xr:uid="{67EDF9E3-1883-4BF6-B1F4-AC8CCA56A381}"/>
    <cellStyle name="Output 3 5 2 2 4 2" xfId="46885" xr:uid="{888BBEDD-05A4-4254-BC70-1A4825416D70}"/>
    <cellStyle name="Output 3 5 2 2 5" xfId="27695" xr:uid="{B1789719-7B3B-43C9-BEB9-D3FF011AC41D}"/>
    <cellStyle name="Output 3 5 2 2 5 2" xfId="51460" xr:uid="{B6FF2BA6-C64E-42A2-9C9C-948CABAAA18B}"/>
    <cellStyle name="Output 3 5 2 2 6" xfId="32286" xr:uid="{EFAF1D34-FADA-4923-B105-16C759E2F978}"/>
    <cellStyle name="Output 3 5 2 3" xfId="8638" xr:uid="{7F82EDD0-B937-40BE-9DFF-BC323CF6B6BF}"/>
    <cellStyle name="Output 3 5 2 3 2" xfId="14017" xr:uid="{4520FB24-D504-48B5-AAFE-3CBF0D93D0CD}"/>
    <cellStyle name="Output 3 5 2 3 2 2" xfId="38053" xr:uid="{23B9101C-A592-4CFF-9ED8-018509DEDE55}"/>
    <cellStyle name="Output 3 5 2 3 3" xfId="18758" xr:uid="{1C2DC1A2-3ABB-40BD-9022-6EF1B3F1A0FD}"/>
    <cellStyle name="Output 3 5 2 3 3 2" xfId="42787" xr:uid="{F4897430-5E34-4CC2-8EFC-3A262D2ABB9A}"/>
    <cellStyle name="Output 3 5 2 3 4" xfId="23806" xr:uid="{4498813C-40C7-457F-AA26-2308D8259A2A}"/>
    <cellStyle name="Output 3 5 2 3 4 2" xfId="47619" xr:uid="{56224AE5-16E1-4F75-BD27-48CEBFE783BB}"/>
    <cellStyle name="Output 3 5 2 3 5" xfId="28429" xr:uid="{B408FB60-8795-4472-B323-3857B0547A60}"/>
    <cellStyle name="Output 3 5 2 3 5 2" xfId="52194" xr:uid="{2F75171E-586E-4A29-85DF-B89DBABCC05D}"/>
    <cellStyle name="Output 3 5 2 3 6" xfId="33204" xr:uid="{A8CEBD46-8C8D-4690-8DC7-C5C25F6F1E58}"/>
    <cellStyle name="Output 3 5 2 4" xfId="9419" xr:uid="{3AD74184-7E49-47CC-B6B5-1281BE67DFFE}"/>
    <cellStyle name="Output 3 5 2 4 2" xfId="14798" xr:uid="{508A846A-738B-46C0-8B6B-36559D6E6C74}"/>
    <cellStyle name="Output 3 5 2 4 2 2" xfId="38831" xr:uid="{4141528F-88F7-40CE-8DB0-8ABE392F2134}"/>
    <cellStyle name="Output 3 5 2 4 3" xfId="19536" xr:uid="{1015F745-B1EC-4F34-A4AA-A1EE93FDF8BB}"/>
    <cellStyle name="Output 3 5 2 4 3 2" xfId="43565" xr:uid="{DD3A05C9-2A03-4276-8FAB-5B9A769F90D3}"/>
    <cellStyle name="Output 3 5 2 4 4" xfId="24542" xr:uid="{B49999B9-BD9F-457E-AB32-DF2E862C12D1}"/>
    <cellStyle name="Output 3 5 2 4 4 2" xfId="48346" xr:uid="{7E751A92-C35E-4A82-BC6B-9D1F059B386C}"/>
    <cellStyle name="Output 3 5 2 4 5" xfId="29156" xr:uid="{9F2544B6-1819-466F-AADF-A36D1EA868F0}"/>
    <cellStyle name="Output 3 5 2 4 5 2" xfId="52921" xr:uid="{3F9BCBE6-9EDB-4DC2-B51C-39E96D602A26}"/>
    <cellStyle name="Output 3 5 2 4 6" xfId="33973" xr:uid="{8DEB1FCC-D981-4D47-B3BB-02B64E772FAF}"/>
    <cellStyle name="Output 3 5 2 5" xfId="10158" xr:uid="{A20FB157-A4AA-44EA-B55C-15EBB15157CF}"/>
    <cellStyle name="Output 3 5 2 5 2" xfId="15537" xr:uid="{44CE6438-6036-440D-88F7-865F8BF9472D}"/>
    <cellStyle name="Output 3 5 2 5 2 2" xfId="39568" xr:uid="{17CFC736-47D2-4338-B8AC-7AF1C5967C70}"/>
    <cellStyle name="Output 3 5 2 5 3" xfId="20273" xr:uid="{C65C4C72-410D-4195-9580-CAE6E395844F}"/>
    <cellStyle name="Output 3 5 2 5 3 2" xfId="44302" xr:uid="{703C7EAA-DD5A-4090-9233-E4CCF787DABD}"/>
    <cellStyle name="Output 3 5 2 5 4" xfId="25278" xr:uid="{46059AFB-AB16-4EFF-9954-D96D36FF739C}"/>
    <cellStyle name="Output 3 5 2 5 4 2" xfId="49073" xr:uid="{3E84DDAF-745D-4A80-B2E2-F80AF55AC6B8}"/>
    <cellStyle name="Output 3 5 2 5 5" xfId="29883" xr:uid="{AC59266B-05E0-4413-90BB-C5281A913061}"/>
    <cellStyle name="Output 3 5 2 5 5 2" xfId="53648" xr:uid="{24E79C11-F3E0-490A-942E-3686A5930C07}"/>
    <cellStyle name="Output 3 5 2 5 6" xfId="34701" xr:uid="{F2EE524C-73C7-4E3B-817A-22AD21116F62}"/>
    <cellStyle name="Output 3 5 2 6" xfId="10891" xr:uid="{163F44DB-627A-4CE5-A411-A09FF934CA61}"/>
    <cellStyle name="Output 3 5 2 6 2" xfId="16270" xr:uid="{FFA579DC-A141-49AB-8C1E-C3A9B54F8445}"/>
    <cellStyle name="Output 3 5 2 6 2 2" xfId="40299" xr:uid="{989857AB-1C2E-4578-9909-8E623FBAFD21}"/>
    <cellStyle name="Output 3 5 2 6 3" xfId="21004" xr:uid="{FD8CB393-7B80-4658-BCD1-DA5E0D1769E8}"/>
    <cellStyle name="Output 3 5 2 6 3 2" xfId="45033" xr:uid="{02921B72-216E-4D84-90C4-7BD7F6875FBB}"/>
    <cellStyle name="Output 3 5 2 6 4" xfId="26009" xr:uid="{411DA706-EFFC-47AF-9BAF-63DF93BB6E9E}"/>
    <cellStyle name="Output 3 5 2 6 4 2" xfId="49795" xr:uid="{60A07357-3817-4C80-B4A1-2BBF8572713F}"/>
    <cellStyle name="Output 3 5 2 6 5" xfId="30605" xr:uid="{117C85D1-9E62-49DF-A79E-351F5C95A67C}"/>
    <cellStyle name="Output 3 5 2 6 5 2" xfId="54370" xr:uid="{A2B9767B-44E1-4911-A856-D95BC2C17390}"/>
    <cellStyle name="Output 3 5 2 6 6" xfId="35423" xr:uid="{76A4E933-B673-4B78-827F-D43F6DA840FA}"/>
    <cellStyle name="Output 3 5 2 7" xfId="12111" xr:uid="{F6E90F23-B222-4AF7-9EAD-4ED1FBFBBBB1}"/>
    <cellStyle name="Output 3 5 2 7 2" xfId="36324" xr:uid="{19C55367-0517-48B0-A0C4-2F49ACA3C87C}"/>
    <cellStyle name="Output 3 5 2 8" xfId="17028" xr:uid="{9B02AD6E-315A-4937-8F68-993B0C87BDF0}"/>
    <cellStyle name="Output 3 5 2 8 2" xfId="41057" xr:uid="{5EDD3D7C-232F-4973-AD8F-8E4A9348D1CE}"/>
    <cellStyle name="Output 3 5 2 9" xfId="22002" xr:uid="{6017F4BA-F649-4415-A7D8-FA3B5ECF1718}"/>
    <cellStyle name="Output 3 5 2 9 2" xfId="45840" xr:uid="{208DB6BA-B5D7-4867-A7CA-95B7B6BDFDE8}"/>
    <cellStyle name="Output 3 5 3" xfId="6737" xr:uid="{B15B85C6-58D0-4446-B47A-F8C5C8A71ED6}"/>
    <cellStyle name="Output 3 5 3 10" xfId="26727" xr:uid="{BD884604-D5E2-452E-8B38-F26DB736B17C}"/>
    <cellStyle name="Output 3 5 3 10 2" xfId="50493" xr:uid="{540F1D81-6FFB-43F5-8A6E-0F4D5DF265D5}"/>
    <cellStyle name="Output 3 5 3 11" xfId="31504" xr:uid="{528B817A-9986-465C-A5AF-7614A1D0B978}"/>
    <cellStyle name="Output 3 5 3 2" xfId="7540" xr:uid="{11554D96-EC35-4370-91C4-6EE060F67CAF}"/>
    <cellStyle name="Output 3 5 3 2 2" xfId="12920" xr:uid="{B6008848-2973-43E2-9E7E-6C9A392F42AC}"/>
    <cellStyle name="Output 3 5 3 2 2 2" xfId="37131" xr:uid="{7ED45B7C-AFBD-4ABA-BD8D-FE2C6042FA22}"/>
    <cellStyle name="Output 3 5 3 2 3" xfId="17835" xr:uid="{27A07B05-F623-4027-8099-E0E68408A577}"/>
    <cellStyle name="Output 3 5 3 2 3 2" xfId="41864" xr:uid="{F35F8B37-9A85-4D17-8289-1A77750FC417}"/>
    <cellStyle name="Output 3 5 3 2 4" xfId="23069" xr:uid="{F05F842C-AA2F-4723-9F8C-E117378C01A5}"/>
    <cellStyle name="Output 3 5 3 2 4 2" xfId="46893" xr:uid="{CF96B805-7F87-4B6D-B8AB-81A8DD9CFBA5}"/>
    <cellStyle name="Output 3 5 3 2 5" xfId="27703" xr:uid="{6F909602-2835-4DDC-A6D1-F5A9AAD97FDD}"/>
    <cellStyle name="Output 3 5 3 2 5 2" xfId="51468" xr:uid="{D69F6B9D-03BD-40C9-8692-2B4BA47E923C}"/>
    <cellStyle name="Output 3 5 3 2 6" xfId="32294" xr:uid="{FA9C31E4-0D8D-4BD1-B062-10BEA8FD3148}"/>
    <cellStyle name="Output 3 5 3 3" xfId="8646" xr:uid="{9491B155-1FC9-417E-917B-852EC6C5DBAD}"/>
    <cellStyle name="Output 3 5 3 3 2" xfId="14025" xr:uid="{3690E675-7CED-42F8-A2D6-EEF319EE9FC4}"/>
    <cellStyle name="Output 3 5 3 3 2 2" xfId="38061" xr:uid="{0CB4AC4E-C434-43CD-9F5F-F18730764EDF}"/>
    <cellStyle name="Output 3 5 3 3 3" xfId="18766" xr:uid="{A3CA6826-B46F-4F11-9DB7-38BB238E0624}"/>
    <cellStyle name="Output 3 5 3 3 3 2" xfId="42795" xr:uid="{5CC9B2B9-8D44-444C-BD70-243FF3BCF555}"/>
    <cellStyle name="Output 3 5 3 3 4" xfId="23814" xr:uid="{42A93F5C-432E-4FE5-A62E-7FF921E80FC0}"/>
    <cellStyle name="Output 3 5 3 3 4 2" xfId="47627" xr:uid="{0243C00F-5B37-4EF2-AA6D-16DAA5B2C732}"/>
    <cellStyle name="Output 3 5 3 3 5" xfId="28437" xr:uid="{5E2B178C-B729-4EAF-A1B3-2DFB33910664}"/>
    <cellStyle name="Output 3 5 3 3 5 2" xfId="52202" xr:uid="{E24E5FDF-0970-445A-83F8-0DD6AFB4D0FE}"/>
    <cellStyle name="Output 3 5 3 3 6" xfId="33212" xr:uid="{035A27D0-A688-425C-9F2D-3FF39370A226}"/>
    <cellStyle name="Output 3 5 3 4" xfId="9427" xr:uid="{3E787A1D-F306-4E92-BFE2-DB603719AFC9}"/>
    <cellStyle name="Output 3 5 3 4 2" xfId="14806" xr:uid="{4915C346-0F8A-4789-BFE0-960E21C4BA39}"/>
    <cellStyle name="Output 3 5 3 4 2 2" xfId="38839" xr:uid="{F186CCAB-43C4-4B02-9FF4-EDD87E1C1578}"/>
    <cellStyle name="Output 3 5 3 4 3" xfId="19544" xr:uid="{0C90F443-9278-49C2-9DBD-A549560BB528}"/>
    <cellStyle name="Output 3 5 3 4 3 2" xfId="43573" xr:uid="{C9126680-7355-4155-9E7E-A74E4E799EF4}"/>
    <cellStyle name="Output 3 5 3 4 4" xfId="24550" xr:uid="{6CB47DE7-1A6D-41A1-8DFA-394FEBA0AA2A}"/>
    <cellStyle name="Output 3 5 3 4 4 2" xfId="48354" xr:uid="{4B62C90D-CFB6-457F-B13E-61A7462E96DA}"/>
    <cellStyle name="Output 3 5 3 4 5" xfId="29164" xr:uid="{0E6046C4-A628-4A0F-BDAD-1BB88DBE5D7A}"/>
    <cellStyle name="Output 3 5 3 4 5 2" xfId="52929" xr:uid="{A0DC1CA3-C6B7-48B0-ADBC-56BF7999CE38}"/>
    <cellStyle name="Output 3 5 3 4 6" xfId="33981" xr:uid="{212A3C72-4F5E-4569-A6BD-EA322AFB0947}"/>
    <cellStyle name="Output 3 5 3 5" xfId="10166" xr:uid="{5E167D02-5FEC-473E-8C7A-143C4122B642}"/>
    <cellStyle name="Output 3 5 3 5 2" xfId="15545" xr:uid="{04628DAA-7D70-4822-9DA1-122DF6D65A24}"/>
    <cellStyle name="Output 3 5 3 5 2 2" xfId="39576" xr:uid="{B3934B50-B7F8-4017-B144-0517CD5D7F94}"/>
    <cellStyle name="Output 3 5 3 5 3" xfId="20281" xr:uid="{D2E07EFF-60BE-4303-BCCE-26A23CBEC6E9}"/>
    <cellStyle name="Output 3 5 3 5 3 2" xfId="44310" xr:uid="{64B33728-98DF-4864-9797-18CCD1218CB1}"/>
    <cellStyle name="Output 3 5 3 5 4" xfId="25286" xr:uid="{566DC84B-304D-4E37-BA55-90EF8C862357}"/>
    <cellStyle name="Output 3 5 3 5 4 2" xfId="49081" xr:uid="{769B4CA1-5501-467C-8C2A-FE1A12A83756}"/>
    <cellStyle name="Output 3 5 3 5 5" xfId="29891" xr:uid="{F6FF5505-40DD-48C6-B734-D84C275F13EF}"/>
    <cellStyle name="Output 3 5 3 5 5 2" xfId="53656" xr:uid="{87807A00-77B6-4E37-903F-05EE7F432AB6}"/>
    <cellStyle name="Output 3 5 3 5 6" xfId="34709" xr:uid="{6B4FDB35-2B9E-4E01-82DA-0BFB8F401964}"/>
    <cellStyle name="Output 3 5 3 6" xfId="10899" xr:uid="{2E60A488-EB98-46AC-BF16-9634DDBC817A}"/>
    <cellStyle name="Output 3 5 3 6 2" xfId="16278" xr:uid="{0BE0D6F3-8502-41C4-806B-44ED7C997B33}"/>
    <cellStyle name="Output 3 5 3 6 2 2" xfId="40307" xr:uid="{F13B82C4-852E-4EE5-8550-9CF9ACABF24B}"/>
    <cellStyle name="Output 3 5 3 6 3" xfId="21012" xr:uid="{F36188ED-6A4F-4C8C-96BA-2806C41FDFC4}"/>
    <cellStyle name="Output 3 5 3 6 3 2" xfId="45041" xr:uid="{475F1A63-E35E-411D-B4B0-11CDC71ECE17}"/>
    <cellStyle name="Output 3 5 3 6 4" xfId="26017" xr:uid="{ED638355-F742-4D5F-96DB-75D4E71D879E}"/>
    <cellStyle name="Output 3 5 3 6 4 2" xfId="49803" xr:uid="{6FD1C74A-2213-423D-A9AE-CBBBD5DA3080}"/>
    <cellStyle name="Output 3 5 3 6 5" xfId="30613" xr:uid="{A9BD7F9B-D54D-45CD-9C62-207C2145C20D}"/>
    <cellStyle name="Output 3 5 3 6 5 2" xfId="54378" xr:uid="{2F286F2E-24EC-4F2E-BB15-BFEA0134D365}"/>
    <cellStyle name="Output 3 5 3 6 6" xfId="35431" xr:uid="{EE44B8FE-9753-4915-8B16-A07F2382FA1E}"/>
    <cellStyle name="Output 3 5 3 7" xfId="12119" xr:uid="{621D9A05-DCDC-4946-AAA2-CAE211F77A42}"/>
    <cellStyle name="Output 3 5 3 7 2" xfId="36332" xr:uid="{E9D13D3D-3FF6-44A3-9615-DD68E40F0451}"/>
    <cellStyle name="Output 3 5 3 8" xfId="17036" xr:uid="{75B827EA-2005-45DA-9D0D-4CB8E78787CA}"/>
    <cellStyle name="Output 3 5 3 8 2" xfId="41065" xr:uid="{D856D648-CD85-45A8-AF19-3ADADE3B9AA6}"/>
    <cellStyle name="Output 3 5 3 9" xfId="22010" xr:uid="{AA4E804B-0A1A-4B16-AA75-41AACF6FA40F}"/>
    <cellStyle name="Output 3 5 3 9 2" xfId="45848" xr:uid="{BE96F526-07C4-44EA-AA92-7776AA0D2C51}"/>
    <cellStyle name="Output 3 5 4" xfId="7256" xr:uid="{6B701369-8974-43F2-A706-64FCD280D97B}"/>
    <cellStyle name="Output 3 5 4 2" xfId="12636" xr:uid="{E8F02B5D-0E74-4EB0-B078-9ADA2EA66A46}"/>
    <cellStyle name="Output 3 5 4 2 2" xfId="36849" xr:uid="{E39EA784-4AA8-4ED2-BAA9-FF7BAD1B155B}"/>
    <cellStyle name="Output 3 5 4 3" xfId="17553" xr:uid="{9FE5428C-FE7D-43D6-9444-5B0147B7D429}"/>
    <cellStyle name="Output 3 5 4 3 2" xfId="41582" xr:uid="{174BE0F2-71B4-4F3A-9DDA-CEF24AE64E70}"/>
    <cellStyle name="Output 3 5 4 4" xfId="22723" xr:uid="{883D9C6B-6010-4AB4-A0A7-B6A9AF085DD2}"/>
    <cellStyle name="Output 3 5 4 4 2" xfId="46550" xr:uid="{552A1840-1274-42DB-808B-69C3EB265A7D}"/>
    <cellStyle name="Output 3 5 4 5" xfId="27360" xr:uid="{1BA68A48-4C7B-4D40-8522-BB4D70B54247}"/>
    <cellStyle name="Output 3 5 4 5 2" xfId="51125" xr:uid="{E05AEB2B-B257-438D-B408-6A034FADC7AA}"/>
    <cellStyle name="Output 3 5 4 6" xfId="32015" xr:uid="{BBC5E9D0-475E-4F3E-9A53-B9B1B2A5A1BB}"/>
    <cellStyle name="Output 3 5 5" xfId="8228" xr:uid="{06824D09-20B0-4582-B5CC-2BF1E8609DA5}"/>
    <cellStyle name="Output 3 5 5 2" xfId="13607" xr:uid="{2772CD00-4CA5-4CC4-9859-FC05424B6E40}"/>
    <cellStyle name="Output 3 5 5 2 2" xfId="37750" xr:uid="{A1E78B13-07A7-4966-A829-0A424432F3BE}"/>
    <cellStyle name="Output 3 5 5 3" xfId="18455" xr:uid="{7C311D8B-A813-4D52-8BB7-C09F3631A422}"/>
    <cellStyle name="Output 3 5 5 3 2" xfId="42484" xr:uid="{3939FD79-8AB3-4D97-A40F-BE18A155FE9B}"/>
    <cellStyle name="Output 3 5 5 4" xfId="22524" xr:uid="{E146877D-3387-4BAE-BBB0-FF720559A8BB}"/>
    <cellStyle name="Output 3 5 5 4 2" xfId="46354" xr:uid="{67511A39-1E73-43CA-A28B-0F33C3C734AC}"/>
    <cellStyle name="Output 3 5 5 5" xfId="27200" xr:uid="{A36636E2-D8FA-4FB9-A2CB-CACB16A22896}"/>
    <cellStyle name="Output 3 5 5 5 2" xfId="50965" xr:uid="{EA78189C-2D5D-42C7-BAAB-3E1A2C2CB2DB}"/>
    <cellStyle name="Output 3 5 5 6" xfId="32905" xr:uid="{C5D5673A-CC4C-41CE-BCF6-5002C19038EE}"/>
    <cellStyle name="Output 3 5 6" xfId="8270" xr:uid="{241FA00B-9FDA-443A-BF7C-D7AE27A04B16}"/>
    <cellStyle name="Output 3 5 6 2" xfId="13649" xr:uid="{5F185669-8D34-44E6-B377-0C00479E0938}"/>
    <cellStyle name="Output 3 5 6 2 2" xfId="37752" xr:uid="{20DA3287-9118-451B-BC76-49C9F2894566}"/>
    <cellStyle name="Output 3 5 6 3" xfId="18457" xr:uid="{55292D99-9EB4-42C9-B68D-19E4786A4FF6}"/>
    <cellStyle name="Output 3 5 6 3 2" xfId="42486" xr:uid="{5BA93EE1-67E4-42D7-9180-8B72BA580A1A}"/>
    <cellStyle name="Output 3 5 6 4" xfId="22656" xr:uid="{FA34CF3D-FAAA-46B0-933C-1E19E6D55A57}"/>
    <cellStyle name="Output 3 5 6 4 2" xfId="46484" xr:uid="{69F0EBF9-111D-4279-B0FB-210E419EC20E}"/>
    <cellStyle name="Output 3 5 6 5" xfId="27304" xr:uid="{B8F6F73F-831D-4130-9569-D89A1F5306ED}"/>
    <cellStyle name="Output 3 5 6 5 2" xfId="51069" xr:uid="{18E8177B-ABD4-47DE-B199-A1AAF2F443DE}"/>
    <cellStyle name="Output 3 5 6 6" xfId="32907" xr:uid="{1EA379B7-9AB6-4A30-A59C-F3CE61DAF8BD}"/>
    <cellStyle name="Output 3 5 7" xfId="8179" xr:uid="{9518A961-EF0C-4416-805A-E1C945D54A1A}"/>
    <cellStyle name="Output 3 5 7 2" xfId="13558" xr:uid="{F3423EC2-9DC4-462E-9E11-E0DDFDF8DB88}"/>
    <cellStyle name="Output 3 5 7 2 2" xfId="37709" xr:uid="{D3279A45-A204-45DF-836F-E60CFF6A7414}"/>
    <cellStyle name="Output 3 5 7 3" xfId="18414" xr:uid="{573D0EB6-5013-47C4-8269-4D322F47A829}"/>
    <cellStyle name="Output 3 5 7 3 2" xfId="42443" xr:uid="{9EB15861-1A9D-4800-86F5-66AD0B17D07D}"/>
    <cellStyle name="Output 3 5 7 4" xfId="22748" xr:uid="{8CBD0626-E18B-412F-A4E1-9E3FC35F61C0}"/>
    <cellStyle name="Output 3 5 7 4 2" xfId="46575" xr:uid="{5B22ADF4-4AC4-4610-A8AB-C493B8A92A3F}"/>
    <cellStyle name="Output 3 5 7 5" xfId="27385" xr:uid="{DA2EFA9F-BDBC-4B01-9B92-81F6F53ED428}"/>
    <cellStyle name="Output 3 5 7 5 2" xfId="51150" xr:uid="{257F70A0-B63D-43F4-9E86-CF43BE767AA6}"/>
    <cellStyle name="Output 3 5 7 6" xfId="32866" xr:uid="{156194E7-3E58-494F-911A-0CB775DD5117}"/>
    <cellStyle name="Output 3 5 8" xfId="8076" xr:uid="{0A048A6E-59A8-407C-8BAD-900C0988C7C7}"/>
    <cellStyle name="Output 3 5 8 2" xfId="13456" xr:uid="{C57E0F47-38EB-4C58-BAED-773AF51FE3FA}"/>
    <cellStyle name="Output 3 5 8 2 2" xfId="37641" xr:uid="{72D2E1F3-88B5-4A46-9459-77074AE7FA5B}"/>
    <cellStyle name="Output 3 5 8 3" xfId="18345" xr:uid="{D99D4060-16BB-49DB-A3B9-7C047D1065D3}"/>
    <cellStyle name="Output 3 5 8 3 2" xfId="42374" xr:uid="{A55BDDBE-E840-4D76-921C-3A97F3E2CC90}"/>
    <cellStyle name="Output 3 5 8 4" xfId="22687" xr:uid="{02886295-FE4F-4848-90E2-82C25F627A89}"/>
    <cellStyle name="Output 3 5 8 4 2" xfId="46514" xr:uid="{47045E1F-B081-42BD-9C61-8642CA445E23}"/>
    <cellStyle name="Output 3 5 8 5" xfId="27332" xr:uid="{BB1D17F8-DA8C-4966-B3E7-5EE8A2D4A9EB}"/>
    <cellStyle name="Output 3 5 8 5 2" xfId="51097" xr:uid="{47996590-4AC0-41DE-9BD8-40198E659B53}"/>
    <cellStyle name="Output 3 5 8 6" xfId="32797" xr:uid="{F997750D-D5B0-42C7-A142-47DC198303A4}"/>
    <cellStyle name="Output 3 5 9" xfId="11714" xr:uid="{B5FFDEA8-A510-4D35-BB45-B77A6170345E}"/>
    <cellStyle name="Output 3 5 9 2" xfId="36034" xr:uid="{9C1A80BC-168C-4DA8-9CE4-6579231D9CDA}"/>
    <cellStyle name="Output 3 6" xfId="6277" xr:uid="{C5FE369D-53B7-498E-83D1-7AF58D6EE495}"/>
    <cellStyle name="Output 3 6 2" xfId="11690" xr:uid="{36091A2D-7CA7-4BD7-B3DA-F2C123C5A8C7}"/>
    <cellStyle name="Output 3 6 2 2" xfId="36019" xr:uid="{71D263C0-C0FC-49C7-9E95-32A1468E1D52}"/>
    <cellStyle name="Output 3 6 3" xfId="11415" xr:uid="{12F749F3-1680-4A34-AFF8-5245DAB37952}"/>
    <cellStyle name="Output 3 6 3 2" xfId="35893" xr:uid="{83AD24EA-BCC4-47D8-A734-7505720E65B5}"/>
    <cellStyle name="Output 3 6 4" xfId="22644" xr:uid="{1D633684-4E00-4612-A1C3-D0763A272CDB}"/>
    <cellStyle name="Output 3 6 4 2" xfId="46473" xr:uid="{452F4513-2822-4D67-BDC0-1A29EE676C11}"/>
    <cellStyle name="Output 3 6 5" xfId="31211" xr:uid="{B9343D57-3AC0-4D1F-89D2-AE493B89D907}"/>
    <cellStyle name="Output 3 7" xfId="7236" xr:uid="{CDC111F9-90A1-4C33-B9D1-194111D9A070}"/>
    <cellStyle name="Output 3 7 2" xfId="12616" xr:uid="{03270486-FAA2-4421-9A0E-3F5B2B117557}"/>
    <cellStyle name="Output 3 7 2 2" xfId="36829" xr:uid="{1C8D93AE-4C11-4CAC-A1CB-FFF5BA5827F3}"/>
    <cellStyle name="Output 3 7 3" xfId="17533" xr:uid="{B20F8C6F-772E-4326-A106-BB1865094E7C}"/>
    <cellStyle name="Output 3 7 3 2" xfId="41562" xr:uid="{F4613E5F-1736-4629-8ABD-8A7E2F443D20}"/>
    <cellStyle name="Output 3 7 4" xfId="22564" xr:uid="{56E5D986-D343-4154-A3F0-E3D8AC5438F9}"/>
    <cellStyle name="Output 3 7 4 2" xfId="46393" xr:uid="{2AE45ABE-3244-4BE5-9E7E-8B43CB41D3EE}"/>
    <cellStyle name="Output 3 7 5" xfId="27239" xr:uid="{D4FC116A-E5FF-4325-971F-7F6E1120DFB9}"/>
    <cellStyle name="Output 3 7 5 2" xfId="51004" xr:uid="{2A2A5826-1D51-4A16-8E66-E058F5B102A7}"/>
    <cellStyle name="Output 3 7 6" xfId="31995" xr:uid="{8B8475A8-BFBD-4FBD-977F-5FAE9C4FEACB}"/>
    <cellStyle name="Output 3 8" xfId="8174" xr:uid="{8BB9522C-CD45-4627-A9AD-456AEDCCBE80}"/>
    <cellStyle name="Output 3 8 2" xfId="13553" xr:uid="{4CAA3BFD-5AF5-4380-980A-C0B8C33C5A43}"/>
    <cellStyle name="Output 3 8 2 2" xfId="37705" xr:uid="{FC12CC93-62E9-4251-9248-AAD192DC46C9}"/>
    <cellStyle name="Output 3 8 3" xfId="18410" xr:uid="{78D40A34-FA9A-43A1-9158-A928D6C02811}"/>
    <cellStyle name="Output 3 8 3 2" xfId="42439" xr:uid="{A236D23D-BEE4-4B63-8676-A0C52FB7A7E3}"/>
    <cellStyle name="Output 3 8 4" xfId="22764" xr:uid="{48DCF95E-CA66-4A72-896A-4057FEAEFB28}"/>
    <cellStyle name="Output 3 8 4 2" xfId="46591" xr:uid="{2CDD85E7-38FD-431F-962B-58DB1F8398AB}"/>
    <cellStyle name="Output 3 8 5" xfId="27401" xr:uid="{63A46526-9229-4E08-9FB4-BE6FC4B21FF6}"/>
    <cellStyle name="Output 3 8 5 2" xfId="51166" xr:uid="{3F9DD926-C75D-4CD5-AE90-4B4F9B71BF9B}"/>
    <cellStyle name="Output 3 8 6" xfId="32862" xr:uid="{80D59B18-AD80-4E91-9781-AB6D665D8527}"/>
    <cellStyle name="Output 3 9" xfId="8089" xr:uid="{6E1C6B59-C561-4E05-99E0-A46A99D57E66}"/>
    <cellStyle name="Output 3 9 2" xfId="13468" xr:uid="{08F893C9-5310-4D08-B309-95B1E2FF6AC3}"/>
    <cellStyle name="Output 3 9 2 2" xfId="37649" xr:uid="{8E1DB55B-5F9F-4876-8534-1C733CA6FF77}"/>
    <cellStyle name="Output 3 9 3" xfId="18354" xr:uid="{277B7F09-55C3-4E1B-ADE8-82D89A130E08}"/>
    <cellStyle name="Output 3 9 3 2" xfId="42383" xr:uid="{487014D5-5060-4BE8-934E-57E91275E5B1}"/>
    <cellStyle name="Output 3 9 4" xfId="22716" xr:uid="{D23C1338-B753-4DB6-9E2D-D36374DD77C1}"/>
    <cellStyle name="Output 3 9 4 2" xfId="46543" xr:uid="{C60911C8-2BCB-404D-A0E1-1D86569E3E27}"/>
    <cellStyle name="Output 3 9 5" xfId="27353" xr:uid="{66055CE1-CF47-4CE6-866E-EE5F1B43B3B4}"/>
    <cellStyle name="Output 3 9 5 2" xfId="51118" xr:uid="{6C27BE3A-9772-4E62-9A76-3E7A4AB328F0}"/>
    <cellStyle name="Output 3 9 6" xfId="32806" xr:uid="{771E10DF-5D60-4822-A7BD-5B4EDD39DC5C}"/>
    <cellStyle name="Output 4" xfId="4905" xr:uid="{A9D18CE7-EF30-4F58-BB8D-D5A31FB62CE5}"/>
    <cellStyle name="Output 4 2" xfId="4906" xr:uid="{B5B658BB-7F97-4AD5-A714-3A371E9CFCCB}"/>
    <cellStyle name="Output 5" xfId="4907" xr:uid="{750D01D8-E966-4291-BEA5-D6CB4C37F3E9}"/>
    <cellStyle name="Output 5 2" xfId="4908" xr:uid="{1D1C3612-03F2-4EC0-B772-017306B5A782}"/>
    <cellStyle name="Output 5 2 2" xfId="5295" xr:uid="{9D2CEEC0-7E41-43CF-96B2-B856B4C1BC92}"/>
    <cellStyle name="Output 6" xfId="4909" xr:uid="{0995B5E3-4899-4C50-8F65-8A9CB65DA124}"/>
    <cellStyle name="Output 6 2" xfId="5254" xr:uid="{7DBA50DD-03BC-4CB3-8243-CCCEFE8E898E}"/>
    <cellStyle name="Output Amounts" xfId="2711" xr:uid="{00000000-0005-0000-0000-0000970A0000}"/>
    <cellStyle name="Output Column Headings" xfId="2712" xr:uid="{00000000-0005-0000-0000-0000980A0000}"/>
    <cellStyle name="Output Line Items" xfId="2713" xr:uid="{00000000-0005-0000-0000-0000990A0000}"/>
    <cellStyle name="OUTPUT REPORT HEADING" xfId="2714" xr:uid="{00000000-0005-0000-0000-00009A0A0000}"/>
    <cellStyle name="OUTPUT REPORT TITLE" xfId="2715" xr:uid="{00000000-0005-0000-0000-00009B0A0000}"/>
    <cellStyle name="PageSubTitle" xfId="2716" xr:uid="{00000000-0005-0000-0000-00009C0A0000}"/>
    <cellStyle name="PageTitle" xfId="2717" xr:uid="{00000000-0005-0000-0000-00009D0A0000}"/>
    <cellStyle name="Pattern" xfId="2718" xr:uid="{00000000-0005-0000-0000-00009E0A0000}"/>
    <cellStyle name="PB Table Heading" xfId="2719" xr:uid="{00000000-0005-0000-0000-00009F0A0000}"/>
    <cellStyle name="PB Table Highlight1" xfId="2720" xr:uid="{00000000-0005-0000-0000-0000A00A0000}"/>
    <cellStyle name="PB Table Highlight2" xfId="2721" xr:uid="{00000000-0005-0000-0000-0000A10A0000}"/>
    <cellStyle name="PB Table Highlight3" xfId="2722" xr:uid="{00000000-0005-0000-0000-0000A20A0000}"/>
    <cellStyle name="PB Table Standard Row" xfId="2723" xr:uid="{00000000-0005-0000-0000-0000A30A0000}"/>
    <cellStyle name="PB Table Standard Row 2" xfId="7237" xr:uid="{33F69F65-2C1E-4428-B94C-8470CC7CFCE2}"/>
    <cellStyle name="PB Table Standard Row 2 2" xfId="12617" xr:uid="{026EBFEE-BD09-4E41-AE5A-15666FCF0E05}"/>
    <cellStyle name="PB Table Standard Row 2 2 2" xfId="36830" xr:uid="{36405A9A-DD6A-4394-B072-00F38D6EBE00}"/>
    <cellStyle name="PB Table Standard Row 2 3" xfId="17534" xr:uid="{AB9E25C9-E3FE-4706-8F95-50D453F1A570}"/>
    <cellStyle name="PB Table Standard Row 2 3 2" xfId="41563" xr:uid="{89C0DE4E-0140-4D50-8D0B-FA2DADC4177E}"/>
    <cellStyle name="PB Table Standard Row 2 4" xfId="31996" xr:uid="{85E7FDEB-89D8-4C3B-9C03-81EBCA1A57C6}"/>
    <cellStyle name="PB Table Standard Row 3" xfId="8084" xr:uid="{2EEE804B-E314-4067-8C7D-1D7EC4DD94C8}"/>
    <cellStyle name="PB Table Standard Row 3 2" xfId="18353" xr:uid="{C78F976F-AF79-4468-B7EA-F93F95BB7C5A}"/>
    <cellStyle name="PB Table Standard Row 3 2 2" xfId="42382" xr:uid="{C3F19682-2C84-47D3-964B-3191C7D19A08}"/>
    <cellStyle name="PB Table Standard Row 3 3" xfId="32805" xr:uid="{00E1B2E3-F70A-4846-8DEF-7DC34C0AF231}"/>
    <cellStyle name="PB Table Standard Row 4" xfId="11587" xr:uid="{33B10130-C176-44C6-AD8A-6994E28D3676}"/>
    <cellStyle name="PB Table Standard Row 4 2" xfId="35957" xr:uid="{3B4B226D-776C-4300-9F16-672D44B2CC0F}"/>
    <cellStyle name="PB Table Standard Row 5" xfId="21662" xr:uid="{EFE61420-DDB1-48C8-B930-3F2F87115C87}"/>
    <cellStyle name="PB Table Standard Row 5 2" xfId="45571" xr:uid="{874E9199-1EA3-481D-A807-57807EF27913}"/>
    <cellStyle name="PB Table Standard Row 6" xfId="6278" xr:uid="{214808F3-2FBD-40F2-995F-E9A5F6219C76}"/>
    <cellStyle name="PB Table Standard Row 7" xfId="31212" xr:uid="{A632BB30-349B-49BE-B001-AC2ED4C1DCCB}"/>
    <cellStyle name="PB Table Subtotal Row" xfId="2724" xr:uid="{00000000-0005-0000-0000-0000A40A0000}"/>
    <cellStyle name="PB Table Total Row" xfId="2725" xr:uid="{00000000-0005-0000-0000-0000A50A0000}"/>
    <cellStyle name="pcdos" xfId="4910" xr:uid="{B6639AA3-5A8D-4965-BACC-8ED41EDD2C56}"/>
    <cellStyle name="per.style" xfId="2726" xr:uid="{00000000-0005-0000-0000-0000A60A0000}"/>
    <cellStyle name="Percent (0)" xfId="2727" xr:uid="{00000000-0005-0000-0000-0000A70A0000}"/>
    <cellStyle name="Percent [0]" xfId="2728" xr:uid="{00000000-0005-0000-0000-0000A80A0000}"/>
    <cellStyle name="Percent [0] 2" xfId="2729" xr:uid="{00000000-0005-0000-0000-0000A90A0000}"/>
    <cellStyle name="Percent [0] 3" xfId="2730" xr:uid="{00000000-0005-0000-0000-0000AA0A0000}"/>
    <cellStyle name="Percent [0] 3 2" xfId="4911" xr:uid="{8001233D-A6D5-4372-8EFD-854B4D82AF96}"/>
    <cellStyle name="Percent [0] 3 2 2" xfId="5600" xr:uid="{9306E149-E357-46F0-AD77-92B4A3E06A93}"/>
    <cellStyle name="Percent [0] 4" xfId="2731" xr:uid="{00000000-0005-0000-0000-0000AB0A0000}"/>
    <cellStyle name="Percent [0] 4 2" xfId="6279" xr:uid="{E0C47153-3F97-4AD7-9542-0B121D9010E1}"/>
    <cellStyle name="Percent [00]" xfId="2732" xr:uid="{00000000-0005-0000-0000-0000AC0A0000}"/>
    <cellStyle name="Percent [00] 2" xfId="2733" xr:uid="{00000000-0005-0000-0000-0000AD0A0000}"/>
    <cellStyle name="Percent [00] 3" xfId="2734" xr:uid="{00000000-0005-0000-0000-0000AE0A0000}"/>
    <cellStyle name="Percent [00] 3 2" xfId="6280" xr:uid="{32FA7472-71DF-4800-9F27-39F505CE7BE8}"/>
    <cellStyle name="Percent [2]" xfId="2735" xr:uid="{00000000-0005-0000-0000-0000AF0A0000}"/>
    <cellStyle name="Percent [2] 2" xfId="2736" xr:uid="{00000000-0005-0000-0000-0000B00A0000}"/>
    <cellStyle name="Percent 10" xfId="2737" xr:uid="{00000000-0005-0000-0000-0000B10A0000}"/>
    <cellStyle name="Percent 10 2" xfId="2738" xr:uid="{00000000-0005-0000-0000-0000B20A0000}"/>
    <cellStyle name="Percent 10 3" xfId="2739" xr:uid="{00000000-0005-0000-0000-0000B30A0000}"/>
    <cellStyle name="Percent 10 3 2" xfId="3946" xr:uid="{EE11A3DE-60EF-406C-BEC7-FAD5B6498B77}"/>
    <cellStyle name="Percent 100" xfId="5883" xr:uid="{5B97ABF5-C4E8-4051-8966-3C320E795768}"/>
    <cellStyle name="Percent 101" xfId="5159" xr:uid="{A7DF0790-2BAE-4A3D-A7CE-C814079FA26D}"/>
    <cellStyle name="Percent 11" xfId="2740" xr:uid="{00000000-0005-0000-0000-0000B40A0000}"/>
    <cellStyle name="Percent 11 2" xfId="2741" xr:uid="{00000000-0005-0000-0000-0000B50A0000}"/>
    <cellStyle name="Percent 11 3" xfId="2742" xr:uid="{00000000-0005-0000-0000-0000B60A0000}"/>
    <cellStyle name="Percent 11 3 2" xfId="3947" xr:uid="{2232C6A6-75D2-4752-9BA8-B9B041C73536}"/>
    <cellStyle name="Percent 12" xfId="2743" xr:uid="{00000000-0005-0000-0000-0000B70A0000}"/>
    <cellStyle name="Percent 12 2" xfId="2744" xr:uid="{00000000-0005-0000-0000-0000B80A0000}"/>
    <cellStyle name="Percent 12 3" xfId="2745" xr:uid="{00000000-0005-0000-0000-0000B90A0000}"/>
    <cellStyle name="Percent 13" xfId="2746" xr:uid="{00000000-0005-0000-0000-0000BA0A0000}"/>
    <cellStyle name="Percent 13 2" xfId="2747" xr:uid="{00000000-0005-0000-0000-0000BB0A0000}"/>
    <cellStyle name="Percent 13 3" xfId="2748" xr:uid="{00000000-0005-0000-0000-0000BC0A0000}"/>
    <cellStyle name="Percent 13 3 2" xfId="3948" xr:uid="{6DA8D726-F2D0-4EEB-AF1B-64C2A27EC570}"/>
    <cellStyle name="Percent 14" xfId="2749" xr:uid="{00000000-0005-0000-0000-0000BD0A0000}"/>
    <cellStyle name="Percent 14 2" xfId="2750" xr:uid="{00000000-0005-0000-0000-0000BE0A0000}"/>
    <cellStyle name="Percent 14 3" xfId="2751" xr:uid="{00000000-0005-0000-0000-0000BF0A0000}"/>
    <cellStyle name="Percent 14 3 2" xfId="3949" xr:uid="{CE2BD169-F959-41FA-A898-08934FAADAE0}"/>
    <cellStyle name="Percent 15" xfId="2752" xr:uid="{00000000-0005-0000-0000-0000C00A0000}"/>
    <cellStyle name="Percent 15 2" xfId="2753" xr:uid="{00000000-0005-0000-0000-0000C10A0000}"/>
    <cellStyle name="Percent 15 3" xfId="2754" xr:uid="{00000000-0005-0000-0000-0000C20A0000}"/>
    <cellStyle name="Percent 15 3 2" xfId="3950" xr:uid="{A30B49B1-D149-481D-BFA5-F492644C7214}"/>
    <cellStyle name="Percent 16" xfId="2755" xr:uid="{00000000-0005-0000-0000-0000C30A0000}"/>
    <cellStyle name="Percent 16 2" xfId="2756" xr:uid="{00000000-0005-0000-0000-0000C40A0000}"/>
    <cellStyle name="Percent 16 3" xfId="2757" xr:uid="{00000000-0005-0000-0000-0000C50A0000}"/>
    <cellStyle name="Percent 16 3 2" xfId="3951" xr:uid="{C0F98928-5FAB-45FD-844B-292F0E8C08EC}"/>
    <cellStyle name="Percent 17" xfId="2758" xr:uid="{00000000-0005-0000-0000-0000C60A0000}"/>
    <cellStyle name="Percent 17 2" xfId="2759" xr:uid="{00000000-0005-0000-0000-0000C70A0000}"/>
    <cellStyle name="Percent 17 3" xfId="2760" xr:uid="{00000000-0005-0000-0000-0000C80A0000}"/>
    <cellStyle name="Percent 17 3 2" xfId="3952" xr:uid="{8CB94D0F-D8A9-4AB0-9132-55D2403E4AC9}"/>
    <cellStyle name="Percent 18" xfId="2761" xr:uid="{00000000-0005-0000-0000-0000C90A0000}"/>
    <cellStyle name="Percent 18 2" xfId="2762" xr:uid="{00000000-0005-0000-0000-0000CA0A0000}"/>
    <cellStyle name="Percent 18 3" xfId="2763" xr:uid="{00000000-0005-0000-0000-0000CB0A0000}"/>
    <cellStyle name="Percent 19" xfId="2764" xr:uid="{00000000-0005-0000-0000-0000CC0A0000}"/>
    <cellStyle name="Percent 19 2" xfId="2765" xr:uid="{00000000-0005-0000-0000-0000CD0A0000}"/>
    <cellStyle name="Percent 2" xfId="2766" xr:uid="{00000000-0005-0000-0000-0000CE0A0000}"/>
    <cellStyle name="Percent 2 10" xfId="5798" xr:uid="{6F730ECF-A69F-4BD0-9681-41B5969D9A10}"/>
    <cellStyle name="Percent 2 2" xfId="2767" xr:uid="{00000000-0005-0000-0000-0000CF0A0000}"/>
    <cellStyle name="Percent 2 2 2" xfId="2768" xr:uid="{00000000-0005-0000-0000-0000D00A0000}"/>
    <cellStyle name="Percent 2 2 2 2" xfId="2769" xr:uid="{00000000-0005-0000-0000-0000D10A0000}"/>
    <cellStyle name="Percent 2 2 2 2 2" xfId="4912" xr:uid="{3BC143DA-DF63-442F-A7EF-65CD10A9E72D}"/>
    <cellStyle name="Percent 2 2 2 2 2 2" xfId="11827" xr:uid="{B688E61F-B3D7-4838-A78A-14117B35D3D2}"/>
    <cellStyle name="Percent 2 2 2 2 2 3" xfId="6441" xr:uid="{C529F0DA-3DD2-4A2F-8AD5-BDDAC6A0C748}"/>
    <cellStyle name="Percent 2 2 2 2 2 4" xfId="5660" xr:uid="{0EECCBAB-6F52-4333-89D2-7B7A1FDACCEE}"/>
    <cellStyle name="Percent 2 2 2 2 3" xfId="8355" xr:uid="{8F123160-4AD7-49D7-BCC5-47A0C68294F7}"/>
    <cellStyle name="Percent 2 2 2 2 3 2" xfId="13734" xr:uid="{39B483FD-19C5-4ACF-99D9-D43D334B02F8}"/>
    <cellStyle name="Percent 2 2 2 2 4" xfId="11498" xr:uid="{9E9AF6C2-08D8-40E4-B54A-ABF070B0DBC6}"/>
    <cellStyle name="Percent 2 2 2 2 5" xfId="21721" xr:uid="{73A542CC-443C-4E03-BD2D-ACB2D9E4BB97}"/>
    <cellStyle name="Percent 2 2 2 2 6" xfId="5951" xr:uid="{E2901850-2526-40F9-9EB2-F3DC449F63DD}"/>
    <cellStyle name="Percent 2 2 2 2 7" xfId="3953" xr:uid="{EFB02324-EEC9-484F-90C3-BA776ADA6EE8}"/>
    <cellStyle name="Percent 2 2 2 3" xfId="2770" xr:uid="{00000000-0005-0000-0000-0000D20A0000}"/>
    <cellStyle name="Percent 2 2 2 3 2" xfId="8260" xr:uid="{B0CE7C45-2FC1-451A-BC6C-F833B28374AD}"/>
    <cellStyle name="Percent 2 2 2 3 2 2" xfId="13639" xr:uid="{B1F45B5F-385D-4D4B-8228-A5B3E94F2994}"/>
    <cellStyle name="Percent 2 2 2 3 3" xfId="11747" xr:uid="{B23472EB-5836-45B5-8DBE-93038F0B07C3}"/>
    <cellStyle name="Percent 2 2 2 3 4" xfId="21648" xr:uid="{583EACA3-92A5-4A5A-A330-9875DDCD40EB}"/>
    <cellStyle name="Percent 2 2 2 3 5" xfId="6361" xr:uid="{EFDB3B21-15B3-42A0-9534-4F5225D01325}"/>
    <cellStyle name="Percent 2 2 2 3 6" xfId="5545" xr:uid="{C475CFD2-8E9C-45D4-AB04-D818AED1708F}"/>
    <cellStyle name="Percent 2 2 2 3 7" xfId="3954" xr:uid="{9AADED89-2312-4BBD-A10D-133DCC586246}"/>
    <cellStyle name="Percent 2 2 2 4" xfId="2771" xr:uid="{00000000-0005-0000-0000-0000D30A0000}"/>
    <cellStyle name="Percent 2 2 2 4 2" xfId="6283" xr:uid="{426EF8AC-A31B-4246-AE04-78D091659CE6}"/>
    <cellStyle name="Percent 2 2 2 5" xfId="11403" xr:uid="{CCC5DF75-C457-4D34-8333-391B703AB72E}"/>
    <cellStyle name="Percent 2 2 2 6" xfId="5829" xr:uid="{BA70F640-7969-4965-BF8C-34BA9C20CB33}"/>
    <cellStyle name="Percent 2 2 3" xfId="2772" xr:uid="{00000000-0005-0000-0000-0000D40A0000}"/>
    <cellStyle name="Percent 2 2 3 2" xfId="2773" xr:uid="{00000000-0005-0000-0000-0000D50A0000}"/>
    <cellStyle name="Percent 2 2 3 2 2" xfId="11808" xr:uid="{FFBBACEA-59CD-4475-9B53-30D299EA7C7C}"/>
    <cellStyle name="Percent 2 2 3 2 3" xfId="6422" xr:uid="{D71E3926-312B-4FF8-AFB6-547927CCD44C}"/>
    <cellStyle name="Percent 2 2 3 2 4" xfId="5641" xr:uid="{4B9933CE-C19A-42CE-A73B-5F0364B04297}"/>
    <cellStyle name="Percent 2 2 3 3" xfId="4913" xr:uid="{BF27E754-7067-4E15-B832-5A7789913B77}"/>
    <cellStyle name="Percent 2 2 3 3 2" xfId="13715" xr:uid="{708BDC99-00B1-4553-A7EC-07FDD4E82780}"/>
    <cellStyle name="Percent 2 2 3 3 3" xfId="8336" xr:uid="{CC6EB028-AF3A-4B0E-A542-9D5B1975A350}"/>
    <cellStyle name="Percent 2 2 3 4" xfId="11478" xr:uid="{F863805E-C9E5-49DB-8460-56CBCCCAAE32}"/>
    <cellStyle name="Percent 2 2 3 5" xfId="21702" xr:uid="{BA1FC95C-9A2A-4D38-84B7-FD971DF5E8EC}"/>
    <cellStyle name="Percent 2 2 3 6" xfId="5931" xr:uid="{7B25C527-6FC2-42F9-869C-CBF1217E0154}"/>
    <cellStyle name="Percent 2 2 3 7" xfId="3955" xr:uid="{E99D7FAB-C73D-42CE-904F-B7432FB48083}"/>
    <cellStyle name="Percent 2 2 4" xfId="2774" xr:uid="{00000000-0005-0000-0000-0000D60A0000}"/>
    <cellStyle name="Percent 2 2 4 2" xfId="8242" xr:uid="{18465505-8F11-4F84-9BD1-6F5EBBE85DC1}"/>
    <cellStyle name="Percent 2 2 4 2 2" xfId="13621" xr:uid="{C7B57316-5421-4833-8087-3902A41D3A9C}"/>
    <cellStyle name="Percent 2 2 4 3" xfId="11729" xr:uid="{F4FD2E6D-B512-4189-B82D-5F65160DE1E8}"/>
    <cellStyle name="Percent 2 2 4 4" xfId="21630" xr:uid="{FCDB61B8-D009-4A9B-95C3-FFC894A5AA34}"/>
    <cellStyle name="Percent 2 2 4 5" xfId="6343" xr:uid="{C45BE25A-3B74-452E-9AA0-261B3685736E}"/>
    <cellStyle name="Percent 2 2 4 6" xfId="5526" xr:uid="{250C0FF1-2E5E-4A02-945C-9F5B20745A07}"/>
    <cellStyle name="Percent 2 2 4 7" xfId="3956" xr:uid="{3D83849E-52A9-4EEC-BE7E-E1C4805DF72C}"/>
    <cellStyle name="Percent 2 2 5" xfId="6072" xr:uid="{1173ECAD-99A8-48E9-AC8B-063687BAD490}"/>
    <cellStyle name="Percent 2 2 6" xfId="11383" xr:uid="{2F2FF1A5-B128-4569-A48D-A7A57F9410B8}"/>
    <cellStyle name="Percent 2 2 7" xfId="5808" xr:uid="{9BEDFC35-6025-4EA0-9639-235A00B45134}"/>
    <cellStyle name="Percent 2 3" xfId="2775" xr:uid="{00000000-0005-0000-0000-0000D70A0000}"/>
    <cellStyle name="Percent 2 3 10" xfId="3957" xr:uid="{EB5B580C-5472-40D1-94DD-0671B38AB52A}"/>
    <cellStyle name="Percent 2 3 2" xfId="2776" xr:uid="{00000000-0005-0000-0000-0000D80A0000}"/>
    <cellStyle name="Percent 2 3 2 2" xfId="2777" xr:uid="{00000000-0005-0000-0000-0000D90A0000}"/>
    <cellStyle name="Percent 2 3 2 2 2" xfId="11817" xr:uid="{FFE4C371-80AB-45D7-BA7D-6C32E1BD2294}"/>
    <cellStyle name="Percent 2 3 2 2 3" xfId="6431" xr:uid="{A501C498-3C35-4899-84CE-A5341DD8A34B}"/>
    <cellStyle name="Percent 2 3 2 2 4" xfId="5650" xr:uid="{7391DB80-89CF-4299-9AC1-EE9A85A9139E}"/>
    <cellStyle name="Percent 2 3 2 2 5" xfId="3959" xr:uid="{EA145EA0-6CE2-451B-810E-515401A214A9}"/>
    <cellStyle name="Percent 2 3 2 3" xfId="2778" xr:uid="{00000000-0005-0000-0000-0000DA0A0000}"/>
    <cellStyle name="Percent 2 3 2 3 2" xfId="13724" xr:uid="{48E52F0D-7C72-472F-90CD-2D7FE6B935ED}"/>
    <cellStyle name="Percent 2 3 2 3 3" xfId="8345" xr:uid="{04FB8C3C-2ADD-48A2-991D-50BC1CD1CA1E}"/>
    <cellStyle name="Percent 2 3 2 3 4" xfId="3960" xr:uid="{CDF50D25-9B6D-489C-9D36-70189C116175}"/>
    <cellStyle name="Percent 2 3 2 4" xfId="2779" xr:uid="{00000000-0005-0000-0000-0000DB0A0000}"/>
    <cellStyle name="Percent 2 3 2 4 2" xfId="11488" xr:uid="{BC3006F3-8B15-470F-8867-A66AA201CDCD}"/>
    <cellStyle name="Percent 2 3 2 5" xfId="4915" xr:uid="{CE98B49B-C404-41A8-8B43-5004EB39D352}"/>
    <cellStyle name="Percent 2 3 2 5 2" xfId="21711" xr:uid="{DA6142B8-9733-4A50-B7EF-3139E640F745}"/>
    <cellStyle name="Percent 2 3 2 6" xfId="5941" xr:uid="{952C824A-76A2-4E67-AFC1-6C5140314703}"/>
    <cellStyle name="Percent 2 3 2 7" xfId="3958" xr:uid="{71DD9F3A-F1D8-422E-AE7B-E00B87C6C0F4}"/>
    <cellStyle name="Percent 2 3 3" xfId="2780" xr:uid="{00000000-0005-0000-0000-0000DC0A0000}"/>
    <cellStyle name="Percent 2 3 3 2" xfId="4916" xr:uid="{435C4A08-93B3-4671-897C-EBFCE20EAD04}"/>
    <cellStyle name="Percent 2 3 3 2 2" xfId="11691" xr:uid="{1DD9892E-DB68-4AE5-9FF0-3F198018FEA8}"/>
    <cellStyle name="Percent 2 3 3 3" xfId="6284" xr:uid="{CE604217-C7AE-4A02-8676-4EFC7475E3A4}"/>
    <cellStyle name="Percent 2 3 3 4" xfId="3961" xr:uid="{DF47B2B8-CAFF-4DC9-A616-A2FD7333C839}"/>
    <cellStyle name="Percent 2 3 4" xfId="2781" xr:uid="{00000000-0005-0000-0000-0000DD0A0000}"/>
    <cellStyle name="Percent 2 3 4 2" xfId="4917" xr:uid="{ECAE94B1-FD3B-40C6-BFD9-6643AADA80BF}"/>
    <cellStyle name="Percent 2 3 4 2 2" xfId="13557" xr:uid="{971E484E-9800-4D8D-A51F-155A6804EDCF}"/>
    <cellStyle name="Percent 2 3 4 2 3" xfId="5390" xr:uid="{50B51B41-895D-4D4F-9A9D-A15CEE2C353B}"/>
    <cellStyle name="Percent 2 3 4 3" xfId="8178" xr:uid="{78476F8A-522C-4823-AF6F-A0EDC09F1C9B}"/>
    <cellStyle name="Percent 2 3 4 4" xfId="5142" xr:uid="{156D2599-F7C9-41C5-905D-6ADCDD09730F}"/>
    <cellStyle name="Percent 2 3 4 5" xfId="3962" xr:uid="{5B362798-CD73-4187-95F7-5927CBF0512B}"/>
    <cellStyle name="Percent 2 3 5" xfId="2782" xr:uid="{00000000-0005-0000-0000-0000DE0A0000}"/>
    <cellStyle name="Percent 2 3 5 2" xfId="4918" xr:uid="{0502C1E1-EC03-4044-9886-DCA7A910909B}"/>
    <cellStyle name="Percent 2 3 5 2 2" xfId="5338" xr:uid="{6DDBD162-2BC7-4C27-AAFB-6708ACF761AF}"/>
    <cellStyle name="Percent 2 3 5 3" xfId="11393" xr:uid="{AF63A251-83D0-48F8-B5A9-2E233FA4D3F8}"/>
    <cellStyle name="Percent 2 3 5 4" xfId="5143" xr:uid="{C29B15F9-83B1-44AA-A5D1-972F6D56A147}"/>
    <cellStyle name="Percent 2 3 6" xfId="4914" xr:uid="{AF35D513-F7FC-4EA5-B254-B29B28B848D1}"/>
    <cellStyle name="Percent 2 3 6 2" xfId="21589" xr:uid="{62B77495-BD82-477A-84AE-8675D452A035}"/>
    <cellStyle name="Percent 2 3 6 3" xfId="5479" xr:uid="{27A5B985-6E91-4666-BB86-5E18756228A3}"/>
    <cellStyle name="Percent 2 3 7" xfId="4095" xr:uid="{C3890B0E-F0BF-4BA1-9529-AD03F0BB758D}"/>
    <cellStyle name="Percent 2 3 7 2" xfId="5240" xr:uid="{58BFF86A-E449-4D67-A8FA-264A717E2E27}"/>
    <cellStyle name="Percent 2 3 8" xfId="5819" xr:uid="{1DDC9401-F4C4-4C1B-95EF-3155F44423ED}"/>
    <cellStyle name="Percent 2 3 9" xfId="5141" xr:uid="{4AF0C455-0094-4E8E-B9D7-145EECE06818}"/>
    <cellStyle name="Percent 2 4" xfId="2783" xr:uid="{00000000-0005-0000-0000-0000DF0A0000}"/>
    <cellStyle name="Percent 2 4 2" xfId="2784" xr:uid="{00000000-0005-0000-0000-0000E00A0000}"/>
    <cellStyle name="Percent 2 4 2 2" xfId="4919" xr:uid="{ECF4F20F-1DC0-4FB0-BE22-9CF074DEB5F8}"/>
    <cellStyle name="Percent 2 4 2 2 2" xfId="5601" xr:uid="{3E8E5242-7DF1-411F-B12A-8915F195524F}"/>
    <cellStyle name="Percent 2 4 3" xfId="4920" xr:uid="{EC7811E1-A8A9-4D29-BFEE-A40D402E2EC2}"/>
    <cellStyle name="Percent 2 4 3 2" xfId="6285" xr:uid="{72B2F9F4-091B-4E98-A79D-C0ECB79CB549}"/>
    <cellStyle name="Percent 2 5" xfId="2785" xr:uid="{00000000-0005-0000-0000-0000E10A0000}"/>
    <cellStyle name="Percent 2 5 2" xfId="2786" xr:uid="{00000000-0005-0000-0000-0000E20A0000}"/>
    <cellStyle name="Percent 2 5 2 2" xfId="4921" xr:uid="{F141AF4B-E511-425F-AAA1-6E661D8E9A74}"/>
    <cellStyle name="Percent 2 5 2 2 2" xfId="13705" xr:uid="{25931554-0A91-4F1F-AD93-4470A944F7D2}"/>
    <cellStyle name="Percent 2 5 2 2 3" xfId="8326" xr:uid="{11549D77-B06A-4E8B-B778-2696799EFD86}"/>
    <cellStyle name="Percent 2 5 2 2 4" xfId="5631" xr:uid="{098582A9-E05D-4E9E-9D22-DBFD2338D3F4}"/>
    <cellStyle name="Percent 2 5 2 3" xfId="11798" xr:uid="{5B15D5B6-36D6-46B3-975C-9F0801DCC71C}"/>
    <cellStyle name="Percent 2 5 2 4" xfId="21692" xr:uid="{ED99DE5C-7968-48F5-ADEB-B8A8A3A9831D}"/>
    <cellStyle name="Percent 2 5 2 5" xfId="6412" xr:uid="{871C5A78-B5BD-446C-9E47-FAB151DCC79F}"/>
    <cellStyle name="Percent 2 5 2 6" xfId="3964" xr:uid="{3E6A0979-50EF-42E2-995E-50FACCB3DC4E}"/>
    <cellStyle name="Percent 2 5 3" xfId="2787" xr:uid="{00000000-0005-0000-0000-0000E30A0000}"/>
    <cellStyle name="Percent 2 5 3 2" xfId="4922" xr:uid="{A4E87B47-B0D8-4D84-8EDB-F8CF21C17141}"/>
    <cellStyle name="Percent 2 5 3 2 2" xfId="6286" xr:uid="{756CCCE0-4E72-4385-B68F-63BEFBD15F2C}"/>
    <cellStyle name="Percent 2 5 3 3" xfId="3965" xr:uid="{91FC8537-324F-417B-B580-C297324FF2FC}"/>
    <cellStyle name="Percent 2 5 4" xfId="4096" xr:uid="{2B95A0A2-C5D1-470E-86CF-A1851BA9C54D}"/>
    <cellStyle name="Percent 2 5 4 2" xfId="11468" xr:uid="{A1C64572-1A5C-4BEB-99A8-741C5125953C}"/>
    <cellStyle name="Percent 2 5 5" xfId="5921" xr:uid="{8EFAF5E5-B9C6-4225-8F7D-380F6F907550}"/>
    <cellStyle name="Percent 2 5 6" xfId="3963" xr:uid="{DBBD3822-6912-410C-9057-AA2A8EA5BB46}"/>
    <cellStyle name="Percent 2 6" xfId="2788" xr:uid="{00000000-0005-0000-0000-0000E40A0000}"/>
    <cellStyle name="Percent 2 6 2" xfId="2789" xr:uid="{00000000-0005-0000-0000-0000E50A0000}"/>
    <cellStyle name="Percent 2 6 2 2" xfId="4923" xr:uid="{8836149C-4579-41FD-9745-A73B6D6E4241}"/>
    <cellStyle name="Percent 2 6 2 2 2" xfId="6287" xr:uid="{3A6DCBE6-F4CA-4A5D-BBEC-D2B813556C60}"/>
    <cellStyle name="Percent 2 6 2 3" xfId="3966" xr:uid="{78F44DCF-85FE-4BCF-B372-6411BB942A37}"/>
    <cellStyle name="Percent 2 6 3" xfId="4924" xr:uid="{1EF8BFE6-70CB-4110-8553-D329D71A98D4}"/>
    <cellStyle name="Percent 2 7" xfId="2790" xr:uid="{00000000-0005-0000-0000-0000E60A0000}"/>
    <cellStyle name="Percent 2 7 2" xfId="2791" xr:uid="{00000000-0005-0000-0000-0000E70A0000}"/>
    <cellStyle name="Percent 2 7 3" xfId="3967" xr:uid="{C08CDB4F-9C57-420C-BDCA-9ED0B01A4D40}"/>
    <cellStyle name="Percent 2 8" xfId="4925" xr:uid="{80387DCC-2463-49BA-A72E-BFA91DE51531}"/>
    <cellStyle name="Percent 2 8 2" xfId="11373" xr:uid="{D64E42DA-1947-4B68-9229-1F0187017025}"/>
    <cellStyle name="Percent 2 9" xfId="31083" xr:uid="{573901D2-E33A-4A12-A0D8-6EC47B918661}"/>
    <cellStyle name="Percent 20" xfId="2792" xr:uid="{00000000-0005-0000-0000-0000E80A0000}"/>
    <cellStyle name="Percent 20 2" xfId="2793" xr:uid="{00000000-0005-0000-0000-0000E90A0000}"/>
    <cellStyle name="Percent 21" xfId="2794" xr:uid="{00000000-0005-0000-0000-0000EA0A0000}"/>
    <cellStyle name="Percent 21 2" xfId="2795" xr:uid="{00000000-0005-0000-0000-0000EB0A0000}"/>
    <cellStyle name="Percent 22" xfId="2796" xr:uid="{00000000-0005-0000-0000-0000EC0A0000}"/>
    <cellStyle name="Percent 22 2" xfId="2797" xr:uid="{00000000-0005-0000-0000-0000ED0A0000}"/>
    <cellStyle name="Percent 23" xfId="2798" xr:uid="{00000000-0005-0000-0000-0000EE0A0000}"/>
    <cellStyle name="Percent 23 2" xfId="2799" xr:uid="{00000000-0005-0000-0000-0000EF0A0000}"/>
    <cellStyle name="Percent 24" xfId="2800" xr:uid="{00000000-0005-0000-0000-0000F00A0000}"/>
    <cellStyle name="Percent 24 2" xfId="2801" xr:uid="{00000000-0005-0000-0000-0000F10A0000}"/>
    <cellStyle name="Percent 25" xfId="2802" xr:uid="{00000000-0005-0000-0000-0000F20A0000}"/>
    <cellStyle name="Percent 25 2" xfId="2803" xr:uid="{00000000-0005-0000-0000-0000F30A0000}"/>
    <cellStyle name="Percent 26" xfId="2804" xr:uid="{00000000-0005-0000-0000-0000F40A0000}"/>
    <cellStyle name="Percent 26 2" xfId="2805" xr:uid="{00000000-0005-0000-0000-0000F50A0000}"/>
    <cellStyle name="Percent 27" xfId="2806" xr:uid="{00000000-0005-0000-0000-0000F60A0000}"/>
    <cellStyle name="Percent 27 2" xfId="2807" xr:uid="{00000000-0005-0000-0000-0000F70A0000}"/>
    <cellStyle name="Percent 28" xfId="2808" xr:uid="{00000000-0005-0000-0000-0000F80A0000}"/>
    <cellStyle name="Percent 28 2" xfId="2809" xr:uid="{00000000-0005-0000-0000-0000F90A0000}"/>
    <cellStyle name="Percent 29" xfId="2810" xr:uid="{00000000-0005-0000-0000-0000FA0A0000}"/>
    <cellStyle name="Percent 29 2" xfId="2811" xr:uid="{00000000-0005-0000-0000-0000FB0A0000}"/>
    <cellStyle name="Percent 3" xfId="2812" xr:uid="{00000000-0005-0000-0000-0000FC0A0000}"/>
    <cellStyle name="Percent 3 10" xfId="5833" xr:uid="{39E1BC62-4329-4973-B24A-4B44EEFAB93B}"/>
    <cellStyle name="Percent 3 2" xfId="2813" xr:uid="{00000000-0005-0000-0000-0000FD0A0000}"/>
    <cellStyle name="Percent 3 2 2" xfId="2814" xr:uid="{00000000-0005-0000-0000-0000FE0A0000}"/>
    <cellStyle name="Percent 3 2 3" xfId="2815" xr:uid="{00000000-0005-0000-0000-0000FF0A0000}"/>
    <cellStyle name="Percent 3 2 3 2" xfId="6288" xr:uid="{24924FD5-9490-4FE3-957E-6E4AA938B732}"/>
    <cellStyle name="Percent 3 2 3 3" xfId="3968" xr:uid="{5F744C9C-D6CA-48AE-8203-51D2813EB301}"/>
    <cellStyle name="Percent 3 3" xfId="2816" xr:uid="{00000000-0005-0000-0000-0000000B0000}"/>
    <cellStyle name="Percent 3 3 2" xfId="2817" xr:uid="{00000000-0005-0000-0000-0000010B0000}"/>
    <cellStyle name="Percent 3 3 2 2" xfId="8359" xr:uid="{C2D4483C-2527-4D8B-A8C7-2E50296960FD}"/>
    <cellStyle name="Percent 3 3 2 2 2" xfId="13738" xr:uid="{4AD0CB72-2DBE-4B03-876E-2D4924F3EFCE}"/>
    <cellStyle name="Percent 3 3 2 3" xfId="11831" xr:uid="{C60D9755-2EAC-40AB-8C46-56E237442187}"/>
    <cellStyle name="Percent 3 3 2 4" xfId="21725" xr:uid="{A7E72E9F-7DB0-4653-A261-644E451C650B}"/>
    <cellStyle name="Percent 3 3 2 5" xfId="6445" xr:uid="{B525C637-BB72-48EE-A15E-91A5B06709A9}"/>
    <cellStyle name="Percent 3 3 2 6" xfId="5664" xr:uid="{8B86C0EF-6FD5-4030-8836-0EAD651CAAFA}"/>
    <cellStyle name="Percent 3 3 2 7" xfId="3969" xr:uid="{E72736A5-CA3A-4B13-A790-178711B51052}"/>
    <cellStyle name="Percent 3 3 3" xfId="6289" xr:uid="{8A836DD2-1F1B-4D7B-87F4-6FD4FE213307}"/>
    <cellStyle name="Percent 3 3 4" xfId="11502" xr:uid="{525BC589-6080-4518-A2DD-16AB5F6644C3}"/>
    <cellStyle name="Percent 3 3 5" xfId="5955" xr:uid="{88149BE2-4294-45FC-9CC8-0C21C82B6C89}"/>
    <cellStyle name="Percent 3 4" xfId="2818" xr:uid="{00000000-0005-0000-0000-0000020B0000}"/>
    <cellStyle name="Percent 3 4 2" xfId="6290" xr:uid="{90589A7B-8882-4FC3-90D7-A86FD1484903}"/>
    <cellStyle name="Percent 3 4 3" xfId="6022" xr:uid="{704C49D1-B57F-4703-917E-39A6599C361A}"/>
    <cellStyle name="Percent 3 5" xfId="2819" xr:uid="{00000000-0005-0000-0000-0000030B0000}"/>
    <cellStyle name="Percent 3 5 2" xfId="4097" xr:uid="{920B669B-0668-4C90-B845-61A32EC4A43B}"/>
    <cellStyle name="Percent 3 5 3" xfId="3970" xr:uid="{BA5ED3C6-E5DF-48F7-8422-E4FCD69220E8}"/>
    <cellStyle name="Percent 3 6" xfId="2820" xr:uid="{00000000-0005-0000-0000-0000040B0000}"/>
    <cellStyle name="Percent 3 6 2" xfId="4926" xr:uid="{F889D086-5E15-4308-BCBA-DF5542F7235F}"/>
    <cellStyle name="Percent 3 6 2 2" xfId="13643" xr:uid="{EA0D827D-A51C-44B4-951D-7DB9483935C6}"/>
    <cellStyle name="Percent 3 6 2 3" xfId="8264" xr:uid="{600A7874-6AB3-45FF-B3EF-47489C41720E}"/>
    <cellStyle name="Percent 3 6 3" xfId="11751" xr:uid="{6B9C6057-958F-4BB3-B830-16ACFF0A2EA3}"/>
    <cellStyle name="Percent 3 6 4" xfId="21652" xr:uid="{B4B7F231-C103-4FAE-B537-6EB4CCF11B0F}"/>
    <cellStyle name="Percent 3 6 5" xfId="6365" xr:uid="{90D07F3C-FAB0-4EDA-8FCC-3FF2BEBACC7F}"/>
    <cellStyle name="Percent 3 6 6" xfId="5549" xr:uid="{63F72E90-8574-498E-97F4-A8FC827A133E}"/>
    <cellStyle name="Percent 3 6 7" xfId="3971" xr:uid="{440524C6-556E-4423-AC45-410E49182B4A}"/>
    <cellStyle name="Percent 3 7" xfId="5242" xr:uid="{D766C7D7-6936-4C28-AE5F-71C90750E88F}"/>
    <cellStyle name="Percent 3 8" xfId="11407" xr:uid="{8F1334B2-D786-4075-8B67-61CF60AE0E50}"/>
    <cellStyle name="Percent 3 9" xfId="31149" xr:uid="{F5C2BEA3-2492-496B-B688-9AEB82CB001D}"/>
    <cellStyle name="Percent 30" xfId="2821" xr:uid="{00000000-0005-0000-0000-0000050B0000}"/>
    <cellStyle name="Percent 30 2" xfId="2822" xr:uid="{00000000-0005-0000-0000-0000060B0000}"/>
    <cellStyle name="Percent 31" xfId="2823" xr:uid="{00000000-0005-0000-0000-0000070B0000}"/>
    <cellStyle name="Percent 32" xfId="2824" xr:uid="{00000000-0005-0000-0000-0000080B0000}"/>
    <cellStyle name="Percent 33" xfId="2825" xr:uid="{00000000-0005-0000-0000-0000090B0000}"/>
    <cellStyle name="Percent 34" xfId="2826" xr:uid="{00000000-0005-0000-0000-00000A0B0000}"/>
    <cellStyle name="Percent 35" xfId="2827" xr:uid="{00000000-0005-0000-0000-00000B0B0000}"/>
    <cellStyle name="Percent 36" xfId="2828" xr:uid="{00000000-0005-0000-0000-00000C0B0000}"/>
    <cellStyle name="Percent 37" xfId="2829" xr:uid="{00000000-0005-0000-0000-00000D0B0000}"/>
    <cellStyle name="Percent 38" xfId="2830" xr:uid="{00000000-0005-0000-0000-00000E0B0000}"/>
    <cellStyle name="Percent 39" xfId="2831" xr:uid="{00000000-0005-0000-0000-00000F0B0000}"/>
    <cellStyle name="Percent 4" xfId="2832" xr:uid="{00000000-0005-0000-0000-0000100B0000}"/>
    <cellStyle name="Percent 4 2" xfId="2833" xr:uid="{00000000-0005-0000-0000-0000110B0000}"/>
    <cellStyle name="Percent 4 2 2" xfId="2834" xr:uid="{00000000-0005-0000-0000-0000120B0000}"/>
    <cellStyle name="Percent 4 2 2 2" xfId="4927" xr:uid="{7B34691A-62F2-4B1E-80E1-5FEE6524E638}"/>
    <cellStyle name="Percent 4 3" xfId="2835" xr:uid="{00000000-0005-0000-0000-0000130B0000}"/>
    <cellStyle name="Percent 4 3 2" xfId="2836" xr:uid="{00000000-0005-0000-0000-0000140B0000}"/>
    <cellStyle name="Percent 4 3 3" xfId="4098" xr:uid="{438D8F17-284B-42CB-A6B5-1C4E68FA8CE3}"/>
    <cellStyle name="Percent 4 3 4" xfId="3972" xr:uid="{AB6A449C-3CBC-4505-A98C-731C078EDC45}"/>
    <cellStyle name="Percent 4 4" xfId="2837" xr:uid="{00000000-0005-0000-0000-0000150B0000}"/>
    <cellStyle name="Percent 4 4 2" xfId="2838" xr:uid="{00000000-0005-0000-0000-0000160B0000}"/>
    <cellStyle name="Percent 4 4 2 2" xfId="5498" xr:uid="{A70898D1-396F-4E20-8E18-004787306EE0}"/>
    <cellStyle name="Percent 4 4 2 3" xfId="3973" xr:uid="{7C191349-A0AD-44F6-B2FB-0CF066D2037D}"/>
    <cellStyle name="Percent 4 4 3" xfId="4928" xr:uid="{8744F9DF-C27D-4587-94F9-249F34FE97D1}"/>
    <cellStyle name="Percent 4 5" xfId="2839" xr:uid="{00000000-0005-0000-0000-0000170B0000}"/>
    <cellStyle name="Percent 4 5 2" xfId="5426" xr:uid="{CEA42CCA-2545-43B6-8C67-6D051C1A3FDF}"/>
    <cellStyle name="Percent 4 6" xfId="2840" xr:uid="{00000000-0005-0000-0000-0000180B0000}"/>
    <cellStyle name="Percent 40" xfId="2841" xr:uid="{00000000-0005-0000-0000-0000190B0000}"/>
    <cellStyle name="Percent 41" xfId="2842" xr:uid="{00000000-0005-0000-0000-00001A0B0000}"/>
    <cellStyle name="Percent 42" xfId="2843" xr:uid="{00000000-0005-0000-0000-00001B0B0000}"/>
    <cellStyle name="Percent 43" xfId="2844" xr:uid="{00000000-0005-0000-0000-00001C0B0000}"/>
    <cellStyle name="Percent 44" xfId="2845" xr:uid="{00000000-0005-0000-0000-00001D0B0000}"/>
    <cellStyle name="Percent 45" xfId="2846" xr:uid="{00000000-0005-0000-0000-00001E0B0000}"/>
    <cellStyle name="Percent 46" xfId="2847" xr:uid="{00000000-0005-0000-0000-00001F0B0000}"/>
    <cellStyle name="Percent 47" xfId="2848" xr:uid="{00000000-0005-0000-0000-0000200B0000}"/>
    <cellStyle name="Percent 48" xfId="2849" xr:uid="{00000000-0005-0000-0000-0000210B0000}"/>
    <cellStyle name="Percent 49" xfId="2850" xr:uid="{00000000-0005-0000-0000-0000220B0000}"/>
    <cellStyle name="Percent 5" xfId="2851" xr:uid="{00000000-0005-0000-0000-0000230B0000}"/>
    <cellStyle name="Percent 5 2" xfId="2852" xr:uid="{00000000-0005-0000-0000-0000240B0000}"/>
    <cellStyle name="Percent 5 2 2" xfId="2853" xr:uid="{00000000-0005-0000-0000-0000250B0000}"/>
    <cellStyle name="Percent 5 3" xfId="2854" xr:uid="{00000000-0005-0000-0000-0000260B0000}"/>
    <cellStyle name="Percent 5 3 2" xfId="2855" xr:uid="{00000000-0005-0000-0000-0000270B0000}"/>
    <cellStyle name="Percent 5 3 2 2" xfId="3981" xr:uid="{9E04AAF1-A4CD-42D9-9F83-D93800C3CFE2}"/>
    <cellStyle name="Percent 5 4" xfId="2856" xr:uid="{00000000-0005-0000-0000-0000280B0000}"/>
    <cellStyle name="Percent 5 4 2" xfId="2857" xr:uid="{00000000-0005-0000-0000-0000290B0000}"/>
    <cellStyle name="Percent 5 4 2 2" xfId="3983" xr:uid="{7D6EB6A2-BF7D-42E7-B218-AA9154CEE27B}"/>
    <cellStyle name="Percent 5 4 3" xfId="5618" xr:uid="{4C9B7DC4-1FFB-46C5-90EC-93EBC83FB253}"/>
    <cellStyle name="Percent 5 4 4" xfId="3982" xr:uid="{832513C5-91C3-4CC4-830F-107F16B1FA49}"/>
    <cellStyle name="Percent 5 5" xfId="2858" xr:uid="{00000000-0005-0000-0000-00002A0B0000}"/>
    <cellStyle name="Percent 5 5 2" xfId="6292" xr:uid="{58280297-6F7B-4B40-8972-4E861B90E591}"/>
    <cellStyle name="Percent 50" xfId="2859" xr:uid="{00000000-0005-0000-0000-00002B0B0000}"/>
    <cellStyle name="Percent 51" xfId="2860" xr:uid="{00000000-0005-0000-0000-00002C0B0000}"/>
    <cellStyle name="Percent 52" xfId="2861" xr:uid="{00000000-0005-0000-0000-00002D0B0000}"/>
    <cellStyle name="Percent 53" xfId="2862" xr:uid="{00000000-0005-0000-0000-00002E0B0000}"/>
    <cellStyle name="Percent 54" xfId="2863" xr:uid="{00000000-0005-0000-0000-00002F0B0000}"/>
    <cellStyle name="Percent 55" xfId="2864" xr:uid="{00000000-0005-0000-0000-0000300B0000}"/>
    <cellStyle name="Percent 56" xfId="2865" xr:uid="{00000000-0005-0000-0000-0000310B0000}"/>
    <cellStyle name="Percent 57" xfId="2866" xr:uid="{00000000-0005-0000-0000-0000320B0000}"/>
    <cellStyle name="Percent 58" xfId="2867" xr:uid="{00000000-0005-0000-0000-0000330B0000}"/>
    <cellStyle name="Percent 59" xfId="2868" xr:uid="{00000000-0005-0000-0000-0000340B0000}"/>
    <cellStyle name="Percent 6" xfId="2869" xr:uid="{00000000-0005-0000-0000-0000350B0000}"/>
    <cellStyle name="Percent 6 2" xfId="2870" xr:uid="{00000000-0005-0000-0000-0000360B0000}"/>
    <cellStyle name="Percent 6 2 2" xfId="2871" xr:uid="{00000000-0005-0000-0000-0000370B0000}"/>
    <cellStyle name="Percent 6 3" xfId="2872" xr:uid="{00000000-0005-0000-0000-0000380B0000}"/>
    <cellStyle name="Percent 6 3 2" xfId="6293" xr:uid="{9FD6F528-52FE-4E41-AED7-6C72E465B071}"/>
    <cellStyle name="Percent 6 4" xfId="11556" xr:uid="{C27D5D90-66DA-4767-9D1B-D0053B5968D2}"/>
    <cellStyle name="Percent 6 5" xfId="6021" xr:uid="{AA92FB10-32E2-4092-AD99-C07520A3DF35}"/>
    <cellStyle name="Percent 60" xfId="2873" xr:uid="{00000000-0005-0000-0000-0000390B0000}"/>
    <cellStyle name="Percent 61" xfId="2874" xr:uid="{00000000-0005-0000-0000-00003A0B0000}"/>
    <cellStyle name="Percent 62" xfId="2875" xr:uid="{00000000-0005-0000-0000-00003B0B0000}"/>
    <cellStyle name="Percent 63" xfId="2876" xr:uid="{00000000-0005-0000-0000-00003C0B0000}"/>
    <cellStyle name="Percent 64" xfId="2877" xr:uid="{00000000-0005-0000-0000-00003D0B0000}"/>
    <cellStyle name="Percent 65" xfId="2878" xr:uid="{00000000-0005-0000-0000-00003E0B0000}"/>
    <cellStyle name="Percent 66" xfId="2879" xr:uid="{00000000-0005-0000-0000-00003F0B0000}"/>
    <cellStyle name="Percent 67" xfId="2880" xr:uid="{00000000-0005-0000-0000-0000400B0000}"/>
    <cellStyle name="Percent 68" xfId="2881" xr:uid="{00000000-0005-0000-0000-0000410B0000}"/>
    <cellStyle name="Percent 69" xfId="2882" xr:uid="{00000000-0005-0000-0000-0000420B0000}"/>
    <cellStyle name="Percent 7" xfId="2883" xr:uid="{00000000-0005-0000-0000-0000430B0000}"/>
    <cellStyle name="Percent 7 2" xfId="2884" xr:uid="{00000000-0005-0000-0000-0000440B0000}"/>
    <cellStyle name="Percent 7 3" xfId="2885" xr:uid="{00000000-0005-0000-0000-0000450B0000}"/>
    <cellStyle name="Percent 7 3 2" xfId="6294" xr:uid="{B3219D50-B77A-4F5F-94D3-F9C07A8C0B2F}"/>
    <cellStyle name="Percent 7 3 3" xfId="3988" xr:uid="{BE85D465-6F75-48BF-A4B0-B63339DF1C56}"/>
    <cellStyle name="Percent 7 4" xfId="11558" xr:uid="{4B22A5B9-1F7C-4DE3-99D7-5354C86021D3}"/>
    <cellStyle name="Percent 7 5" xfId="6026" xr:uid="{70DB1BA0-0705-4914-9A1E-8D3B9110779E}"/>
    <cellStyle name="Percent 70" xfId="2886" xr:uid="{00000000-0005-0000-0000-0000460B0000}"/>
    <cellStyle name="Percent 71" xfId="2887" xr:uid="{00000000-0005-0000-0000-0000470B0000}"/>
    <cellStyle name="Percent 72" xfId="2888" xr:uid="{00000000-0005-0000-0000-0000480B0000}"/>
    <cellStyle name="Percent 73" xfId="2889" xr:uid="{00000000-0005-0000-0000-0000490B0000}"/>
    <cellStyle name="Percent 74" xfId="2890" xr:uid="{00000000-0005-0000-0000-00004A0B0000}"/>
    <cellStyle name="Percent 74 10" xfId="5799" xr:uid="{93A8D225-9A77-4DEB-AE6C-FA8816AC9DFC}"/>
    <cellStyle name="Percent 74 11" xfId="5144" xr:uid="{CDA1D856-E663-4FD7-969F-ACE8528248C6}"/>
    <cellStyle name="Percent 74 12" xfId="3989" xr:uid="{9004158E-B7BF-4AAF-ABFA-262CF122D844}"/>
    <cellStyle name="Percent 74 2" xfId="2891" xr:uid="{00000000-0005-0000-0000-00004B0B0000}"/>
    <cellStyle name="Percent 74 2 10" xfId="3990" xr:uid="{C11BCC6F-470F-4C71-82DE-CB055812C123}"/>
    <cellStyle name="Percent 74 2 2" xfId="2892" xr:uid="{00000000-0005-0000-0000-00004C0B0000}"/>
    <cellStyle name="Percent 74 2 2 2" xfId="2893" xr:uid="{00000000-0005-0000-0000-00004D0B0000}"/>
    <cellStyle name="Percent 74 2 2 2 2" xfId="6442" xr:uid="{74A68007-1A5A-44FD-B49D-B8470F99D3FC}"/>
    <cellStyle name="Percent 74 2 2 2 2 2" xfId="11828" xr:uid="{9AE01449-AE01-4F53-9E65-E8CED78D26DA}"/>
    <cellStyle name="Percent 74 2 2 2 3" xfId="8356" xr:uid="{84572E1A-2925-403A-8F66-7B23229E2D9B}"/>
    <cellStyle name="Percent 74 2 2 2 3 2" xfId="13735" xr:uid="{EAFD56CE-1A7A-4E38-A14A-74F1F9C0CA38}"/>
    <cellStyle name="Percent 74 2 2 2 4" xfId="11499" xr:uid="{D0583E0E-4D2C-4EE6-9B13-E1F9014E6C30}"/>
    <cellStyle name="Percent 74 2 2 2 5" xfId="21722" xr:uid="{0F4D2088-2DB7-431C-A3D4-D4DFF15484A8}"/>
    <cellStyle name="Percent 74 2 2 2 6" xfId="5952" xr:uid="{2760327D-4030-4084-A11F-063D6FE734C0}"/>
    <cellStyle name="Percent 74 2 2 2 7" xfId="5661" xr:uid="{55074E18-2B30-4986-9D11-D74DD69F7178}"/>
    <cellStyle name="Percent 74 2 2 2 8" xfId="3992" xr:uid="{3F7DFDE1-EEF8-4B77-9176-CFDE8C8C7AB3}"/>
    <cellStyle name="Percent 74 2 2 3" xfId="2894" xr:uid="{00000000-0005-0000-0000-00004E0B0000}"/>
    <cellStyle name="Percent 74 2 2 3 2" xfId="11748" xr:uid="{26BBB819-0239-4F06-A5E9-38D23B01F791}"/>
    <cellStyle name="Percent 74 2 2 3 3" xfId="6362" xr:uid="{9B825E20-D32C-43A1-A341-978D08CB7C3E}"/>
    <cellStyle name="Percent 74 2 2 3 4" xfId="3993" xr:uid="{AEF902EF-B370-483E-8109-FDBC005B447F}"/>
    <cellStyle name="Percent 74 2 2 4" xfId="8261" xr:uid="{11450F72-5356-42C8-99DA-7B5AEA672762}"/>
    <cellStyle name="Percent 74 2 2 4 2" xfId="13640" xr:uid="{E63EFA53-0936-4821-ADF3-1744B2E746AC}"/>
    <cellStyle name="Percent 74 2 2 5" xfId="11404" xr:uid="{0D06F4F5-E12F-407C-8248-E7D68C5E490A}"/>
    <cellStyle name="Percent 74 2 2 6" xfId="21649" xr:uid="{5AB62614-A579-4861-8747-FEDACBDCF6EA}"/>
    <cellStyle name="Percent 74 2 2 7" xfId="5830" xr:uid="{C068AF4F-5D22-49D7-B2D1-F200CAF0C38A}"/>
    <cellStyle name="Percent 74 2 2 8" xfId="5546" xr:uid="{64E666CB-9E0E-4B2D-8110-5124DCF5B37A}"/>
    <cellStyle name="Percent 74 2 2 9" xfId="3991" xr:uid="{57C713C9-71B1-4BCF-BAF6-DED6274EC9F3}"/>
    <cellStyle name="Percent 74 2 3" xfId="2895" xr:uid="{00000000-0005-0000-0000-00004F0B0000}"/>
    <cellStyle name="Percent 74 2 3 2" xfId="6423" xr:uid="{4FCC6E97-85B2-4983-9163-1E72E8E0FFDF}"/>
    <cellStyle name="Percent 74 2 3 2 2" xfId="11809" xr:uid="{EE5CB35A-EE41-4146-BC09-8D6A46A9E6B2}"/>
    <cellStyle name="Percent 74 2 3 3" xfId="8337" xr:uid="{6088E3B3-A7A5-4E8F-A8A2-4C0F5A5080EF}"/>
    <cellStyle name="Percent 74 2 3 3 2" xfId="13716" xr:uid="{45DCB156-A5A2-4945-9F11-44EE6BDFF707}"/>
    <cellStyle name="Percent 74 2 3 4" xfId="11479" xr:uid="{69BBF767-4C62-40FE-891C-E4F776657322}"/>
    <cellStyle name="Percent 74 2 3 5" xfId="21703" xr:uid="{1EDD33C9-61C0-44EA-A9D1-C1A27C319D07}"/>
    <cellStyle name="Percent 74 2 3 6" xfId="5932" xr:uid="{114D581E-752E-48C8-9FAB-0A94FC774496}"/>
    <cellStyle name="Percent 74 2 3 7" xfId="5642" xr:uid="{67038CD5-E763-4DCF-B7D2-0BB71BA564FC}"/>
    <cellStyle name="Percent 74 2 3 8" xfId="3994" xr:uid="{63F919C4-5BB6-4C19-BCF5-5C8EADF1173C}"/>
    <cellStyle name="Percent 74 2 4" xfId="2896" xr:uid="{00000000-0005-0000-0000-0000500B0000}"/>
    <cellStyle name="Percent 74 2 4 2" xfId="11730" xr:uid="{D8EE0115-A831-4099-80BB-260CBD67B97B}"/>
    <cellStyle name="Percent 74 2 4 3" xfId="6344" xr:uid="{D6280E9B-4C1E-4B4D-9E73-AB027C025366}"/>
    <cellStyle name="Percent 74 2 4 4" xfId="5527" xr:uid="{1F0AA4F7-3D62-4CDE-BA23-89C2AFEEF6A2}"/>
    <cellStyle name="Percent 74 2 4 5" xfId="3995" xr:uid="{B300B8F9-3F1B-46F2-8F83-D48BCCF3EB2B}"/>
    <cellStyle name="Percent 74 2 5" xfId="4930" xr:uid="{078747E4-92FE-4352-87E6-650AAF8F03DB}"/>
    <cellStyle name="Percent 74 2 5 2" xfId="13622" xr:uid="{CDFAAFDA-445E-4625-930E-724DA56762F7}"/>
    <cellStyle name="Percent 74 2 5 3" xfId="8243" xr:uid="{A05582F9-1C93-474F-BCEA-EF86966DA996}"/>
    <cellStyle name="Percent 74 2 5 4" xfId="5391" xr:uid="{5789320B-8090-4FDC-BEA8-0941F049DE45}"/>
    <cellStyle name="Percent 74 2 6" xfId="11384" xr:uid="{A6D3F323-FA40-4221-BB57-FD2D84E6290A}"/>
    <cellStyle name="Percent 74 2 7" xfId="21631" xr:uid="{011D8455-A01E-4BB6-8B2B-4B9B2FF1C548}"/>
    <cellStyle name="Percent 74 2 8" xfId="5809" xr:uid="{06B9AC99-4EC8-4190-AD51-5AB8404E17DD}"/>
    <cellStyle name="Percent 74 2 9" xfId="5145" xr:uid="{FD0340B0-D590-421F-8ECC-87DB0094EF83}"/>
    <cellStyle name="Percent 74 3" xfId="2897" xr:uid="{00000000-0005-0000-0000-0000510B0000}"/>
    <cellStyle name="Percent 74 3 2" xfId="2898" xr:uid="{00000000-0005-0000-0000-0000520B0000}"/>
    <cellStyle name="Percent 74 3 2 2" xfId="6432" xr:uid="{E6940782-67B7-4895-83AF-901FEF6CDC03}"/>
    <cellStyle name="Percent 74 3 2 2 2" xfId="11818" xr:uid="{01CBE2C6-524D-4560-9AA3-70AC49C4C0C0}"/>
    <cellStyle name="Percent 74 3 2 3" xfId="8346" xr:uid="{8E26EEC7-3634-4D98-B281-91B831288527}"/>
    <cellStyle name="Percent 74 3 2 3 2" xfId="13725" xr:uid="{8819B4B4-8761-4B0D-AD70-82C0ACE42D35}"/>
    <cellStyle name="Percent 74 3 2 4" xfId="11489" xr:uid="{17736648-F9C7-4A4C-BE1B-61510F9FE419}"/>
    <cellStyle name="Percent 74 3 2 5" xfId="21712" xr:uid="{BF8AB084-3885-4A77-9086-BC5020C73336}"/>
    <cellStyle name="Percent 74 3 2 6" xfId="5942" xr:uid="{B8537109-D5F8-416A-A55C-317E70E0523B}"/>
    <cellStyle name="Percent 74 3 2 7" xfId="5651" xr:uid="{1CF8FD35-1D89-487D-B17F-ACCB8FA27EFA}"/>
    <cellStyle name="Percent 74 3 2 8" xfId="3997" xr:uid="{A4E8926D-3A00-4F86-806D-D3C8514DF0FD}"/>
    <cellStyle name="Percent 74 3 3" xfId="2899" xr:uid="{00000000-0005-0000-0000-0000530B0000}"/>
    <cellStyle name="Percent 74 3 3 2" xfId="11738" xr:uid="{B78863AC-BCE7-483D-9E14-EDB4D4868747}"/>
    <cellStyle name="Percent 74 3 3 3" xfId="6352" xr:uid="{33FB6F15-6805-4128-B0BA-4CF5C2F12B57}"/>
    <cellStyle name="Percent 74 3 3 4" xfId="5536" xr:uid="{6E3680A7-BE96-491E-8270-B51082218A08}"/>
    <cellStyle name="Percent 74 3 3 5" xfId="3998" xr:uid="{4713408D-298F-484B-AD0E-E1ECBED545B1}"/>
    <cellStyle name="Percent 74 3 4" xfId="4931" xr:uid="{11A4F213-9B4C-41EB-976E-7DCF5C4CCDA9}"/>
    <cellStyle name="Percent 74 3 4 2" xfId="13630" xr:uid="{376FC7E6-3234-42AC-9812-08BC1E0E20C9}"/>
    <cellStyle name="Percent 74 3 4 3" xfId="8251" xr:uid="{4E325AD8-D6BA-4230-99B1-46EFD73859CC}"/>
    <cellStyle name="Percent 74 3 4 4" xfId="5339" xr:uid="{4A6DF399-040B-4944-B88A-95CBCED40441}"/>
    <cellStyle name="Percent 74 3 5" xfId="11394" xr:uid="{7850ED56-0D4D-4415-B64D-38A0990B0A87}"/>
    <cellStyle name="Percent 74 3 6" xfId="21639" xr:uid="{F6527B1C-8F20-4FE7-8550-9E4827F7E77A}"/>
    <cellStyle name="Percent 74 3 7" xfId="5820" xr:uid="{F062D052-C9E0-443B-8249-CE7DB9011B3A}"/>
    <cellStyle name="Percent 74 3 8" xfId="5146" xr:uid="{8873997A-4854-45A8-8742-80B7388D5C2A}"/>
    <cellStyle name="Percent 74 3 9" xfId="3996" xr:uid="{C93526A4-D45E-49DD-8FD9-DBB678CBD9B8}"/>
    <cellStyle name="Percent 74 4" xfId="2900" xr:uid="{00000000-0005-0000-0000-0000540B0000}"/>
    <cellStyle name="Percent 74 4 2" xfId="2901" xr:uid="{00000000-0005-0000-0000-0000550B0000}"/>
    <cellStyle name="Percent 74 4 2 2" xfId="6446" xr:uid="{02796146-33AA-49CB-BBE7-E69D16AEB7B6}"/>
    <cellStyle name="Percent 74 4 2 2 2" xfId="11832" xr:uid="{882B414E-BB15-44A2-8C91-6D5447490CF3}"/>
    <cellStyle name="Percent 74 4 2 3" xfId="8360" xr:uid="{0A3F5BCF-C36B-4132-A4A2-B1025E823019}"/>
    <cellStyle name="Percent 74 4 2 3 2" xfId="13739" xr:uid="{546344E9-DA74-4A58-8EA7-8A1BFD6ED9C9}"/>
    <cellStyle name="Percent 74 4 2 4" xfId="11503" xr:uid="{5A0BA3A5-D0D2-4CD5-AD7B-9E4243EB2307}"/>
    <cellStyle name="Percent 74 4 2 5" xfId="21726" xr:uid="{2E900EDE-1845-44C7-B94D-CB978ACF668D}"/>
    <cellStyle name="Percent 74 4 2 6" xfId="5956" xr:uid="{51BFD54D-F9FE-4B69-B931-EA1EFDA3835D}"/>
    <cellStyle name="Percent 74 4 2 7" xfId="5665" xr:uid="{884B4814-21EC-4EFC-8E89-4A914A7A9506}"/>
    <cellStyle name="Percent 74 4 2 8" xfId="4000" xr:uid="{C4DEDB69-FCC2-46D0-BA04-3B9E2CCAACF1}"/>
    <cellStyle name="Percent 74 4 3" xfId="4929" xr:uid="{ED3857D7-D5D3-4D27-96A9-74B0575E7DF7}"/>
    <cellStyle name="Percent 74 4 3 2" xfId="11752" xr:uid="{7475C410-889A-4F91-95B9-C11C6288B53F}"/>
    <cellStyle name="Percent 74 4 3 3" xfId="6366" xr:uid="{16ED8B47-B84D-471E-83B7-40D03E862B59}"/>
    <cellStyle name="Percent 74 4 4" xfId="8265" xr:uid="{C46FE803-2056-42A8-BB84-7CFA7EE0ABF6}"/>
    <cellStyle name="Percent 74 4 4 2" xfId="13644" xr:uid="{9C840F64-146E-4F58-99B6-886FE133B859}"/>
    <cellStyle name="Percent 74 4 5" xfId="11408" xr:uid="{6FCDE5FB-BF61-4ACB-BD78-9F44B58959F9}"/>
    <cellStyle name="Percent 74 4 6" xfId="21653" xr:uid="{2B240ADA-0312-42CA-A626-5C7803B0CFA0}"/>
    <cellStyle name="Percent 74 4 7" xfId="5834" xr:uid="{3CB546CA-0FC8-4605-B217-49A4C4E7AC07}"/>
    <cellStyle name="Percent 74 4 8" xfId="5550" xr:uid="{D25B5529-4A5F-4BFC-A3CB-670F1D3F469D}"/>
    <cellStyle name="Percent 74 4 9" xfId="3999" xr:uid="{78DAC430-8F77-474C-9250-B9C4FA8759CF}"/>
    <cellStyle name="Percent 74 5" xfId="2902" xr:uid="{00000000-0005-0000-0000-0000560B0000}"/>
    <cellStyle name="Percent 74 5 2" xfId="6413" xr:uid="{DDE3A949-5CE3-4481-96DB-69C43886DDA0}"/>
    <cellStyle name="Percent 74 5 2 2" xfId="11799" xr:uid="{C2984181-44D7-4D81-803C-00ED4458934C}"/>
    <cellStyle name="Percent 74 5 3" xfId="8327" xr:uid="{98B84639-A3BB-45BF-BEB7-D830C667F924}"/>
    <cellStyle name="Percent 74 5 3 2" xfId="13706" xr:uid="{CE759A7E-BA13-4630-B1C8-D3C26255865A}"/>
    <cellStyle name="Percent 74 5 4" xfId="11469" xr:uid="{F959F443-D0E8-4E32-AF47-8FC7329C506D}"/>
    <cellStyle name="Percent 74 5 5" xfId="21693" xr:uid="{F3DC2104-AC1D-4DCB-8FB4-40B19097534E}"/>
    <cellStyle name="Percent 74 5 6" xfId="5922" xr:uid="{BFA7B407-0181-4E3B-81D9-3289B84EC872}"/>
    <cellStyle name="Percent 74 5 7" xfId="5632" xr:uid="{4E8F2E7D-4366-466A-956B-EC40F0F0BECB}"/>
    <cellStyle name="Percent 74 5 8" xfId="4001" xr:uid="{A6C09231-100C-4EDF-B116-977311E08C69}"/>
    <cellStyle name="Percent 74 6" xfId="2903" xr:uid="{00000000-0005-0000-0000-0000570B0000}"/>
    <cellStyle name="Percent 74 6 2" xfId="11694" xr:uid="{16EA87FF-15F3-45C2-B6A7-1F3353D98F45}"/>
    <cellStyle name="Percent 74 6 3" xfId="6295" xr:uid="{788DE96A-FE1E-4DFB-BE19-7F751D23DEAB}"/>
    <cellStyle name="Percent 74 6 4" xfId="5480" xr:uid="{EF79FEA9-CD1A-4D06-B0F7-4FE7FC445E3C}"/>
    <cellStyle name="Percent 74 6 5" xfId="4002" xr:uid="{3F5B547C-7EDB-4496-B634-27D5A829A864}"/>
    <cellStyle name="Percent 74 7" xfId="4099" xr:uid="{8D067F58-B417-4AA4-9269-A7DF9FF07A37}"/>
    <cellStyle name="Percent 74 7 2" xfId="13570" xr:uid="{30786562-2205-4234-9DD2-BFF7C425CF93}"/>
    <cellStyle name="Percent 74 7 3" xfId="8191" xr:uid="{E22296C8-0CA1-4118-A51A-E4EAF36A417A}"/>
    <cellStyle name="Percent 74 7 4" xfId="5243" xr:uid="{048700F7-9FB9-49AF-852A-BC3B9A114A4D}"/>
    <cellStyle name="Percent 74 8" xfId="11374" xr:uid="{E5169799-D9A3-4942-9214-8523FD2F1EC8}"/>
    <cellStyle name="Percent 74 9" xfId="21590" xr:uid="{099F419C-020F-41ED-A30D-5B5B45A3AECE}"/>
    <cellStyle name="Percent 75" xfId="2904" xr:uid="{00000000-0005-0000-0000-0000580B0000}"/>
    <cellStyle name="Percent 75 2" xfId="2905" xr:uid="{00000000-0005-0000-0000-0000590B0000}"/>
    <cellStyle name="Percent 75 2 2" xfId="2906" xr:uid="{00000000-0005-0000-0000-00005A0B0000}"/>
    <cellStyle name="Percent 75 2 2 2" xfId="13571" xr:uid="{35BA171A-8FD2-4FD8-A7E3-DD9E97D4194F}"/>
    <cellStyle name="Percent 75 2 2 3" xfId="5392" xr:uid="{72242CA4-C43A-41E6-9E6C-B3CAAA3858FA}"/>
    <cellStyle name="Percent 75 2 2 4" xfId="4005" xr:uid="{E46D3815-5DD8-4F7B-8608-C4B1E5FB500B}"/>
    <cellStyle name="Percent 75 2 3" xfId="4933" xr:uid="{948B4436-3C2F-435E-A49C-117FC48765F6}"/>
    <cellStyle name="Percent 75 2 3 2" xfId="8192" xr:uid="{4292ACC0-627B-43FA-A21C-5C58A2B69DE2}"/>
    <cellStyle name="Percent 75 2 4" xfId="5148" xr:uid="{B501543F-E252-488E-984B-66869E0C93AF}"/>
    <cellStyle name="Percent 75 2 5" xfId="4004" xr:uid="{72B3530C-AED9-4A19-9176-3051627C24DF}"/>
    <cellStyle name="Percent 75 3" xfId="2907" xr:uid="{00000000-0005-0000-0000-00005B0B0000}"/>
    <cellStyle name="Percent 75 3 2" xfId="4934" xr:uid="{26416791-1E47-4439-A621-E05554EDA0B1}"/>
    <cellStyle name="Percent 75 3 2 2" xfId="5340" xr:uid="{E28E2528-0A6E-435E-879D-6FF4F4BBDD1E}"/>
    <cellStyle name="Percent 75 3 3" xfId="11695" xr:uid="{5F38E320-6387-4BF8-A5D1-28970D5B0CAD}"/>
    <cellStyle name="Percent 75 3 4" xfId="5149" xr:uid="{531ED232-2EF9-4380-9355-241E5D3BAC01}"/>
    <cellStyle name="Percent 75 3 5" xfId="4006" xr:uid="{3E179CC7-4994-499C-B8B8-3CF22C1AFC06}"/>
    <cellStyle name="Percent 75 4" xfId="4932" xr:uid="{2C454740-FCD0-4938-B7C7-76489B1A4DB8}"/>
    <cellStyle name="Percent 75 4 2" xfId="21591" xr:uid="{520920AF-44DE-43AC-9C9D-2E47F53C1BED}"/>
    <cellStyle name="Percent 75 4 3" xfId="5481" xr:uid="{E905BB33-9AFA-4A06-B62F-70151D264BA7}"/>
    <cellStyle name="Percent 75 5" xfId="4100" xr:uid="{48E7576D-A951-49E0-937F-2CA33CC5B730}"/>
    <cellStyle name="Percent 75 5 2" xfId="5244" xr:uid="{A43E18C3-DFEC-4FBC-A7C3-3A64A17ECA6B}"/>
    <cellStyle name="Percent 75 6" xfId="6296" xr:uid="{B14E34F7-405A-4F11-AEE5-6A71B21949F6}"/>
    <cellStyle name="Percent 75 7" xfId="5147" xr:uid="{E3F98443-48CB-46A4-AB82-A2C040EEE2D1}"/>
    <cellStyle name="Percent 75 8" xfId="4003" xr:uid="{DDE81E43-7729-4A3D-820A-0549943EBC06}"/>
    <cellStyle name="Percent 76" xfId="2908" xr:uid="{00000000-0005-0000-0000-00005C0B0000}"/>
    <cellStyle name="Percent 76 2" xfId="2909" xr:uid="{00000000-0005-0000-0000-00005D0B0000}"/>
    <cellStyle name="Percent 76 2 2" xfId="2910" xr:uid="{00000000-0005-0000-0000-00005E0B0000}"/>
    <cellStyle name="Percent 76 2 2 2" xfId="13572" xr:uid="{C2DFA258-D31F-4C15-AB65-DB192CACB611}"/>
    <cellStyle name="Percent 76 2 2 3" xfId="5393" xr:uid="{0A32A638-1794-473D-BCDD-CC724EAE1A62}"/>
    <cellStyle name="Percent 76 2 2 4" xfId="4009" xr:uid="{840C0A4D-F69F-4F3E-8968-2465C210998F}"/>
    <cellStyle name="Percent 76 2 3" xfId="4936" xr:uid="{EB39259B-BD62-43D2-8337-2534B950D163}"/>
    <cellStyle name="Percent 76 2 3 2" xfId="8193" xr:uid="{17A07550-EDCD-4324-8E4F-92997FB23BEE}"/>
    <cellStyle name="Percent 76 2 4" xfId="5151" xr:uid="{EDB7DA53-452C-42B0-97BA-7E3681927C9D}"/>
    <cellStyle name="Percent 76 2 5" xfId="4008" xr:uid="{92288D50-51BA-4949-8A4B-FA6ECAB8282B}"/>
    <cellStyle name="Percent 76 3" xfId="2911" xr:uid="{00000000-0005-0000-0000-00005F0B0000}"/>
    <cellStyle name="Percent 76 3 2" xfId="4937" xr:uid="{EA172593-5289-4695-94FE-05F946018FCF}"/>
    <cellStyle name="Percent 76 3 2 2" xfId="5341" xr:uid="{DC461D17-F92C-4166-952A-59ED4018D769}"/>
    <cellStyle name="Percent 76 3 3" xfId="11696" xr:uid="{E5E30EEC-5695-4703-868B-246CF22427AA}"/>
    <cellStyle name="Percent 76 3 4" xfId="5152" xr:uid="{C6936507-37CF-42FD-BD94-A8245FAAD77A}"/>
    <cellStyle name="Percent 76 3 5" xfId="4010" xr:uid="{B7BF93EB-FB73-4C96-87F5-42AF31D1765B}"/>
    <cellStyle name="Percent 76 4" xfId="4935" xr:uid="{445088A8-5CFA-4DFD-AFCF-DF958564C2D9}"/>
    <cellStyle name="Percent 76 4 2" xfId="21592" xr:uid="{BEAD28D9-A8E4-4F87-81C5-7D5B6633260F}"/>
    <cellStyle name="Percent 76 4 3" xfId="5482" xr:uid="{A2F9FB07-57D9-406B-B7FC-32679ADDF2E4}"/>
    <cellStyle name="Percent 76 5" xfId="4101" xr:uid="{210ADDDB-83E9-49D3-83F9-4A42F6C0052B}"/>
    <cellStyle name="Percent 76 5 2" xfId="5245" xr:uid="{7BB94F0F-E10D-4130-98D1-BF49777C9B31}"/>
    <cellStyle name="Percent 76 6" xfId="6297" xr:uid="{DB71C05D-BE80-4D70-8299-51A6DC679C2A}"/>
    <cellStyle name="Percent 76 7" xfId="5150" xr:uid="{B9AABD8D-6368-47F0-BBF6-10AB0C73EAB6}"/>
    <cellStyle name="Percent 76 8" xfId="4007" xr:uid="{75F72923-0EA7-4C42-A63B-0BE2FC6459C2}"/>
    <cellStyle name="Percent 77" xfId="2912" xr:uid="{00000000-0005-0000-0000-0000600B0000}"/>
    <cellStyle name="Percent 77 2" xfId="2913" xr:uid="{00000000-0005-0000-0000-0000610B0000}"/>
    <cellStyle name="Percent 77 2 2" xfId="2914" xr:uid="{00000000-0005-0000-0000-0000620B0000}"/>
    <cellStyle name="Percent 77 2 2 2" xfId="13573" xr:uid="{96107E59-ABAB-4EEF-A2DE-931021FDDFF9}"/>
    <cellStyle name="Percent 77 2 2 3" xfId="5394" xr:uid="{C41A1EAB-C245-4FE3-A5BB-5194AFD9ADCB}"/>
    <cellStyle name="Percent 77 2 2 4" xfId="4013" xr:uid="{7D949B1E-47D6-48DE-B4AE-BD8EF4FF4FCD}"/>
    <cellStyle name="Percent 77 2 3" xfId="4939" xr:uid="{D76E336A-C62B-42D8-B3C6-B96D0C9FC96E}"/>
    <cellStyle name="Percent 77 2 3 2" xfId="8194" xr:uid="{FE9B94B6-DB44-432B-9F70-EF0917015FE6}"/>
    <cellStyle name="Percent 77 2 4" xfId="5154" xr:uid="{0F1A4100-3A06-4A14-B0D1-99B68302EF56}"/>
    <cellStyle name="Percent 77 2 5" xfId="4012" xr:uid="{281378D1-FF3E-483F-A019-F6166CE2F999}"/>
    <cellStyle name="Percent 77 3" xfId="2915" xr:uid="{00000000-0005-0000-0000-0000630B0000}"/>
    <cellStyle name="Percent 77 3 2" xfId="4940" xr:uid="{41C98955-E5AE-4C53-A0D8-FAB6333452CC}"/>
    <cellStyle name="Percent 77 3 2 2" xfId="5342" xr:uid="{B268F23A-AF6A-4F1D-9FF3-88530F5B9D1C}"/>
    <cellStyle name="Percent 77 3 3" xfId="11697" xr:uid="{6D78F4D7-962C-4A41-B22B-BCBECF0EE791}"/>
    <cellStyle name="Percent 77 3 4" xfId="5155" xr:uid="{40146DCE-CD68-4700-AAE7-96C46C6C5811}"/>
    <cellStyle name="Percent 77 3 5" xfId="4014" xr:uid="{59FEFDCF-CCEF-4CEB-A8C4-6A3BF0785263}"/>
    <cellStyle name="Percent 77 4" xfId="4938" xr:uid="{95DC68B3-203B-43C1-BAE8-337A060F3A61}"/>
    <cellStyle name="Percent 77 4 2" xfId="21593" xr:uid="{2AF153CA-DAC3-419A-B182-B653155D23E4}"/>
    <cellStyle name="Percent 77 4 3" xfId="5483" xr:uid="{A242AB43-764B-4332-A24E-A639177380CA}"/>
    <cellStyle name="Percent 77 5" xfId="4102" xr:uid="{DE8FED07-62D0-4E75-A0C9-D43DDB570522}"/>
    <cellStyle name="Percent 77 5 2" xfId="5246" xr:uid="{F06456F6-6B2E-49F4-88FB-BBFB9B1E88C4}"/>
    <cellStyle name="Percent 77 6" xfId="6298" xr:uid="{3E694CC1-F1AD-410D-A631-6EAB046A0341}"/>
    <cellStyle name="Percent 77 7" xfId="5153" xr:uid="{E38B612E-E3BB-477E-A16A-4BF417C16DF5}"/>
    <cellStyle name="Percent 77 8" xfId="4011" xr:uid="{C4097D0F-3731-4249-969A-18A4BEC5D75F}"/>
    <cellStyle name="Percent 78" xfId="2916" xr:uid="{00000000-0005-0000-0000-0000640B0000}"/>
    <cellStyle name="Percent 78 2" xfId="2917" xr:uid="{00000000-0005-0000-0000-0000650B0000}"/>
    <cellStyle name="Percent 78 2 2" xfId="2918" xr:uid="{00000000-0005-0000-0000-0000660B0000}"/>
    <cellStyle name="Percent 78 2 2 2" xfId="13574" xr:uid="{0FC773B0-EDCD-43DA-962A-347FB66405B2}"/>
    <cellStyle name="Percent 78 2 2 3" xfId="5395" xr:uid="{24D14797-A40C-4787-B886-F4B9A0DEB12A}"/>
    <cellStyle name="Percent 78 2 2 4" xfId="4017" xr:uid="{BB762CFA-7419-4686-85ED-9A649CB4F0BD}"/>
    <cellStyle name="Percent 78 2 3" xfId="4942" xr:uid="{2F2BAC8B-5049-4AC4-9C26-C77DE3614627}"/>
    <cellStyle name="Percent 78 2 3 2" xfId="8195" xr:uid="{B72E1E86-097C-4CA4-A4A5-43E50C5A16D9}"/>
    <cellStyle name="Percent 78 2 4" xfId="5157" xr:uid="{5805367F-3C72-483F-998E-E338C11ED887}"/>
    <cellStyle name="Percent 78 2 5" xfId="4016" xr:uid="{34E2E74A-B7CA-448C-9EE0-37DC4A7ACBA5}"/>
    <cellStyle name="Percent 78 3" xfId="2919" xr:uid="{00000000-0005-0000-0000-0000670B0000}"/>
    <cellStyle name="Percent 78 3 2" xfId="4943" xr:uid="{0A1685A0-1EBF-4884-A136-E4D7B28B938B}"/>
    <cellStyle name="Percent 78 3 2 2" xfId="5343" xr:uid="{AE02E993-08F8-4A1B-865A-83B5F7BA58E1}"/>
    <cellStyle name="Percent 78 3 3" xfId="11698" xr:uid="{A0629809-433A-4132-917D-5C0320E8FDD0}"/>
    <cellStyle name="Percent 78 3 4" xfId="5158" xr:uid="{26503AE2-5226-4CDC-88E4-9BBE3555184E}"/>
    <cellStyle name="Percent 78 3 5" xfId="4018" xr:uid="{97D85FED-6428-4F16-A329-CE19F03E9A0A}"/>
    <cellStyle name="Percent 78 4" xfId="4941" xr:uid="{BD79E8B6-8A91-4608-9647-4ACBB240699E}"/>
    <cellStyle name="Percent 78 4 2" xfId="21594" xr:uid="{80609044-2569-4753-AB2E-5C2AE1FB2734}"/>
    <cellStyle name="Percent 78 4 3" xfId="5484" xr:uid="{FC5A1383-3932-4434-BB7B-88313AC98619}"/>
    <cellStyle name="Percent 78 5" xfId="4103" xr:uid="{D06E8EBA-A7A3-441B-ADC5-325A4774855B}"/>
    <cellStyle name="Percent 78 5 2" xfId="5247" xr:uid="{956DCDBC-30AA-419E-8AA1-065C6327D0F3}"/>
    <cellStyle name="Percent 78 6" xfId="6299" xr:uid="{61A46300-D058-4E86-89E1-6226DBEE4A03}"/>
    <cellStyle name="Percent 78 7" xfId="5156" xr:uid="{80A79842-F577-4B5B-AD47-0A28EFFBC2D9}"/>
    <cellStyle name="Percent 78 8" xfId="4015" xr:uid="{9B2E6320-42D6-402E-800A-AF309C23B396}"/>
    <cellStyle name="Percent 79" xfId="2920" xr:uid="{00000000-0005-0000-0000-0000680B0000}"/>
    <cellStyle name="Percent 8" xfId="2921" xr:uid="{00000000-0005-0000-0000-0000690B0000}"/>
    <cellStyle name="Percent 8 2" xfId="2922" xr:uid="{00000000-0005-0000-0000-00006A0B0000}"/>
    <cellStyle name="Percent 8 3" xfId="2923" xr:uid="{00000000-0005-0000-0000-00006B0B0000}"/>
    <cellStyle name="Percent 8 3 2" xfId="6300" xr:uid="{1C402E82-01E3-41DB-9A67-9B458BF484D1}"/>
    <cellStyle name="Percent 8 3 3" xfId="4019" xr:uid="{0784301D-53C5-4D77-9B8F-BA9C1F31A62C}"/>
    <cellStyle name="Percent 8 4" xfId="6030" xr:uid="{C6D8F77C-EB15-43BF-A8AE-6A8FC5DD1EB4}"/>
    <cellStyle name="Percent 80" xfId="2924" xr:uid="{00000000-0005-0000-0000-00006C0B0000}"/>
    <cellStyle name="Percent 81" xfId="2925" xr:uid="{00000000-0005-0000-0000-00006D0B0000}"/>
    <cellStyle name="Percent 82" xfId="4944" xr:uid="{7971CEFC-4CB3-472C-A00E-970E1BD5C759}"/>
    <cellStyle name="Percent 82 2" xfId="5528" xr:uid="{BB068B51-CF17-4E48-8E7B-A1BD6FB8730F}"/>
    <cellStyle name="Percent 83" xfId="4105" xr:uid="{BF7D2303-970E-47FF-856D-118030107FA9}"/>
    <cellStyle name="Percent 83 2" xfId="5691" xr:uid="{57583BC4-3ED2-4D81-96EC-7DA541F465C7}"/>
    <cellStyle name="Percent 83 3" xfId="5408" xr:uid="{A25562CA-84A3-4B57-840A-3698C862775E}"/>
    <cellStyle name="Percent 84" xfId="4168" xr:uid="{FF0B19B8-8F9E-4990-AB68-117E6E6477DF}"/>
    <cellStyle name="Percent 84 2" xfId="6704" xr:uid="{D4B425CA-E451-42DA-A532-811EFD74C467}"/>
    <cellStyle name="Percent 84 3" xfId="5427" xr:uid="{703FB740-87BD-4C19-926E-9A2DF34422BC}"/>
    <cellStyle name="Percent 85" xfId="5010" xr:uid="{62EE7D10-9512-4841-866D-880A35560F2C}"/>
    <cellStyle name="Percent 85 2" xfId="6707" xr:uid="{8839A314-6923-4F94-A38A-D8479E906EA6}"/>
    <cellStyle name="Percent 85 3" xfId="5233" xr:uid="{9BE04CAB-055A-4B15-8FC8-291B6F53BF2B}"/>
    <cellStyle name="Percent 86" xfId="4053" xr:uid="{85141A5B-D46C-45B4-A406-A07F197D9425}"/>
    <cellStyle name="Percent 86 2" xfId="12086" xr:uid="{D77A0ED8-529D-4192-9CE9-814E02DEEF25}"/>
    <cellStyle name="Percent 86 3" xfId="6699" xr:uid="{2F712E64-4325-4DEF-B59E-B6FE4F2C149A}"/>
    <cellStyle name="Percent 86 4" xfId="5206" xr:uid="{1A2B081E-393D-413E-8FBE-63156C859549}"/>
    <cellStyle name="Percent 87" xfId="7510" xr:uid="{7DBF64F6-C0D7-4A71-8555-3ED7C9BBCDA8}"/>
    <cellStyle name="Percent 87 2" xfId="12890" xr:uid="{1A22F198-7EA2-44CC-B0E1-CCA40E7645CD}"/>
    <cellStyle name="Percent 88" xfId="8615" xr:uid="{7E2980E1-01BD-4221-8714-BF0389A342FB}"/>
    <cellStyle name="Percent 88 2" xfId="13994" xr:uid="{9B50D017-586F-4CC0-9840-D823250F9BA5}"/>
    <cellStyle name="Percent 89" xfId="9396" xr:uid="{1AA92609-61E9-48F0-A5AB-EC084BD04AFF}"/>
    <cellStyle name="Percent 89 2" xfId="14775" xr:uid="{7283100A-9B62-4A8C-B3E9-EA2E6DD72FBC}"/>
    <cellStyle name="Percent 9" xfId="2926" xr:uid="{00000000-0005-0000-0000-00006E0B0000}"/>
    <cellStyle name="Percent 9 2" xfId="2927" xr:uid="{00000000-0005-0000-0000-00006F0B0000}"/>
    <cellStyle name="Percent 9 3" xfId="2928" xr:uid="{00000000-0005-0000-0000-0000700B0000}"/>
    <cellStyle name="Percent 9 3 2" xfId="6301" xr:uid="{A2FFC794-402B-4DC6-A281-17B6C51DE0ED}"/>
    <cellStyle name="Percent 9 3 3" xfId="4020" xr:uid="{C7451668-0489-4484-B405-2E1E0298C8B1}"/>
    <cellStyle name="Percent 9 4" xfId="6032" xr:uid="{EC710072-5EE3-4154-9632-8292A4B664C4}"/>
    <cellStyle name="Percent 90" xfId="10136" xr:uid="{D9C50340-C3E9-47C1-8671-B9AE9A7F63E0}"/>
    <cellStyle name="Percent 90 2" xfId="15515" xr:uid="{1C0C9ECE-20A1-46B2-9936-FB52981CA09C}"/>
    <cellStyle name="Percent 91" xfId="10869" xr:uid="{D717FF01-FED9-49DC-9FD7-79351FA92890}"/>
    <cellStyle name="Percent 91 2" xfId="16248" xr:uid="{8846C0B3-943E-45A4-9223-AB99D32BCF0B}"/>
    <cellStyle name="Percent 92" xfId="21483" xr:uid="{D9CD792D-2BAB-4D2E-91EC-2E85797517DC}"/>
    <cellStyle name="Percent 93" xfId="21980" xr:uid="{7B62184F-19A5-4634-AEB1-88DC4E366960}"/>
    <cellStyle name="Percent 94" xfId="26697" xr:uid="{23D0C8DA-C0D0-46B7-A8D8-48B1A5FE7146}"/>
    <cellStyle name="Percent 95" xfId="31081" xr:uid="{4A2B8576-09C8-47A2-8F52-8B660DEBAEC2}"/>
    <cellStyle name="Percent 96" xfId="31148" xr:uid="{F9E66E1C-1D48-45E7-AADF-74665BD115DC}"/>
    <cellStyle name="Percent 97" xfId="31155" xr:uid="{E7EA1F54-4307-4844-9017-D138C1DE36CF}"/>
    <cellStyle name="Percent 98" xfId="31207" xr:uid="{3E42551D-2FFD-4E2B-98CF-B4871F0A9627}"/>
    <cellStyle name="Percent 99" xfId="5810" xr:uid="{2C2079F5-FB10-46A6-BFAF-588B0195D8F5}"/>
    <cellStyle name="PERCENTAGE" xfId="2929" xr:uid="{00000000-0005-0000-0000-0000710B0000}"/>
    <cellStyle name="Pilkku_BINV" xfId="2930" xr:uid="{00000000-0005-0000-0000-0000720B0000}"/>
    <cellStyle name="PLAN" xfId="2931" xr:uid="{00000000-0005-0000-0000-0000730B0000}"/>
    <cellStyle name="PrePop Currency (0)" xfId="2932" xr:uid="{00000000-0005-0000-0000-0000740B0000}"/>
    <cellStyle name="PrePop Currency (0) 2" xfId="2933" xr:uid="{00000000-0005-0000-0000-0000750B0000}"/>
    <cellStyle name="PrePop Currency (0) 3" xfId="2934" xr:uid="{00000000-0005-0000-0000-0000760B0000}"/>
    <cellStyle name="PrePop Currency (0) 3 2" xfId="4945" xr:uid="{A159ACB2-76FC-42A9-B06C-7616B19336FA}"/>
    <cellStyle name="PrePop Currency (0) 3 2 2" xfId="5602" xr:uid="{C25BF1DC-9CA8-44CC-B3F3-C119F841D146}"/>
    <cellStyle name="PrePop Currency (0) 4" xfId="2935" xr:uid="{00000000-0005-0000-0000-0000770B0000}"/>
    <cellStyle name="PrePop Currency (0) 4 2" xfId="6302" xr:uid="{7B189EFD-4BDD-49A9-B398-DA6857A95D87}"/>
    <cellStyle name="PrePop Currency (2)" xfId="2936" xr:uid="{00000000-0005-0000-0000-0000780B0000}"/>
    <cellStyle name="PrePop Currency (2) 2" xfId="2937" xr:uid="{00000000-0005-0000-0000-0000790B0000}"/>
    <cellStyle name="PrePop Currency (2) 3" xfId="2938" xr:uid="{00000000-0005-0000-0000-00007A0B0000}"/>
    <cellStyle name="PrePop Currency (2) 3 2" xfId="4946" xr:uid="{06A9DCE1-1E16-4238-B34D-9C80AFEBD5FC}"/>
    <cellStyle name="PrePop Currency (2) 3 2 2" xfId="5603" xr:uid="{6AC5ED15-3DFF-4F29-9BF2-10B5B71D4B12}"/>
    <cellStyle name="PrePop Currency (2) 4" xfId="2939" xr:uid="{00000000-0005-0000-0000-00007B0B0000}"/>
    <cellStyle name="PrePop Currency (2) 4 2" xfId="6303" xr:uid="{2FE88EC5-D4F4-4BE7-86C3-DBECAC940D47}"/>
    <cellStyle name="PrePop Units (0)" xfId="2940" xr:uid="{00000000-0005-0000-0000-00007C0B0000}"/>
    <cellStyle name="PrePop Units (0) 2" xfId="2941" xr:uid="{00000000-0005-0000-0000-00007D0B0000}"/>
    <cellStyle name="PrePop Units (0) 3" xfId="2942" xr:uid="{00000000-0005-0000-0000-00007E0B0000}"/>
    <cellStyle name="PrePop Units (0) 3 2" xfId="4947" xr:uid="{D025A3DD-78DA-4587-ACE0-25E460028F78}"/>
    <cellStyle name="PrePop Units (0) 3 2 2" xfId="5604" xr:uid="{CC0B9E3D-019C-470E-B948-7F61148753E1}"/>
    <cellStyle name="PrePop Units (0) 4" xfId="2943" xr:uid="{00000000-0005-0000-0000-00007F0B0000}"/>
    <cellStyle name="PrePop Units (0) 4 2" xfId="6304" xr:uid="{46E81D43-2ABC-47A8-B2F5-D6E89063C85E}"/>
    <cellStyle name="PrePop Units (1)" xfId="2944" xr:uid="{00000000-0005-0000-0000-0000800B0000}"/>
    <cellStyle name="PrePop Units (1) 2" xfId="2945" xr:uid="{00000000-0005-0000-0000-0000810B0000}"/>
    <cellStyle name="PrePop Units (1) 3" xfId="2946" xr:uid="{00000000-0005-0000-0000-0000820B0000}"/>
    <cellStyle name="PrePop Units (1) 3 2" xfId="4948" xr:uid="{D709F6E3-173A-4682-92D4-AB2DE7C5DA10}"/>
    <cellStyle name="PrePop Units (1) 3 2 2" xfId="5605" xr:uid="{811E6D07-74B3-4811-A2FA-E5763BF7B997}"/>
    <cellStyle name="PrePop Units (1) 4" xfId="2947" xr:uid="{00000000-0005-0000-0000-0000830B0000}"/>
    <cellStyle name="PrePop Units (1) 4 2" xfId="6305" xr:uid="{F2DBE4C0-AE1A-4DB8-8AB6-591F7FE65008}"/>
    <cellStyle name="PrePop Units (2)" xfId="2948" xr:uid="{00000000-0005-0000-0000-0000840B0000}"/>
    <cellStyle name="PrePop Units (2) 2" xfId="2949" xr:uid="{00000000-0005-0000-0000-0000850B0000}"/>
    <cellStyle name="PrePop Units (2) 3" xfId="2950" xr:uid="{00000000-0005-0000-0000-0000860B0000}"/>
    <cellStyle name="PrePop Units (2) 3 2" xfId="4949" xr:uid="{2B80CAE5-8339-40AE-8D0E-8F3342D1E269}"/>
    <cellStyle name="PrePop Units (2) 3 2 2" xfId="5606" xr:uid="{A6226ABF-6ABD-4FA5-BB6C-CBF3E4927E04}"/>
    <cellStyle name="PrePop Units (2) 4" xfId="2951" xr:uid="{00000000-0005-0000-0000-0000870B0000}"/>
    <cellStyle name="PrePop Units (2) 4 2" xfId="6306" xr:uid="{F45DDF45-8028-4A7D-8D9C-0B47D9FFC1F8}"/>
    <cellStyle name="price" xfId="2952" xr:uid="{00000000-0005-0000-0000-0000880B0000}"/>
    <cellStyle name="PSChar" xfId="2953" xr:uid="{00000000-0005-0000-0000-0000890B0000}"/>
    <cellStyle name="PSDate" xfId="2954" xr:uid="{00000000-0005-0000-0000-00008A0B0000}"/>
    <cellStyle name="PSDec" xfId="2955" xr:uid="{00000000-0005-0000-0000-00008B0B0000}"/>
    <cellStyle name="PSHeading" xfId="2956" xr:uid="{00000000-0005-0000-0000-00008C0B0000}"/>
    <cellStyle name="PSHeading 2" xfId="2957" xr:uid="{00000000-0005-0000-0000-00008D0B0000}"/>
    <cellStyle name="PSInt" xfId="2958" xr:uid="{00000000-0005-0000-0000-00008E0B0000}"/>
    <cellStyle name="PSSpacer" xfId="2959" xr:uid="{00000000-0005-0000-0000-00008F0B0000}"/>
    <cellStyle name="pwstyle" xfId="2960" xr:uid="{00000000-0005-0000-0000-0000900B0000}"/>
    <cellStyle name="Py?r. luku_BINV" xfId="2961" xr:uid="{00000000-0005-0000-0000-0000910B0000}"/>
    <cellStyle name="Py?r. valuutta_BINV" xfId="2962" xr:uid="{00000000-0005-0000-0000-0000920B0000}"/>
    <cellStyle name="Q" xfId="2963" xr:uid="{00000000-0005-0000-0000-0000930B0000}"/>
    <cellStyle name="QTR94_95_INCOME CTMP#1 98" xfId="2964" xr:uid="{00000000-0005-0000-0000-0000940B0000}"/>
    <cellStyle name="Quantity" xfId="2965" xr:uid="{00000000-0005-0000-0000-0000950B0000}"/>
    <cellStyle name="Quantity 2" xfId="2966" xr:uid="{00000000-0005-0000-0000-0000960B0000}"/>
    <cellStyle name="Quantity 3" xfId="4950" xr:uid="{26AF04D5-ABB8-4821-876D-E3AA7A373E74}"/>
    <cellStyle name="Rate" xfId="4951" xr:uid="{812906DF-5426-49A3-A8C0-39AF67465255}"/>
    <cellStyle name="Rate 2" xfId="5294" xr:uid="{733612F0-3FDA-4222-8DC4-6B121437ABB4}"/>
    <cellStyle name="regstoresfromspecstores" xfId="2967" xr:uid="{00000000-0005-0000-0000-0000970B0000}"/>
    <cellStyle name="Reset range style to defaults" xfId="4952" xr:uid="{5656B2AE-4D50-4A24-88D7-4956659EEC46}"/>
    <cellStyle name="revised" xfId="2968" xr:uid="{00000000-0005-0000-0000-0000980B0000}"/>
    <cellStyle name="RevList" xfId="2969" xr:uid="{00000000-0005-0000-0000-0000990B0000}"/>
    <cellStyle name="RevList 2" xfId="4953" xr:uid="{26CFAC5D-396E-4BD1-88EC-321D60660241}"/>
    <cellStyle name="rrency [0]_laroux_1" xfId="4954" xr:uid="{6610A0D8-0D2E-4BBB-B4B8-CAD1409A3BC0}"/>
    <cellStyle name="SAPBEXaggData" xfId="2970" xr:uid="{00000000-0005-0000-0000-00009A0B0000}"/>
    <cellStyle name="SAPBEXaggData 2" xfId="2971" xr:uid="{00000000-0005-0000-0000-00009B0B0000}"/>
    <cellStyle name="SAPBEXaggData 2 2" xfId="54839" xr:uid="{256C2375-5C51-4DC7-BC57-0D0720B2DFC0}"/>
    <cellStyle name="SAPBEXaggData 3" xfId="54838" xr:uid="{96758FB7-995A-43BE-994A-CFDCEBEA7146}"/>
    <cellStyle name="SAPBEXaggDataEmph" xfId="2972" xr:uid="{00000000-0005-0000-0000-00009C0B0000}"/>
    <cellStyle name="SAPBEXaggDataEmph 2" xfId="2973" xr:uid="{00000000-0005-0000-0000-00009D0B0000}"/>
    <cellStyle name="SAPBEXaggDataEmph 2 2" xfId="54841" xr:uid="{7F2E56B0-A129-4F99-A23E-03AD65B4C8AB}"/>
    <cellStyle name="SAPBEXaggDataEmph 3" xfId="54840" xr:uid="{A4F85653-C94B-402F-80E0-C4172F595B61}"/>
    <cellStyle name="SAPBEXaggItem" xfId="2974" xr:uid="{00000000-0005-0000-0000-00009E0B0000}"/>
    <cellStyle name="SAPBEXaggItem 2" xfId="2975" xr:uid="{00000000-0005-0000-0000-00009F0B0000}"/>
    <cellStyle name="SAPBEXaggItem 2 2" xfId="54843" xr:uid="{7D606B6A-4B27-4DE1-B091-08EE2BEF9E7C}"/>
    <cellStyle name="SAPBEXaggItem 3" xfId="54842" xr:uid="{925FB990-497F-4D22-A3F0-99D0E99CAC65}"/>
    <cellStyle name="SAPBEXaggItemX" xfId="2976" xr:uid="{00000000-0005-0000-0000-0000A00B0000}"/>
    <cellStyle name="SAPBEXaggItemX 2" xfId="2977" xr:uid="{00000000-0005-0000-0000-0000A10B0000}"/>
    <cellStyle name="SAPBEXaggItemX 2 2" xfId="54845" xr:uid="{AB9BF56D-AB1D-4274-8A1A-6326C331ADE5}"/>
    <cellStyle name="SAPBEXaggItemX 3" xfId="54844" xr:uid="{92691EB5-E485-49DA-B4FB-92A0BB40AD19}"/>
    <cellStyle name="SAPBEXchaText" xfId="2978" xr:uid="{00000000-0005-0000-0000-0000A20B0000}"/>
    <cellStyle name="SAPBEXchaText 2" xfId="2979" xr:uid="{00000000-0005-0000-0000-0000A30B0000}"/>
    <cellStyle name="SAPBEXchaText 2 2" xfId="54847" xr:uid="{07BCE6C8-2E67-4386-A622-1034000B3CAB}"/>
    <cellStyle name="SAPBEXchaText 3" xfId="54846" xr:uid="{83FA028D-955C-4117-9628-6559BA2C3476}"/>
    <cellStyle name="SAPBEXexcBad7" xfId="2980" xr:uid="{00000000-0005-0000-0000-0000A40B0000}"/>
    <cellStyle name="SAPBEXexcBad7 2" xfId="2981" xr:uid="{00000000-0005-0000-0000-0000A50B0000}"/>
    <cellStyle name="SAPBEXexcBad7 2 2" xfId="54849" xr:uid="{6A24C21B-81A9-451F-957F-73E45A70052C}"/>
    <cellStyle name="SAPBEXexcBad7 3" xfId="54848" xr:uid="{0BB3724F-F5EE-4908-9D1F-B80C4C93D91A}"/>
    <cellStyle name="SAPBEXexcBad8" xfId="2982" xr:uid="{00000000-0005-0000-0000-0000A60B0000}"/>
    <cellStyle name="SAPBEXexcBad8 2" xfId="2983" xr:uid="{00000000-0005-0000-0000-0000A70B0000}"/>
    <cellStyle name="SAPBEXexcBad8 2 2" xfId="54851" xr:uid="{64EDAA57-9675-497F-A4BF-884A0E91F329}"/>
    <cellStyle name="SAPBEXexcBad8 3" xfId="54850" xr:uid="{B2AEE502-5AE2-4B72-BF38-E428C063679B}"/>
    <cellStyle name="SAPBEXexcBad9" xfId="2984" xr:uid="{00000000-0005-0000-0000-0000A80B0000}"/>
    <cellStyle name="SAPBEXexcBad9 2" xfId="2985" xr:uid="{00000000-0005-0000-0000-0000A90B0000}"/>
    <cellStyle name="SAPBEXexcBad9 2 2" xfId="54853" xr:uid="{66A17A5F-02E5-462F-9488-BB65C98FB4DF}"/>
    <cellStyle name="SAPBEXexcBad9 3" xfId="54852" xr:uid="{69484A84-E2DA-49DE-BC37-58AA8918E008}"/>
    <cellStyle name="SAPBEXexcCritical4" xfId="2986" xr:uid="{00000000-0005-0000-0000-0000AA0B0000}"/>
    <cellStyle name="SAPBEXexcCritical4 2" xfId="2987" xr:uid="{00000000-0005-0000-0000-0000AB0B0000}"/>
    <cellStyle name="SAPBEXexcCritical4 2 2" xfId="54855" xr:uid="{A4FC6DBE-8443-4172-BC1F-C487531C92F7}"/>
    <cellStyle name="SAPBEXexcCritical4 3" xfId="54854" xr:uid="{03413D32-6BCC-43BE-BAD8-167ECB656398}"/>
    <cellStyle name="SAPBEXexcCritical5" xfId="2988" xr:uid="{00000000-0005-0000-0000-0000AC0B0000}"/>
    <cellStyle name="SAPBEXexcCritical5 2" xfId="2989" xr:uid="{00000000-0005-0000-0000-0000AD0B0000}"/>
    <cellStyle name="SAPBEXexcCritical5 2 2" xfId="54857" xr:uid="{13C9F03B-D306-4EBF-96E1-D85C3240F734}"/>
    <cellStyle name="SAPBEXexcCritical5 3" xfId="54856" xr:uid="{9F72BF71-7B2F-4E28-92EA-D4399C278942}"/>
    <cellStyle name="SAPBEXexcCritical6" xfId="2990" xr:uid="{00000000-0005-0000-0000-0000AE0B0000}"/>
    <cellStyle name="SAPBEXexcCritical6 2" xfId="2991" xr:uid="{00000000-0005-0000-0000-0000AF0B0000}"/>
    <cellStyle name="SAPBEXexcCritical6 2 2" xfId="54859" xr:uid="{B34F61A2-FC4B-49C6-AA34-F39E0DA4C7AD}"/>
    <cellStyle name="SAPBEXexcCritical6 3" xfId="54858" xr:uid="{E61438FC-6FC6-4A93-B1BF-AA3D353535C0}"/>
    <cellStyle name="SAPBEXexcGood1" xfId="2992" xr:uid="{00000000-0005-0000-0000-0000B00B0000}"/>
    <cellStyle name="SAPBEXexcGood1 2" xfId="2993" xr:uid="{00000000-0005-0000-0000-0000B10B0000}"/>
    <cellStyle name="SAPBEXexcGood1 2 2" xfId="54861" xr:uid="{8B4BE4AA-AE92-42E3-959B-F647C1841505}"/>
    <cellStyle name="SAPBEXexcGood1 3" xfId="54860" xr:uid="{46518AB0-9E67-4E1C-AE18-3356AF3A8E31}"/>
    <cellStyle name="SAPBEXexcGood2" xfId="2994" xr:uid="{00000000-0005-0000-0000-0000B20B0000}"/>
    <cellStyle name="SAPBEXexcGood2 2" xfId="2995" xr:uid="{00000000-0005-0000-0000-0000B30B0000}"/>
    <cellStyle name="SAPBEXexcGood2 2 2" xfId="54863" xr:uid="{E4F5FD4B-9301-4DD9-8F4F-0374C55F2FFA}"/>
    <cellStyle name="SAPBEXexcGood2 3" xfId="54862" xr:uid="{C60509FF-962A-4F69-A952-A9D0F4589063}"/>
    <cellStyle name="SAPBEXexcGood3" xfId="2996" xr:uid="{00000000-0005-0000-0000-0000B40B0000}"/>
    <cellStyle name="SAPBEXexcGood3 2" xfId="2997" xr:uid="{00000000-0005-0000-0000-0000B50B0000}"/>
    <cellStyle name="SAPBEXexcGood3 2 2" xfId="54865" xr:uid="{972AB9A4-9763-4EDA-83AB-AFE77B8E5D39}"/>
    <cellStyle name="SAPBEXexcGood3 3" xfId="54864" xr:uid="{B8DE26D9-D4BC-431F-A69A-55AB8D2A485D}"/>
    <cellStyle name="SAPBEXfilterDrill" xfId="2998" xr:uid="{00000000-0005-0000-0000-0000B60B0000}"/>
    <cellStyle name="SAPBEXfilterDrill 2" xfId="2999" xr:uid="{00000000-0005-0000-0000-0000B70B0000}"/>
    <cellStyle name="SAPBEXfilterDrill 2 2" xfId="54867" xr:uid="{518318CB-3227-45FB-8624-7B9A2342E2E0}"/>
    <cellStyle name="SAPBEXfilterDrill 3" xfId="54866" xr:uid="{4200D9AD-8A62-4416-9955-3AEA15829C64}"/>
    <cellStyle name="SAPBEXfilterItem" xfId="3000" xr:uid="{00000000-0005-0000-0000-0000B80B0000}"/>
    <cellStyle name="SAPBEXfilterItem 2" xfId="3001" xr:uid="{00000000-0005-0000-0000-0000B90B0000}"/>
    <cellStyle name="SAPBEXfilterItem 2 2" xfId="54869" xr:uid="{4252086A-884F-4488-9EC2-E789292D3061}"/>
    <cellStyle name="SAPBEXfilterItem 3" xfId="54868" xr:uid="{01522A96-67CC-4A74-8EF9-6EB4A1229FE5}"/>
    <cellStyle name="SAPBEXfilterText" xfId="3002" xr:uid="{00000000-0005-0000-0000-0000BA0B0000}"/>
    <cellStyle name="SAPBEXformats" xfId="3003" xr:uid="{00000000-0005-0000-0000-0000BB0B0000}"/>
    <cellStyle name="SAPBEXformats 2" xfId="3004" xr:uid="{00000000-0005-0000-0000-0000BC0B0000}"/>
    <cellStyle name="SAPBEXformats 2 2" xfId="54871" xr:uid="{B5A3A814-FB8F-4815-B6E1-22C9D90E2EF3}"/>
    <cellStyle name="SAPBEXformats 3" xfId="54870" xr:uid="{F0A3E8D6-33C7-4271-8F15-45D9FA2BF8BC}"/>
    <cellStyle name="SAPBEXheaderItem" xfId="3005" xr:uid="{00000000-0005-0000-0000-0000BD0B0000}"/>
    <cellStyle name="SAPBEXheaderItem 2" xfId="3006" xr:uid="{00000000-0005-0000-0000-0000BE0B0000}"/>
    <cellStyle name="SAPBEXheaderItem 2 2" xfId="54873" xr:uid="{E1A7B765-10D1-4FD4-8F98-385F03C25A09}"/>
    <cellStyle name="SAPBEXheaderItem 3" xfId="54872" xr:uid="{342F8527-4D5D-4179-8E82-3B0F04E44410}"/>
    <cellStyle name="SAPBEXheaderText" xfId="3007" xr:uid="{00000000-0005-0000-0000-0000BF0B0000}"/>
    <cellStyle name="SAPBEXheaderText 2" xfId="3008" xr:uid="{00000000-0005-0000-0000-0000C00B0000}"/>
    <cellStyle name="SAPBEXheaderText 2 2" xfId="54875" xr:uid="{5EFABC9D-0BA1-41A5-BE38-0ED5E163E332}"/>
    <cellStyle name="SAPBEXheaderText 3" xfId="54874" xr:uid="{171F3E90-B6C2-496B-8DD6-92AF8384A43B}"/>
    <cellStyle name="SAPBEXHLevel0" xfId="3009" xr:uid="{00000000-0005-0000-0000-0000C10B0000}"/>
    <cellStyle name="SAPBEXHLevel0 2" xfId="3010" xr:uid="{00000000-0005-0000-0000-0000C20B0000}"/>
    <cellStyle name="SAPBEXHLevel0 2 2" xfId="54877" xr:uid="{467BB817-35B9-4D5F-96A9-123B0739AD0C}"/>
    <cellStyle name="SAPBEXHLevel0 3" xfId="54876" xr:uid="{DF4668C3-2AF1-4FFD-AC2D-AA478246EB41}"/>
    <cellStyle name="SAPBEXHLevel0X" xfId="3011" xr:uid="{00000000-0005-0000-0000-0000C30B0000}"/>
    <cellStyle name="SAPBEXHLevel0X 2" xfId="3012" xr:uid="{00000000-0005-0000-0000-0000C40B0000}"/>
    <cellStyle name="SAPBEXHLevel0X 2 2" xfId="54879" xr:uid="{91035D6E-7211-477C-A7F9-D4542694AC90}"/>
    <cellStyle name="SAPBEXHLevel0X 3" xfId="54878" xr:uid="{F1DA9811-BA24-4547-A345-E11343CC1797}"/>
    <cellStyle name="SAPBEXHLevel1" xfId="3013" xr:uid="{00000000-0005-0000-0000-0000C50B0000}"/>
    <cellStyle name="SAPBEXHLevel1 2" xfId="3014" xr:uid="{00000000-0005-0000-0000-0000C60B0000}"/>
    <cellStyle name="SAPBEXHLevel1 2 2" xfId="54881" xr:uid="{1238F56B-759E-483C-B7AC-31226942E974}"/>
    <cellStyle name="SAPBEXHLevel1 3" xfId="54880" xr:uid="{B20026FC-3B59-4610-B164-43D5608FC6EA}"/>
    <cellStyle name="SAPBEXHLevel1X" xfId="3015" xr:uid="{00000000-0005-0000-0000-0000C70B0000}"/>
    <cellStyle name="SAPBEXHLevel1X 2" xfId="3016" xr:uid="{00000000-0005-0000-0000-0000C80B0000}"/>
    <cellStyle name="SAPBEXHLevel1X 2 2" xfId="54883" xr:uid="{B208A1ED-C387-46E5-B0E6-8FF3B2D35524}"/>
    <cellStyle name="SAPBEXHLevel1X 3" xfId="54882" xr:uid="{7841B913-AC54-4134-976D-943C266867DB}"/>
    <cellStyle name="SAPBEXHLevel2" xfId="3017" xr:uid="{00000000-0005-0000-0000-0000C90B0000}"/>
    <cellStyle name="SAPBEXHLevel2 2" xfId="3018" xr:uid="{00000000-0005-0000-0000-0000CA0B0000}"/>
    <cellStyle name="SAPBEXHLevel2 2 2" xfId="54885" xr:uid="{0B8A882E-90E4-4D0E-B71B-599E80AB5993}"/>
    <cellStyle name="SAPBEXHLevel2 3" xfId="54884" xr:uid="{321D72A3-9F6E-4E76-BA30-03707D8F0689}"/>
    <cellStyle name="SAPBEXHLevel2X" xfId="3019" xr:uid="{00000000-0005-0000-0000-0000CB0B0000}"/>
    <cellStyle name="SAPBEXHLevel2X 2" xfId="3020" xr:uid="{00000000-0005-0000-0000-0000CC0B0000}"/>
    <cellStyle name="SAPBEXHLevel2X 2 2" xfId="54887" xr:uid="{59A00D88-53EC-484A-A93D-DED6636CB2CD}"/>
    <cellStyle name="SAPBEXHLevel2X 3" xfId="54886" xr:uid="{674AF3BB-09D3-4FBA-944D-F74C54D51B34}"/>
    <cellStyle name="SAPBEXHLevel3" xfId="3021" xr:uid="{00000000-0005-0000-0000-0000CD0B0000}"/>
    <cellStyle name="SAPBEXHLevel3 2" xfId="3022" xr:uid="{00000000-0005-0000-0000-0000CE0B0000}"/>
    <cellStyle name="SAPBEXHLevel3 2 2" xfId="54889" xr:uid="{54E63842-B916-4627-BB3D-9465D0E793E0}"/>
    <cellStyle name="SAPBEXHLevel3 3" xfId="54888" xr:uid="{7095A433-6DBD-4F61-8D4C-B3F833C2C189}"/>
    <cellStyle name="SAPBEXHLevel3X" xfId="3023" xr:uid="{00000000-0005-0000-0000-0000CF0B0000}"/>
    <cellStyle name="SAPBEXHLevel3X 2" xfId="3024" xr:uid="{00000000-0005-0000-0000-0000D00B0000}"/>
    <cellStyle name="SAPBEXHLevel3X 2 2" xfId="54891" xr:uid="{A17A0F70-EFA8-45F4-87E9-94B34863A909}"/>
    <cellStyle name="SAPBEXHLevel3X 3" xfId="54890" xr:uid="{4215196A-3416-4BE1-8A68-30E8C2ECA53F}"/>
    <cellStyle name="SAPBEXresData" xfId="3025" xr:uid="{00000000-0005-0000-0000-0000D10B0000}"/>
    <cellStyle name="SAPBEXresData 2" xfId="3026" xr:uid="{00000000-0005-0000-0000-0000D20B0000}"/>
    <cellStyle name="SAPBEXresData 2 2" xfId="54893" xr:uid="{AD48BCF5-AF2C-4FD0-BE5B-1FE8A43F8F13}"/>
    <cellStyle name="SAPBEXresData 3" xfId="54892" xr:uid="{3C9D8847-058A-40B9-A049-6D60D80E8845}"/>
    <cellStyle name="SAPBEXresDataEmph" xfId="3027" xr:uid="{00000000-0005-0000-0000-0000D30B0000}"/>
    <cellStyle name="SAPBEXresDataEmph 2" xfId="3028" xr:uid="{00000000-0005-0000-0000-0000D40B0000}"/>
    <cellStyle name="SAPBEXresDataEmph 2 2" xfId="54895" xr:uid="{1E1A8B23-6B20-45B7-B8E7-87895E957107}"/>
    <cellStyle name="SAPBEXresDataEmph 3" xfId="54894" xr:uid="{BA3E2C14-C6CB-4925-AB81-5ADF91C0B5B7}"/>
    <cellStyle name="SAPBEXresItem" xfId="3029" xr:uid="{00000000-0005-0000-0000-0000D50B0000}"/>
    <cellStyle name="SAPBEXresItem 2" xfId="3030" xr:uid="{00000000-0005-0000-0000-0000D60B0000}"/>
    <cellStyle name="SAPBEXresItem 2 2" xfId="54897" xr:uid="{72E61427-2DF4-4600-9564-683C9C90BBBA}"/>
    <cellStyle name="SAPBEXresItem 3" xfId="54896" xr:uid="{690AA6B3-B827-4F78-BF03-3607FA78360D}"/>
    <cellStyle name="SAPBEXresItemX" xfId="3031" xr:uid="{00000000-0005-0000-0000-0000D70B0000}"/>
    <cellStyle name="SAPBEXresItemX 2" xfId="3032" xr:uid="{00000000-0005-0000-0000-0000D80B0000}"/>
    <cellStyle name="SAPBEXresItemX 2 2" xfId="54899" xr:uid="{FEB4D692-9C4D-42ED-ADA4-1F4613DD3F45}"/>
    <cellStyle name="SAPBEXresItemX 3" xfId="54898" xr:uid="{D872135C-ADCE-453F-9F77-5335FFA490C2}"/>
    <cellStyle name="SAPBEXstdData" xfId="3033" xr:uid="{00000000-0005-0000-0000-0000D90B0000}"/>
    <cellStyle name="SAPBEXstdData 2" xfId="3034" xr:uid="{00000000-0005-0000-0000-0000DA0B0000}"/>
    <cellStyle name="SAPBEXstdData 2 2" xfId="54901" xr:uid="{E1853141-288F-48FB-9DEA-0845D102AFBC}"/>
    <cellStyle name="SAPBEXstdData 3" xfId="54900" xr:uid="{137805B7-EFD9-48EA-873F-54293783E6DD}"/>
    <cellStyle name="SAPBEXstdDataEmph" xfId="3035" xr:uid="{00000000-0005-0000-0000-0000DB0B0000}"/>
    <cellStyle name="SAPBEXstdDataEmph 2" xfId="3036" xr:uid="{00000000-0005-0000-0000-0000DC0B0000}"/>
    <cellStyle name="SAPBEXstdDataEmph 2 2" xfId="54903" xr:uid="{FB8474EA-35EE-4F4E-9DCC-0967AFE1C848}"/>
    <cellStyle name="SAPBEXstdDataEmph 3" xfId="54902" xr:uid="{4497D283-A18A-433F-AC35-B6D3AD7E150F}"/>
    <cellStyle name="SAPBEXstdItem" xfId="3037" xr:uid="{00000000-0005-0000-0000-0000DD0B0000}"/>
    <cellStyle name="SAPBEXstdItem 2" xfId="3038" xr:uid="{00000000-0005-0000-0000-0000DE0B0000}"/>
    <cellStyle name="SAPBEXstdItem 2 2" xfId="54905" xr:uid="{CB9496B8-E067-4544-A77E-DF62331DC993}"/>
    <cellStyle name="SAPBEXstdItem 3" xfId="54904" xr:uid="{725B9658-D66E-4394-BBF4-AF5B641ADA34}"/>
    <cellStyle name="SAPBEXstdItemX" xfId="3039" xr:uid="{00000000-0005-0000-0000-0000DF0B0000}"/>
    <cellStyle name="SAPBEXstdItemX 2" xfId="3040" xr:uid="{00000000-0005-0000-0000-0000E00B0000}"/>
    <cellStyle name="SAPBEXstdItemX 2 2" xfId="54907" xr:uid="{981BDDE5-294E-4F63-87F9-E01B70AA1B64}"/>
    <cellStyle name="SAPBEXstdItemX 3" xfId="54906" xr:uid="{AE4A60E0-98D9-48B7-8D89-6970EDFD4F72}"/>
    <cellStyle name="SAPBEXtitle" xfId="3041" xr:uid="{00000000-0005-0000-0000-0000E10B0000}"/>
    <cellStyle name="SAPBEXundefined" xfId="3042" xr:uid="{00000000-0005-0000-0000-0000E20B0000}"/>
    <cellStyle name="SAPBEXundefined 2" xfId="3043" xr:uid="{00000000-0005-0000-0000-0000E30B0000}"/>
    <cellStyle name="SAPBEXundefined 2 2" xfId="54909" xr:uid="{30905681-C7BA-4C46-AC9E-F242E99F16EE}"/>
    <cellStyle name="SAPBEXundefined 3" xfId="54908" xr:uid="{EA249AAB-F5C9-459B-82A1-77BDE5431159}"/>
    <cellStyle name="sbt2" xfId="3044" xr:uid="{00000000-0005-0000-0000-0000E40B0000}"/>
    <cellStyle name="sbt2 10" xfId="11444" xr:uid="{519E1078-EF71-4236-A7C1-88C0CDC94209}"/>
    <cellStyle name="sbt2 10 2" xfId="35917" xr:uid="{22AEEA53-CAC0-4BB7-A567-FDCD69127889}"/>
    <cellStyle name="sbt2 11" xfId="21595" xr:uid="{ADF8BEDC-52F4-450D-997B-EF128084CB1B}"/>
    <cellStyle name="sbt2 11 2" xfId="45547" xr:uid="{C7C2FDD0-420A-448B-9EF3-AA2D638797A3}"/>
    <cellStyle name="sbt2 12" xfId="5879" xr:uid="{89E3D955-EA68-46BE-8E0D-B88342CD7B03}"/>
    <cellStyle name="sbt2 13" xfId="6258" xr:uid="{BE9D255B-ADD6-4F0A-9078-46927021B3D6}"/>
    <cellStyle name="sbt2 2" xfId="3045" xr:uid="{00000000-0005-0000-0000-0000E50B0000}"/>
    <cellStyle name="sbt2 2 10" xfId="10647" xr:uid="{0E9D3B81-D8C3-4183-AEBD-EEAB7C499577}"/>
    <cellStyle name="sbt2 2 10 2" xfId="16026" xr:uid="{B4280813-CF34-415C-B067-278FCCE80EFA}"/>
    <cellStyle name="sbt2 2 10 2 2" xfId="40057" xr:uid="{B7B7485D-C038-4318-A0E0-EDB0169C7702}"/>
    <cellStyle name="sbt2 2 10 3" xfId="20762" xr:uid="{E5FD313E-4A23-46A2-B7BC-7F649E53AD53}"/>
    <cellStyle name="sbt2 2 10 3 2" xfId="44791" xr:uid="{7EA8F192-60AE-4C90-9511-4A9FC84A5D23}"/>
    <cellStyle name="sbt2 2 10 4" xfId="35184" xr:uid="{470AB3E2-2BE6-467C-AE4F-6C73854E5E75}"/>
    <cellStyle name="sbt2 2 11" xfId="11524" xr:uid="{E9153DE1-127F-4B0C-9F6D-A49BFBD904B6}"/>
    <cellStyle name="sbt2 2 11 2" xfId="35933" xr:uid="{BB10498C-DBB2-4189-8079-59DD87FF7FB2}"/>
    <cellStyle name="sbt2 2 12" xfId="11580" xr:uid="{B75FA534-19D8-49E2-9C12-E53B50D9C7A2}"/>
    <cellStyle name="sbt2 2 12 2" xfId="35951" xr:uid="{1834B6AA-3EAB-4530-A7DC-863D420D16B4}"/>
    <cellStyle name="sbt2 2 13" xfId="21747" xr:uid="{C5529168-9B44-4E1B-90B3-A8036A77F0A1}"/>
    <cellStyle name="sbt2 2 13 2" xfId="45601" xr:uid="{925B8169-8E74-48CE-BB9B-ABE806CA11CC}"/>
    <cellStyle name="sbt2 2 14" xfId="5977" xr:uid="{DB5C41AE-47E0-493B-99CD-EEB31D311678}"/>
    <cellStyle name="sbt2 2 15" xfId="5898" xr:uid="{8B468E00-FF53-4D17-836E-FBF8F44E53DF}"/>
    <cellStyle name="sbt2 2 2" xfId="3046" xr:uid="{00000000-0005-0000-0000-0000E60B0000}"/>
    <cellStyle name="sbt2 2 2 10" xfId="16952" xr:uid="{58070A36-A83B-4E8E-AC53-3F3D91AC5532}"/>
    <cellStyle name="sbt2 2 2 10 2" xfId="40981" xr:uid="{73B0466C-574E-4768-A90D-22CB137EBAD6}"/>
    <cellStyle name="sbt2 2 2 11" xfId="21924" xr:uid="{940B84F0-824B-4010-9F9B-537D5531C08A}"/>
    <cellStyle name="sbt2 2 2 11 2" xfId="45764" xr:uid="{7B92C666-D1E3-4F5A-93C1-205FBE6FFE1B}"/>
    <cellStyle name="sbt2 2 2 12" xfId="6643" xr:uid="{654CB61E-3E0C-4A0E-837A-2D6466523F88}"/>
    <cellStyle name="sbt2 2 2 13" xfId="31420" xr:uid="{15AC4AD3-CC00-45AC-941C-D809CB90F24B}"/>
    <cellStyle name="sbt2 2 2 14" xfId="5775" xr:uid="{94983969-826B-47B7-8E5E-943310895313}"/>
    <cellStyle name="sbt2 2 2 2" xfId="6926" xr:uid="{D4297DF0-E416-47E0-82ED-584631EE7AE2}"/>
    <cellStyle name="sbt2 2 2 2 10" xfId="26900" xr:uid="{2A2BA077-A03C-4465-B4B8-FB637C92D3E5}"/>
    <cellStyle name="sbt2 2 2 2 10 2" xfId="50665" xr:uid="{9BAEB1C2-54A7-4CF3-AAB3-A7162513F661}"/>
    <cellStyle name="sbt2 2 2 2 11" xfId="31690" xr:uid="{4B64BD6E-2AD6-4ED7-89B3-0684AA29A779}"/>
    <cellStyle name="sbt2 2 2 2 2" xfId="7729" xr:uid="{B37ECBBC-D2D2-42AD-A6C7-CB9011862C72}"/>
    <cellStyle name="sbt2 2 2 2 2 2" xfId="13109" xr:uid="{2CD11011-E18E-44EE-A6C8-C8FD724CE16D}"/>
    <cellStyle name="sbt2 2 2 2 2 2 2" xfId="37320" xr:uid="{8685EA11-818F-4CD6-8E96-8426E89F48E7}"/>
    <cellStyle name="sbt2 2 2 2 2 3" xfId="18024" xr:uid="{E012DF5B-C90A-4B9A-8AB7-D7BB984706E4}"/>
    <cellStyle name="sbt2 2 2 2 2 3 2" xfId="42053" xr:uid="{239C66CF-8639-43BD-87EA-B347D334CFDD}"/>
    <cellStyle name="sbt2 2 2 2 2 4" xfId="23258" xr:uid="{CD85A876-B386-4B7E-91CD-7F168B10983B}"/>
    <cellStyle name="sbt2 2 2 2 2 4 2" xfId="47079" xr:uid="{2D10BACC-8AE9-4F45-9613-6DB26A0709EB}"/>
    <cellStyle name="sbt2 2 2 2 2 5" xfId="27889" xr:uid="{2DCEAE75-CEA5-426B-82D7-2EB86B9A9638}"/>
    <cellStyle name="sbt2 2 2 2 2 5 2" xfId="51654" xr:uid="{298B6B8F-D9E0-4534-80A9-EAE577C41A77}"/>
    <cellStyle name="sbt2 2 2 2 2 6" xfId="32480" xr:uid="{CFA9542B-2A07-443A-A8AF-B4EC5FB19432}"/>
    <cellStyle name="sbt2 2 2 2 3" xfId="8835" xr:uid="{BCB1B184-C4DA-4C31-B062-366AB017F525}"/>
    <cellStyle name="sbt2 2 2 2 3 2" xfId="14214" xr:uid="{77BC0C79-4547-4904-9451-3A4EA0762C27}"/>
    <cellStyle name="sbt2 2 2 2 3 2 2" xfId="38250" xr:uid="{BFBC5E91-BDE8-4CBF-9771-106504A1ADCC}"/>
    <cellStyle name="sbt2 2 2 2 3 3" xfId="18955" xr:uid="{62686D80-BAD5-4140-BF63-12F866DCAFCA}"/>
    <cellStyle name="sbt2 2 2 2 3 3 2" xfId="42984" xr:uid="{9A1C0C08-B5B4-4483-8906-2DDFE726067B}"/>
    <cellStyle name="sbt2 2 2 2 3 4" xfId="24003" xr:uid="{27768EB5-AA8F-4774-A7E8-28473AB2E083}"/>
    <cellStyle name="sbt2 2 2 2 3 4 2" xfId="47813" xr:uid="{4DF3AD59-1FF3-4400-B3AF-DE7EC3C58F6C}"/>
    <cellStyle name="sbt2 2 2 2 3 5" xfId="28623" xr:uid="{5624D12B-0BE8-41E3-9D7D-39C0D4C1C5D1}"/>
    <cellStyle name="sbt2 2 2 2 3 5 2" xfId="52388" xr:uid="{2A3405D7-D661-471A-9BBD-5167883D05A8}"/>
    <cellStyle name="sbt2 2 2 2 3 6" xfId="33398" xr:uid="{90343B69-3459-4C3A-BDC6-F7E1496D9982}"/>
    <cellStyle name="sbt2 2 2 2 4" xfId="9616" xr:uid="{1CD9F7FD-9292-4F5C-93B7-9C2493A8B38E}"/>
    <cellStyle name="sbt2 2 2 2 4 2" xfId="14995" xr:uid="{87E760F3-18D2-41C2-B135-A22383DD55E4}"/>
    <cellStyle name="sbt2 2 2 2 4 2 2" xfId="39028" xr:uid="{0977A4A7-A3FA-42F6-B970-DCE006D3CCEA}"/>
    <cellStyle name="sbt2 2 2 2 4 3" xfId="19733" xr:uid="{406DCDB2-8958-46CA-AEA7-839483D8E3BD}"/>
    <cellStyle name="sbt2 2 2 2 4 3 2" xfId="43762" xr:uid="{7CABFD00-BB9D-4283-A090-F39CF8113E86}"/>
    <cellStyle name="sbt2 2 2 2 4 4" xfId="24739" xr:uid="{012543AB-E5E4-47D1-A497-D368288F809F}"/>
    <cellStyle name="sbt2 2 2 2 4 4 2" xfId="48540" xr:uid="{EC8A9DE4-8330-4AA0-A538-E770CF957FFC}"/>
    <cellStyle name="sbt2 2 2 2 4 5" xfId="29350" xr:uid="{6289E527-B877-42E1-B388-B1353053899B}"/>
    <cellStyle name="sbt2 2 2 2 4 5 2" xfId="53115" xr:uid="{B1F1D7FF-4701-4DE2-8E4E-972D7281F918}"/>
    <cellStyle name="sbt2 2 2 2 4 6" xfId="34167" xr:uid="{465FDF75-6F38-4210-9F06-913F1D930B97}"/>
    <cellStyle name="sbt2 2 2 2 5" xfId="10355" xr:uid="{BF5E8E9C-B546-4AE8-8645-A4705B01FD42}"/>
    <cellStyle name="sbt2 2 2 2 5 2" xfId="15734" xr:uid="{15614DC4-61F5-4023-A290-46FAE801885B}"/>
    <cellStyle name="sbt2 2 2 2 5 2 2" xfId="39765" xr:uid="{1BDDC46A-1780-4A9E-8458-86E1CCD1B596}"/>
    <cellStyle name="sbt2 2 2 2 5 3" xfId="20470" xr:uid="{51E585C9-FA82-4394-8E5F-939AF9E78F1F}"/>
    <cellStyle name="sbt2 2 2 2 5 3 2" xfId="44499" xr:uid="{F6976BAC-9471-4103-ABA6-2D7FC1FDCD53}"/>
    <cellStyle name="sbt2 2 2 2 5 4" xfId="25475" xr:uid="{88B6325C-16E7-4DD2-AF28-BFEBA3B929AE}"/>
    <cellStyle name="sbt2 2 2 2 5 4 2" xfId="49267" xr:uid="{E8238DF2-E96C-413F-8460-E1D6269F1405}"/>
    <cellStyle name="sbt2 2 2 2 5 5" xfId="30077" xr:uid="{D9C17139-3924-4F60-9F23-92EAFC1E91F7}"/>
    <cellStyle name="sbt2 2 2 2 5 5 2" xfId="53842" xr:uid="{21AE88B2-EBC2-4102-8C78-979BD91E2A59}"/>
    <cellStyle name="sbt2 2 2 2 5 6" xfId="34895" xr:uid="{D03E181A-1BD1-4B66-A50C-CD861E7CF953}"/>
    <cellStyle name="sbt2 2 2 2 6" xfId="11088" xr:uid="{E997929D-D3BD-4AF4-8CCE-B4DFC23ECE98}"/>
    <cellStyle name="sbt2 2 2 2 6 2" xfId="16467" xr:uid="{CA32588B-BDC4-45A0-8D3D-38ACEB06CFAA}"/>
    <cellStyle name="sbt2 2 2 2 6 2 2" xfId="40496" xr:uid="{444391A5-062D-4D7F-B8F3-2174EB2AC8BC}"/>
    <cellStyle name="sbt2 2 2 2 6 3" xfId="21201" xr:uid="{FCE51901-31B7-4BF9-8144-07D546C0FFA0}"/>
    <cellStyle name="sbt2 2 2 2 6 3 2" xfId="45230" xr:uid="{55D5E36B-1130-4C42-97B9-884600CD1644}"/>
    <cellStyle name="sbt2 2 2 2 6 4" xfId="26206" xr:uid="{3628B629-386E-4920-8725-1D1AEE22A49F}"/>
    <cellStyle name="sbt2 2 2 2 6 4 2" xfId="49989" xr:uid="{05D93DE0-17B8-46E1-AB5F-421068F22507}"/>
    <cellStyle name="sbt2 2 2 2 6 5" xfId="30799" xr:uid="{EFE72584-F0B4-48E8-A259-E7F4E592E002}"/>
    <cellStyle name="sbt2 2 2 2 6 5 2" xfId="54564" xr:uid="{161A8EDA-9E44-48FE-8A3A-A8A4994A4E60}"/>
    <cellStyle name="sbt2 2 2 2 6 6" xfId="35617" xr:uid="{2F500291-03E9-479F-8E15-7E6E4791163A}"/>
    <cellStyle name="sbt2 2 2 2 7" xfId="12308" xr:uid="{FADA9313-D78F-4871-8B2A-2C6EC970F294}"/>
    <cellStyle name="sbt2 2 2 2 7 2" xfId="36521" xr:uid="{DE2DC536-93EE-4696-99F1-1812FB327A70}"/>
    <cellStyle name="sbt2 2 2 2 8" xfId="17225" xr:uid="{273C51F5-4EE4-408E-B738-B53C36E2EB68}"/>
    <cellStyle name="sbt2 2 2 2 8 2" xfId="41254" xr:uid="{7CE715E5-55C9-4ABF-B886-4BB551302EE2}"/>
    <cellStyle name="sbt2 2 2 2 9" xfId="22199" xr:uid="{60003510-91B1-4DF9-A3D3-F867DD26DA34}"/>
    <cellStyle name="sbt2 2 2 2 9 2" xfId="46034" xr:uid="{75BEB162-E988-49BB-88CA-2EC6F6C03417}"/>
    <cellStyle name="sbt2 2 2 3" xfId="7150" xr:uid="{9792822D-F744-4D4B-A66F-EFDE2B4D6351}"/>
    <cellStyle name="sbt2 2 2 3 10" xfId="27103" xr:uid="{8B75D6A9-88B0-422F-B98D-E3F901C70340}"/>
    <cellStyle name="sbt2 2 2 3 10 2" xfId="50868" xr:uid="{F955624A-E6FC-428C-9509-7206752606A3}"/>
    <cellStyle name="sbt2 2 2 3 11" xfId="31911" xr:uid="{26D4EB5E-689E-4173-95FA-3E85525BC769}"/>
    <cellStyle name="sbt2 2 2 3 2" xfId="7953" xr:uid="{9781D1B0-AF17-492F-A60A-5112449C280A}"/>
    <cellStyle name="sbt2 2 2 3 2 2" xfId="13333" xr:uid="{AA0A6FDF-657D-41CE-9986-427C755D5EDE}"/>
    <cellStyle name="sbt2 2 2 3 2 2 2" xfId="37544" xr:uid="{7BB8500E-C992-41DC-9C6E-6F7AE6A5CE9F}"/>
    <cellStyle name="sbt2 2 2 3 2 3" xfId="18248" xr:uid="{4C92A53E-5454-4C4F-852B-D5803FFF3C07}"/>
    <cellStyle name="sbt2 2 2 3 2 3 2" xfId="42277" xr:uid="{548580CD-11DD-41A1-8B09-2DF4F77D9022}"/>
    <cellStyle name="sbt2 2 2 3 2 4" xfId="23482" xr:uid="{86D13FB7-46E9-43A7-89AD-BF88F99CD3B9}"/>
    <cellStyle name="sbt2 2 2 3 2 4 2" xfId="47300" xr:uid="{FFE2ED6F-BC73-4176-9C3B-421A71FEC99F}"/>
    <cellStyle name="sbt2 2 2 3 2 5" xfId="28110" xr:uid="{FC9F5043-E97A-40AD-B1CC-23D619FF84C3}"/>
    <cellStyle name="sbt2 2 2 3 2 5 2" xfId="51875" xr:uid="{002F2672-3A96-4D82-989E-A80EB3280F3C}"/>
    <cellStyle name="sbt2 2 2 3 2 6" xfId="32701" xr:uid="{8B3FD6C3-C570-489F-8413-7E3A6670FAAD}"/>
    <cellStyle name="sbt2 2 2 3 3" xfId="9059" xr:uid="{72FD7F16-AE1E-414A-8633-D7CEAAEA2523}"/>
    <cellStyle name="sbt2 2 2 3 3 2" xfId="14438" xr:uid="{B4D9644D-D5FF-4D70-BF45-563B4C47B353}"/>
    <cellStyle name="sbt2 2 2 3 3 2 2" xfId="38474" xr:uid="{2014C28B-3E9C-4D77-B3EB-D3FDD33A5D61}"/>
    <cellStyle name="sbt2 2 2 3 3 3" xfId="19179" xr:uid="{876A17C2-27E8-4AC4-877F-D305675E157E}"/>
    <cellStyle name="sbt2 2 2 3 3 3 2" xfId="43208" xr:uid="{6505A510-7664-458A-B261-CE4953E1A016}"/>
    <cellStyle name="sbt2 2 2 3 3 4" xfId="24227" xr:uid="{217EC81C-5FC9-4531-B78C-3F73DA53DB2E}"/>
    <cellStyle name="sbt2 2 2 3 3 4 2" xfId="48034" xr:uid="{3A2EB650-82AE-4ED9-BFFF-700DD81F4966}"/>
    <cellStyle name="sbt2 2 2 3 3 5" xfId="28844" xr:uid="{9C7DA830-23D6-41CD-A532-54E67075D478}"/>
    <cellStyle name="sbt2 2 2 3 3 5 2" xfId="52609" xr:uid="{33DDC16E-D300-4B30-8BAF-B99D4B7B3F90}"/>
    <cellStyle name="sbt2 2 2 3 3 6" xfId="33619" xr:uid="{7778683E-2437-4EB8-93FC-D39891266771}"/>
    <cellStyle name="sbt2 2 2 3 4" xfId="9840" xr:uid="{7CDEF123-36D5-46F0-8687-7C57A2F57225}"/>
    <cellStyle name="sbt2 2 2 3 4 2" xfId="15219" xr:uid="{AA18F02F-F378-4265-9843-F5C4E195F3CA}"/>
    <cellStyle name="sbt2 2 2 3 4 2 2" xfId="39252" xr:uid="{DD26F731-B35F-43F2-89DF-72116626D529}"/>
    <cellStyle name="sbt2 2 2 3 4 3" xfId="19957" xr:uid="{60D92987-557D-49F5-9C4E-0165FABA63B2}"/>
    <cellStyle name="sbt2 2 2 3 4 3 2" xfId="43986" xr:uid="{26817DFF-E0FF-4803-81FC-F8323F1145E5}"/>
    <cellStyle name="sbt2 2 2 3 4 4" xfId="24963" xr:uid="{5D027E54-16ED-4CC4-AD74-C86AF5F04FDD}"/>
    <cellStyle name="sbt2 2 2 3 4 4 2" xfId="48761" xr:uid="{1B0B2A70-3791-485D-ADE9-DB2911A7F9B1}"/>
    <cellStyle name="sbt2 2 2 3 4 5" xfId="29571" xr:uid="{4C04A333-D6F0-498F-B3E4-CD6DCB677D0F}"/>
    <cellStyle name="sbt2 2 2 3 4 5 2" xfId="53336" xr:uid="{F348A3DB-B83A-44AB-A57B-5DAC7AF2522F}"/>
    <cellStyle name="sbt2 2 2 3 4 6" xfId="34388" xr:uid="{BB730BBD-679F-4916-9D2A-AFB358B474A1}"/>
    <cellStyle name="sbt2 2 2 3 5" xfId="10579" xr:uid="{4E4612B1-8284-4179-AA47-F38AC29B95E7}"/>
    <cellStyle name="sbt2 2 2 3 5 2" xfId="15958" xr:uid="{15D8710D-BB4A-4A7D-9A6B-D44D9CAA14AE}"/>
    <cellStyle name="sbt2 2 2 3 5 2 2" xfId="39989" xr:uid="{E3CD3FE7-3909-4C30-B4C5-0106D5D8D931}"/>
    <cellStyle name="sbt2 2 2 3 5 3" xfId="20694" xr:uid="{7BA219E7-1A1B-4E0E-BD76-BA70E2A0B204}"/>
    <cellStyle name="sbt2 2 2 3 5 3 2" xfId="44723" xr:uid="{90F842C2-D576-4B07-813E-CCCD5411D192}"/>
    <cellStyle name="sbt2 2 2 3 5 4" xfId="25699" xr:uid="{DDC0B8FF-FF16-4823-80FE-F4F51CB91489}"/>
    <cellStyle name="sbt2 2 2 3 5 4 2" xfId="49488" xr:uid="{FCF46BFD-505C-44D0-90A3-48B1E9378EBB}"/>
    <cellStyle name="sbt2 2 2 3 5 5" xfId="30298" xr:uid="{C03C1F51-6CA0-428E-9036-4C1E55652662}"/>
    <cellStyle name="sbt2 2 2 3 5 5 2" xfId="54063" xr:uid="{0280FCF1-F7E8-4709-A6D5-68A94CDD0C4E}"/>
    <cellStyle name="sbt2 2 2 3 5 6" xfId="35116" xr:uid="{333D19C4-BF15-49B6-8BFC-9CEFFBFE6EBB}"/>
    <cellStyle name="sbt2 2 2 3 6" xfId="11312" xr:uid="{A5D4793A-6FAF-46AF-8253-E6442860033E}"/>
    <cellStyle name="sbt2 2 2 3 6 2" xfId="16691" xr:uid="{4A4F2817-3AE0-4257-A070-27ADBA11FB7F}"/>
    <cellStyle name="sbt2 2 2 3 6 2 2" xfId="40720" xr:uid="{9EF509C8-0671-4312-862B-B743226C4771}"/>
    <cellStyle name="sbt2 2 2 3 6 3" xfId="21425" xr:uid="{E96CA792-B47E-4FCA-B12B-55F9C8B86B1E}"/>
    <cellStyle name="sbt2 2 2 3 6 3 2" xfId="45454" xr:uid="{75ACC9FB-4FB2-442C-BA92-35EABA6A0714}"/>
    <cellStyle name="sbt2 2 2 3 6 4" xfId="26430" xr:uid="{4B867770-6A29-4870-8A42-1AC28E86023D}"/>
    <cellStyle name="sbt2 2 2 3 6 4 2" xfId="50210" xr:uid="{56A110C8-97F6-464A-B79A-2C04F28A3E90}"/>
    <cellStyle name="sbt2 2 2 3 6 5" xfId="31020" xr:uid="{080F70CF-22CF-44FF-B0B6-B5B507959D6B}"/>
    <cellStyle name="sbt2 2 2 3 6 5 2" xfId="54785" xr:uid="{F5D8C7CF-E432-4663-80E5-3816DA3399F5}"/>
    <cellStyle name="sbt2 2 2 3 6 6" xfId="35838" xr:uid="{9E6DC922-C89C-4CD2-8C28-639FE4EB6423}"/>
    <cellStyle name="sbt2 2 2 3 7" xfId="12532" xr:uid="{E03A0D31-B0C1-4653-8D14-67771F874FD2}"/>
    <cellStyle name="sbt2 2 2 3 7 2" xfId="36745" xr:uid="{EC33A873-3D6A-4668-8E25-AA5BCFB88A4C}"/>
    <cellStyle name="sbt2 2 2 3 8" xfId="17449" xr:uid="{D04AE066-69B9-4308-A4A5-0ECBB3E269C8}"/>
    <cellStyle name="sbt2 2 2 3 8 2" xfId="41478" xr:uid="{89363A63-E703-4E43-AA62-9096475F1635}"/>
    <cellStyle name="sbt2 2 2 3 9" xfId="22423" xr:uid="{047DE5B1-147A-4E3E-A617-D95E163C0EB2}"/>
    <cellStyle name="sbt2 2 2 3 9 2" xfId="46255" xr:uid="{D74503D6-994A-4B2E-8824-7046238132DF}"/>
    <cellStyle name="sbt2 2 2 4" xfId="7454" xr:uid="{C7693419-8D46-4617-9DEA-153E9919DCA6}"/>
    <cellStyle name="sbt2 2 2 4 2" xfId="12834" xr:uid="{0BC5C206-9A98-4F12-8D2B-10AD31C9A14D}"/>
    <cellStyle name="sbt2 2 2 4 2 2" xfId="37047" xr:uid="{A25A3D7B-62F1-4705-9368-B7FFBEE29955}"/>
    <cellStyle name="sbt2 2 2 4 3" xfId="17751" xr:uid="{8E5317DB-2220-462C-95C4-06EB352CBFAA}"/>
    <cellStyle name="sbt2 2 2 4 3 2" xfId="41780" xr:uid="{EF0E2BF0-05DF-4C1E-837B-2F4AC943563E}"/>
    <cellStyle name="sbt2 2 2 4 4" xfId="22983" xr:uid="{FC82A4CD-6079-4540-ABCC-6E0A46C5704E}"/>
    <cellStyle name="sbt2 2 2 4 4 2" xfId="46807" xr:uid="{8E4157E7-B84D-490D-A6E0-F39801874BA6}"/>
    <cellStyle name="sbt2 2 2 4 5" xfId="27617" xr:uid="{6BEEE0C2-A491-4996-B46E-0CFDB899DC32}"/>
    <cellStyle name="sbt2 2 2 4 5 2" xfId="51382" xr:uid="{2225A2A4-596E-4F25-B878-513ED21B83A0}"/>
    <cellStyle name="sbt2 2 2 4 6" xfId="32210" xr:uid="{C256E67A-09C6-4EF3-BB12-75267FFEB29F}"/>
    <cellStyle name="sbt2 2 2 5" xfId="8559" xr:uid="{1BD4E341-6B93-4D8A-B774-2C55910AA5E5}"/>
    <cellStyle name="sbt2 2 2 5 2" xfId="13938" xr:uid="{87AC3EED-FE98-406A-A104-BDA053E633BE}"/>
    <cellStyle name="sbt2 2 2 5 2 2" xfId="37976" xr:uid="{965E66E3-65CE-48AF-AA04-EC0AA3CBB50C}"/>
    <cellStyle name="sbt2 2 2 5 3" xfId="18681" xr:uid="{5E01B434-D4AA-4CDE-B642-1C2F78B8D7C6}"/>
    <cellStyle name="sbt2 2 2 5 3 2" xfId="42710" xr:uid="{FC8CE848-0B6A-401A-9F51-3BC17A4CDC24}"/>
    <cellStyle name="sbt2 2 2 5 4" xfId="23729" xr:uid="{29A235AF-B9C2-4949-B25B-8B167D80B32B}"/>
    <cellStyle name="sbt2 2 2 5 4 2" xfId="47542" xr:uid="{3CD25C31-5BD2-42D0-9F83-5A1CCD680C04}"/>
    <cellStyle name="sbt2 2 2 5 5" xfId="28352" xr:uid="{AD6D4D10-E748-4C43-B766-2A7CE3066470}"/>
    <cellStyle name="sbt2 2 2 5 5 2" xfId="52117" xr:uid="{D9CE7E34-C168-44B1-8F11-9D5595AA9A15}"/>
    <cellStyle name="sbt2 2 2 5 6" xfId="33127" xr:uid="{05590D18-1D24-4E4E-8BE4-BC4F8CF68068}"/>
    <cellStyle name="sbt2 2 2 6" xfId="9340" xr:uid="{07163B73-AC04-43D9-9DFC-1D4E374B7931}"/>
    <cellStyle name="sbt2 2 2 6 2" xfId="14719" xr:uid="{8D9194A2-B07A-46ED-ADFD-40777FF6981F}"/>
    <cellStyle name="sbt2 2 2 6 2 2" xfId="38754" xr:uid="{E4D68B0B-BA07-41E3-A504-A64F79835D52}"/>
    <cellStyle name="sbt2 2 2 6 3" xfId="19459" xr:uid="{75663310-7F42-4507-AB1D-ECFB2D79B250}"/>
    <cellStyle name="sbt2 2 2 6 3 2" xfId="43488" xr:uid="{0915FB3E-1B79-4D86-A6A6-674EB602632B}"/>
    <cellStyle name="sbt2 2 2 6 4" xfId="24466" xr:uid="{3DC38281-A9F3-4D44-AEFA-6742A6CC6315}"/>
    <cellStyle name="sbt2 2 2 6 4 2" xfId="48270" xr:uid="{047332A5-12EE-41EF-B8D0-7C0F371517AB}"/>
    <cellStyle name="sbt2 2 2 6 5" xfId="29080" xr:uid="{45441FF2-0FDC-406B-96A8-2C08D97BE148}"/>
    <cellStyle name="sbt2 2 2 6 5 2" xfId="52845" xr:uid="{989A86C5-1C7A-4969-8076-62D9AA04827A}"/>
    <cellStyle name="sbt2 2 2 6 6" xfId="33896" xr:uid="{BD5D3BB7-6DF1-48D1-983E-BFBE7D21044F}"/>
    <cellStyle name="sbt2 2 2 7" xfId="10080" xr:uid="{5FBCB216-C150-4ABE-8509-933E65390750}"/>
    <cellStyle name="sbt2 2 2 7 2" xfId="15459" xr:uid="{284C68FB-7A7B-45A3-9D45-B022ACFA66D3}"/>
    <cellStyle name="sbt2 2 2 7 2 2" xfId="39492" xr:uid="{68F6A468-B104-462D-91BC-2210FDA7C720}"/>
    <cellStyle name="sbt2 2 2 7 3" xfId="20197" xr:uid="{07552B45-32A9-4F77-A229-75907CEC01B7}"/>
    <cellStyle name="sbt2 2 2 7 3 2" xfId="44226" xr:uid="{E468F11D-E303-4F61-89E3-CFFFE987AE51}"/>
    <cellStyle name="sbt2 2 2 7 4" xfId="25202" xr:uid="{A8D91DD3-BF41-49AF-96DB-F5AE94F7671B}"/>
    <cellStyle name="sbt2 2 2 7 4 2" xfId="48997" xr:uid="{DB3DC84B-F124-4D2F-AF6C-F78102B54D85}"/>
    <cellStyle name="sbt2 2 2 7 5" xfId="29807" xr:uid="{97141C47-16BB-4240-BBC7-12D9E2CD49D8}"/>
    <cellStyle name="sbt2 2 2 7 5 2" xfId="53572" xr:uid="{454360F4-F79F-42D7-AE0C-030E845DB753}"/>
    <cellStyle name="sbt2 2 2 7 6" xfId="34625" xr:uid="{E2619FFA-03ED-4062-859B-8D2F848B0A98}"/>
    <cellStyle name="sbt2 2 2 8" xfId="10813" xr:uid="{5FA69E8B-EC53-4F10-A2EA-B56F7E417746}"/>
    <cellStyle name="sbt2 2 2 8 2" xfId="16192" xr:uid="{E60B498E-0EBD-4BFD-A0F5-0E6DE2D360E1}"/>
    <cellStyle name="sbt2 2 2 8 2 2" xfId="40223" xr:uid="{B89C8B56-057C-4526-AEF3-56121314C1F9}"/>
    <cellStyle name="sbt2 2 2 8 3" xfId="20928" xr:uid="{2917B8CB-BB2C-426B-BB19-1D0E7C8F27F5}"/>
    <cellStyle name="sbt2 2 2 8 3 2" xfId="44957" xr:uid="{54804DDF-3D72-4EF5-A198-5CE15BABDEA2}"/>
    <cellStyle name="sbt2 2 2 8 4" xfId="25933" xr:uid="{D9EC05C4-1C9D-4098-A6C8-6A3E09EB4503}"/>
    <cellStyle name="sbt2 2 2 8 4 2" xfId="49719" xr:uid="{C88255E1-5829-4D7C-8F8F-E75DE4C26945}"/>
    <cellStyle name="sbt2 2 2 8 5" xfId="30529" xr:uid="{6116BE7D-60F2-4962-BB5A-5834F4A004CC}"/>
    <cellStyle name="sbt2 2 2 8 5 2" xfId="54294" xr:uid="{922E14D0-87FA-4E35-B483-10FCC59BF163}"/>
    <cellStyle name="sbt2 2 2 8 6" xfId="35347" xr:uid="{09039A94-F9A1-40AA-8B58-26D9623FCC93}"/>
    <cellStyle name="sbt2 2 2 9" xfId="12030" xr:uid="{1867E6E3-06C4-4C58-91EE-3AE63D3F8CD5}"/>
    <cellStyle name="sbt2 2 2 9 2" xfId="36245" xr:uid="{59A4AA9B-CA36-491D-BE9F-6DD64BC93884}"/>
    <cellStyle name="sbt2 2 3" xfId="3047" xr:uid="{00000000-0005-0000-0000-0000E70B0000}"/>
    <cellStyle name="sbt2 2 3 10" xfId="26752" xr:uid="{46E3E5E4-8D02-44AD-A65F-9133CB407B76}"/>
    <cellStyle name="sbt2 2 3 10 2" xfId="50518" xr:uid="{D0D0F896-BCA6-45D1-9FB2-AD158E4A9494}"/>
    <cellStyle name="sbt2 2 3 11" xfId="31529" xr:uid="{A3CA8D0F-6A9E-40A3-BAE0-9334249EAE0B}"/>
    <cellStyle name="sbt2 2 3 12" xfId="6762" xr:uid="{3213E7B3-77F2-4C1B-AD18-DE08EAF91BF7}"/>
    <cellStyle name="sbt2 2 3 13" xfId="54910" xr:uid="{9DE76884-1099-4915-B09A-28961E5DF63B}"/>
    <cellStyle name="sbt2 2 3 2" xfId="7565" xr:uid="{FB8CEE4E-5994-4480-9781-8333497A21CB}"/>
    <cellStyle name="sbt2 2 3 2 2" xfId="12945" xr:uid="{00A479A3-852A-4958-BACB-7F1ACBF8DAEE}"/>
    <cellStyle name="sbt2 2 3 2 2 2" xfId="37156" xr:uid="{D3F46B9E-940C-4C8F-9CB6-D188E872B8C4}"/>
    <cellStyle name="sbt2 2 3 2 3" xfId="17860" xr:uid="{CD0D26B3-8269-4AF2-B5CF-8C36E52E7CE2}"/>
    <cellStyle name="sbt2 2 3 2 3 2" xfId="41889" xr:uid="{BEE615DC-1E16-4F59-B9F5-4F96DD8919C6}"/>
    <cellStyle name="sbt2 2 3 2 4" xfId="23094" xr:uid="{B0ABC1CE-FFEE-4CB8-BB49-D44D9C9744DC}"/>
    <cellStyle name="sbt2 2 3 2 4 2" xfId="46918" xr:uid="{639C372D-ABFA-4AA0-8667-EA371EA2A6B7}"/>
    <cellStyle name="sbt2 2 3 2 5" xfId="27728" xr:uid="{53EC3246-C210-4006-9E09-436A1A70C696}"/>
    <cellStyle name="sbt2 2 3 2 5 2" xfId="51493" xr:uid="{52EC606C-189D-417B-9371-E801A20A47AE}"/>
    <cellStyle name="sbt2 2 3 2 6" xfId="32319" xr:uid="{647DEE80-83F0-4802-A503-068CF94ECABA}"/>
    <cellStyle name="sbt2 2 3 3" xfId="8671" xr:uid="{525BC97C-993E-494C-A130-D90E1757811F}"/>
    <cellStyle name="sbt2 2 3 3 2" xfId="14050" xr:uid="{9CDFF9ED-964B-4D3A-A12D-C6D71B05C7B9}"/>
    <cellStyle name="sbt2 2 3 3 2 2" xfId="38086" xr:uid="{55EBB131-BE31-48FA-96DF-2F42BB757C2D}"/>
    <cellStyle name="sbt2 2 3 3 3" xfId="18791" xr:uid="{2329BE81-0A1A-4B8B-9556-A081DE4F7AB9}"/>
    <cellStyle name="sbt2 2 3 3 3 2" xfId="42820" xr:uid="{B41BDE75-0C5F-4B40-AC8A-1163F0131D76}"/>
    <cellStyle name="sbt2 2 3 3 4" xfId="23839" xr:uid="{3B2E9ED1-1AEA-481B-BB52-14C0E7DFC7BC}"/>
    <cellStyle name="sbt2 2 3 3 4 2" xfId="47652" xr:uid="{B8C29485-7F93-4A57-AC47-88864311F0DC}"/>
    <cellStyle name="sbt2 2 3 3 5" xfId="28462" xr:uid="{14DC15C9-315D-4B90-9E68-4637101DDBD7}"/>
    <cellStyle name="sbt2 2 3 3 5 2" xfId="52227" xr:uid="{3FD2921B-3887-4D50-AB20-1E9D6ED52DCE}"/>
    <cellStyle name="sbt2 2 3 3 6" xfId="33237" xr:uid="{99168DF1-D25A-4FC4-96AE-ABBCA912E228}"/>
    <cellStyle name="sbt2 2 3 4" xfId="9452" xr:uid="{C7C3FCD5-4016-4574-A441-A68F8F55963C}"/>
    <cellStyle name="sbt2 2 3 4 2" xfId="14831" xr:uid="{D98B1864-EBAA-4859-AD3F-118903BEEEE3}"/>
    <cellStyle name="sbt2 2 3 4 2 2" xfId="38864" xr:uid="{7170057E-18A3-4269-96BC-C7633A9E3B81}"/>
    <cellStyle name="sbt2 2 3 4 3" xfId="19569" xr:uid="{5C57C120-327B-4A4C-82D6-34709E9CC24A}"/>
    <cellStyle name="sbt2 2 3 4 3 2" xfId="43598" xr:uid="{020DDEA9-7B4E-4FBC-8146-9484F775805D}"/>
    <cellStyle name="sbt2 2 3 4 4" xfId="24575" xr:uid="{6DFEA4AA-E08C-485A-8853-401F9DC8676C}"/>
    <cellStyle name="sbt2 2 3 4 4 2" xfId="48379" xr:uid="{55A0CA3C-00D1-4674-BD8D-97D3CF05AB23}"/>
    <cellStyle name="sbt2 2 3 4 5" xfId="29189" xr:uid="{33C75B15-2DC8-460D-B308-ED77D635DEB2}"/>
    <cellStyle name="sbt2 2 3 4 5 2" xfId="52954" xr:uid="{0C120156-A3AA-44A3-BA0D-D3699247F0F1}"/>
    <cellStyle name="sbt2 2 3 4 6" xfId="34006" xr:uid="{0D3AECCE-7562-456C-9450-1808C07D5EAB}"/>
    <cellStyle name="sbt2 2 3 5" xfId="10191" xr:uid="{65D19B65-A9D3-4892-86C0-87A9292736CD}"/>
    <cellStyle name="sbt2 2 3 5 2" xfId="15570" xr:uid="{AB50AC5E-F51A-4A2F-B784-E96983965631}"/>
    <cellStyle name="sbt2 2 3 5 2 2" xfId="39601" xr:uid="{F8E8DA0A-89EE-47C5-9E09-C8D1F9DF460E}"/>
    <cellStyle name="sbt2 2 3 5 3" xfId="20306" xr:uid="{C1154AD0-5C41-4BD7-904E-0E9930482177}"/>
    <cellStyle name="sbt2 2 3 5 3 2" xfId="44335" xr:uid="{C723C8B1-D447-47BC-B888-92D40D4B167E}"/>
    <cellStyle name="sbt2 2 3 5 4" xfId="25311" xr:uid="{2A8EF2DF-F74E-4D58-9557-FA9D293D12C5}"/>
    <cellStyle name="sbt2 2 3 5 4 2" xfId="49106" xr:uid="{431D41E9-2440-4C9D-8AB8-AD50E05A3303}"/>
    <cellStyle name="sbt2 2 3 5 5" xfId="29916" xr:uid="{2D019860-810B-4B9D-99D5-E11584C45E01}"/>
    <cellStyle name="sbt2 2 3 5 5 2" xfId="53681" xr:uid="{589387DD-A808-4BB2-BE85-528140E3A7DC}"/>
    <cellStyle name="sbt2 2 3 5 6" xfId="34734" xr:uid="{089893DA-AB44-4AAE-BF4B-D960DFE4A35E}"/>
    <cellStyle name="sbt2 2 3 6" xfId="10924" xr:uid="{CF4E39AD-69AA-4F49-9CE6-E8EBAB03F36F}"/>
    <cellStyle name="sbt2 2 3 6 2" xfId="16303" xr:uid="{EA9492E4-ADEE-449B-869E-20D1C0352C7F}"/>
    <cellStyle name="sbt2 2 3 6 2 2" xfId="40332" xr:uid="{38CEC7A8-DF04-4C04-BD2D-BBD76CF611D0}"/>
    <cellStyle name="sbt2 2 3 6 3" xfId="21037" xr:uid="{5922A24A-FE01-4F86-BB85-D1213CA1ED68}"/>
    <cellStyle name="sbt2 2 3 6 3 2" xfId="45066" xr:uid="{E5916B25-2883-4B65-A2D5-932DBE8044D9}"/>
    <cellStyle name="sbt2 2 3 6 4" xfId="26042" xr:uid="{A838EF5C-1026-4DEB-B4D3-AFB35EC55BA1}"/>
    <cellStyle name="sbt2 2 3 6 4 2" xfId="49828" xr:uid="{D9B4E986-9055-4B76-BDE8-7A6B8C888F68}"/>
    <cellStyle name="sbt2 2 3 6 5" xfId="30638" xr:uid="{D3655666-BF7B-4873-8973-FC0243BC9CE8}"/>
    <cellStyle name="sbt2 2 3 6 5 2" xfId="54403" xr:uid="{184C3C71-232F-4088-9901-966CD072318A}"/>
    <cellStyle name="sbt2 2 3 6 6" xfId="35456" xr:uid="{DE6E4670-02E8-499A-A757-4467A167B9E1}"/>
    <cellStyle name="sbt2 2 3 7" xfId="12144" xr:uid="{995248C0-70D4-4B48-9E32-7C2C19C82614}"/>
    <cellStyle name="sbt2 2 3 7 2" xfId="36357" xr:uid="{DE628832-31C4-4B39-8EF8-00FD200C6E2F}"/>
    <cellStyle name="sbt2 2 3 8" xfId="17061" xr:uid="{6FE4E107-0A37-4119-BAA1-B11300D44C66}"/>
    <cellStyle name="sbt2 2 3 8 2" xfId="41090" xr:uid="{8705B461-CB65-4FCD-A92A-947DD9B731FF}"/>
    <cellStyle name="sbt2 2 3 9" xfId="22035" xr:uid="{8725EA03-7474-41D5-9D42-64508D9CD450}"/>
    <cellStyle name="sbt2 2 3 9 2" xfId="45873" xr:uid="{6E1CB46A-045F-4416-A655-01D247E23C49}"/>
    <cellStyle name="sbt2 2 4" xfId="3048" xr:uid="{00000000-0005-0000-0000-0000E80B0000}"/>
    <cellStyle name="sbt2 2 4 10" xfId="26950" xr:uid="{1ED47E53-C825-4774-B50A-2930133AA5EB}"/>
    <cellStyle name="sbt2 2 4 10 2" xfId="50715" xr:uid="{96B28F9F-441C-4006-92F6-E1561BEE3B0F}"/>
    <cellStyle name="sbt2 2 4 11" xfId="31750" xr:uid="{D22CF0C0-895B-4F29-95A9-DFB61E14A3FA}"/>
    <cellStyle name="sbt2 2 4 12" xfId="6986" xr:uid="{ABA5196E-E197-47BD-8959-75481BCBDA44}"/>
    <cellStyle name="sbt2 2 4 13" xfId="54911" xr:uid="{B70B12CF-B5C4-4F9F-9B0E-BB96815E58FA}"/>
    <cellStyle name="sbt2 2 4 2" xfId="7789" xr:uid="{EF554CAF-42E6-4F5A-8B98-690CAEFFB528}"/>
    <cellStyle name="sbt2 2 4 2 2" xfId="13169" xr:uid="{C9D1A98D-E7F7-481F-8338-BDB3D269F309}"/>
    <cellStyle name="sbt2 2 4 2 2 2" xfId="37380" xr:uid="{518F99BF-E006-48DC-8E02-F19F0375E2EE}"/>
    <cellStyle name="sbt2 2 4 2 3" xfId="18084" xr:uid="{7FB3130F-F104-47D1-9106-63C4F920C163}"/>
    <cellStyle name="sbt2 2 4 2 3 2" xfId="42113" xr:uid="{1254C67A-A5BE-4184-B04C-9278D94357CD}"/>
    <cellStyle name="sbt2 2 4 2 4" xfId="23318" xr:uid="{4F79A21D-C00C-4229-8410-350A47AB03D0}"/>
    <cellStyle name="sbt2 2 4 2 4 2" xfId="47139" xr:uid="{C9A3AD4A-A67F-4776-B3F3-1A1C5C705EDF}"/>
    <cellStyle name="sbt2 2 4 2 5" xfId="27949" xr:uid="{1E65DD74-FE06-46AF-9405-D74FFC78315E}"/>
    <cellStyle name="sbt2 2 4 2 5 2" xfId="51714" xr:uid="{53ABDEB6-791A-470A-830B-74F3941DE637}"/>
    <cellStyle name="sbt2 2 4 2 6" xfId="32540" xr:uid="{AD186AF1-A946-4097-9520-65220236D5EF}"/>
    <cellStyle name="sbt2 2 4 3" xfId="8895" xr:uid="{C80D0C64-67B9-4CED-8099-72F4AA8B5336}"/>
    <cellStyle name="sbt2 2 4 3 2" xfId="14274" xr:uid="{014A46DA-E992-41B2-B688-DD1CE91A3464}"/>
    <cellStyle name="sbt2 2 4 3 2 2" xfId="38310" xr:uid="{19D54663-4C45-4602-8C23-130A2B882979}"/>
    <cellStyle name="sbt2 2 4 3 3" xfId="19015" xr:uid="{A8E24608-5FA3-4BDC-A716-22A6C3674B2F}"/>
    <cellStyle name="sbt2 2 4 3 3 2" xfId="43044" xr:uid="{20ECADB5-659F-4B3F-892B-FAC397C1862C}"/>
    <cellStyle name="sbt2 2 4 3 4" xfId="24063" xr:uid="{3A444B35-13D5-4082-A96D-819D5FA5034B}"/>
    <cellStyle name="sbt2 2 4 3 4 2" xfId="47873" xr:uid="{97F99972-BCA0-4A60-8FDB-DE4BF39DA34F}"/>
    <cellStyle name="sbt2 2 4 3 5" xfId="28683" xr:uid="{218435A8-8DCA-43B0-A19F-B21F32402B4B}"/>
    <cellStyle name="sbt2 2 4 3 5 2" xfId="52448" xr:uid="{B0AD11D7-74BF-49B2-B68B-CE2790D532F0}"/>
    <cellStyle name="sbt2 2 4 3 6" xfId="33458" xr:uid="{4A8DB40C-884F-4773-AC76-163290C3CB2B}"/>
    <cellStyle name="sbt2 2 4 4" xfId="9676" xr:uid="{18228FF1-5366-43A1-B09E-D863CD2C1FAC}"/>
    <cellStyle name="sbt2 2 4 4 2" xfId="15055" xr:uid="{C63BE180-ADDD-4779-BBC5-553D5852A1ED}"/>
    <cellStyle name="sbt2 2 4 4 2 2" xfId="39088" xr:uid="{D3EEFD6C-2217-464A-BA63-59B077B3E2E0}"/>
    <cellStyle name="sbt2 2 4 4 3" xfId="19793" xr:uid="{CCFA9C8B-5D6E-4BCC-81FE-6B8CBE7ACF5D}"/>
    <cellStyle name="sbt2 2 4 4 3 2" xfId="43822" xr:uid="{95F4B878-56B4-4600-9D4C-76735F9FECBE}"/>
    <cellStyle name="sbt2 2 4 4 4" xfId="24799" xr:uid="{B84D67F4-1C4B-4B4E-930A-1B31189DE445}"/>
    <cellStyle name="sbt2 2 4 4 4 2" xfId="48600" xr:uid="{F681867F-D077-4CAE-8DEB-D63C098075D1}"/>
    <cellStyle name="sbt2 2 4 4 5" xfId="29410" xr:uid="{FFA2F881-96BB-4468-B405-67916438D6BF}"/>
    <cellStyle name="sbt2 2 4 4 5 2" xfId="53175" xr:uid="{4CF1B412-DACF-4E02-BC16-1D73DE830B6A}"/>
    <cellStyle name="sbt2 2 4 4 6" xfId="34227" xr:uid="{93028CB2-2322-465A-852A-C37B32871B46}"/>
    <cellStyle name="sbt2 2 4 5" xfId="10415" xr:uid="{9579618C-8D78-4D66-B164-FB2C668077AA}"/>
    <cellStyle name="sbt2 2 4 5 2" xfId="15794" xr:uid="{34FB0089-0559-425E-8F11-BBAC53133A28}"/>
    <cellStyle name="sbt2 2 4 5 2 2" xfId="39825" xr:uid="{85196872-4FC0-4857-9304-4DDFF4DC4F37}"/>
    <cellStyle name="sbt2 2 4 5 3" xfId="20530" xr:uid="{941165D9-A6DD-4520-AA6D-1034F3D57B83}"/>
    <cellStyle name="sbt2 2 4 5 3 2" xfId="44559" xr:uid="{0A77174B-894F-4B7D-881C-359815FF2C65}"/>
    <cellStyle name="sbt2 2 4 5 4" xfId="25535" xr:uid="{FF55E7FB-7B3E-4357-A37D-37FD3F7C5870}"/>
    <cellStyle name="sbt2 2 4 5 4 2" xfId="49327" xr:uid="{E675EEDF-12F8-4FFD-9A4C-AC52E13E3237}"/>
    <cellStyle name="sbt2 2 4 5 5" xfId="30137" xr:uid="{CE08C08A-62C6-47CF-AEAF-0B34E3EFF68E}"/>
    <cellStyle name="sbt2 2 4 5 5 2" xfId="53902" xr:uid="{C9771F8D-3610-41DC-9B09-021027B9B88E}"/>
    <cellStyle name="sbt2 2 4 5 6" xfId="34955" xr:uid="{33BD5890-312A-4DC0-8A1E-A6B79A7EA6CC}"/>
    <cellStyle name="sbt2 2 4 6" xfId="11148" xr:uid="{220683F7-5AD5-49B1-A781-1EF63F192E52}"/>
    <cellStyle name="sbt2 2 4 6 2" xfId="16527" xr:uid="{EA817162-E4EB-4BF2-9527-A357432B2D0F}"/>
    <cellStyle name="sbt2 2 4 6 2 2" xfId="40556" xr:uid="{5378DB93-69F6-4E4D-8943-793EB98BAA1C}"/>
    <cellStyle name="sbt2 2 4 6 3" xfId="21261" xr:uid="{A5A6CB57-F412-4D73-91F4-946241397A88}"/>
    <cellStyle name="sbt2 2 4 6 3 2" xfId="45290" xr:uid="{0E3218F2-137F-4111-97B2-21AA7E16B5E0}"/>
    <cellStyle name="sbt2 2 4 6 4" xfId="26266" xr:uid="{81E7C5B8-27BC-4005-81C5-476B3D3CEE6C}"/>
    <cellStyle name="sbt2 2 4 6 4 2" xfId="50049" xr:uid="{B897D3D5-E8A8-4C0C-9601-10B795219755}"/>
    <cellStyle name="sbt2 2 4 6 5" xfId="30859" xr:uid="{6BB94171-39FB-4CFA-8AC9-BD103BB92D55}"/>
    <cellStyle name="sbt2 2 4 6 5 2" xfId="54624" xr:uid="{B501AD04-0760-4160-B1B6-2738F2EE17C3}"/>
    <cellStyle name="sbt2 2 4 6 6" xfId="35677" xr:uid="{7C73085B-779E-4502-A6FE-12DB9E3EF35E}"/>
    <cellStyle name="sbt2 2 4 7" xfId="12368" xr:uid="{6FCB071A-70DC-4792-A444-5450EC057BD0}"/>
    <cellStyle name="sbt2 2 4 7 2" xfId="36581" xr:uid="{699AD87D-B9DC-49E0-902D-F2402118F50B}"/>
    <cellStyle name="sbt2 2 4 8" xfId="17285" xr:uid="{B317DC91-4211-4E9B-919F-C15803837CB1}"/>
    <cellStyle name="sbt2 2 4 8 2" xfId="41314" xr:uid="{FA98217E-A512-4CD3-A9A6-391DC5AB8915}"/>
    <cellStyle name="sbt2 2 4 9" xfId="22259" xr:uid="{06BDB14B-2CE3-4783-B43B-EA914707899A}"/>
    <cellStyle name="sbt2 2 4 9 2" xfId="46094" xr:uid="{AA8869DF-B868-4561-9E6B-C3A067E90071}"/>
    <cellStyle name="sbt2 2 5" xfId="6466" xr:uid="{3B0183C2-59DE-46DE-B025-24AA0C6861D8}"/>
    <cellStyle name="sbt2 2 5 2" xfId="11852" xr:uid="{26475F6C-6BA5-4CF4-B6B9-F41CA5873A6E}"/>
    <cellStyle name="sbt2 2 5 2 2" xfId="36078" xr:uid="{F1B2D7DF-4740-4835-9EC8-5084B4E1579B}"/>
    <cellStyle name="sbt2 2 5 3" xfId="16786" xr:uid="{D742585A-5C49-45D7-9EA9-83FD216639EC}"/>
    <cellStyle name="sbt2 2 5 3 2" xfId="40815" xr:uid="{28A71594-9E33-48B8-997B-8A6E1607ADF7}"/>
    <cellStyle name="sbt2 2 5 4" xfId="22813" xr:uid="{0095BCE4-4363-44D6-BD0D-0A8FDD006114}"/>
    <cellStyle name="sbt2 2 5 4 2" xfId="46640" xr:uid="{19A2E671-59DA-4F03-B81C-DCE454476EEF}"/>
    <cellStyle name="sbt2 2 5 5" xfId="27450" xr:uid="{BCE81389-AD8E-4DC9-9AB4-56732CCFA12E}"/>
    <cellStyle name="sbt2 2 5 5 2" xfId="51215" xr:uid="{3224BE2D-2C0D-4BBC-AD27-2A6B42AA3B6C}"/>
    <cellStyle name="sbt2 2 5 6" xfId="31255" xr:uid="{A2AEBCCF-C163-4AD8-BD45-F976E7C52B72}"/>
    <cellStyle name="sbt2 2 6" xfId="7288" xr:uid="{C31CB90D-A46E-4DC6-8BC0-F6A27C9A53A0}"/>
    <cellStyle name="sbt2 2 6 2" xfId="12668" xr:uid="{5F1A9251-A428-4BF5-8652-97248D74CB33}"/>
    <cellStyle name="sbt2 2 6 2 2" xfId="36881" xr:uid="{964FC173-EEDA-40DF-B6AF-4B4D04A0689C}"/>
    <cellStyle name="sbt2 2 6 3" xfId="17585" xr:uid="{EABE52DA-79B6-447C-99CA-48B88F8FE797}"/>
    <cellStyle name="sbt2 2 6 3 2" xfId="41614" xr:uid="{109C48E1-490A-4AD2-991C-E533F0015752}"/>
    <cellStyle name="sbt2 2 6 4" xfId="23559" xr:uid="{94E645C4-8C94-489C-AD3B-5C787C9A5634}"/>
    <cellStyle name="sbt2 2 6 4 2" xfId="47375" xr:uid="{FBB63867-06E8-475C-992B-24F8BC1B35F8}"/>
    <cellStyle name="sbt2 2 6 5" xfId="28185" xr:uid="{52F6CAD4-0BB9-46DA-92B8-4F26FAE0B313}"/>
    <cellStyle name="sbt2 2 6 5 2" xfId="51950" xr:uid="{6F7E2B46-DA9C-45A5-83A1-E64A0E3AF270}"/>
    <cellStyle name="sbt2 2 6 6" xfId="32047" xr:uid="{73BC7877-713D-4BC2-AED4-C0D20B15FE74}"/>
    <cellStyle name="sbt2 2 7" xfId="8381" xr:uid="{ECB40088-16CA-480F-B100-796BDC00C655}"/>
    <cellStyle name="sbt2 2 7 2" xfId="13760" xr:uid="{1F13D209-587D-45BE-87BE-92706A4C6AF8}"/>
    <cellStyle name="sbt2 2 7 2 2" xfId="37809" xr:uid="{2543D3FC-AA1B-44E8-A55E-D32981EB74DB}"/>
    <cellStyle name="sbt2 2 7 3" xfId="18514" xr:uid="{53D47BC7-0733-42FE-9159-C79E7FD17724}"/>
    <cellStyle name="sbt2 2 7 3 2" xfId="42543" xr:uid="{92E04895-84A1-4F54-9217-80617390DF7B}"/>
    <cellStyle name="sbt2 2 7 4" xfId="24297" xr:uid="{0819E61B-6033-4864-A556-6AD109F3081B}"/>
    <cellStyle name="sbt2 2 7 4 2" xfId="48104" xr:uid="{85695224-298A-4666-812B-8230DA73AA24}"/>
    <cellStyle name="sbt2 2 7 5" xfId="28914" xr:uid="{25AFD66D-0C3A-48A7-B673-2F98BB42B7A9}"/>
    <cellStyle name="sbt2 2 7 5 2" xfId="52679" xr:uid="{23271997-9AD8-40BF-A290-80F5564000AC}"/>
    <cellStyle name="sbt2 2 7 6" xfId="32963" xr:uid="{54A3D2DA-ECDD-44C4-9B1C-EC9F64A19734}"/>
    <cellStyle name="sbt2 2 8" xfId="9171" xr:uid="{E758BCA6-C104-49AF-90F8-0909B43D36A9}"/>
    <cellStyle name="sbt2 2 8 2" xfId="14550" xr:uid="{0903518A-6AF0-4E44-B5E4-3D16677FADC1}"/>
    <cellStyle name="sbt2 2 8 2 2" xfId="38585" xr:uid="{672AC9C2-5E2A-4CF0-AA56-D814349DD5A2}"/>
    <cellStyle name="sbt2 2 8 3" xfId="19290" xr:uid="{E1C3E493-A971-4B4C-BCE1-B8898740F574}"/>
    <cellStyle name="sbt2 2 8 3 2" xfId="43319" xr:uid="{E409679F-7B73-4679-AF0C-6ECAE318DB05}"/>
    <cellStyle name="sbt2 2 8 4" xfId="25033" xr:uid="{A1921C17-E118-4F98-9528-6EA071C0BE65}"/>
    <cellStyle name="sbt2 2 8 4 2" xfId="48831" xr:uid="{7CF4A079-E0BF-400D-B28F-DC5E6D854CBB}"/>
    <cellStyle name="sbt2 2 8 5" xfId="29641" xr:uid="{54E57E10-73A9-4A8A-B7C8-70606A5EDD2E}"/>
    <cellStyle name="sbt2 2 8 5 2" xfId="53406" xr:uid="{00EC0E3D-C4EB-4D93-ABA2-00DE091FF383}"/>
    <cellStyle name="sbt2 2 8 6" xfId="33730" xr:uid="{F822DEBE-9FF9-4E06-82F0-A3E05D903484}"/>
    <cellStyle name="sbt2 2 9" xfId="9912" xr:uid="{AAEBD6E6-F4F6-426E-B9A5-8468AA06350E}"/>
    <cellStyle name="sbt2 2 9 2" xfId="15291" xr:uid="{A172BD61-B7F7-49C6-A7E8-68D79F56119E}"/>
    <cellStyle name="sbt2 2 9 2 2" xfId="39324" xr:uid="{7664AF9C-E209-43C8-B65D-709F5A6C5545}"/>
    <cellStyle name="sbt2 2 9 3" xfId="20029" xr:uid="{FF27CE54-9824-4ECF-96BC-9FF1B0CEFB3C}"/>
    <cellStyle name="sbt2 2 9 3 2" xfId="44058" xr:uid="{B3D5E3B0-3B32-4760-BACC-833BD22B87B3}"/>
    <cellStyle name="sbt2 2 9 4" xfId="25767" xr:uid="{DD4225BE-DFC0-46F2-AD12-C1CA8E2905BB}"/>
    <cellStyle name="sbt2 2 9 4 2" xfId="49556" xr:uid="{0E4ADE20-082A-46FE-8B6E-0913D1F2BAF0}"/>
    <cellStyle name="sbt2 2 9 5" xfId="30366" xr:uid="{5807AAB2-F276-4DFC-BA09-24D08DFCA9A6}"/>
    <cellStyle name="sbt2 2 9 5 2" xfId="54131" xr:uid="{FC9981C5-7D45-47AB-BA2B-1DB029CB6738}"/>
    <cellStyle name="sbt2 2 9 6" xfId="34460" xr:uid="{130DF612-73CE-493C-958B-2A6A3EDB9E4B}"/>
    <cellStyle name="sbt2 3" xfId="3049" xr:uid="{00000000-0005-0000-0000-0000E90B0000}"/>
    <cellStyle name="sbt2 3 10" xfId="10657" xr:uid="{13D281D2-CD93-4EB1-82F5-ADC1A3E4B570}"/>
    <cellStyle name="sbt2 3 10 2" xfId="16036" xr:uid="{05D5BC61-5E50-4A47-B022-095BA1C0110D}"/>
    <cellStyle name="sbt2 3 10 2 2" xfId="40067" xr:uid="{0536E7EA-1216-4BC9-B52C-33DB8F9C8015}"/>
    <cellStyle name="sbt2 3 10 3" xfId="20772" xr:uid="{C13D925A-FDD6-4045-AFFF-101480F3CAFD}"/>
    <cellStyle name="sbt2 3 10 3 2" xfId="44801" xr:uid="{2D23D305-6081-4D45-BEC7-134D6E8BDF51}"/>
    <cellStyle name="sbt2 3 10 4" xfId="35194" xr:uid="{7C9F38F9-B034-4F78-B383-3A70EADA3EF0}"/>
    <cellStyle name="sbt2 3 11" xfId="11541" xr:uid="{0A7BAB9D-402F-4428-831B-CD2370544F01}"/>
    <cellStyle name="sbt2 3 11 2" xfId="35943" xr:uid="{667E1290-EC7E-41FF-9B8D-9FDAE73D4F73}"/>
    <cellStyle name="sbt2 3 12" xfId="11424" xr:uid="{5E31F34C-84BD-4B8B-9F96-6EF49350A66E}"/>
    <cellStyle name="sbt2 3 12 2" xfId="35902" xr:uid="{0C3C1205-CC1F-4ABE-AF2B-9A25A3E7123C}"/>
    <cellStyle name="sbt2 3 13" xfId="21763" xr:uid="{55772FDF-6C0B-467D-A583-806902CAFFF6}"/>
    <cellStyle name="sbt2 3 13 2" xfId="45611" xr:uid="{5F2EE5A2-FE3D-4A93-9DB7-F39D1C19F1DA}"/>
    <cellStyle name="sbt2 3 14" xfId="5994" xr:uid="{8AABA28D-57CC-4DC1-95A1-8324F9B30868}"/>
    <cellStyle name="sbt2 3 15" xfId="5861" xr:uid="{A521E08E-91E2-4B00-B47E-D542E90F4140}"/>
    <cellStyle name="sbt2 3 2" xfId="3050" xr:uid="{00000000-0005-0000-0000-0000EA0B0000}"/>
    <cellStyle name="sbt2 3 2 10" xfId="16961" xr:uid="{C9F74EE2-61F1-4160-A71E-85447F540267}"/>
    <cellStyle name="sbt2 3 2 10 2" xfId="40990" xr:uid="{164F138F-57F1-4AC5-A560-D7594F124B58}"/>
    <cellStyle name="sbt2 3 2 11" xfId="21933" xr:uid="{4B932C39-54FA-460F-A164-A84704630D3D}"/>
    <cellStyle name="sbt2 3 2 11 2" xfId="45773" xr:uid="{AD61C6D4-D6A3-4DB7-8376-2FFC87DFA476}"/>
    <cellStyle name="sbt2 3 2 12" xfId="6652" xr:uid="{D6224FB3-A4CF-48C6-B6A1-A95DD6BB76B4}"/>
    <cellStyle name="sbt2 3 2 13" xfId="31429" xr:uid="{171F9911-159C-470A-8924-23F4E83716E3}"/>
    <cellStyle name="sbt2 3 2 14" xfId="5785" xr:uid="{96162DB7-B538-4009-AA55-B059D0C31927}"/>
    <cellStyle name="sbt2 3 2 2" xfId="6935" xr:uid="{350EC211-8CBC-429B-B3A0-24BEC7730BE2}"/>
    <cellStyle name="sbt2 3 2 2 10" xfId="26908" xr:uid="{5C550BEC-76A5-4BF5-B8DE-E80B578418C0}"/>
    <cellStyle name="sbt2 3 2 2 10 2" xfId="50673" xr:uid="{2B32FF1C-8CC9-480C-AFA1-0FDF7721763B}"/>
    <cellStyle name="sbt2 3 2 2 11" xfId="31699" xr:uid="{EF7AD6D8-D20C-4CDB-B916-191A39517D20}"/>
    <cellStyle name="sbt2 3 2 2 2" xfId="7738" xr:uid="{AD9A41CB-520C-4A1B-81C2-84E82C7D52DF}"/>
    <cellStyle name="sbt2 3 2 2 2 2" xfId="13118" xr:uid="{1B50ADD9-3E6D-43C2-BFB9-26E9B61591C2}"/>
    <cellStyle name="sbt2 3 2 2 2 2 2" xfId="37329" xr:uid="{CCD57FB5-0AA5-46B5-83F8-BF55915D58B3}"/>
    <cellStyle name="sbt2 3 2 2 2 3" xfId="18033" xr:uid="{036F68BF-631A-4A01-A4D3-5DFB837FB9E7}"/>
    <cellStyle name="sbt2 3 2 2 2 3 2" xfId="42062" xr:uid="{C7928D4A-8AE2-4357-8C19-1250046E3DB9}"/>
    <cellStyle name="sbt2 3 2 2 2 4" xfId="23267" xr:uid="{CBB65C7F-B7E8-4BB2-B0FB-A523A7604D8F}"/>
    <cellStyle name="sbt2 3 2 2 2 4 2" xfId="47088" xr:uid="{8231261A-29E5-4EEC-8BDC-770BD916E816}"/>
    <cellStyle name="sbt2 3 2 2 2 5" xfId="27898" xr:uid="{2E95F1C1-7C4E-47BF-B682-03B016A19AA8}"/>
    <cellStyle name="sbt2 3 2 2 2 5 2" xfId="51663" xr:uid="{BC4E6632-7C8C-4849-AF2A-45B18778D545}"/>
    <cellStyle name="sbt2 3 2 2 2 6" xfId="32489" xr:uid="{0271E1E2-BDE6-4841-A554-1E24AECBF78D}"/>
    <cellStyle name="sbt2 3 2 2 3" xfId="8844" xr:uid="{FD5FD694-FC7F-4245-AE93-2DFE1BAB809C}"/>
    <cellStyle name="sbt2 3 2 2 3 2" xfId="14223" xr:uid="{82DA9E41-F46B-46A0-A4AE-6705DDAED7C3}"/>
    <cellStyle name="sbt2 3 2 2 3 2 2" xfId="38259" xr:uid="{CE142EE4-C9F8-4422-A2D3-4D9397BA165F}"/>
    <cellStyle name="sbt2 3 2 2 3 3" xfId="18964" xr:uid="{6FBFB541-C20F-4D57-8E98-C060605AD7E3}"/>
    <cellStyle name="sbt2 3 2 2 3 3 2" xfId="42993" xr:uid="{714C69F3-A210-4E19-A97E-56B619C656AE}"/>
    <cellStyle name="sbt2 3 2 2 3 4" xfId="24012" xr:uid="{631F56C4-52A4-41BA-AEB9-35E9556BF0F6}"/>
    <cellStyle name="sbt2 3 2 2 3 4 2" xfId="47822" xr:uid="{A88D9959-7C3A-460A-9B65-C16D0F8C8706}"/>
    <cellStyle name="sbt2 3 2 2 3 5" xfId="28632" xr:uid="{B770AEF7-522B-4F83-BE85-ACF0BEB3C7A4}"/>
    <cellStyle name="sbt2 3 2 2 3 5 2" xfId="52397" xr:uid="{368F01C6-277A-43CA-AE0F-2CB3A4084A14}"/>
    <cellStyle name="sbt2 3 2 2 3 6" xfId="33407" xr:uid="{03467BEB-89AB-4DD0-A833-CECEEDE1265B}"/>
    <cellStyle name="sbt2 3 2 2 4" xfId="9625" xr:uid="{005E1599-BC0A-4A17-8297-8DAE3B9AA13F}"/>
    <cellStyle name="sbt2 3 2 2 4 2" xfId="15004" xr:uid="{39AF687C-9774-4032-974A-B5AA1FA1BACF}"/>
    <cellStyle name="sbt2 3 2 2 4 2 2" xfId="39037" xr:uid="{848B14F5-C152-42B1-862F-C209437D07EB}"/>
    <cellStyle name="sbt2 3 2 2 4 3" xfId="19742" xr:uid="{5A146E82-8297-4BC2-ABC9-A262BA18A5CF}"/>
    <cellStyle name="sbt2 3 2 2 4 3 2" xfId="43771" xr:uid="{6D02CC09-38FB-4EBE-9687-AD0560F09F16}"/>
    <cellStyle name="sbt2 3 2 2 4 4" xfId="24748" xr:uid="{BFE90A4A-3279-4964-B966-52D428A7F1DC}"/>
    <cellStyle name="sbt2 3 2 2 4 4 2" xfId="48549" xr:uid="{2FBBDE59-D264-4EED-91E7-DB5994375727}"/>
    <cellStyle name="sbt2 3 2 2 4 5" xfId="29359" xr:uid="{9F41F47F-D3C1-4CBB-A402-54B0E94B16B2}"/>
    <cellStyle name="sbt2 3 2 2 4 5 2" xfId="53124" xr:uid="{E31C02DD-C3AB-4D33-8F9D-AEBC1E63AAC7}"/>
    <cellStyle name="sbt2 3 2 2 4 6" xfId="34176" xr:uid="{55D2A2FB-A97B-4F1E-8024-FA96741B6939}"/>
    <cellStyle name="sbt2 3 2 2 5" xfId="10364" xr:uid="{BBA39E39-B47B-4106-9C09-8D6B1F8BBCA8}"/>
    <cellStyle name="sbt2 3 2 2 5 2" xfId="15743" xr:uid="{9B934CDC-D55D-4FE8-BD41-E73CD7E13703}"/>
    <cellStyle name="sbt2 3 2 2 5 2 2" xfId="39774" xr:uid="{8649FF17-2337-4519-91DC-B6D0DA7A7CF4}"/>
    <cellStyle name="sbt2 3 2 2 5 3" xfId="20479" xr:uid="{6744AD2F-38DF-4C01-9630-B0EC85800551}"/>
    <cellStyle name="sbt2 3 2 2 5 3 2" xfId="44508" xr:uid="{0A2B404E-6272-49A4-A214-846EDA5FD386}"/>
    <cellStyle name="sbt2 3 2 2 5 4" xfId="25484" xr:uid="{0A795477-B874-4DE8-8E34-F7467B2ADAB2}"/>
    <cellStyle name="sbt2 3 2 2 5 4 2" xfId="49276" xr:uid="{2094559B-972B-43F6-8F70-F4D74AC84987}"/>
    <cellStyle name="sbt2 3 2 2 5 5" xfId="30086" xr:uid="{7B1DEDE3-D3AD-4AAC-A8F7-2987404A50FA}"/>
    <cellStyle name="sbt2 3 2 2 5 5 2" xfId="53851" xr:uid="{1C95454C-E174-47DA-B63B-BE6F53F682A5}"/>
    <cellStyle name="sbt2 3 2 2 5 6" xfId="34904" xr:uid="{AB791C85-0235-4748-BE96-85F1CC7B525C}"/>
    <cellStyle name="sbt2 3 2 2 6" xfId="11097" xr:uid="{14ED03CB-83D3-412B-9631-BC2C133A9686}"/>
    <cellStyle name="sbt2 3 2 2 6 2" xfId="16476" xr:uid="{F6286DAC-B2BC-4CB0-BD91-AA11C7232E6D}"/>
    <cellStyle name="sbt2 3 2 2 6 2 2" xfId="40505" xr:uid="{E0F9A9A4-2041-43D1-83FF-793D1E9ECDCC}"/>
    <cellStyle name="sbt2 3 2 2 6 3" xfId="21210" xr:uid="{27D58B9A-3403-4058-B67F-0C65F99AD0C5}"/>
    <cellStyle name="sbt2 3 2 2 6 3 2" xfId="45239" xr:uid="{49B6ECAD-F845-46FA-875F-9676D00AC1F4}"/>
    <cellStyle name="sbt2 3 2 2 6 4" xfId="26215" xr:uid="{C34B9BEF-05B1-4215-9C1E-13423221B781}"/>
    <cellStyle name="sbt2 3 2 2 6 4 2" xfId="49998" xr:uid="{36F0D2FF-2D88-44C3-9769-E341B97B3843}"/>
    <cellStyle name="sbt2 3 2 2 6 5" xfId="30808" xr:uid="{12776CA2-AED0-44A8-826C-0A4DD73B8509}"/>
    <cellStyle name="sbt2 3 2 2 6 5 2" xfId="54573" xr:uid="{F3EA95F3-BC77-4902-ACC1-711C5F98DEB1}"/>
    <cellStyle name="sbt2 3 2 2 6 6" xfId="35626" xr:uid="{EB27C15B-0BCC-4141-8652-4C5FC491403E}"/>
    <cellStyle name="sbt2 3 2 2 7" xfId="12317" xr:uid="{0A6EC302-AF8F-45FE-8634-4AD313C69E6F}"/>
    <cellStyle name="sbt2 3 2 2 7 2" xfId="36530" xr:uid="{07F8EFDA-3AAE-4BD8-B7BF-FEF428F0CBFC}"/>
    <cellStyle name="sbt2 3 2 2 8" xfId="17234" xr:uid="{E65AA136-0478-4AC8-86E4-264939437837}"/>
    <cellStyle name="sbt2 3 2 2 8 2" xfId="41263" xr:uid="{BD337040-B067-4307-9400-9EEA3E49D5BA}"/>
    <cellStyle name="sbt2 3 2 2 9" xfId="22208" xr:uid="{E2965814-5E26-4368-9C0A-A64040950B8B}"/>
    <cellStyle name="sbt2 3 2 2 9 2" xfId="46043" xr:uid="{387A5935-9B1D-49BE-A740-0C018FC9832D}"/>
    <cellStyle name="sbt2 3 2 3" xfId="7159" xr:uid="{6D62AD96-412D-4FBF-AA47-05883BE913AA}"/>
    <cellStyle name="sbt2 3 2 3 10" xfId="27112" xr:uid="{872E87BA-E352-4E68-92DE-BAA01AFCCE7D}"/>
    <cellStyle name="sbt2 3 2 3 10 2" xfId="50877" xr:uid="{61F06A69-3BF9-4E85-9FC8-020B4E521C23}"/>
    <cellStyle name="sbt2 3 2 3 11" xfId="31920" xr:uid="{B7E1C765-B491-4A0B-85A4-D754C4ED0AFB}"/>
    <cellStyle name="sbt2 3 2 3 2" xfId="7962" xr:uid="{BDB029DB-D461-4390-BC12-7BDA97F5F429}"/>
    <cellStyle name="sbt2 3 2 3 2 2" xfId="13342" xr:uid="{9B54985F-E846-4AAF-BD9E-D077511C2CD7}"/>
    <cellStyle name="sbt2 3 2 3 2 2 2" xfId="37553" xr:uid="{3739896E-E298-45A8-B34A-B39BEB29A970}"/>
    <cellStyle name="sbt2 3 2 3 2 3" xfId="18257" xr:uid="{964C653E-6537-4795-B4FF-6CD78F5517CB}"/>
    <cellStyle name="sbt2 3 2 3 2 3 2" xfId="42286" xr:uid="{5F52FD7B-4D55-4F78-A0D3-9F9B61629367}"/>
    <cellStyle name="sbt2 3 2 3 2 4" xfId="23491" xr:uid="{CB8B02FE-48BD-4340-AA6D-AA4255961025}"/>
    <cellStyle name="sbt2 3 2 3 2 4 2" xfId="47309" xr:uid="{D3D550C8-D74F-42D2-8204-402B07E08D5D}"/>
    <cellStyle name="sbt2 3 2 3 2 5" xfId="28119" xr:uid="{2B7D73D5-FD8F-4A9D-BCCF-896ECD1CC71C}"/>
    <cellStyle name="sbt2 3 2 3 2 5 2" xfId="51884" xr:uid="{7B83B51E-8B46-4A2D-BCE5-032B201F1A48}"/>
    <cellStyle name="sbt2 3 2 3 2 6" xfId="32710" xr:uid="{B67DAB13-5BC7-45D2-93F1-4D10B6678C04}"/>
    <cellStyle name="sbt2 3 2 3 3" xfId="9068" xr:uid="{52C29616-4D20-46EE-8AFF-14971E37CEB6}"/>
    <cellStyle name="sbt2 3 2 3 3 2" xfId="14447" xr:uid="{968BE641-F8CE-4BC1-9038-AE1BFEB81F7B}"/>
    <cellStyle name="sbt2 3 2 3 3 2 2" xfId="38483" xr:uid="{7417F313-B2A0-42D3-891A-A2E8E3DBDC28}"/>
    <cellStyle name="sbt2 3 2 3 3 3" xfId="19188" xr:uid="{0793EC22-80FA-4906-8E64-B4B5D2D296F4}"/>
    <cellStyle name="sbt2 3 2 3 3 3 2" xfId="43217" xr:uid="{A5BAB860-CAAE-4480-B712-BB91D17C906D}"/>
    <cellStyle name="sbt2 3 2 3 3 4" xfId="24236" xr:uid="{E5A12C7E-C677-45A0-8C4A-C7EC8A04A63F}"/>
    <cellStyle name="sbt2 3 2 3 3 4 2" xfId="48043" xr:uid="{65A8C618-C419-464E-96E0-719263F6BBD2}"/>
    <cellStyle name="sbt2 3 2 3 3 5" xfId="28853" xr:uid="{0089716D-7D35-4BE8-8651-631D6243E75A}"/>
    <cellStyle name="sbt2 3 2 3 3 5 2" xfId="52618" xr:uid="{98B7A918-0F73-4D30-9C7B-687BB8C58469}"/>
    <cellStyle name="sbt2 3 2 3 3 6" xfId="33628" xr:uid="{2EF8517C-7352-42F0-A457-66523131FF2D}"/>
    <cellStyle name="sbt2 3 2 3 4" xfId="9849" xr:uid="{90D64C37-C9F3-43D9-B641-2192D5D64867}"/>
    <cellStyle name="sbt2 3 2 3 4 2" xfId="15228" xr:uid="{681010B3-3112-4132-B224-A43F5C881BEE}"/>
    <cellStyle name="sbt2 3 2 3 4 2 2" xfId="39261" xr:uid="{C2E8EB38-3FEA-451A-9101-D5CD88558B6B}"/>
    <cellStyle name="sbt2 3 2 3 4 3" xfId="19966" xr:uid="{6E36E841-C283-4FEA-9AEA-95AF504F1C6A}"/>
    <cellStyle name="sbt2 3 2 3 4 3 2" xfId="43995" xr:uid="{858D123B-5CBF-4B2D-908C-F91E6CA9F9EE}"/>
    <cellStyle name="sbt2 3 2 3 4 4" xfId="24972" xr:uid="{B31C1557-CEBE-4EEA-8C87-C1A3A8449BCA}"/>
    <cellStyle name="sbt2 3 2 3 4 4 2" xfId="48770" xr:uid="{08F685DD-9FD2-43F1-A828-EB4CAA3FA2D6}"/>
    <cellStyle name="sbt2 3 2 3 4 5" xfId="29580" xr:uid="{40860ED4-B87C-4676-AE88-165DC3246745}"/>
    <cellStyle name="sbt2 3 2 3 4 5 2" xfId="53345" xr:uid="{C35E0997-6180-497C-BCE5-9F859C704E41}"/>
    <cellStyle name="sbt2 3 2 3 4 6" xfId="34397" xr:uid="{96585435-BC3A-42D5-851D-DA8914434D87}"/>
    <cellStyle name="sbt2 3 2 3 5" xfId="10588" xr:uid="{8C3F4E40-B4AE-4BB6-BA43-7E7360A186E3}"/>
    <cellStyle name="sbt2 3 2 3 5 2" xfId="15967" xr:uid="{D92B4884-26F8-4EB6-A6B3-F86C74B9E8AA}"/>
    <cellStyle name="sbt2 3 2 3 5 2 2" xfId="39998" xr:uid="{A7139645-66C1-4F49-B351-595D8A3E3F70}"/>
    <cellStyle name="sbt2 3 2 3 5 3" xfId="20703" xr:uid="{A7208336-C653-4CA4-9D7A-CA439CCF330A}"/>
    <cellStyle name="sbt2 3 2 3 5 3 2" xfId="44732" xr:uid="{28955679-31C1-4043-8347-972EE037525E}"/>
    <cellStyle name="sbt2 3 2 3 5 4" xfId="25708" xr:uid="{BDC424DA-195E-4E0D-811D-44814F06CCC3}"/>
    <cellStyle name="sbt2 3 2 3 5 4 2" xfId="49497" xr:uid="{9AA16831-743A-45DC-B0B2-15F3A17F6635}"/>
    <cellStyle name="sbt2 3 2 3 5 5" xfId="30307" xr:uid="{01386B32-8531-466F-9A63-9A2271DC96CC}"/>
    <cellStyle name="sbt2 3 2 3 5 5 2" xfId="54072" xr:uid="{30E6793C-F71A-4A1E-A9E9-D376A507D4AA}"/>
    <cellStyle name="sbt2 3 2 3 5 6" xfId="35125" xr:uid="{8C76B86C-73D8-48AE-A4C8-A712A5E0AFC3}"/>
    <cellStyle name="sbt2 3 2 3 6" xfId="11321" xr:uid="{C79DE02D-CBF7-4C04-82F8-B4A3EA54F2D6}"/>
    <cellStyle name="sbt2 3 2 3 6 2" xfId="16700" xr:uid="{6042CD26-7856-4CED-9232-5274C7F3652D}"/>
    <cellStyle name="sbt2 3 2 3 6 2 2" xfId="40729" xr:uid="{39FA4FE5-7AF4-46CD-BF1F-59B975E268C4}"/>
    <cellStyle name="sbt2 3 2 3 6 3" xfId="21434" xr:uid="{DBC574A1-0786-4D3D-A192-8A4E1AE40FB9}"/>
    <cellStyle name="sbt2 3 2 3 6 3 2" xfId="45463" xr:uid="{0C4487C3-99A1-4C4F-B4E0-DAD476332E0B}"/>
    <cellStyle name="sbt2 3 2 3 6 4" xfId="26439" xr:uid="{AE63415C-D48E-41E3-A839-A80819D184BD}"/>
    <cellStyle name="sbt2 3 2 3 6 4 2" xfId="50219" xr:uid="{80FC406F-7F21-4C27-9671-B0C75DEEC9D3}"/>
    <cellStyle name="sbt2 3 2 3 6 5" xfId="31029" xr:uid="{84608D10-89DC-4AC2-837F-5A1B66E27629}"/>
    <cellStyle name="sbt2 3 2 3 6 5 2" xfId="54794" xr:uid="{3A34A172-31EC-4539-9F0A-F58ECF159767}"/>
    <cellStyle name="sbt2 3 2 3 6 6" xfId="35847" xr:uid="{2C7FB1C1-E1AD-4226-9A12-08DB665C750F}"/>
    <cellStyle name="sbt2 3 2 3 7" xfId="12541" xr:uid="{890A176A-3656-44E3-B05B-B493152135CD}"/>
    <cellStyle name="sbt2 3 2 3 7 2" xfId="36754" xr:uid="{FBB62760-9E8A-43DE-8094-B26DA19203C3}"/>
    <cellStyle name="sbt2 3 2 3 8" xfId="17458" xr:uid="{CD6E6D8E-DA7B-4D5D-89F5-304156013BD3}"/>
    <cellStyle name="sbt2 3 2 3 8 2" xfId="41487" xr:uid="{DE2096ED-66AB-4518-A567-AB417A677E28}"/>
    <cellStyle name="sbt2 3 2 3 9" xfId="22432" xr:uid="{D1458F95-7024-48EC-B0E7-ED7B18409440}"/>
    <cellStyle name="sbt2 3 2 3 9 2" xfId="46264" xr:uid="{CFD8401A-4C1F-46FF-A6D7-0FB19C218A29}"/>
    <cellStyle name="sbt2 3 2 4" xfId="7463" xr:uid="{335B1919-4832-4B3C-972D-C326AA15CD20}"/>
    <cellStyle name="sbt2 3 2 4 2" xfId="12843" xr:uid="{2B70489C-E61D-46FE-BDDE-2E1AD14173A9}"/>
    <cellStyle name="sbt2 3 2 4 2 2" xfId="37056" xr:uid="{A1ECDB87-DCA7-455F-A430-70FEA9C02427}"/>
    <cellStyle name="sbt2 3 2 4 3" xfId="17760" xr:uid="{4B4F80E5-1E3B-4230-9AAD-8A58399C4F1F}"/>
    <cellStyle name="sbt2 3 2 4 3 2" xfId="41789" xr:uid="{582EC206-FAB2-41A2-B244-D4E97A8D8752}"/>
    <cellStyle name="sbt2 3 2 4 4" xfId="22992" xr:uid="{5E6C03DF-8E55-4099-9903-FE8A1878C4F8}"/>
    <cellStyle name="sbt2 3 2 4 4 2" xfId="46816" xr:uid="{9C8FCC01-ECC7-400C-B10D-37C76289DBFC}"/>
    <cellStyle name="sbt2 3 2 4 5" xfId="27626" xr:uid="{40605F68-4C28-47BA-AC42-4FF5DF53ABB5}"/>
    <cellStyle name="sbt2 3 2 4 5 2" xfId="51391" xr:uid="{B162C654-242A-4F0F-83DC-1A6A28E0CF06}"/>
    <cellStyle name="sbt2 3 2 4 6" xfId="32219" xr:uid="{9F91C1BF-06EE-4A6B-9A05-5D3136C8F2C2}"/>
    <cellStyle name="sbt2 3 2 5" xfId="8568" xr:uid="{A62D1FCC-1A23-4B29-AC04-3D8195DE3CEE}"/>
    <cellStyle name="sbt2 3 2 5 2" xfId="13947" xr:uid="{4E0D156D-3116-4319-AF04-5E330FA8D7F9}"/>
    <cellStyle name="sbt2 3 2 5 2 2" xfId="37985" xr:uid="{B915FF50-C7B2-4AD1-9786-57CDA5076EFC}"/>
    <cellStyle name="sbt2 3 2 5 3" xfId="18690" xr:uid="{67B79AA2-C0FB-472F-BC0F-18D39AD1DBBF}"/>
    <cellStyle name="sbt2 3 2 5 3 2" xfId="42719" xr:uid="{93E9C687-40E7-4DE1-AC73-10133783E438}"/>
    <cellStyle name="sbt2 3 2 5 4" xfId="23738" xr:uid="{04F50580-B3FA-4B95-97D1-A55D5745D865}"/>
    <cellStyle name="sbt2 3 2 5 4 2" xfId="47551" xr:uid="{EBDA4CC4-65EE-4DF0-ACEF-778BAA10A671}"/>
    <cellStyle name="sbt2 3 2 5 5" xfId="28361" xr:uid="{86E79125-B898-4595-82FA-73D928775621}"/>
    <cellStyle name="sbt2 3 2 5 5 2" xfId="52126" xr:uid="{75E4CA1E-D180-4409-854A-5E09DFBFCCE1}"/>
    <cellStyle name="sbt2 3 2 5 6" xfId="33136" xr:uid="{C2073277-F6C2-405F-ACA0-0FC326DBDDEA}"/>
    <cellStyle name="sbt2 3 2 6" xfId="9349" xr:uid="{8874047C-48BE-412E-A662-6D7C041A5A7F}"/>
    <cellStyle name="sbt2 3 2 6 2" xfId="14728" xr:uid="{E4D5217B-1147-48B3-BA6A-95694DED5115}"/>
    <cellStyle name="sbt2 3 2 6 2 2" xfId="38763" xr:uid="{B4313F5E-82B1-4510-99C8-055AAE1CCE95}"/>
    <cellStyle name="sbt2 3 2 6 3" xfId="19468" xr:uid="{63B0CF89-97E5-4D81-8F6A-FA82E6D3CD01}"/>
    <cellStyle name="sbt2 3 2 6 3 2" xfId="43497" xr:uid="{9CF5DAFB-E557-4C3B-8DA5-6D68A75ACFD7}"/>
    <cellStyle name="sbt2 3 2 6 4" xfId="24475" xr:uid="{1D18E47F-6819-42BA-8E5C-D4B34D842C1E}"/>
    <cellStyle name="sbt2 3 2 6 4 2" xfId="48279" xr:uid="{031E5898-1587-4D5F-8341-BA3B33DD22AE}"/>
    <cellStyle name="sbt2 3 2 6 5" xfId="29089" xr:uid="{039313BC-B3DC-47C1-9279-48CA25D0B866}"/>
    <cellStyle name="sbt2 3 2 6 5 2" xfId="52854" xr:uid="{969416C8-7899-461F-8DEC-8035E47EC12F}"/>
    <cellStyle name="sbt2 3 2 6 6" xfId="33905" xr:uid="{0D3A1B77-94F4-4808-8835-A976A0844956}"/>
    <cellStyle name="sbt2 3 2 7" xfId="10089" xr:uid="{0E2E4281-191E-4492-9320-75A239DF843D}"/>
    <cellStyle name="sbt2 3 2 7 2" xfId="15468" xr:uid="{051FCEBA-96D5-456C-B91D-FECFB5AF6A91}"/>
    <cellStyle name="sbt2 3 2 7 2 2" xfId="39501" xr:uid="{C70C82EF-9D15-4A72-8F90-11C630C0A268}"/>
    <cellStyle name="sbt2 3 2 7 3" xfId="20206" xr:uid="{4EE23A88-2EA2-4E74-B467-AE7D219D447C}"/>
    <cellStyle name="sbt2 3 2 7 3 2" xfId="44235" xr:uid="{B9B1B319-EA1C-40C9-856E-43FAFECC5079}"/>
    <cellStyle name="sbt2 3 2 7 4" xfId="25211" xr:uid="{AAC7FAF8-86AB-4EAF-927F-67399EEA2C85}"/>
    <cellStyle name="sbt2 3 2 7 4 2" xfId="49006" xr:uid="{7AE549EF-DA79-407A-A009-E3C976B3B81E}"/>
    <cellStyle name="sbt2 3 2 7 5" xfId="29816" xr:uid="{62394D8B-AEAF-4EC3-B997-A7F352CFE10C}"/>
    <cellStyle name="sbt2 3 2 7 5 2" xfId="53581" xr:uid="{1E0D8788-06CF-4721-B679-0525674AD612}"/>
    <cellStyle name="sbt2 3 2 7 6" xfId="34634" xr:uid="{F6D64A04-CD3D-4B56-99A9-4A10C5EDA64E}"/>
    <cellStyle name="sbt2 3 2 8" xfId="10822" xr:uid="{14FF94FA-A369-4970-9C89-ECE33D80438F}"/>
    <cellStyle name="sbt2 3 2 8 2" xfId="16201" xr:uid="{67D5395B-44FA-4CE8-98BD-A333CF203C4D}"/>
    <cellStyle name="sbt2 3 2 8 2 2" xfId="40232" xr:uid="{C0B0043E-7E14-496F-991E-6CACAD5A5C7B}"/>
    <cellStyle name="sbt2 3 2 8 3" xfId="20937" xr:uid="{1DA47B77-C320-42C3-AB41-08DE4539ACAE}"/>
    <cellStyle name="sbt2 3 2 8 3 2" xfId="44966" xr:uid="{5C020828-83A8-4565-8E28-DBDBF77E326D}"/>
    <cellStyle name="sbt2 3 2 8 4" xfId="25942" xr:uid="{488D347A-C69A-4D9A-AB8C-FAB6D466F443}"/>
    <cellStyle name="sbt2 3 2 8 4 2" xfId="49728" xr:uid="{B72F2704-2C84-40B3-81FD-3FD3E182E583}"/>
    <cellStyle name="sbt2 3 2 8 5" xfId="30538" xr:uid="{744FCC8D-3E35-4888-8FD4-C428E82169F8}"/>
    <cellStyle name="sbt2 3 2 8 5 2" xfId="54303" xr:uid="{E751E4AC-D6A4-4494-B446-B0F94159F396}"/>
    <cellStyle name="sbt2 3 2 8 6" xfId="35356" xr:uid="{DF746140-BB00-45A2-9414-CA1A2CFB2461}"/>
    <cellStyle name="sbt2 3 2 9" xfId="12039" xr:uid="{3FE2C131-ED2E-45EB-9CF9-DECEF71FE18A}"/>
    <cellStyle name="sbt2 3 2 9 2" xfId="36254" xr:uid="{755F59F3-00BF-4E23-B0D3-939876D8F943}"/>
    <cellStyle name="sbt2 3 3" xfId="6771" xr:uid="{B717C22B-6ADB-4FFB-8D1B-B7B8D8106A9C}"/>
    <cellStyle name="sbt2 3 3 10" xfId="26761" xr:uid="{D810C0F0-F6FB-48D2-A271-057E4054CD39}"/>
    <cellStyle name="sbt2 3 3 10 2" xfId="50527" xr:uid="{8DF6F1A6-C931-4D0A-837C-6663E89D5A71}"/>
    <cellStyle name="sbt2 3 3 11" xfId="31538" xr:uid="{D163496D-BBAC-47DE-91B4-6A33242B671C}"/>
    <cellStyle name="sbt2 3 3 2" xfId="7574" xr:uid="{58AA5F0A-8403-4D9A-8D41-F13B8E2AD256}"/>
    <cellStyle name="sbt2 3 3 2 2" xfId="12954" xr:uid="{19EF58B0-31FE-42C8-9342-9D730D81B39C}"/>
    <cellStyle name="sbt2 3 3 2 2 2" xfId="37165" xr:uid="{77E48098-137E-4C76-9030-CC099C66F301}"/>
    <cellStyle name="sbt2 3 3 2 3" xfId="17869" xr:uid="{8976AD17-8A69-4924-B8F9-E99929131E7A}"/>
    <cellStyle name="sbt2 3 3 2 3 2" xfId="41898" xr:uid="{6A6EC6C7-4991-48A2-B94E-9F539325069A}"/>
    <cellStyle name="sbt2 3 3 2 4" xfId="23103" xr:uid="{9B7A308D-DF6F-425F-BD85-F53F09285A76}"/>
    <cellStyle name="sbt2 3 3 2 4 2" xfId="46927" xr:uid="{177A90C9-34F5-4430-8CC8-DDD43306C955}"/>
    <cellStyle name="sbt2 3 3 2 5" xfId="27737" xr:uid="{155E6B06-B6EF-40E4-BECB-01D9390ABA6D}"/>
    <cellStyle name="sbt2 3 3 2 5 2" xfId="51502" xr:uid="{E848DAE5-815B-4B54-8C3F-9A59FA9E6F7D}"/>
    <cellStyle name="sbt2 3 3 2 6" xfId="32328" xr:uid="{4269442B-C06B-4D09-800F-4E08DDE0AB29}"/>
    <cellStyle name="sbt2 3 3 3" xfId="8680" xr:uid="{18738A37-90AB-44DF-A63A-8D244CE16425}"/>
    <cellStyle name="sbt2 3 3 3 2" xfId="14059" xr:uid="{D68C860C-E1C3-4E92-9CCA-6F8D82609EBC}"/>
    <cellStyle name="sbt2 3 3 3 2 2" xfId="38095" xr:uid="{BC49A88F-C343-4B78-929E-B0BB7BB8F256}"/>
    <cellStyle name="sbt2 3 3 3 3" xfId="18800" xr:uid="{6711D9D0-F587-4122-9362-2214A382A12A}"/>
    <cellStyle name="sbt2 3 3 3 3 2" xfId="42829" xr:uid="{1B79032E-9799-4180-BAB6-8849852AE14E}"/>
    <cellStyle name="sbt2 3 3 3 4" xfId="23848" xr:uid="{1051739A-749D-4BEF-BF97-AD23C49E9B4D}"/>
    <cellStyle name="sbt2 3 3 3 4 2" xfId="47661" xr:uid="{7C295756-6238-4E68-8FB4-CDFE7DAF56D5}"/>
    <cellStyle name="sbt2 3 3 3 5" xfId="28471" xr:uid="{75F9C666-4176-444A-A142-FF54A85CEC95}"/>
    <cellStyle name="sbt2 3 3 3 5 2" xfId="52236" xr:uid="{EFAC3513-8485-4BFB-AAF8-724C82AE4305}"/>
    <cellStyle name="sbt2 3 3 3 6" xfId="33246" xr:uid="{649B39F7-A0F8-43C6-8396-469610795230}"/>
    <cellStyle name="sbt2 3 3 4" xfId="9461" xr:uid="{41478176-65A3-4AFF-873E-F5D09C6D0F17}"/>
    <cellStyle name="sbt2 3 3 4 2" xfId="14840" xr:uid="{096F1C2A-6335-474E-A98A-AB33521AB408}"/>
    <cellStyle name="sbt2 3 3 4 2 2" xfId="38873" xr:uid="{972C88C4-DD47-4BA4-A081-E1E48F0ABB98}"/>
    <cellStyle name="sbt2 3 3 4 3" xfId="19578" xr:uid="{5BC6CA83-7975-4E60-8664-DD0C3C83D027}"/>
    <cellStyle name="sbt2 3 3 4 3 2" xfId="43607" xr:uid="{DC51B637-B43B-4507-81F7-D50E68B70513}"/>
    <cellStyle name="sbt2 3 3 4 4" xfId="24584" xr:uid="{ADF2E442-CD7B-498B-B827-641584AD3729}"/>
    <cellStyle name="sbt2 3 3 4 4 2" xfId="48388" xr:uid="{2CEC79B9-2B57-40CB-AEBA-62E510113B22}"/>
    <cellStyle name="sbt2 3 3 4 5" xfId="29198" xr:uid="{B293F8F5-93BD-4BBB-B86D-B26F410D21D3}"/>
    <cellStyle name="sbt2 3 3 4 5 2" xfId="52963" xr:uid="{E9CBBC87-CC2F-46FC-9BBB-879F2C531DBB}"/>
    <cellStyle name="sbt2 3 3 4 6" xfId="34015" xr:uid="{945226D3-98DD-435C-86E5-C54F3C61D83A}"/>
    <cellStyle name="sbt2 3 3 5" xfId="10200" xr:uid="{767DC244-C117-4BAA-B17C-996D2FFBDC13}"/>
    <cellStyle name="sbt2 3 3 5 2" xfId="15579" xr:uid="{AE848D36-B557-46D3-A716-B0E39B805065}"/>
    <cellStyle name="sbt2 3 3 5 2 2" xfId="39610" xr:uid="{EC115DE4-4A9D-4B58-BDC9-356EA753782B}"/>
    <cellStyle name="sbt2 3 3 5 3" xfId="20315" xr:uid="{3E1316E2-E1C0-4842-A895-00EA7AF1F189}"/>
    <cellStyle name="sbt2 3 3 5 3 2" xfId="44344" xr:uid="{3D9D2859-094D-4D9F-817A-F765E8868773}"/>
    <cellStyle name="sbt2 3 3 5 4" xfId="25320" xr:uid="{A74282E7-BEF3-4951-9149-1C96F1F58AFD}"/>
    <cellStyle name="sbt2 3 3 5 4 2" xfId="49115" xr:uid="{2C85FC35-FC3C-4FF1-BC57-7A17DA7E6DCC}"/>
    <cellStyle name="sbt2 3 3 5 5" xfId="29925" xr:uid="{B122FA33-33B7-459C-9C89-9F707B39B28A}"/>
    <cellStyle name="sbt2 3 3 5 5 2" xfId="53690" xr:uid="{127C51A7-951B-451E-8024-8CBF53307CD1}"/>
    <cellStyle name="sbt2 3 3 5 6" xfId="34743" xr:uid="{1B4BC102-2C9D-4578-99AB-DA466C0E7010}"/>
    <cellStyle name="sbt2 3 3 6" xfId="10933" xr:uid="{C52E3FD1-2639-44E2-A979-522F40506455}"/>
    <cellStyle name="sbt2 3 3 6 2" xfId="16312" xr:uid="{803D7F0B-68C1-473A-98B1-1712B8857A16}"/>
    <cellStyle name="sbt2 3 3 6 2 2" xfId="40341" xr:uid="{A19A7B44-FC2E-4974-8863-0B1117B29EBF}"/>
    <cellStyle name="sbt2 3 3 6 3" xfId="21046" xr:uid="{273F76E1-CE11-46EE-9F0A-F246D91B41DE}"/>
    <cellStyle name="sbt2 3 3 6 3 2" xfId="45075" xr:uid="{39C241E4-1E97-4B35-9EBA-ABB3374E3C55}"/>
    <cellStyle name="sbt2 3 3 6 4" xfId="26051" xr:uid="{A5286B1B-8B1D-47A7-8D8D-9C0435162265}"/>
    <cellStyle name="sbt2 3 3 6 4 2" xfId="49837" xr:uid="{BBEA653A-6541-4C62-9569-908BB4DFCD40}"/>
    <cellStyle name="sbt2 3 3 6 5" xfId="30647" xr:uid="{9FE424C7-887E-4D7A-92A4-EDE69EEADFCB}"/>
    <cellStyle name="sbt2 3 3 6 5 2" xfId="54412" xr:uid="{26059EEF-BDDC-4D62-ACF4-315D5FFA5E7C}"/>
    <cellStyle name="sbt2 3 3 6 6" xfId="35465" xr:uid="{3590BA3C-170F-41FA-997F-A1BD5EEF847C}"/>
    <cellStyle name="sbt2 3 3 7" xfId="12153" xr:uid="{67F77080-35CA-48F0-92DE-84522A6892AE}"/>
    <cellStyle name="sbt2 3 3 7 2" xfId="36366" xr:uid="{1CC7A697-06ED-49B2-9BF5-22AEE959A0CB}"/>
    <cellStyle name="sbt2 3 3 8" xfId="17070" xr:uid="{0D55583A-6364-4C72-996D-6B0E15C72FAD}"/>
    <cellStyle name="sbt2 3 3 8 2" xfId="41099" xr:uid="{5E4ECEFC-7239-4C59-863A-D58BE1C36EEC}"/>
    <cellStyle name="sbt2 3 3 9" xfId="22044" xr:uid="{3CB8C55E-5D1D-45E0-ACD0-DE86D9E85905}"/>
    <cellStyle name="sbt2 3 3 9 2" xfId="45882" xr:uid="{42415C36-9031-4DBE-B16A-5E499FD2280C}"/>
    <cellStyle name="sbt2 3 4" xfId="6995" xr:uid="{23D743C4-F407-40B7-8212-035005341848}"/>
    <cellStyle name="sbt2 3 4 10" xfId="26959" xr:uid="{355FBD6B-F9E9-4007-8ED0-1B8F55DD2EA2}"/>
    <cellStyle name="sbt2 3 4 10 2" xfId="50724" xr:uid="{366CB6B6-98BA-4DA0-B1CC-0738264757C3}"/>
    <cellStyle name="sbt2 3 4 11" xfId="31759" xr:uid="{18C70EAB-B81F-4C7F-9AED-EE364DA11C64}"/>
    <cellStyle name="sbt2 3 4 2" xfId="7798" xr:uid="{42359CD1-2A8B-4505-BE21-0964CE9379C7}"/>
    <cellStyle name="sbt2 3 4 2 2" xfId="13178" xr:uid="{9068DC19-998F-4E1C-8B32-A5BE359386F2}"/>
    <cellStyle name="sbt2 3 4 2 2 2" xfId="37389" xr:uid="{F5BBCD83-3AE2-489D-8D00-F442CDD804E8}"/>
    <cellStyle name="sbt2 3 4 2 3" xfId="18093" xr:uid="{E02023B3-4639-4DD2-89BB-BCA5B66AED40}"/>
    <cellStyle name="sbt2 3 4 2 3 2" xfId="42122" xr:uid="{B24F5958-AC56-4619-930B-F94E8A993A12}"/>
    <cellStyle name="sbt2 3 4 2 4" xfId="23327" xr:uid="{3E26558A-082D-4A7C-BAA8-E8E4FEEB1662}"/>
    <cellStyle name="sbt2 3 4 2 4 2" xfId="47148" xr:uid="{D91FA41B-6093-4DC5-93D6-AEBB22445641}"/>
    <cellStyle name="sbt2 3 4 2 5" xfId="27958" xr:uid="{3F9FEFF2-DC20-4854-BBBE-1F91E05F0697}"/>
    <cellStyle name="sbt2 3 4 2 5 2" xfId="51723" xr:uid="{3EBD2DB7-52E7-4A74-BD48-2DD90D2A98EC}"/>
    <cellStyle name="sbt2 3 4 2 6" xfId="32549" xr:uid="{E3FDB3F7-C30F-4BC8-9C1C-25C9BD74396A}"/>
    <cellStyle name="sbt2 3 4 3" xfId="8904" xr:uid="{FB059381-F19B-41F4-B0E4-25ABC33721FE}"/>
    <cellStyle name="sbt2 3 4 3 2" xfId="14283" xr:uid="{822C0471-4F15-4636-A8E7-3119055B46A3}"/>
    <cellStyle name="sbt2 3 4 3 2 2" xfId="38319" xr:uid="{2185581B-92D9-419E-9556-21E7639CB9E7}"/>
    <cellStyle name="sbt2 3 4 3 3" xfId="19024" xr:uid="{EE51C852-177D-4E19-A23D-76F29DF090ED}"/>
    <cellStyle name="sbt2 3 4 3 3 2" xfId="43053" xr:uid="{BB8E54DA-F1B5-4139-A5A2-1F3B05805585}"/>
    <cellStyle name="sbt2 3 4 3 4" xfId="24072" xr:uid="{9A544171-D8D4-4435-A92F-03D6818784D5}"/>
    <cellStyle name="sbt2 3 4 3 4 2" xfId="47882" xr:uid="{6FBE326C-5FB0-42A6-9F9D-2AB206584E46}"/>
    <cellStyle name="sbt2 3 4 3 5" xfId="28692" xr:uid="{54DBD335-DA9A-4995-905F-D92A8B32D127}"/>
    <cellStyle name="sbt2 3 4 3 5 2" xfId="52457" xr:uid="{679BEDBB-06AA-462C-9D4E-C70E584209F5}"/>
    <cellStyle name="sbt2 3 4 3 6" xfId="33467" xr:uid="{2E369F1C-E375-4595-A0E1-A52AF596A805}"/>
    <cellStyle name="sbt2 3 4 4" xfId="9685" xr:uid="{EDC06DDA-D64C-4482-A23F-9A5154B3F2CF}"/>
    <cellStyle name="sbt2 3 4 4 2" xfId="15064" xr:uid="{1BCFDBAB-4C62-4D02-9F86-DBAF2742F333}"/>
    <cellStyle name="sbt2 3 4 4 2 2" xfId="39097" xr:uid="{191E5E11-C881-4FB5-AA24-63A885CC28B0}"/>
    <cellStyle name="sbt2 3 4 4 3" xfId="19802" xr:uid="{E2A7B9C5-481C-4FA2-B545-50AD27FD7396}"/>
    <cellStyle name="sbt2 3 4 4 3 2" xfId="43831" xr:uid="{D4D778DE-A1C9-4BC9-8BE9-2F3526C1B94D}"/>
    <cellStyle name="sbt2 3 4 4 4" xfId="24808" xr:uid="{D52FBF4C-6E37-4F72-9B04-A87BCC03C67B}"/>
    <cellStyle name="sbt2 3 4 4 4 2" xfId="48609" xr:uid="{7D8454D7-DD45-49D6-9463-9B8860188FA5}"/>
    <cellStyle name="sbt2 3 4 4 5" xfId="29419" xr:uid="{210382C0-DBA7-4C9D-9A7F-9B9EEBBDBA5A}"/>
    <cellStyle name="sbt2 3 4 4 5 2" xfId="53184" xr:uid="{878E60CB-99B9-43A4-9052-363C145C6713}"/>
    <cellStyle name="sbt2 3 4 4 6" xfId="34236" xr:uid="{9B972912-337E-4630-B87A-4E52DBBB2F48}"/>
    <cellStyle name="sbt2 3 4 5" xfId="10424" xr:uid="{0C7F5E7A-0F2F-4393-8BB2-635F096FA4B7}"/>
    <cellStyle name="sbt2 3 4 5 2" xfId="15803" xr:uid="{4FCE5DFD-F8B9-40B9-99AB-634084C3C8DA}"/>
    <cellStyle name="sbt2 3 4 5 2 2" xfId="39834" xr:uid="{9322F398-A882-4CD2-92C1-AF0F99BC682E}"/>
    <cellStyle name="sbt2 3 4 5 3" xfId="20539" xr:uid="{AB6F238B-6849-4119-98F7-2CB3158EEF7F}"/>
    <cellStyle name="sbt2 3 4 5 3 2" xfId="44568" xr:uid="{FB0C7DA0-B363-40E0-9D84-B84229AF6E1D}"/>
    <cellStyle name="sbt2 3 4 5 4" xfId="25544" xr:uid="{5DC37A46-B210-4543-A546-4F78FC211135}"/>
    <cellStyle name="sbt2 3 4 5 4 2" xfId="49336" xr:uid="{774B5B81-F68A-4A16-B23C-A0BBF7D09621}"/>
    <cellStyle name="sbt2 3 4 5 5" xfId="30146" xr:uid="{1CD608F4-0EB4-4012-9B85-C2FB22A61E07}"/>
    <cellStyle name="sbt2 3 4 5 5 2" xfId="53911" xr:uid="{3675C4F5-F6FD-49A0-B72D-8B78E32B5A78}"/>
    <cellStyle name="sbt2 3 4 5 6" xfId="34964" xr:uid="{FAEB39FA-75F6-4326-9771-CD88E0AFE729}"/>
    <cellStyle name="sbt2 3 4 6" xfId="11157" xr:uid="{BD79F8F0-0E4A-4E1C-A9AE-4352B66D9099}"/>
    <cellStyle name="sbt2 3 4 6 2" xfId="16536" xr:uid="{664F4C9C-2F79-42EF-A1A5-985AB41DFE82}"/>
    <cellStyle name="sbt2 3 4 6 2 2" xfId="40565" xr:uid="{9FFE91D4-52A7-4636-8174-2CBF0841E889}"/>
    <cellStyle name="sbt2 3 4 6 3" xfId="21270" xr:uid="{222F920E-B8DB-42C7-B066-429CB8E6F13E}"/>
    <cellStyle name="sbt2 3 4 6 3 2" xfId="45299" xr:uid="{30F54B8E-5DDA-4AC8-8008-AD98B8A6BBB6}"/>
    <cellStyle name="sbt2 3 4 6 4" xfId="26275" xr:uid="{B2BA182D-75B5-47F4-A32E-0C736D7136D3}"/>
    <cellStyle name="sbt2 3 4 6 4 2" xfId="50058" xr:uid="{0C3197BC-F822-4786-804C-5D02C8D93933}"/>
    <cellStyle name="sbt2 3 4 6 5" xfId="30868" xr:uid="{B3A81107-7B0E-49A1-B150-78CC6EAD71B3}"/>
    <cellStyle name="sbt2 3 4 6 5 2" xfId="54633" xr:uid="{04F58C0D-B221-4FC1-B203-333D2770D393}"/>
    <cellStyle name="sbt2 3 4 6 6" xfId="35686" xr:uid="{B58D9284-98A9-4498-A27C-33BA81BFEB3C}"/>
    <cellStyle name="sbt2 3 4 7" xfId="12377" xr:uid="{7D89E081-3BA7-47B2-A4ED-3A10577B0749}"/>
    <cellStyle name="sbt2 3 4 7 2" xfId="36590" xr:uid="{296E3A65-3ACE-40E8-9565-352EE6126E13}"/>
    <cellStyle name="sbt2 3 4 8" xfId="17294" xr:uid="{14C6A238-376B-4194-A57A-3404BCC67C8E}"/>
    <cellStyle name="sbt2 3 4 8 2" xfId="41323" xr:uid="{C52B40C4-8D1F-4621-9FCF-907979F0960A}"/>
    <cellStyle name="sbt2 3 4 9" xfId="22268" xr:uid="{BE95F4E0-7FFB-42EA-AAE2-DB188A898625}"/>
    <cellStyle name="sbt2 3 4 9 2" xfId="46103" xr:uid="{D605D810-7347-4616-904D-07A0BCFFD241}"/>
    <cellStyle name="sbt2 3 5" xfId="6482" xr:uid="{8B434914-B989-48DE-BC96-10B368B6F655}"/>
    <cellStyle name="sbt2 3 5 2" xfId="11868" xr:uid="{96C4D1C6-C43B-480C-8A77-77F6C20C708A}"/>
    <cellStyle name="sbt2 3 5 2 2" xfId="36088" xr:uid="{5FD5DD98-7BA7-4F45-B8B5-83C12C20CAD8}"/>
    <cellStyle name="sbt2 3 5 3" xfId="16796" xr:uid="{32C85C6C-F8ED-47D6-928C-8E381C4FBD0C}"/>
    <cellStyle name="sbt2 3 5 3 2" xfId="40825" xr:uid="{8BC2C10F-D64B-4646-90E1-E227AA45DB3D}"/>
    <cellStyle name="sbt2 3 5 4" xfId="22826" xr:uid="{082FF06E-C744-4CB1-A551-D84C25F37DDA}"/>
    <cellStyle name="sbt2 3 5 4 2" xfId="46653" xr:uid="{1A24E72C-880D-46C2-A799-2C583BF8D7B7}"/>
    <cellStyle name="sbt2 3 5 5" xfId="27463" xr:uid="{93A17539-1EA7-408C-8053-C75A117B073C}"/>
    <cellStyle name="sbt2 3 5 5 2" xfId="51228" xr:uid="{CCD8B43A-1C1D-411B-90BC-02E4796E20B0}"/>
    <cellStyle name="sbt2 3 5 6" xfId="31265" xr:uid="{0C1D005D-7253-4535-8E87-17AA05C4DC58}"/>
    <cellStyle name="sbt2 3 6" xfId="7298" xr:uid="{92BCAC51-CDA2-4436-BD10-7CD97B38A963}"/>
    <cellStyle name="sbt2 3 6 2" xfId="12678" xr:uid="{D3F96D56-0777-490D-A861-5CC2CA037BCB}"/>
    <cellStyle name="sbt2 3 6 2 2" xfId="36891" xr:uid="{0E2B2A26-44B2-41AB-800C-31531D531B51}"/>
    <cellStyle name="sbt2 3 6 3" xfId="17595" xr:uid="{D9AA4F80-6E7F-4580-B369-0D3693671CBF}"/>
    <cellStyle name="sbt2 3 6 3 2" xfId="41624" xr:uid="{2418D8CD-C125-43AC-AF80-C0C5766938FD}"/>
    <cellStyle name="sbt2 3 6 4" xfId="23571" xr:uid="{1BA29ED4-C12F-48BD-8F79-E9F66B63954A}"/>
    <cellStyle name="sbt2 3 6 4 2" xfId="47387" xr:uid="{B9DEBB60-8DB2-4256-8D75-2F9FDD3E8712}"/>
    <cellStyle name="sbt2 3 6 5" xfId="28197" xr:uid="{1A4EDBB3-DB8A-4801-956D-D4784D75FA48}"/>
    <cellStyle name="sbt2 3 6 5 2" xfId="51962" xr:uid="{AF6AA17F-7046-4ABC-9794-1462A43F35D1}"/>
    <cellStyle name="sbt2 3 6 6" xfId="32057" xr:uid="{1FF1BB39-D1F1-4960-A93F-9BB9F61877D4}"/>
    <cellStyle name="sbt2 3 7" xfId="8397" xr:uid="{515BBAD4-8552-4C8F-B298-ADC457519605}"/>
    <cellStyle name="sbt2 3 7 2" xfId="13776" xr:uid="{947291CE-A43E-43EE-B739-0DBEFAA65556}"/>
    <cellStyle name="sbt2 3 7 2 2" xfId="37819" xr:uid="{6A2F928A-B806-47C5-8A62-A3847AD3C118}"/>
    <cellStyle name="sbt2 3 7 3" xfId="18524" xr:uid="{6C090758-985A-4628-8D09-6F0E6E813101}"/>
    <cellStyle name="sbt2 3 7 3 2" xfId="42553" xr:uid="{A966EC9F-67E3-4653-A05F-6B18CF419AC0}"/>
    <cellStyle name="sbt2 3 7 4" xfId="24309" xr:uid="{B77D63C0-0BD6-413A-9620-443AFF77AEC9}"/>
    <cellStyle name="sbt2 3 7 4 2" xfId="48116" xr:uid="{AA0C2FAC-9062-400E-8339-2027D2617F4E}"/>
    <cellStyle name="sbt2 3 7 5" xfId="28926" xr:uid="{2D098FE2-420C-45B7-AE0F-20690424A217}"/>
    <cellStyle name="sbt2 3 7 5 2" xfId="52691" xr:uid="{CB547BE2-B201-4885-A98B-89E6BD7071C6}"/>
    <cellStyle name="sbt2 3 7 6" xfId="32973" xr:uid="{C45A5CE6-6DD2-498B-8B43-0931A76C6D1B}"/>
    <cellStyle name="sbt2 3 8" xfId="9183" xr:uid="{C0B7FBF7-98A9-4031-806D-FE531A5FFD1B}"/>
    <cellStyle name="sbt2 3 8 2" xfId="14562" xr:uid="{BD4A37FE-5362-4ECE-B84C-D8F821075267}"/>
    <cellStyle name="sbt2 3 8 2 2" xfId="38597" xr:uid="{8E7C9D32-D8FD-4909-AD27-B898AC987F94}"/>
    <cellStyle name="sbt2 3 8 3" xfId="19302" xr:uid="{40802636-F231-47D3-9172-97A5EAFA6135}"/>
    <cellStyle name="sbt2 3 8 3 2" xfId="43331" xr:uid="{05C8DA98-E411-49D8-97AB-4C589EBB7516}"/>
    <cellStyle name="sbt2 3 8 4" xfId="25045" xr:uid="{9168F512-ECBE-40A1-9B44-93D7E52E5D03}"/>
    <cellStyle name="sbt2 3 8 4 2" xfId="48843" xr:uid="{4A32C631-25BA-4A83-861D-D81DBE3B6DA0}"/>
    <cellStyle name="sbt2 3 8 5" xfId="29653" xr:uid="{609CF905-40DB-4B2D-91F7-0FC0CF9383F1}"/>
    <cellStyle name="sbt2 3 8 5 2" xfId="53418" xr:uid="{C2441CD4-0438-431E-A2CD-CE52D5F75758}"/>
    <cellStyle name="sbt2 3 8 6" xfId="33742" xr:uid="{87CF6329-D244-492F-AFE5-AE1118670973}"/>
    <cellStyle name="sbt2 3 9" xfId="9924" xr:uid="{A830B677-BD0A-4796-A95F-A66CFD1EC71E}"/>
    <cellStyle name="sbt2 3 9 2" xfId="15303" xr:uid="{BEBEDE9B-5CC5-4038-8DF0-301603A4342C}"/>
    <cellStyle name="sbt2 3 9 2 2" xfId="39336" xr:uid="{A4B12CEC-9BC4-42E3-876A-2BDCECF0848F}"/>
    <cellStyle name="sbt2 3 9 3" xfId="20041" xr:uid="{A6D905FF-4408-469B-8C49-16239C45B3A9}"/>
    <cellStyle name="sbt2 3 9 3 2" xfId="44070" xr:uid="{84CB38F2-DC09-4621-9CB6-5DB9B29E68BA}"/>
    <cellStyle name="sbt2 3 9 4" xfId="25777" xr:uid="{78250E5F-9768-4CCA-9BAC-2A028BB71F1A}"/>
    <cellStyle name="sbt2 3 9 4 2" xfId="49566" xr:uid="{27CBF980-FE11-40D0-A706-54CE2BB2DC39}"/>
    <cellStyle name="sbt2 3 9 5" xfId="30376" xr:uid="{17B49DAA-BBE5-41A7-A45E-32F1A54E1B73}"/>
    <cellStyle name="sbt2 3 9 5 2" xfId="54141" xr:uid="{E7D7C07A-281A-4058-9AD3-17A0DF266509}"/>
    <cellStyle name="sbt2 3 9 6" xfId="34472" xr:uid="{BBC5052F-CE8E-4F06-BD9B-0DB0FE689FEA}"/>
    <cellStyle name="sbt2 4" xfId="3051" xr:uid="{00000000-0005-0000-0000-0000EB0B0000}"/>
    <cellStyle name="sbt2 4 10" xfId="11777" xr:uid="{688C631F-ACF2-416B-8E7E-5028AB62830C}"/>
    <cellStyle name="sbt2 4 10 2" xfId="36056" xr:uid="{FC509A67-3C55-4CF0-BB54-1F5CEC1ECD42}"/>
    <cellStyle name="sbt2 4 11" xfId="16764" xr:uid="{F209212E-FAAA-4FFA-AEEA-2BBC31489A2C}"/>
    <cellStyle name="sbt2 4 11 2" xfId="40793" xr:uid="{974A96B7-A0DC-4EDE-A76D-8795B02E0877}"/>
    <cellStyle name="sbt2 4 12" xfId="21671" xr:uid="{3796EDFA-3D7B-4CBE-9E09-F9C7684E907A}"/>
    <cellStyle name="sbt2 4 12 2" xfId="45578" xr:uid="{3D3D8BC8-2431-4722-B8F3-9694F1F34D4B}"/>
    <cellStyle name="sbt2 4 13" xfId="6390" xr:uid="{014207CD-4C8F-4E4C-A395-D4D80E5281BA}"/>
    <cellStyle name="sbt2 4 14" xfId="31233" xr:uid="{77CE4D78-D77A-4F63-A7DF-544A2FC83C57}"/>
    <cellStyle name="sbt2 4 2" xfId="5752" xr:uid="{552C0068-E977-47AB-A93F-9E24ED9D618A}"/>
    <cellStyle name="sbt2 4 2 10" xfId="16932" xr:uid="{5BBBA0C9-CDDC-4143-842C-49E24FBBCBE9}"/>
    <cellStyle name="sbt2 4 2 10 2" xfId="40961" xr:uid="{49A339E0-F85C-4C5B-A5B0-7299C36AC2CB}"/>
    <cellStyle name="sbt2 4 2 11" xfId="21904" xr:uid="{43CE6768-DBBB-442D-B61A-25D1A7CCC970}"/>
    <cellStyle name="sbt2 4 2 11 2" xfId="45744" xr:uid="{F9742E8B-4B59-4BFB-8704-EF2E2F448259}"/>
    <cellStyle name="sbt2 4 2 12" xfId="6623" xr:uid="{3AAEB2DC-69E3-4D2B-86B5-E72A6E869E38}"/>
    <cellStyle name="sbt2 4 2 13" xfId="31400" xr:uid="{66B0A8F1-CA01-4CCE-A1FE-6AB8B386B83E}"/>
    <cellStyle name="sbt2 4 2 2" xfId="6906" xr:uid="{93A1C88E-65CA-4F4D-82C0-E63373C9C423}"/>
    <cellStyle name="sbt2 4 2 2 10" xfId="26883" xr:uid="{A48CF835-71D8-45AE-A4CD-640EFD8DCF0D}"/>
    <cellStyle name="sbt2 4 2 2 10 2" xfId="50648" xr:uid="{DF41231D-DAEB-4AF7-81A4-58B32DFE6E1A}"/>
    <cellStyle name="sbt2 4 2 2 11" xfId="31670" xr:uid="{A7B91B4B-F2A5-4139-94BE-E9BCA8AE8196}"/>
    <cellStyle name="sbt2 4 2 2 2" xfId="7709" xr:uid="{BF08589F-181D-4B8F-A030-E2C7458D8E1D}"/>
    <cellStyle name="sbt2 4 2 2 2 2" xfId="13089" xr:uid="{603238CA-61AC-4226-8DA9-7300DB784AC2}"/>
    <cellStyle name="sbt2 4 2 2 2 2 2" xfId="37300" xr:uid="{6F635665-437C-4F98-8566-4F64DEC6FA21}"/>
    <cellStyle name="sbt2 4 2 2 2 3" xfId="18004" xr:uid="{CB7DEAEE-E9FB-456A-AD56-7EE816B14C1E}"/>
    <cellStyle name="sbt2 4 2 2 2 3 2" xfId="42033" xr:uid="{B2224723-12C4-468A-B7C5-47B19DA759AF}"/>
    <cellStyle name="sbt2 4 2 2 2 4" xfId="23238" xr:uid="{93ED8BD8-CD9D-444C-B854-57B6214C46CF}"/>
    <cellStyle name="sbt2 4 2 2 2 4 2" xfId="47059" xr:uid="{A9C79459-0EF5-4E63-89A3-04CEE4F607DE}"/>
    <cellStyle name="sbt2 4 2 2 2 5" xfId="27869" xr:uid="{5B8681B4-9A6D-45E2-A01C-F7A3C1AF4C55}"/>
    <cellStyle name="sbt2 4 2 2 2 5 2" xfId="51634" xr:uid="{9491A837-2CF8-4493-B9F6-14DE071CA4F7}"/>
    <cellStyle name="sbt2 4 2 2 2 6" xfId="32460" xr:uid="{4DFF8110-D944-40E5-B745-A4822D88A7B0}"/>
    <cellStyle name="sbt2 4 2 2 3" xfId="8815" xr:uid="{0399D101-1B57-4ED1-B439-A1801D7032EB}"/>
    <cellStyle name="sbt2 4 2 2 3 2" xfId="14194" xr:uid="{7E193D6A-F96A-4E36-AE2E-50DCCD161BA7}"/>
    <cellStyle name="sbt2 4 2 2 3 2 2" xfId="38230" xr:uid="{D93CD524-75B6-4D45-8D2C-039D80AC256D}"/>
    <cellStyle name="sbt2 4 2 2 3 3" xfId="18935" xr:uid="{A9CED2BB-EAD2-415C-B04E-2BD530291A06}"/>
    <cellStyle name="sbt2 4 2 2 3 3 2" xfId="42964" xr:uid="{9843F754-91CB-4D9D-BA4A-45EB8FACB5E2}"/>
    <cellStyle name="sbt2 4 2 2 3 4" xfId="23983" xr:uid="{D711D227-67B4-4578-93E4-DC8BFC2F0999}"/>
    <cellStyle name="sbt2 4 2 2 3 4 2" xfId="47793" xr:uid="{3A846C66-B1C9-402B-AA33-D03732FCB4AF}"/>
    <cellStyle name="sbt2 4 2 2 3 5" xfId="28603" xr:uid="{2927957A-A326-41DE-82FA-7E51DC1D30EF}"/>
    <cellStyle name="sbt2 4 2 2 3 5 2" xfId="52368" xr:uid="{850DD07A-BFCF-4CF0-8FBF-30666187F8B0}"/>
    <cellStyle name="sbt2 4 2 2 3 6" xfId="33378" xr:uid="{AE920183-00FC-47D2-9B2E-D42776609048}"/>
    <cellStyle name="sbt2 4 2 2 4" xfId="9596" xr:uid="{ADBABF7F-0A03-431C-AD95-7435496E4656}"/>
    <cellStyle name="sbt2 4 2 2 4 2" xfId="14975" xr:uid="{18B186ED-1ED9-41F9-996C-4F76F32F5ED9}"/>
    <cellStyle name="sbt2 4 2 2 4 2 2" xfId="39008" xr:uid="{7E013B16-0121-4254-81E6-5A87882324B4}"/>
    <cellStyle name="sbt2 4 2 2 4 3" xfId="19713" xr:uid="{570D4708-FCD5-46AD-A8D0-41E6CFB4C29B}"/>
    <cellStyle name="sbt2 4 2 2 4 3 2" xfId="43742" xr:uid="{62F5FA44-F83E-4C6D-91EA-70E1CE81A9EB}"/>
    <cellStyle name="sbt2 4 2 2 4 4" xfId="24719" xr:uid="{15B99146-99FE-47BE-8390-CD0B5FF7FF91}"/>
    <cellStyle name="sbt2 4 2 2 4 4 2" xfId="48520" xr:uid="{B722F8BB-B1A7-4608-943D-DA61FF101679}"/>
    <cellStyle name="sbt2 4 2 2 4 5" xfId="29330" xr:uid="{63660BDA-AD5E-4694-8935-8D60AA375F3A}"/>
    <cellStyle name="sbt2 4 2 2 4 5 2" xfId="53095" xr:uid="{10C02007-544A-49FF-82F5-985458955F9C}"/>
    <cellStyle name="sbt2 4 2 2 4 6" xfId="34147" xr:uid="{DC62618A-0EFF-4CD1-907C-47EAEC71D35B}"/>
    <cellStyle name="sbt2 4 2 2 5" xfId="10335" xr:uid="{17589266-2B36-47C8-AC0D-F2A9C9194D6F}"/>
    <cellStyle name="sbt2 4 2 2 5 2" xfId="15714" xr:uid="{E166FBAF-153A-41BC-A68C-E1E6A655C163}"/>
    <cellStyle name="sbt2 4 2 2 5 2 2" xfId="39745" xr:uid="{06AA7685-1C18-4643-9288-C4E554D2F4A8}"/>
    <cellStyle name="sbt2 4 2 2 5 3" xfId="20450" xr:uid="{2DA881A0-BC3F-4F70-AEC3-E65AE58D8562}"/>
    <cellStyle name="sbt2 4 2 2 5 3 2" xfId="44479" xr:uid="{B5886348-2CE8-4794-8651-8F5C5E2BB792}"/>
    <cellStyle name="sbt2 4 2 2 5 4" xfId="25455" xr:uid="{8F251BD0-034B-4CE0-8037-0A823BA62989}"/>
    <cellStyle name="sbt2 4 2 2 5 4 2" xfId="49247" xr:uid="{7172132B-F93F-4701-8412-8FEC46C43AD6}"/>
    <cellStyle name="sbt2 4 2 2 5 5" xfId="30057" xr:uid="{D44F4D5F-480E-41DB-A567-A871A899CF2C}"/>
    <cellStyle name="sbt2 4 2 2 5 5 2" xfId="53822" xr:uid="{0AE32FC3-BC84-4CD7-A95C-8CE42015ED42}"/>
    <cellStyle name="sbt2 4 2 2 5 6" xfId="34875" xr:uid="{FAC794F9-F6E5-47D8-B06C-BC42C692FDF6}"/>
    <cellStyle name="sbt2 4 2 2 6" xfId="11068" xr:uid="{E60C63D3-CA14-4871-90B6-CE99DD14AC82}"/>
    <cellStyle name="sbt2 4 2 2 6 2" xfId="16447" xr:uid="{4BBF9820-396B-41F4-8ADD-ADB8A940DE64}"/>
    <cellStyle name="sbt2 4 2 2 6 2 2" xfId="40476" xr:uid="{285D4A79-5BBA-42A6-97F1-2EE2C0305433}"/>
    <cellStyle name="sbt2 4 2 2 6 3" xfId="21181" xr:uid="{CEA12880-940D-4EAA-8155-DFD5BBA26E38}"/>
    <cellStyle name="sbt2 4 2 2 6 3 2" xfId="45210" xr:uid="{15E33D50-B7EA-4673-A421-6D2FF6E1A1A9}"/>
    <cellStyle name="sbt2 4 2 2 6 4" xfId="26186" xr:uid="{B670C825-67F0-4DF6-87A5-F84F2D475E2F}"/>
    <cellStyle name="sbt2 4 2 2 6 4 2" xfId="49969" xr:uid="{8510726D-6EE5-41CA-9307-D0F3175D2250}"/>
    <cellStyle name="sbt2 4 2 2 6 5" xfId="30779" xr:uid="{63B3C771-6B17-443B-B669-5FF732639A73}"/>
    <cellStyle name="sbt2 4 2 2 6 5 2" xfId="54544" xr:uid="{298E523F-37C6-44E8-9EE7-EDE2DBC63A1D}"/>
    <cellStyle name="sbt2 4 2 2 6 6" xfId="35597" xr:uid="{6734A67D-7ABA-4570-AE16-D87C84750313}"/>
    <cellStyle name="sbt2 4 2 2 7" xfId="12288" xr:uid="{D9DF952D-353C-445B-9503-BCF0D14C2C78}"/>
    <cellStyle name="sbt2 4 2 2 7 2" xfId="36501" xr:uid="{8477D0C5-84EE-4075-AE0B-A4000DA49103}"/>
    <cellStyle name="sbt2 4 2 2 8" xfId="17205" xr:uid="{C43AA61F-2A39-4F46-B4DA-D6C579CC6F5E}"/>
    <cellStyle name="sbt2 4 2 2 8 2" xfId="41234" xr:uid="{482A382E-49C8-484C-8825-62FB14B1759C}"/>
    <cellStyle name="sbt2 4 2 2 9" xfId="22179" xr:uid="{469E55EA-80B3-470D-A74C-7DA13E230A13}"/>
    <cellStyle name="sbt2 4 2 2 9 2" xfId="46014" xr:uid="{CB76CE5B-01C5-43F3-8020-22672C064A63}"/>
    <cellStyle name="sbt2 4 2 3" xfId="7130" xr:uid="{869982EB-C0EC-40DB-A38E-28C754B54057}"/>
    <cellStyle name="sbt2 4 2 3 10" xfId="27083" xr:uid="{1729AB91-9DFD-4C2F-B55F-C0BA679D5E3F}"/>
    <cellStyle name="sbt2 4 2 3 10 2" xfId="50848" xr:uid="{CC0B495A-01D2-47AB-94B6-63CAC73F808A}"/>
    <cellStyle name="sbt2 4 2 3 11" xfId="31891" xr:uid="{8C09DC7F-E4FB-4095-9BAD-DE37A654C947}"/>
    <cellStyle name="sbt2 4 2 3 2" xfId="7933" xr:uid="{FFD4A68C-A670-44B3-B0D0-D0B5AA3695F5}"/>
    <cellStyle name="sbt2 4 2 3 2 2" xfId="13313" xr:uid="{AEFDD487-AE84-4DC9-8552-F2C408048342}"/>
    <cellStyle name="sbt2 4 2 3 2 2 2" xfId="37524" xr:uid="{4F25C2D1-5C61-4595-8592-DF414564E216}"/>
    <cellStyle name="sbt2 4 2 3 2 3" xfId="18228" xr:uid="{3999F9FE-FBDD-4B24-B3F3-E34D0F59759F}"/>
    <cellStyle name="sbt2 4 2 3 2 3 2" xfId="42257" xr:uid="{F7CE13A4-3F59-4AF8-81D7-385B603CE600}"/>
    <cellStyle name="sbt2 4 2 3 2 4" xfId="23462" xr:uid="{B5ED91C5-ED39-4102-858D-B32EC01F1411}"/>
    <cellStyle name="sbt2 4 2 3 2 4 2" xfId="47280" xr:uid="{50987635-6066-4F5E-BCBA-18745FBF3DFA}"/>
    <cellStyle name="sbt2 4 2 3 2 5" xfId="28090" xr:uid="{88ACA8F3-58CB-4939-809A-9BDD713B28B0}"/>
    <cellStyle name="sbt2 4 2 3 2 5 2" xfId="51855" xr:uid="{4466696E-5348-4552-A221-FB63684F7C35}"/>
    <cellStyle name="sbt2 4 2 3 2 6" xfId="32681" xr:uid="{E3F2DB11-3B45-4329-917D-B6AC89954E1C}"/>
    <cellStyle name="sbt2 4 2 3 3" xfId="9039" xr:uid="{D78A3168-D79E-4698-8BA2-5368B7DBF198}"/>
    <cellStyle name="sbt2 4 2 3 3 2" xfId="14418" xr:uid="{62084165-BDF9-402B-852F-4B18B4568197}"/>
    <cellStyle name="sbt2 4 2 3 3 2 2" xfId="38454" xr:uid="{B4E92E08-ED76-4501-AE08-9D2E6B04F004}"/>
    <cellStyle name="sbt2 4 2 3 3 3" xfId="19159" xr:uid="{FB5EAA26-6E7A-4B3C-9D90-8AE10640FC9B}"/>
    <cellStyle name="sbt2 4 2 3 3 3 2" xfId="43188" xr:uid="{F71ABBFB-F106-4E9A-9883-7FADBA580B67}"/>
    <cellStyle name="sbt2 4 2 3 3 4" xfId="24207" xr:uid="{ECA25B9A-B871-481B-9F42-BE17E41EADE5}"/>
    <cellStyle name="sbt2 4 2 3 3 4 2" xfId="48014" xr:uid="{5558568E-D727-48C7-8812-AEEC4AA3EE1B}"/>
    <cellStyle name="sbt2 4 2 3 3 5" xfId="28824" xr:uid="{C6EC984C-05E4-438C-9C69-ADC79469C181}"/>
    <cellStyle name="sbt2 4 2 3 3 5 2" xfId="52589" xr:uid="{04BB18D2-5664-4634-AEDE-24784BE05709}"/>
    <cellStyle name="sbt2 4 2 3 3 6" xfId="33599" xr:uid="{CCA9AAB7-B859-4630-B837-538BAEF2C243}"/>
    <cellStyle name="sbt2 4 2 3 4" xfId="9820" xr:uid="{8F42299E-0D6D-4156-ACF0-E7DFAB8D526E}"/>
    <cellStyle name="sbt2 4 2 3 4 2" xfId="15199" xr:uid="{B38FC509-97ED-441A-A36F-FFDDE09AE472}"/>
    <cellStyle name="sbt2 4 2 3 4 2 2" xfId="39232" xr:uid="{41B67605-4BD3-4661-820B-1FAA4B27913B}"/>
    <cellStyle name="sbt2 4 2 3 4 3" xfId="19937" xr:uid="{5D3976CF-C656-46E6-B7E4-6D8ADA6F3170}"/>
    <cellStyle name="sbt2 4 2 3 4 3 2" xfId="43966" xr:uid="{13924277-91D6-4682-9183-155B03EE12A1}"/>
    <cellStyle name="sbt2 4 2 3 4 4" xfId="24943" xr:uid="{0613F55B-C070-49AD-ACEC-38B8B33A6DA0}"/>
    <cellStyle name="sbt2 4 2 3 4 4 2" xfId="48741" xr:uid="{07C2C1D7-6C2D-44FD-B8E6-5E907CD1F2AA}"/>
    <cellStyle name="sbt2 4 2 3 4 5" xfId="29551" xr:uid="{3F9A9D84-9889-450B-A7C2-C6D002164357}"/>
    <cellStyle name="sbt2 4 2 3 4 5 2" xfId="53316" xr:uid="{A41E207A-787F-44B7-AC50-C923F7EB1B98}"/>
    <cellStyle name="sbt2 4 2 3 4 6" xfId="34368" xr:uid="{9119EB6A-3E33-436D-8116-7DEE7A57253A}"/>
    <cellStyle name="sbt2 4 2 3 5" xfId="10559" xr:uid="{D9CF34E1-A90A-4FC6-B131-449CE3EC4210}"/>
    <cellStyle name="sbt2 4 2 3 5 2" xfId="15938" xr:uid="{263D1D43-AD12-4B5F-844C-418939AD9245}"/>
    <cellStyle name="sbt2 4 2 3 5 2 2" xfId="39969" xr:uid="{95807DD2-FF98-42C4-948C-AD9091D4EC25}"/>
    <cellStyle name="sbt2 4 2 3 5 3" xfId="20674" xr:uid="{27CD1485-10A2-4039-848C-7506D09B6497}"/>
    <cellStyle name="sbt2 4 2 3 5 3 2" xfId="44703" xr:uid="{F20E65DC-AFB2-4159-AD9A-5D97075D3D65}"/>
    <cellStyle name="sbt2 4 2 3 5 4" xfId="25679" xr:uid="{B291C56D-7CEE-4081-B5D1-768058D5EC2A}"/>
    <cellStyle name="sbt2 4 2 3 5 4 2" xfId="49468" xr:uid="{67814CCA-2EA5-485D-9178-D23B1F8C2F5D}"/>
    <cellStyle name="sbt2 4 2 3 5 5" xfId="30278" xr:uid="{E8EF596A-27ED-4EA3-B0C3-FB3B4F20C24A}"/>
    <cellStyle name="sbt2 4 2 3 5 5 2" xfId="54043" xr:uid="{DC212504-3DA1-4BD0-A8BE-CD06BB29C073}"/>
    <cellStyle name="sbt2 4 2 3 5 6" xfId="35096" xr:uid="{3BAE86E8-32A5-4DF0-B51D-FDB8BEE84921}"/>
    <cellStyle name="sbt2 4 2 3 6" xfId="11292" xr:uid="{E6D5E804-2F13-4A17-9BCC-36A6E095BAA6}"/>
    <cellStyle name="sbt2 4 2 3 6 2" xfId="16671" xr:uid="{53E500F7-8B0E-415C-80B3-BFC8EF4C0CFE}"/>
    <cellStyle name="sbt2 4 2 3 6 2 2" xfId="40700" xr:uid="{E76D50B5-5718-404E-A7D5-C49E693D8D4E}"/>
    <cellStyle name="sbt2 4 2 3 6 3" xfId="21405" xr:uid="{443C8AF7-F0A8-47F5-972E-2CD44136A2D9}"/>
    <cellStyle name="sbt2 4 2 3 6 3 2" xfId="45434" xr:uid="{AC3B9831-0279-43F0-89BD-FEACE3B35CDA}"/>
    <cellStyle name="sbt2 4 2 3 6 4" xfId="26410" xr:uid="{7755A40C-83A5-4FC7-978E-CBAE623AA1B1}"/>
    <cellStyle name="sbt2 4 2 3 6 4 2" xfId="50190" xr:uid="{500BAF08-3DD6-4FEF-B53E-99BC2E15416D}"/>
    <cellStyle name="sbt2 4 2 3 6 5" xfId="31000" xr:uid="{93CB5415-FC45-4EA0-8C47-205CAAC9548D}"/>
    <cellStyle name="sbt2 4 2 3 6 5 2" xfId="54765" xr:uid="{5565CEEE-2BC4-4988-B11F-5C8D308F44E4}"/>
    <cellStyle name="sbt2 4 2 3 6 6" xfId="35818" xr:uid="{1FD80BE4-2A8E-471F-B03F-67CBAF1B73D3}"/>
    <cellStyle name="sbt2 4 2 3 7" xfId="12512" xr:uid="{760FF14D-7EB3-42BB-B7FF-31446CE8FF54}"/>
    <cellStyle name="sbt2 4 2 3 7 2" xfId="36725" xr:uid="{56DA4E5A-5C68-496C-911F-37EE34562627}"/>
    <cellStyle name="sbt2 4 2 3 8" xfId="17429" xr:uid="{773604A0-774D-4321-B35A-05FD155FE516}"/>
    <cellStyle name="sbt2 4 2 3 8 2" xfId="41458" xr:uid="{640D1ABD-A2F7-44C8-BEC1-B1440D964FA0}"/>
    <cellStyle name="sbt2 4 2 3 9" xfId="22403" xr:uid="{E5F29EC9-96DD-44E3-9ED8-70CD64AF0534}"/>
    <cellStyle name="sbt2 4 2 3 9 2" xfId="46235" xr:uid="{5E66DAF9-2B56-456D-8CF2-022543832F16}"/>
    <cellStyle name="sbt2 4 2 4" xfId="7434" xr:uid="{76F2DBAC-5138-4B22-BE27-CE6FDDBAC4A2}"/>
    <cellStyle name="sbt2 4 2 4 2" xfId="12814" xr:uid="{2CA23961-CD46-463D-9817-8B0EBD5EEC33}"/>
    <cellStyle name="sbt2 4 2 4 2 2" xfId="37027" xr:uid="{B33318BB-55DC-4D87-B85A-C89A9C89A580}"/>
    <cellStyle name="sbt2 4 2 4 3" xfId="17731" xr:uid="{74E35A04-2DF8-4319-BBCE-3874796419DB}"/>
    <cellStyle name="sbt2 4 2 4 3 2" xfId="41760" xr:uid="{FAB0F106-1EC0-4AC4-BF3D-71BA0E24881C}"/>
    <cellStyle name="sbt2 4 2 4 4" xfId="22963" xr:uid="{691DFD85-5789-434C-B3D1-E8C819558C32}"/>
    <cellStyle name="sbt2 4 2 4 4 2" xfId="46787" xr:uid="{D9489376-C769-458B-BFE3-5ECAC85B6BCD}"/>
    <cellStyle name="sbt2 4 2 4 5" xfId="27597" xr:uid="{4E2C303C-9C5C-42E1-A906-6CE18F6DA0D3}"/>
    <cellStyle name="sbt2 4 2 4 5 2" xfId="51362" xr:uid="{7F648FB3-CF07-4C49-94FB-06229C145EA0}"/>
    <cellStyle name="sbt2 4 2 4 6" xfId="32190" xr:uid="{0C621B27-9CCD-4648-82D1-A50D8C7E6E2B}"/>
    <cellStyle name="sbt2 4 2 5" xfId="8539" xr:uid="{FD7880E5-84D8-4F6C-BBB6-97739F06A3EA}"/>
    <cellStyle name="sbt2 4 2 5 2" xfId="13918" xr:uid="{DAD81640-A6D1-4DF8-8777-A1B5C2894C60}"/>
    <cellStyle name="sbt2 4 2 5 2 2" xfId="37956" xr:uid="{8383C2A3-1C81-4570-ADE3-1C206BCF9C42}"/>
    <cellStyle name="sbt2 4 2 5 3" xfId="18661" xr:uid="{87A23486-33CC-415A-ADDF-FA6042891DBC}"/>
    <cellStyle name="sbt2 4 2 5 3 2" xfId="42690" xr:uid="{83816B15-B1B8-4264-9C29-3DECE5918078}"/>
    <cellStyle name="sbt2 4 2 5 4" xfId="23709" xr:uid="{4C3578A0-5D1F-438C-839B-4BC3BE6A1DC6}"/>
    <cellStyle name="sbt2 4 2 5 4 2" xfId="47522" xr:uid="{48A8AE01-4EEB-44A7-98E3-FF2A6C894CA4}"/>
    <cellStyle name="sbt2 4 2 5 5" xfId="28332" xr:uid="{43D8409A-4DCD-434C-A1B1-C40664A3931C}"/>
    <cellStyle name="sbt2 4 2 5 5 2" xfId="52097" xr:uid="{50D85B34-9F2B-4D29-BD16-00EAE88400BE}"/>
    <cellStyle name="sbt2 4 2 5 6" xfId="33107" xr:uid="{7B24A6DD-FC6F-421C-8F08-0A7A54B3E928}"/>
    <cellStyle name="sbt2 4 2 6" xfId="9320" xr:uid="{80DBDEF7-44BE-4647-9EDD-FCCB4D89FCC7}"/>
    <cellStyle name="sbt2 4 2 6 2" xfId="14699" xr:uid="{C314F105-0E4E-45DE-9525-2230D776A8F2}"/>
    <cellStyle name="sbt2 4 2 6 2 2" xfId="38734" xr:uid="{9D6E9922-986B-43FF-8153-5A7C785AFC84}"/>
    <cellStyle name="sbt2 4 2 6 3" xfId="19439" xr:uid="{7B4EC0B3-A0C6-48B8-A9A2-4B69698761F8}"/>
    <cellStyle name="sbt2 4 2 6 3 2" xfId="43468" xr:uid="{5F3D2A77-2778-46AC-91A6-A7D3F021CC2F}"/>
    <cellStyle name="sbt2 4 2 6 4" xfId="24446" xr:uid="{8C5F50D1-C26B-420F-B1FE-399A59BDA269}"/>
    <cellStyle name="sbt2 4 2 6 4 2" xfId="48250" xr:uid="{652E4479-D8FA-401D-8363-6BB4F7DACBB1}"/>
    <cellStyle name="sbt2 4 2 6 5" xfId="29060" xr:uid="{06136275-A4B2-4015-8A28-15AF990ADF72}"/>
    <cellStyle name="sbt2 4 2 6 5 2" xfId="52825" xr:uid="{94C0AB12-C859-4CB8-A81A-04D445CDD883}"/>
    <cellStyle name="sbt2 4 2 6 6" xfId="33876" xr:uid="{6CBE3C15-000D-4AE5-9B7C-1A8AC735DE3C}"/>
    <cellStyle name="sbt2 4 2 7" xfId="10060" xr:uid="{F8C68A43-5949-4A39-BA49-0A90FC9BBC5C}"/>
    <cellStyle name="sbt2 4 2 7 2" xfId="15439" xr:uid="{480D5D72-123E-492C-8F14-34E0297E7222}"/>
    <cellStyle name="sbt2 4 2 7 2 2" xfId="39472" xr:uid="{6A7CE890-79DF-4895-9C97-2F4C67E8EEFE}"/>
    <cellStyle name="sbt2 4 2 7 3" xfId="20177" xr:uid="{B3BAB01D-6A11-4FEF-A586-DA1F647B4D2F}"/>
    <cellStyle name="sbt2 4 2 7 3 2" xfId="44206" xr:uid="{E758803F-9C59-4D8D-B6A4-5BC1AE0207EF}"/>
    <cellStyle name="sbt2 4 2 7 4" xfId="25182" xr:uid="{3806B38B-0BBD-4DA9-97CF-208872393F70}"/>
    <cellStyle name="sbt2 4 2 7 4 2" xfId="48977" xr:uid="{B42E7489-03F2-4046-817A-E28923D10CE8}"/>
    <cellStyle name="sbt2 4 2 7 5" xfId="29787" xr:uid="{DEC492B6-BAD5-41B0-945C-8C2B56ABBE1B}"/>
    <cellStyle name="sbt2 4 2 7 5 2" xfId="53552" xr:uid="{CDA277AF-6FDF-404C-9433-C9456369A224}"/>
    <cellStyle name="sbt2 4 2 7 6" xfId="34605" xr:uid="{AE69D01F-3D0E-43EF-A2B5-3ED3F72F807B}"/>
    <cellStyle name="sbt2 4 2 8" xfId="10793" xr:uid="{C97EA92C-11B7-440D-AF1B-702F6E5E7057}"/>
    <cellStyle name="sbt2 4 2 8 2" xfId="16172" xr:uid="{66BF25A3-D2AC-4A73-A2E4-876AE8392ACE}"/>
    <cellStyle name="sbt2 4 2 8 2 2" xfId="40203" xr:uid="{F48F7315-E779-4ED5-AAEF-08D9B1367EF0}"/>
    <cellStyle name="sbt2 4 2 8 3" xfId="20908" xr:uid="{353C88A7-0EAB-4033-80D2-AFBB4C4D3800}"/>
    <cellStyle name="sbt2 4 2 8 3 2" xfId="44937" xr:uid="{827CA4BC-1598-4116-9B3C-0E786F21AF2C}"/>
    <cellStyle name="sbt2 4 2 8 4" xfId="25913" xr:uid="{245E7275-FE82-49D2-8EAD-562CC350BCF4}"/>
    <cellStyle name="sbt2 4 2 8 4 2" xfId="49699" xr:uid="{31DDDF8A-6F2C-427C-AB87-2A2CABF433AF}"/>
    <cellStyle name="sbt2 4 2 8 5" xfId="30509" xr:uid="{2195F0FA-B8C4-48F3-B9AF-28B295E10B42}"/>
    <cellStyle name="sbt2 4 2 8 5 2" xfId="54274" xr:uid="{49B1D2A9-45F7-4DC8-B5D1-B80FD33CF826}"/>
    <cellStyle name="sbt2 4 2 8 6" xfId="35327" xr:uid="{35366D57-BCCF-47E8-BFCB-292A3B71D5FC}"/>
    <cellStyle name="sbt2 4 2 9" xfId="12010" xr:uid="{050D774C-6291-4021-BEFE-192671361267}"/>
    <cellStyle name="sbt2 4 2 9 2" xfId="36225" xr:uid="{236D1111-6FF1-4590-BFBF-D4FDAD136963}"/>
    <cellStyle name="sbt2 4 3" xfId="6742" xr:uid="{E25F81BB-7F58-466E-8BCC-5E984AC61BD0}"/>
    <cellStyle name="sbt2 4 3 10" xfId="26732" xr:uid="{B1EBBE6C-387A-475D-A692-E5479591A6C6}"/>
    <cellStyle name="sbt2 4 3 10 2" xfId="50498" xr:uid="{715FDE34-AA92-4BE6-B584-98CA5AAF0AFA}"/>
    <cellStyle name="sbt2 4 3 11" xfId="31509" xr:uid="{43C49734-74FE-49C4-BB33-C2617711E2F1}"/>
    <cellStyle name="sbt2 4 3 2" xfId="7545" xr:uid="{092895DC-A0DB-49E4-B198-015B783BBF5B}"/>
    <cellStyle name="sbt2 4 3 2 2" xfId="12925" xr:uid="{CCF2DD5D-16C7-4CB3-A558-1B13AE865930}"/>
    <cellStyle name="sbt2 4 3 2 2 2" xfId="37136" xr:uid="{E3A902A7-6518-4426-9383-1AD4D0BFFE8F}"/>
    <cellStyle name="sbt2 4 3 2 3" xfId="17840" xr:uid="{D644D6F2-E6E9-4940-8333-D4CE61075F11}"/>
    <cellStyle name="sbt2 4 3 2 3 2" xfId="41869" xr:uid="{71917054-2D89-40E9-B69B-2354B520166A}"/>
    <cellStyle name="sbt2 4 3 2 4" xfId="23074" xr:uid="{34A26719-7A07-49FC-8EB4-3F9DDD26C391}"/>
    <cellStyle name="sbt2 4 3 2 4 2" xfId="46898" xr:uid="{9CBF3A6E-876C-4B19-B201-AD48850398F4}"/>
    <cellStyle name="sbt2 4 3 2 5" xfId="27708" xr:uid="{A535C5C4-72F7-44A8-BB36-52E625944D45}"/>
    <cellStyle name="sbt2 4 3 2 5 2" xfId="51473" xr:uid="{E6998126-F824-4273-BB4E-9D94E670D25D}"/>
    <cellStyle name="sbt2 4 3 2 6" xfId="32299" xr:uid="{858BDCCA-4B82-46E3-AD62-90AA30770E4C}"/>
    <cellStyle name="sbt2 4 3 3" xfId="8651" xr:uid="{137B3E01-D32F-469F-9414-621BEB3E7589}"/>
    <cellStyle name="sbt2 4 3 3 2" xfId="14030" xr:uid="{68C716B2-4253-48D6-BE58-BCE4680D485D}"/>
    <cellStyle name="sbt2 4 3 3 2 2" xfId="38066" xr:uid="{41A5EF11-F3B7-4CB8-9891-09B8487E1578}"/>
    <cellStyle name="sbt2 4 3 3 3" xfId="18771" xr:uid="{93B87A62-763C-4F88-8018-9416ADF15E5F}"/>
    <cellStyle name="sbt2 4 3 3 3 2" xfId="42800" xr:uid="{592E8A1F-B2DA-40E6-A817-5CE93AF7BC91}"/>
    <cellStyle name="sbt2 4 3 3 4" xfId="23819" xr:uid="{8360DDEF-2E6B-41BA-B858-7A3683D98E85}"/>
    <cellStyle name="sbt2 4 3 3 4 2" xfId="47632" xr:uid="{3E7FFA36-CDF7-4232-8012-2ADE18DD5091}"/>
    <cellStyle name="sbt2 4 3 3 5" xfId="28442" xr:uid="{4F0B4980-2B22-4A40-AA99-34BD3CBDA222}"/>
    <cellStyle name="sbt2 4 3 3 5 2" xfId="52207" xr:uid="{A5029125-28F1-44AF-9BB9-8993EB84DA32}"/>
    <cellStyle name="sbt2 4 3 3 6" xfId="33217" xr:uid="{F23ADF06-ABD2-448F-80AF-0FF5F3E0569B}"/>
    <cellStyle name="sbt2 4 3 4" xfId="9432" xr:uid="{468BE6ED-E2B7-45BA-859B-F0F4B0179AB3}"/>
    <cellStyle name="sbt2 4 3 4 2" xfId="14811" xr:uid="{0194209E-89DF-49CE-A091-317E5A812864}"/>
    <cellStyle name="sbt2 4 3 4 2 2" xfId="38844" xr:uid="{B2409C73-C73E-4D82-A06E-BE75B71ADF4B}"/>
    <cellStyle name="sbt2 4 3 4 3" xfId="19549" xr:uid="{655C8373-01DE-4673-8674-24B8C102AC71}"/>
    <cellStyle name="sbt2 4 3 4 3 2" xfId="43578" xr:uid="{13C5C938-C09E-4974-BB6A-3EA41AE7A474}"/>
    <cellStyle name="sbt2 4 3 4 4" xfId="24555" xr:uid="{EF4B79F3-8381-4319-91FF-D8FEBB264950}"/>
    <cellStyle name="sbt2 4 3 4 4 2" xfId="48359" xr:uid="{96574848-69D3-419E-B8A6-1944F82C359C}"/>
    <cellStyle name="sbt2 4 3 4 5" xfId="29169" xr:uid="{DD2BD2BE-A377-4280-BDFD-660AB9236048}"/>
    <cellStyle name="sbt2 4 3 4 5 2" xfId="52934" xr:uid="{5DA0C621-CC07-402F-B794-E2E593BEB3CE}"/>
    <cellStyle name="sbt2 4 3 4 6" xfId="33986" xr:uid="{25B8BC74-4710-4803-84E7-EB54C48F0120}"/>
    <cellStyle name="sbt2 4 3 5" xfId="10171" xr:uid="{D9733BD5-3A68-4282-9167-237269FE5459}"/>
    <cellStyle name="sbt2 4 3 5 2" xfId="15550" xr:uid="{C18A01C2-3A9B-4055-93EA-F481C97DBD4F}"/>
    <cellStyle name="sbt2 4 3 5 2 2" xfId="39581" xr:uid="{5FC22785-35C1-4937-86BB-7E9522E921A7}"/>
    <cellStyle name="sbt2 4 3 5 3" xfId="20286" xr:uid="{AF65E5AA-5291-4AB4-8EF2-DC98E4E21E45}"/>
    <cellStyle name="sbt2 4 3 5 3 2" xfId="44315" xr:uid="{6941F6A6-5976-4224-B212-8BB276E404EE}"/>
    <cellStyle name="sbt2 4 3 5 4" xfId="25291" xr:uid="{F4D70D3C-4A8E-42CE-A8DB-8D3B81B24EDD}"/>
    <cellStyle name="sbt2 4 3 5 4 2" xfId="49086" xr:uid="{1D3D80DF-73F7-4D98-BA57-9FE0A4FD00D4}"/>
    <cellStyle name="sbt2 4 3 5 5" xfId="29896" xr:uid="{953E2822-4C9C-4ABF-AA4A-8CF3859EFED8}"/>
    <cellStyle name="sbt2 4 3 5 5 2" xfId="53661" xr:uid="{EB40E01A-1D46-4DD7-AABD-90151DEBBEAE}"/>
    <cellStyle name="sbt2 4 3 5 6" xfId="34714" xr:uid="{7AE04ADB-D986-43DC-BFCF-029C417F89AB}"/>
    <cellStyle name="sbt2 4 3 6" xfId="10904" xr:uid="{2498E907-4833-4BF2-A1EC-7D319C766103}"/>
    <cellStyle name="sbt2 4 3 6 2" xfId="16283" xr:uid="{0D67EEA5-0B42-4B61-B4B6-74A6631DF56C}"/>
    <cellStyle name="sbt2 4 3 6 2 2" xfId="40312" xr:uid="{599ABBAD-712A-444D-9A8E-8D29F8C6BE8A}"/>
    <cellStyle name="sbt2 4 3 6 3" xfId="21017" xr:uid="{488A1D0B-1966-4247-B83E-4F00E03F108C}"/>
    <cellStyle name="sbt2 4 3 6 3 2" xfId="45046" xr:uid="{BD530D88-D12B-42DE-A463-E9E90606F0E0}"/>
    <cellStyle name="sbt2 4 3 6 4" xfId="26022" xr:uid="{A00D8687-5858-4767-A5EA-B5E91BF893C4}"/>
    <cellStyle name="sbt2 4 3 6 4 2" xfId="49808" xr:uid="{6EEEC990-7167-4C7C-AC08-D9B6BE9E6AC9}"/>
    <cellStyle name="sbt2 4 3 6 5" xfId="30618" xr:uid="{CC77485A-B87F-43E2-919E-2ACB9F346378}"/>
    <cellStyle name="sbt2 4 3 6 5 2" xfId="54383" xr:uid="{8D2F56EA-D5BE-432E-8EEF-7E6A33D825F6}"/>
    <cellStyle name="sbt2 4 3 6 6" xfId="35436" xr:uid="{9F15F9C8-F363-4D03-9430-876F4122F629}"/>
    <cellStyle name="sbt2 4 3 7" xfId="12124" xr:uid="{1B1DF060-9AAF-44A9-A6EE-679E7A827308}"/>
    <cellStyle name="sbt2 4 3 7 2" xfId="36337" xr:uid="{EAF88A8A-CB3C-4110-BC2E-E8B2079E1D20}"/>
    <cellStyle name="sbt2 4 3 8" xfId="17041" xr:uid="{CE88C9B4-911F-42BF-B7FB-E855639FE255}"/>
    <cellStyle name="sbt2 4 3 8 2" xfId="41070" xr:uid="{1A8AC928-7CF2-4168-9A43-CAEC611A89E8}"/>
    <cellStyle name="sbt2 4 3 9" xfId="22015" xr:uid="{B52BE8C6-F0FD-45AC-B2BD-A710991EEBDB}"/>
    <cellStyle name="sbt2 4 3 9 2" xfId="45853" xr:uid="{42C837E1-EF26-4805-B204-22A0850E2332}"/>
    <cellStyle name="sbt2 4 4" xfId="6709" xr:uid="{13AD7CBA-1D73-4460-935C-40BA4A377099}"/>
    <cellStyle name="sbt2 4 4 10" xfId="26699" xr:uid="{7B65FD87-3F80-4A58-BCE8-D43E3F49C5CC}"/>
    <cellStyle name="sbt2 4 4 10 2" xfId="50465" xr:uid="{819C9BD8-6A1A-49AE-B753-BD66E44E2123}"/>
    <cellStyle name="sbt2 4 4 11" xfId="31476" xr:uid="{208101CB-8F43-4EBA-8827-2A1B06B08752}"/>
    <cellStyle name="sbt2 4 4 2" xfId="7512" xr:uid="{2CA04936-8DEC-42A6-9775-7CAF50E4ADB4}"/>
    <cellStyle name="sbt2 4 4 2 2" xfId="12892" xr:uid="{C47D990A-4198-4EE4-BBE8-D3E850601B6E}"/>
    <cellStyle name="sbt2 4 4 2 2 2" xfId="37103" xr:uid="{E9AF98D8-2094-4A78-94FB-41E8E177A3B3}"/>
    <cellStyle name="sbt2 4 4 2 3" xfId="17807" xr:uid="{272A141B-641F-4F9A-ACB8-06B84C1AD514}"/>
    <cellStyle name="sbt2 4 4 2 3 2" xfId="41836" xr:uid="{E11C78B1-1DAD-4A00-BFC9-ACB7BC878F11}"/>
    <cellStyle name="sbt2 4 4 2 4" xfId="23041" xr:uid="{9C46B351-0F84-4081-8F2C-F079DAC21B72}"/>
    <cellStyle name="sbt2 4 4 2 4 2" xfId="46865" xr:uid="{6FE89EDA-54D0-429F-BD2E-CCA4FAE9BCD5}"/>
    <cellStyle name="sbt2 4 4 2 5" xfId="27675" xr:uid="{2C046D8C-4D7E-4F17-ABCC-EDB4E0BC1510}"/>
    <cellStyle name="sbt2 4 4 2 5 2" xfId="51440" xr:uid="{396C2013-C62C-4B87-AA8D-B23186F32CEB}"/>
    <cellStyle name="sbt2 4 4 2 6" xfId="32266" xr:uid="{9B63F909-85E1-4F75-B9DE-2D6F3120E749}"/>
    <cellStyle name="sbt2 4 4 3" xfId="8618" xr:uid="{F9F64BE0-B912-432D-925C-286187ABA786}"/>
    <cellStyle name="sbt2 4 4 3 2" xfId="13997" xr:uid="{2B293B5B-A9CC-4448-AD2E-68EB5AB04786}"/>
    <cellStyle name="sbt2 4 4 3 2 2" xfId="38033" xr:uid="{CA8FC8C4-DEEA-4DD0-8688-2DEA397C81F6}"/>
    <cellStyle name="sbt2 4 4 3 3" xfId="18738" xr:uid="{ED13614C-7B78-4B2B-9D00-2726330F9554}"/>
    <cellStyle name="sbt2 4 4 3 3 2" xfId="42767" xr:uid="{CC620F49-538F-487A-8F5D-8F7425A8BD65}"/>
    <cellStyle name="sbt2 4 4 3 4" xfId="23786" xr:uid="{A9BA0B0F-4A5B-4BF4-AEBA-45C9F4EBA173}"/>
    <cellStyle name="sbt2 4 4 3 4 2" xfId="47599" xr:uid="{8406C53F-E4D9-426D-A9BB-A8464008C912}"/>
    <cellStyle name="sbt2 4 4 3 5" xfId="28409" xr:uid="{8A85919F-4EF0-4CF7-A1E4-6CE458D74733}"/>
    <cellStyle name="sbt2 4 4 3 5 2" xfId="52174" xr:uid="{95EB453A-C7BB-4F9A-A3E5-F2751E8A06D6}"/>
    <cellStyle name="sbt2 4 4 3 6" xfId="33184" xr:uid="{D84A1E64-3A12-4F3D-92BE-1AE37AA682D6}"/>
    <cellStyle name="sbt2 4 4 4" xfId="9399" xr:uid="{5175E60D-C4B9-428B-8278-DA904055C61A}"/>
    <cellStyle name="sbt2 4 4 4 2" xfId="14778" xr:uid="{304CEFE7-A1A3-46BD-8262-F173CC92305F}"/>
    <cellStyle name="sbt2 4 4 4 2 2" xfId="38811" xr:uid="{83AA459C-34D8-46FA-8149-62E04E96B3B8}"/>
    <cellStyle name="sbt2 4 4 4 3" xfId="19516" xr:uid="{FD9A1280-26DD-4012-91C9-3019D7C2C407}"/>
    <cellStyle name="sbt2 4 4 4 3 2" xfId="43545" xr:uid="{69ACD007-3359-4EA2-ADA7-35187FA07644}"/>
    <cellStyle name="sbt2 4 4 4 4" xfId="24522" xr:uid="{F531D5E2-38B4-4292-B6FE-263EC9467EE5}"/>
    <cellStyle name="sbt2 4 4 4 4 2" xfId="48326" xr:uid="{5728B7BC-150E-4C91-A2D0-E1A85357C2DA}"/>
    <cellStyle name="sbt2 4 4 4 5" xfId="29136" xr:uid="{1B8C5D1F-848E-4CD8-A68C-0BEEF16EFF54}"/>
    <cellStyle name="sbt2 4 4 4 5 2" xfId="52901" xr:uid="{E0C2B1C0-DD85-42F7-9FEF-7883C49B7DC6}"/>
    <cellStyle name="sbt2 4 4 4 6" xfId="33953" xr:uid="{9D8F1553-9EED-4149-B329-D18306C98CBB}"/>
    <cellStyle name="sbt2 4 4 5" xfId="10138" xr:uid="{7AF9C126-81AD-456B-A76D-EF25887FE21C}"/>
    <cellStyle name="sbt2 4 4 5 2" xfId="15517" xr:uid="{70B9E699-C54E-435D-B51D-D766FCA48EFD}"/>
    <cellStyle name="sbt2 4 4 5 2 2" xfId="39548" xr:uid="{6CA4D7B1-8D3D-46A7-9CDB-A46214275A59}"/>
    <cellStyle name="sbt2 4 4 5 3" xfId="20253" xr:uid="{5340266A-A7BD-4EE9-8213-77A70A684078}"/>
    <cellStyle name="sbt2 4 4 5 3 2" xfId="44282" xr:uid="{E87A0C6E-9A2C-4E67-AFE5-F5F44014101B}"/>
    <cellStyle name="sbt2 4 4 5 4" xfId="25258" xr:uid="{574B9B88-BCCA-47E8-9F0C-DC5B0ECD3108}"/>
    <cellStyle name="sbt2 4 4 5 4 2" xfId="49053" xr:uid="{41E5F7C3-9C44-4B62-BE04-4D4A2E7821D7}"/>
    <cellStyle name="sbt2 4 4 5 5" xfId="29863" xr:uid="{C15BFF79-9697-46E2-8338-ADCCB92C8D28}"/>
    <cellStyle name="sbt2 4 4 5 5 2" xfId="53628" xr:uid="{9BFB03AA-9234-4F24-82E2-66E5CF9E64D6}"/>
    <cellStyle name="sbt2 4 4 5 6" xfId="34681" xr:uid="{CF435235-AD1D-4FBF-A490-0D61072CED62}"/>
    <cellStyle name="sbt2 4 4 6" xfId="10871" xr:uid="{2A2DE222-EA8B-4632-BACB-1EE6D925EF35}"/>
    <cellStyle name="sbt2 4 4 6 2" xfId="16250" xr:uid="{9BEADA44-0D86-4834-A022-E252BCFC196C}"/>
    <cellStyle name="sbt2 4 4 6 2 2" xfId="40279" xr:uid="{E1237C5E-3CFD-4EA2-8586-E6440971433A}"/>
    <cellStyle name="sbt2 4 4 6 3" xfId="20984" xr:uid="{E7CC385F-304D-4305-95FC-5C3D32CBB266}"/>
    <cellStyle name="sbt2 4 4 6 3 2" xfId="45013" xr:uid="{4B234CE1-0D4F-43D0-AA60-5E592B060952}"/>
    <cellStyle name="sbt2 4 4 6 4" xfId="25989" xr:uid="{39D19A21-72C8-4736-9893-45F68BD10A63}"/>
    <cellStyle name="sbt2 4 4 6 4 2" xfId="49775" xr:uid="{9179C75E-EDD7-417C-BB76-DA4E88A79E4B}"/>
    <cellStyle name="sbt2 4 4 6 5" xfId="30585" xr:uid="{3917E430-BDED-4DC7-BDBF-EF0080BFDFF9}"/>
    <cellStyle name="sbt2 4 4 6 5 2" xfId="54350" xr:uid="{10520BBC-92FB-4323-B2F4-9EF1B35E09CB}"/>
    <cellStyle name="sbt2 4 4 6 6" xfId="35403" xr:uid="{822AB240-FFBA-4310-A250-C928FD869EC8}"/>
    <cellStyle name="sbt2 4 4 7" xfId="12091" xr:uid="{B1A21C1B-6C82-404A-98E8-D5E9787D9A75}"/>
    <cellStyle name="sbt2 4 4 7 2" xfId="36304" xr:uid="{32EC2705-3C02-4B52-8F7C-F07A70453126}"/>
    <cellStyle name="sbt2 4 4 8" xfId="17008" xr:uid="{BB6C06E6-393A-439C-BD8C-6413A8171783}"/>
    <cellStyle name="sbt2 4 4 8 2" xfId="41037" xr:uid="{917BE204-2D25-43D8-9718-71C049000762}"/>
    <cellStyle name="sbt2 4 4 9" xfId="21982" xr:uid="{4205F788-A779-43A8-917D-4E6E41EC936D}"/>
    <cellStyle name="sbt2 4 4 9 2" xfId="45820" xr:uid="{CB85FA86-0F4E-408B-8274-4E671CF7093A}"/>
    <cellStyle name="sbt2 4 5" xfId="7265" xr:uid="{5D6BB6FF-8049-4D2E-A2ED-8E2678E4D1A1}"/>
    <cellStyle name="sbt2 4 5 2" xfId="12645" xr:uid="{147CE920-EF97-4747-A79D-903383D574DA}"/>
    <cellStyle name="sbt2 4 5 2 2" xfId="36858" xr:uid="{22E13560-0072-4FC1-AF50-6BD9D5937DF3}"/>
    <cellStyle name="sbt2 4 5 3" xfId="17562" xr:uid="{C94F01A5-D738-4C2C-8763-A133707E86E2}"/>
    <cellStyle name="sbt2 4 5 3 2" xfId="41591" xr:uid="{EFBFCB06-0543-4052-8096-450B477AA5CA}"/>
    <cellStyle name="sbt2 4 5 4" xfId="22770" xr:uid="{C879CEE9-A6B1-4F09-914C-B00F7D6A6A5D}"/>
    <cellStyle name="sbt2 4 5 4 2" xfId="46597" xr:uid="{58B90C7D-7AD2-4AFC-B9E8-1CF06B22AA78}"/>
    <cellStyle name="sbt2 4 5 5" xfId="27407" xr:uid="{B4CCC691-D2EF-430F-96A0-4C273B1E8BC7}"/>
    <cellStyle name="sbt2 4 5 5 2" xfId="51172" xr:uid="{0994C67A-DBF0-498C-B0D9-83755A560B66}"/>
    <cellStyle name="sbt2 4 5 6" xfId="32024" xr:uid="{EA535167-4431-4605-870D-324A1F52C5C6}"/>
    <cellStyle name="sbt2 4 6" xfId="8301" xr:uid="{B36707F8-D144-498B-B769-2D3A1D0C4499}"/>
    <cellStyle name="sbt2 4 6 2" xfId="13680" xr:uid="{4E4E2E97-8C51-406E-B726-94F25B998DA1}"/>
    <cellStyle name="sbt2 4 6 2 2" xfId="37782" xr:uid="{60CF2EEE-3DB0-4584-A6D7-CDDF9A258C1B}"/>
    <cellStyle name="sbt2 4 6 3" xfId="18487" xr:uid="{A2094BD2-EA9F-4B76-9B11-20783A51CCF4}"/>
    <cellStyle name="sbt2 4 6 3 2" xfId="42516" xr:uid="{F48F9089-3C68-4483-AED9-5FC151601CAC}"/>
    <cellStyle name="sbt2 4 6 4" xfId="22735" xr:uid="{4328E55B-7AC8-4110-8DAE-5F0E9EB71F1E}"/>
    <cellStyle name="sbt2 4 6 4 2" xfId="46562" xr:uid="{4C1FB531-1E70-4E46-86BA-BF57D212122A}"/>
    <cellStyle name="sbt2 4 6 5" xfId="27372" xr:uid="{78932902-5C79-4CFC-ADD8-BF9D7B7CD5E1}"/>
    <cellStyle name="sbt2 4 6 5 2" xfId="51137" xr:uid="{D8AB9A9F-7C3D-4759-975A-7C432F466ABD}"/>
    <cellStyle name="sbt2 4 6 6" xfId="32937" xr:uid="{EDFBC4D2-7AD8-4677-BFCD-54DB67AC5B83}"/>
    <cellStyle name="sbt2 4 7" xfId="9138" xr:uid="{A909105D-0BFC-499A-82A2-382CB7208E48}"/>
    <cellStyle name="sbt2 4 7 2" xfId="14517" xr:uid="{D89D6805-B8AC-497C-BBC0-0CA6EA68A511}"/>
    <cellStyle name="sbt2 4 7 2 2" xfId="38553" xr:uid="{46916952-6EC9-4101-8519-B58C0630A875}"/>
    <cellStyle name="sbt2 4 7 3" xfId="19258" xr:uid="{CF576519-81C7-4687-BA0D-22D88973C851}"/>
    <cellStyle name="sbt2 4 7 3 2" xfId="43287" xr:uid="{25762860-93F1-4B51-A07D-52AB04804DDD}"/>
    <cellStyle name="sbt2 4 7 4" xfId="22675" xr:uid="{93467CF9-5AE3-4C2B-AB36-0FF24C994ACB}"/>
    <cellStyle name="sbt2 4 7 4 2" xfId="46503" xr:uid="{9EB2D04B-CDF7-46C1-A5DB-E643DE489FBC}"/>
    <cellStyle name="sbt2 4 7 5" xfId="27323" xr:uid="{C745E2D8-574A-4CA7-84DA-F1A7C2104859}"/>
    <cellStyle name="sbt2 4 7 5 2" xfId="51088" xr:uid="{76F90E70-76E3-4621-B441-A429C3981ABA}"/>
    <cellStyle name="sbt2 4 7 6" xfId="33698" xr:uid="{3C7497AA-C264-4C77-BB77-ADAEA85BB4E7}"/>
    <cellStyle name="sbt2 4 8" xfId="8200" xr:uid="{D8B35C14-F276-4BDF-A915-06F53075B759}"/>
    <cellStyle name="sbt2 4 8 2" xfId="13579" xr:uid="{6FFB4340-3A38-4979-85F6-4047E225B400}"/>
    <cellStyle name="sbt2 4 8 2 2" xfId="37725" xr:uid="{1929358D-1EE8-4263-9D84-F108A4652FA4}"/>
    <cellStyle name="sbt2 4 8 3" xfId="18430" xr:uid="{9D0CAEA2-3DE0-43D3-8E5B-4859AC0CE210}"/>
    <cellStyle name="sbt2 4 8 3 2" xfId="42459" xr:uid="{DB9E0291-3EAE-4021-9044-736E74EF5595}"/>
    <cellStyle name="sbt2 4 8 4" xfId="22708" xr:uid="{A5CC5705-A9A1-4ACA-BEE8-E5CF4C9DB36A}"/>
    <cellStyle name="sbt2 4 8 4 2" xfId="46535" xr:uid="{6F119470-9A5B-481A-957B-2BB23CEA70B5}"/>
    <cellStyle name="sbt2 4 8 5" xfId="27345" xr:uid="{F50C4200-3DAA-4A83-BD24-27AFDF1B7F05}"/>
    <cellStyle name="sbt2 4 8 5 2" xfId="51110" xr:uid="{4CA95809-A2A1-4547-A244-D43A247A2486}"/>
    <cellStyle name="sbt2 4 8 6" xfId="32881" xr:uid="{0C5A6BA3-9559-44A9-9C6E-D2EE9206A898}"/>
    <cellStyle name="sbt2 4 9" xfId="9137" xr:uid="{9B235A12-6785-41FD-A13C-1A6A6B503F4A}"/>
    <cellStyle name="sbt2 4 9 2" xfId="14516" xr:uid="{C88C379D-5B09-4414-BCEE-7F58AC4DDAD3}"/>
    <cellStyle name="sbt2 4 9 2 2" xfId="38552" xr:uid="{A4D39624-7C49-4E89-B899-6A3297F18391}"/>
    <cellStyle name="sbt2 4 9 3" xfId="19257" xr:uid="{3F5E5132-F856-4750-9181-3E30AC5DC24C}"/>
    <cellStyle name="sbt2 4 9 3 2" xfId="43286" xr:uid="{5D9BD7CC-A9AB-4E27-B9BA-95D27C806635}"/>
    <cellStyle name="sbt2 4 9 4" xfId="23537" xr:uid="{AAAB20D0-6334-46BC-B918-F3C23477EBDB}"/>
    <cellStyle name="sbt2 4 9 4 2" xfId="47353" xr:uid="{8531F814-70CE-4984-9DB5-128430A947C9}"/>
    <cellStyle name="sbt2 4 9 5" xfId="28163" xr:uid="{AEB0CF7A-8DC3-430A-BB6C-5E5C03E1991A}"/>
    <cellStyle name="sbt2 4 9 5 2" xfId="51928" xr:uid="{C82D5E1C-5BB2-4055-B1C3-7FBF8FA01AD5}"/>
    <cellStyle name="sbt2 4 9 6" xfId="33697" xr:uid="{41C49A98-AE76-4037-82D5-F5D3BA43426C}"/>
    <cellStyle name="sbt2 5" xfId="3052" xr:uid="{00000000-0005-0000-0000-0000EC0B0000}"/>
    <cellStyle name="sbt2 5 2" xfId="5730" xr:uid="{62BCAFB0-87E4-4267-A105-407B14423A5B}"/>
    <cellStyle name="sbt2 5 2 2" xfId="12618" xr:uid="{A3BB9232-C0BD-4D2D-A22D-E75778B2C70B}"/>
    <cellStyle name="sbt2 5 2 3" xfId="36831" xr:uid="{7C2BCD53-FBC6-46A4-A2D4-6E876A878916}"/>
    <cellStyle name="sbt2 5 3" xfId="17535" xr:uid="{245C4112-3ACB-4B56-8AD8-2FA79B0EC846}"/>
    <cellStyle name="sbt2 5 3 2" xfId="41564" xr:uid="{91251B6F-C8F0-496C-B15E-D1A745373200}"/>
    <cellStyle name="sbt2 5 4" xfId="22679" xr:uid="{85687197-BF4D-4EFC-9A86-DB13FD68B342}"/>
    <cellStyle name="sbt2 5 4 2" xfId="46507" xr:uid="{7D3CA55E-2CC2-465A-A505-59A7EE90D79B}"/>
    <cellStyle name="sbt2 5 5" xfId="27327" xr:uid="{ED114CC1-D411-4786-8CB8-60E6AB7FFD69}"/>
    <cellStyle name="sbt2 5 5 2" xfId="51092" xr:uid="{CBBE2E95-2BE1-4675-9BEA-0CF6C8E47D75}"/>
    <cellStyle name="sbt2 5 6" xfId="7238" xr:uid="{3C800D85-EFC3-4C4A-A065-4EE3B716E0C2}"/>
    <cellStyle name="sbt2 5 7" xfId="31997" xr:uid="{D8D3DCB7-2601-4CD2-BD04-6A16BDA1241E}"/>
    <cellStyle name="sbt2 5 8" xfId="54912" xr:uid="{29FE66F1-9E88-4F9F-BA78-0FA621306A42}"/>
    <cellStyle name="sbt2 6" xfId="5201" xr:uid="{FD0F0063-0D9D-4E93-B559-1DF6EC19FD80}"/>
    <cellStyle name="sbt2 6 2" xfId="13441" xr:uid="{9655A1F0-C026-4A7E-8959-04505ACB5320}"/>
    <cellStyle name="sbt2 6 2 2" xfId="37634" xr:uid="{CB0DE2E7-CEF4-44A5-BCED-5A1ECCC25C00}"/>
    <cellStyle name="sbt2 6 3" xfId="18338" xr:uid="{68C3FFE9-A884-41F6-AA74-2A6AE6E12EE5}"/>
    <cellStyle name="sbt2 6 3 2" xfId="42367" xr:uid="{E03C3013-5C08-4E06-95E5-19749161F30C}"/>
    <cellStyle name="sbt2 6 4" xfId="22545" xr:uid="{686E21B4-5769-44DB-AAE3-7435F9EAA63D}"/>
    <cellStyle name="sbt2 6 4 2" xfId="46374" xr:uid="{FF8FCC96-2949-4EBF-B90D-4B3574075914}"/>
    <cellStyle name="sbt2 6 5" xfId="27220" xr:uid="{D2DA44AE-E406-4C30-AB86-E6BADD9CC71A}"/>
    <cellStyle name="sbt2 6 5 2" xfId="50985" xr:uid="{0A8CCBD1-9BA5-4F6F-BA7C-49E8B1ED0570}"/>
    <cellStyle name="sbt2 6 6" xfId="8061" xr:uid="{79A4F1BA-760A-4CEF-B5D5-028CD58C14CF}"/>
    <cellStyle name="sbt2 6 7" xfId="32790" xr:uid="{0D4B85C6-F207-4283-BC55-C92819606A9B}"/>
    <cellStyle name="sbt2 7" xfId="8403" xr:uid="{8CB30B03-3AEE-46DA-A68C-C5F593DAE5CF}"/>
    <cellStyle name="sbt2 7 2" xfId="13782" xr:uid="{3BE0B9FD-C2A2-4DEE-9215-545D405F4D2D}"/>
    <cellStyle name="sbt2 7 2 2" xfId="37822" xr:uid="{46D1F491-B8A9-409A-A1CE-0D90472A4A51}"/>
    <cellStyle name="sbt2 7 3" xfId="18527" xr:uid="{4D247851-9D3E-4E22-A15D-469136764535}"/>
    <cellStyle name="sbt2 7 3 2" xfId="42556" xr:uid="{F75688E1-2D9D-47AA-8A35-B038526F008B}"/>
    <cellStyle name="sbt2 7 4" xfId="22682" xr:uid="{A94C09F6-B819-4D05-BFC3-22B5EDC0C65C}"/>
    <cellStyle name="sbt2 7 4 2" xfId="46509" xr:uid="{4381AA7C-B480-4E49-B86F-2412C62E8F1A}"/>
    <cellStyle name="sbt2 7 5" xfId="27329" xr:uid="{F92DA39F-AE86-4488-A3F3-FE41CE4C7290}"/>
    <cellStyle name="sbt2 7 5 2" xfId="51094" xr:uid="{E6E4C0A8-4731-42FC-9779-A535CB421313}"/>
    <cellStyle name="sbt2 7 6" xfId="32976" xr:uid="{67873907-26C3-4E5B-8FB3-1D3356BB5755}"/>
    <cellStyle name="sbt2 8" xfId="9397" xr:uid="{6BC82842-CAC1-4499-9A62-5C373BD42E95}"/>
    <cellStyle name="sbt2 8 2" xfId="14776" xr:uid="{ABAA2DCE-D7C9-45DA-B2DC-B421CCB8866B}"/>
    <cellStyle name="sbt2 8 2 2" xfId="38809" xr:uid="{BBF844AE-C478-421A-BF68-DA606F76FDEC}"/>
    <cellStyle name="sbt2 8 3" xfId="19514" xr:uid="{AC939BF6-6B44-4FCD-933F-0F2854E1E8C0}"/>
    <cellStyle name="sbt2 8 3 2" xfId="43543" xr:uid="{04B9F315-3129-4530-9F25-9D442FF2204E}"/>
    <cellStyle name="sbt2 8 4" xfId="22542" xr:uid="{F8238651-A320-4123-8460-B21F146E35F6}"/>
    <cellStyle name="sbt2 8 4 2" xfId="46372" xr:uid="{D9B49282-716B-4AC4-8E54-8BFA1B284C6F}"/>
    <cellStyle name="sbt2 8 5" xfId="27218" xr:uid="{27D7418E-E9EF-4E50-88FA-5D0247B02D0E}"/>
    <cellStyle name="sbt2 8 5 2" xfId="50983" xr:uid="{B311B4DD-27A6-4BCC-9DAF-DFB73BF220F3}"/>
    <cellStyle name="sbt2 8 6" xfId="33951" xr:uid="{7B0D2EC7-F6E5-4E51-A769-1DAE1D8DBEAF}"/>
    <cellStyle name="sbt2 9" xfId="11433" xr:uid="{5304E0DF-3101-41B5-B4CB-94628E4E8609}"/>
    <cellStyle name="sbt2 9 2" xfId="22646" xr:uid="{E6BB7E68-0CCA-4E5D-B99C-33CFC836E59E}"/>
    <cellStyle name="sbt2 9 2 2" xfId="46474" xr:uid="{48CA7DD9-F120-40FD-8FEC-C11431DFC817}"/>
    <cellStyle name="sbt2 9 3" xfId="27294" xr:uid="{F9184262-E37F-4DAB-8482-95C97F45FC63}"/>
    <cellStyle name="sbt2 9 3 2" xfId="51059" xr:uid="{DBFE5A38-665D-4E55-97D5-7388339BC7EA}"/>
    <cellStyle name="sbt2 9 4" xfId="35910" xr:uid="{7B35CBD1-DFFB-4D08-BF67-A5C93E682257}"/>
    <cellStyle name="SCH1" xfId="3053" xr:uid="{00000000-0005-0000-0000-0000ED0B0000}"/>
    <cellStyle name="Schlecht" xfId="3054" xr:uid="{00000000-0005-0000-0000-0000EE0B0000}"/>
    <cellStyle name="section" xfId="3055" xr:uid="{00000000-0005-0000-0000-0000EF0B0000}"/>
    <cellStyle name="SHADEDSTORES" xfId="3056" xr:uid="{00000000-0005-0000-0000-0000F00B0000}"/>
    <cellStyle name="SHADEDSTORES 2" xfId="3057" xr:uid="{00000000-0005-0000-0000-0000F10B0000}"/>
    <cellStyle name="SHADEDSTORES 2 2" xfId="54914" xr:uid="{9F0CB7C2-5B28-4B55-9017-109339D6751F}"/>
    <cellStyle name="SHADEDSTORES 3" xfId="3058" xr:uid="{00000000-0005-0000-0000-0000F20B0000}"/>
    <cellStyle name="SHADEDSTORES 3 2" xfId="54915" xr:uid="{5C9B49FB-A28C-49B0-906B-2C952AEFF552}"/>
    <cellStyle name="SHADEDSTORES 4" xfId="3059" xr:uid="{00000000-0005-0000-0000-0000F30B0000}"/>
    <cellStyle name="SHADEDSTORES 4 2" xfId="54916" xr:uid="{697BA212-72EE-4D47-A9F6-CAA36D244E6B}"/>
    <cellStyle name="SHADEDSTORES 5" xfId="3060" xr:uid="{00000000-0005-0000-0000-0000F40B0000}"/>
    <cellStyle name="SHADEDSTORES 5 2" xfId="54917" xr:uid="{420D820A-C6FB-4620-BEC5-FA0E5DD27147}"/>
    <cellStyle name="SHADEDSTORES 6" xfId="3061" xr:uid="{00000000-0005-0000-0000-0000F50B0000}"/>
    <cellStyle name="SHADEDSTORES 6 2" xfId="54918" xr:uid="{E32ABF65-9743-46A7-877F-1369A87492E8}"/>
    <cellStyle name="SHADEDSTORES 7" xfId="54913" xr:uid="{729B9341-F123-4C81-8996-D58795D458D4}"/>
    <cellStyle name="SHEET2" xfId="4955" xr:uid="{D88D6581-01E1-4A96-B31B-A3FC624CD9B2}"/>
    <cellStyle name="small border line" xfId="3062" xr:uid="{00000000-0005-0000-0000-0000F60B0000}"/>
    <cellStyle name="specstores" xfId="3063" xr:uid="{00000000-0005-0000-0000-0000F70B0000}"/>
    <cellStyle name="SPOl" xfId="3064" xr:uid="{00000000-0005-0000-0000-0000F80B0000}"/>
    <cellStyle name="Standard" xfId="3065" xr:uid="{00000000-0005-0000-0000-0000F90B0000}"/>
    <cellStyle name="Standard 2" xfId="3066" xr:uid="{00000000-0005-0000-0000-0000FA0B0000}"/>
    <cellStyle name="Standard 2 2" xfId="54920" xr:uid="{2B63E82D-434A-47F6-815F-36673E266AA7}"/>
    <cellStyle name="Standard 3" xfId="3067" xr:uid="{00000000-0005-0000-0000-0000FB0B0000}"/>
    <cellStyle name="Standard 3 2" xfId="3068" xr:uid="{00000000-0005-0000-0000-0000FC0B0000}"/>
    <cellStyle name="Standard 3 2 2" xfId="54922" xr:uid="{7F0D6412-D6BF-4D63-B81C-FECE53027E67}"/>
    <cellStyle name="Standard 3 3" xfId="54921" xr:uid="{59D050BE-F6D4-4873-87EB-1AFB3BE101B3}"/>
    <cellStyle name="Standard 4" xfId="3069" xr:uid="{00000000-0005-0000-0000-0000FD0B0000}"/>
    <cellStyle name="Standard 4 2" xfId="54923" xr:uid="{7239BA0C-F73B-4F82-995B-FFB749DFC234}"/>
    <cellStyle name="Standard 5" xfId="3070" xr:uid="{00000000-0005-0000-0000-0000FE0B0000}"/>
    <cellStyle name="Standard 5 2" xfId="54924" xr:uid="{158575A5-5FB2-4820-9123-8D1B613512FA}"/>
    <cellStyle name="Standard 6" xfId="54919" xr:uid="{827342EA-5367-4914-A620-62ECF3D4BC97}"/>
    <cellStyle name="Standard_Division-List (A)" xfId="3071" xr:uid="{00000000-0005-0000-0000-0000FF0B0000}"/>
    <cellStyle name="Style 1" xfId="3072" xr:uid="{00000000-0005-0000-0000-0000000C0000}"/>
    <cellStyle name="Style 1 2" xfId="3073" xr:uid="{00000000-0005-0000-0000-0000010C0000}"/>
    <cellStyle name="Style 1 2 2" xfId="4956" xr:uid="{0B9A8957-6AF4-4A8D-9EBF-C264A2CA0778}"/>
    <cellStyle name="Style 1 3" xfId="4957" xr:uid="{67EB9E6C-5F53-41A8-BCFA-6EEAAB212B98}"/>
    <cellStyle name="Style 1 4" xfId="4958" xr:uid="{F9D66457-9DC7-4D50-B859-043F8E68378C}"/>
    <cellStyle name="Style 2" xfId="4959" xr:uid="{C12C0566-A83F-4D81-AEE6-86B434ACB52B}"/>
    <cellStyle name="Style 2 2" xfId="5293" xr:uid="{A7653D03-DCA7-4822-AB5F-88E1E7D487C0}"/>
    <cellStyle name="style1" xfId="3074" xr:uid="{00000000-0005-0000-0000-0000020C0000}"/>
    <cellStyle name="STYLE2" xfId="3075" xr:uid="{00000000-0005-0000-0000-0000030C0000}"/>
    <cellStyle name="STYLE3" xfId="3076" xr:uid="{00000000-0005-0000-0000-0000040C0000}"/>
    <cellStyle name="STYLE4" xfId="3077" xr:uid="{00000000-0005-0000-0000-0000050C0000}"/>
    <cellStyle name="STYLE5" xfId="3078" xr:uid="{00000000-0005-0000-0000-0000060C0000}"/>
    <cellStyle name="STYLE6" xfId="3079" xr:uid="{00000000-0005-0000-0000-0000070C0000}"/>
    <cellStyle name="STYLE7" xfId="3080" xr:uid="{00000000-0005-0000-0000-0000080C0000}"/>
    <cellStyle name="STYLE8" xfId="3081" xr:uid="{00000000-0005-0000-0000-0000090C0000}"/>
    <cellStyle name="subhead" xfId="3082" xr:uid="{00000000-0005-0000-0000-00000A0C0000}"/>
    <cellStyle name="subhead 2" xfId="3083" xr:uid="{00000000-0005-0000-0000-00000B0C0000}"/>
    <cellStyle name="subhead 3" xfId="3084" xr:uid="{00000000-0005-0000-0000-00000C0C0000}"/>
    <cellStyle name="subhead 4" xfId="3085" xr:uid="{00000000-0005-0000-0000-00000D0C0000}"/>
    <cellStyle name="SubHeading" xfId="3086" xr:uid="{00000000-0005-0000-0000-00000E0C0000}"/>
    <cellStyle name="subt1" xfId="3087" xr:uid="{00000000-0005-0000-0000-00000F0C0000}"/>
    <cellStyle name="Subtotal" xfId="3088" xr:uid="{00000000-0005-0000-0000-0000100C0000}"/>
    <cellStyle name="Subtotal 2" xfId="4960" xr:uid="{F2C2698D-69DA-4955-A5DB-4EDACD370083}"/>
    <cellStyle name="TED STANDARD" xfId="3089" xr:uid="{00000000-0005-0000-0000-0000110C0000}"/>
    <cellStyle name="Text Indent A" xfId="3090" xr:uid="{00000000-0005-0000-0000-0000120C0000}"/>
    <cellStyle name="Text Indent B" xfId="3091" xr:uid="{00000000-0005-0000-0000-0000130C0000}"/>
    <cellStyle name="Text Indent B 2" xfId="3092" xr:uid="{00000000-0005-0000-0000-0000140C0000}"/>
    <cellStyle name="Text Indent B 3" xfId="3093" xr:uid="{00000000-0005-0000-0000-0000150C0000}"/>
    <cellStyle name="Text Indent B 3 2" xfId="4961" xr:uid="{0D5F9E9A-0C41-41BA-8408-6111FB20623F}"/>
    <cellStyle name="Text Indent B 3 2 2" xfId="5607" xr:uid="{87E26556-812F-4BA2-9B11-3E2099D1709E}"/>
    <cellStyle name="Text Indent B 4" xfId="3094" xr:uid="{00000000-0005-0000-0000-0000160C0000}"/>
    <cellStyle name="Text Indent B 4 2" xfId="6307" xr:uid="{B0053807-FB8F-4395-AD42-765DFFE6CDAA}"/>
    <cellStyle name="Text Indent C" xfId="3095" xr:uid="{00000000-0005-0000-0000-0000170C0000}"/>
    <cellStyle name="Text Indent C 2" xfId="3096" xr:uid="{00000000-0005-0000-0000-0000180C0000}"/>
    <cellStyle name="Text Indent C 3" xfId="3097" xr:uid="{00000000-0005-0000-0000-0000190C0000}"/>
    <cellStyle name="Text Indent C 3 2" xfId="4962" xr:uid="{6F9BAABA-9784-46AB-A84F-8433384DC260}"/>
    <cellStyle name="Text Indent C 3 2 2" xfId="5608" xr:uid="{C37A4E67-6B7C-461B-AAD7-03CA22F1998C}"/>
    <cellStyle name="Text Indent C 4" xfId="3098" xr:uid="{00000000-0005-0000-0000-00001A0C0000}"/>
    <cellStyle name="Text Indent C 4 2" xfId="6308" xr:uid="{9829CCC0-0551-47E7-B66A-1B74AD5E8F29}"/>
    <cellStyle name="Tickmark" xfId="3099" xr:uid="{00000000-0005-0000-0000-00001B0C0000}"/>
    <cellStyle name="Tickmark 2" xfId="4963" xr:uid="{D308DCDB-A6FB-4616-8803-12D57CB2A4A9}"/>
    <cellStyle name="Times New Roman" xfId="3100" xr:uid="{00000000-0005-0000-0000-00001C0C0000}"/>
    <cellStyle name="Timing Schedule" xfId="3101" xr:uid="{00000000-0005-0000-0000-00001D0C0000}"/>
    <cellStyle name="Timing Schedule 2" xfId="3102" xr:uid="{00000000-0005-0000-0000-00001E0C0000}"/>
    <cellStyle name="Timing Schedule 2 10" xfId="21748" xr:uid="{0F79792F-F5A2-4CFC-819B-A6CE665301A5}"/>
    <cellStyle name="Timing Schedule 2 10 2" xfId="45602" xr:uid="{D5B19384-E024-4B86-9603-E81E255F66A5}"/>
    <cellStyle name="Timing Schedule 2 11" xfId="26517" xr:uid="{B6CDD45F-6661-43B0-B079-480C0BEBB9F2}"/>
    <cellStyle name="Timing Schedule 2 11 2" xfId="50285" xr:uid="{09C86DF2-65B9-46E7-BF03-EDEF58046DD8}"/>
    <cellStyle name="Timing Schedule 2 12" xfId="5978" xr:uid="{2F135BCD-167A-4BCB-840D-809FBA99B05F}"/>
    <cellStyle name="Timing Schedule 2 13" xfId="6383" xr:uid="{E72463D9-F1C9-46E7-915A-4D2F580344CD}"/>
    <cellStyle name="Timing Schedule 2 14" xfId="5674" xr:uid="{32A21B08-FAF8-40EB-A32F-3E4B4EE1D79B}"/>
    <cellStyle name="Timing Schedule 2 15" xfId="54925" xr:uid="{0A778F44-84D8-4252-8FF3-D142C4DCA2BE}"/>
    <cellStyle name="Timing Schedule 2 2" xfId="3103" xr:uid="{00000000-0005-0000-0000-00001F0C0000}"/>
    <cellStyle name="Timing Schedule 2 2 2" xfId="11853" xr:uid="{EFAAADB2-ED32-491A-B1CE-D034D5C3D2A4}"/>
    <cellStyle name="Timing Schedule 2 2 2 2" xfId="36079" xr:uid="{B5AAB6D6-6F02-432F-B282-65211A8FE413}"/>
    <cellStyle name="Timing Schedule 2 2 3" xfId="16787" xr:uid="{3FD7BDD9-1F0C-4D84-843E-6B60057F9CA9}"/>
    <cellStyle name="Timing Schedule 2 2 3 2" xfId="40816" xr:uid="{8A7D726E-5A62-4347-AD70-9A18354A2AD5}"/>
    <cellStyle name="Timing Schedule 2 2 4" xfId="22814" xr:uid="{65030B99-0FEA-4148-938C-E319F2BF8E16}"/>
    <cellStyle name="Timing Schedule 2 2 4 2" xfId="46641" xr:uid="{73B5DCC8-317C-41AB-A391-C97101498165}"/>
    <cellStyle name="Timing Schedule 2 2 5" xfId="27451" xr:uid="{5EAA6EA4-ADDC-4996-B713-50F98FABAF7E}"/>
    <cellStyle name="Timing Schedule 2 2 5 2" xfId="51216" xr:uid="{62FD0DA2-C44D-419E-9324-6FA485449E55}"/>
    <cellStyle name="Timing Schedule 2 2 6" xfId="6467" xr:uid="{A5D846F9-34A1-4011-9071-D40374A8147E}"/>
    <cellStyle name="Timing Schedule 2 2 7" xfId="31256" xr:uid="{30FC78E7-737B-4B3A-9CCF-F5C12374BC2F}"/>
    <cellStyle name="Timing Schedule 2 2 8" xfId="5776" xr:uid="{C1F28090-C4C6-4920-9169-C74824E4838D}"/>
    <cellStyle name="Timing Schedule 2 2 9" xfId="54926" xr:uid="{F7A9AD85-A31E-4283-A0FB-A72EF66DBA7F}"/>
    <cellStyle name="Timing Schedule 2 3" xfId="3104" xr:uid="{00000000-0005-0000-0000-0000200C0000}"/>
    <cellStyle name="Timing Schedule 2 3 2" xfId="12669" xr:uid="{41255320-37DF-4FD6-9FCD-756773307474}"/>
    <cellStyle name="Timing Schedule 2 3 2 2" xfId="36882" xr:uid="{C33E87AD-D498-4B9D-A1BE-D1CC56324D9A}"/>
    <cellStyle name="Timing Schedule 2 3 3" xfId="17586" xr:uid="{638C8E25-2DB0-4CBC-9934-46B05AAF043E}"/>
    <cellStyle name="Timing Schedule 2 3 3 2" xfId="41615" xr:uid="{22DD3588-860D-445A-B52A-AADB98798752}"/>
    <cellStyle name="Timing Schedule 2 3 4" xfId="23560" xr:uid="{D33E9425-AF8A-4D33-BF27-E144BE5094E6}"/>
    <cellStyle name="Timing Schedule 2 3 4 2" xfId="47376" xr:uid="{E8313AE3-934F-4962-83DD-AC7209E953D8}"/>
    <cellStyle name="Timing Schedule 2 3 5" xfId="28186" xr:uid="{9029787E-4D6C-411A-A36F-2917950B10BF}"/>
    <cellStyle name="Timing Schedule 2 3 5 2" xfId="51951" xr:uid="{A0D5CFC7-7000-4ABA-9768-8803F93991AD}"/>
    <cellStyle name="Timing Schedule 2 3 6" xfId="32048" xr:uid="{E6A39D5C-1A32-4FD4-ACD7-1C641DE104EF}"/>
    <cellStyle name="Timing Schedule 2 3 7" xfId="7289" xr:uid="{1EE5F97F-F0A7-4789-AF8B-0E06A65FA353}"/>
    <cellStyle name="Timing Schedule 2 3 8" xfId="54927" xr:uid="{CDF66C9D-4872-454B-99C5-461CB1EB631E}"/>
    <cellStyle name="Timing Schedule 2 4" xfId="8382" xr:uid="{2CC7DC5D-39C8-4F77-9D1D-DE484C8A48A8}"/>
    <cellStyle name="Timing Schedule 2 4 2" xfId="13761" xr:uid="{62AEFD33-AADB-4927-AAF3-50C5E75924D2}"/>
    <cellStyle name="Timing Schedule 2 4 2 2" xfId="37810" xr:uid="{2E871EFA-5B2F-4F30-9FF8-C97CA4422190}"/>
    <cellStyle name="Timing Schedule 2 4 3" xfId="18515" xr:uid="{4E2CDFDA-2A41-4FF6-AB9C-FD1E7D76A2D2}"/>
    <cellStyle name="Timing Schedule 2 4 3 2" xfId="42544" xr:uid="{1301CE5A-8E39-4388-909A-FDD4CAE23DC5}"/>
    <cellStyle name="Timing Schedule 2 4 4" xfId="24298" xr:uid="{5EEA54C8-B40C-4745-A314-9753AD496768}"/>
    <cellStyle name="Timing Schedule 2 4 4 2" xfId="48105" xr:uid="{151A2D93-F6F6-453D-AFA0-E6F664EE021D}"/>
    <cellStyle name="Timing Schedule 2 4 5" xfId="28915" xr:uid="{8C50A574-38BF-4932-A0C5-30EF5588224D}"/>
    <cellStyle name="Timing Schedule 2 4 5 2" xfId="52680" xr:uid="{B91F8116-DE8A-4D17-8C83-54750ED163E2}"/>
    <cellStyle name="Timing Schedule 2 4 6" xfId="32964" xr:uid="{2CB61450-58C6-4E0E-ACA5-CAD395CA915B}"/>
    <cellStyle name="Timing Schedule 2 5" xfId="9172" xr:uid="{3E13E443-9F63-4080-B6CB-D2B65605CC82}"/>
    <cellStyle name="Timing Schedule 2 5 2" xfId="14551" xr:uid="{F3429A8B-1751-4C3D-A4BA-54E52A1A237B}"/>
    <cellStyle name="Timing Schedule 2 5 2 2" xfId="38586" xr:uid="{97F4C239-5BE1-467D-A59D-9C59FDB35974}"/>
    <cellStyle name="Timing Schedule 2 5 3" xfId="19291" xr:uid="{B0E36383-F89B-42B8-A4A5-461AF564738D}"/>
    <cellStyle name="Timing Schedule 2 5 3 2" xfId="43320" xr:uid="{E95807BE-D292-4F13-B2E6-A64D1D34DF7A}"/>
    <cellStyle name="Timing Schedule 2 5 4" xfId="25034" xr:uid="{B10B46AA-3582-46F5-A1EE-23A53B0520F0}"/>
    <cellStyle name="Timing Schedule 2 5 4 2" xfId="48832" xr:uid="{04468BB1-15EC-4FD6-940E-37F99E397792}"/>
    <cellStyle name="Timing Schedule 2 5 5" xfId="29642" xr:uid="{A3D73A06-DFB3-476C-A5D9-B5E205208F60}"/>
    <cellStyle name="Timing Schedule 2 5 5 2" xfId="53407" xr:uid="{7B1DB012-B326-4599-8140-F20C184E2EEC}"/>
    <cellStyle name="Timing Schedule 2 5 6" xfId="33731" xr:uid="{60392B28-31C1-4FF6-A26E-5118D8AC9511}"/>
    <cellStyle name="Timing Schedule 2 6" xfId="9913" xr:uid="{BDFF19DB-8EAC-48F3-B5C0-339832271F6B}"/>
    <cellStyle name="Timing Schedule 2 6 2" xfId="15292" xr:uid="{96A96C89-0C9F-470C-A551-F919A62E6618}"/>
    <cellStyle name="Timing Schedule 2 6 2 2" xfId="39325" xr:uid="{258BEFD1-CD77-438E-90CA-174261C10EC2}"/>
    <cellStyle name="Timing Schedule 2 6 3" xfId="20030" xr:uid="{E56A4F4A-C750-4250-8C02-A9FEDC0A156A}"/>
    <cellStyle name="Timing Schedule 2 6 3 2" xfId="44059" xr:uid="{7EB3CC9F-6A41-4CAC-99F6-F4B764BBBC4F}"/>
    <cellStyle name="Timing Schedule 2 6 4" xfId="25768" xr:uid="{5E7A35A1-F03B-43F5-B4F4-3F1F4E38D02D}"/>
    <cellStyle name="Timing Schedule 2 6 4 2" xfId="49557" xr:uid="{89F1D06F-EFF1-4017-853E-AC3DC3650F5F}"/>
    <cellStyle name="Timing Schedule 2 6 5" xfId="30367" xr:uid="{62CD3671-ADE2-4FE6-A65B-5C01E2E18412}"/>
    <cellStyle name="Timing Schedule 2 6 5 2" xfId="54132" xr:uid="{6F67676B-8D4D-4A67-B68D-2CBF625CA71D}"/>
    <cellStyle name="Timing Schedule 2 6 6" xfId="34461" xr:uid="{9CF932DC-E533-4DF9-B32B-13A680887F97}"/>
    <cellStyle name="Timing Schedule 2 7" xfId="10648" xr:uid="{7BC5E49D-FEEE-4B3D-AA98-3864F61D1BE1}"/>
    <cellStyle name="Timing Schedule 2 7 2" xfId="16027" xr:uid="{BBD9D915-298B-4F60-9674-DED7EFE0B3AC}"/>
    <cellStyle name="Timing Schedule 2 7 2 2" xfId="40058" xr:uid="{407A2377-8184-4D59-B3DD-19FACC0769B5}"/>
    <cellStyle name="Timing Schedule 2 7 3" xfId="20763" xr:uid="{0E0850A2-CC08-4968-A1FC-CD46824C9048}"/>
    <cellStyle name="Timing Schedule 2 7 3 2" xfId="44792" xr:uid="{57FEA2C0-7E5E-4405-9E38-65726180AF27}"/>
    <cellStyle name="Timing Schedule 2 7 4" xfId="35185" xr:uid="{CE3C0B5A-EE04-4682-A6BB-E6CA2F7802CC}"/>
    <cellStyle name="Timing Schedule 2 8" xfId="11525" xr:uid="{DFE38E81-2F78-4E2E-8DB7-E93A71D0F77C}"/>
    <cellStyle name="Timing Schedule 2 8 2" xfId="35934" xr:uid="{18C4F7E2-9210-4598-88F0-56EC4DD94673}"/>
    <cellStyle name="Timing Schedule 2 9" xfId="12087" xr:uid="{EDC0083E-EAB7-47CC-84E3-A17B9AFAD2E5}"/>
    <cellStyle name="Timing Schedule 2 9 2" xfId="36300" xr:uid="{6B16166B-4980-4929-869E-50A5F7E10536}"/>
    <cellStyle name="Timing Schedule 3" xfId="3105" xr:uid="{00000000-0005-0000-0000-0000210C0000}"/>
    <cellStyle name="Timing Schedule 3 10" xfId="11778" xr:uid="{9DE5A770-72E1-4C64-B86C-648454F82B6D}"/>
    <cellStyle name="Timing Schedule 3 10 2" xfId="36057" xr:uid="{CDF6150A-2045-4545-AE95-5642D4B56746}"/>
    <cellStyle name="Timing Schedule 3 11" xfId="16765" xr:uid="{8F273FE3-2E14-4F76-BD44-26D3968C3F91}"/>
    <cellStyle name="Timing Schedule 3 11 2" xfId="40794" xr:uid="{01AB5E5C-DEA4-4B18-9C52-FD13E6D14C2D}"/>
    <cellStyle name="Timing Schedule 3 12" xfId="21672" xr:uid="{6E4E4540-FF44-44F8-8A87-507E9B14FCEC}"/>
    <cellStyle name="Timing Schedule 3 12 2" xfId="45579" xr:uid="{B30797E8-1EB2-40B9-9897-DCCC24F15292}"/>
    <cellStyle name="Timing Schedule 3 13" xfId="6391" xr:uid="{2745BB40-958F-4AC5-9EA9-22F444D4BC76}"/>
    <cellStyle name="Timing Schedule 3 14" xfId="31234" xr:uid="{C8CCDA78-6FC3-4393-ADB6-083776BE6C84}"/>
    <cellStyle name="Timing Schedule 3 15" xfId="5609" xr:uid="{EDDF9BD0-95BF-47CD-95BC-6ED5503A1AF9}"/>
    <cellStyle name="Timing Schedule 3 2" xfId="5753" xr:uid="{31049765-4DE2-4DBE-98F3-E963D85052BD}"/>
    <cellStyle name="Timing Schedule 3 2 10" xfId="16933" xr:uid="{2FC39BA7-90C4-4141-A241-74AAE93BDA70}"/>
    <cellStyle name="Timing Schedule 3 2 10 2" xfId="40962" xr:uid="{22E52086-6208-43A0-8D02-20C407E6D757}"/>
    <cellStyle name="Timing Schedule 3 2 11" xfId="21905" xr:uid="{7730F013-F4D9-4028-B799-41E325EF22FA}"/>
    <cellStyle name="Timing Schedule 3 2 11 2" xfId="45745" xr:uid="{7BE6451D-C5D5-42E2-927A-3D9028723B71}"/>
    <cellStyle name="Timing Schedule 3 2 12" xfId="26637" xr:uid="{A2EC0B60-BE29-4466-942D-2B18A4054F9E}"/>
    <cellStyle name="Timing Schedule 3 2 12 2" xfId="50405" xr:uid="{FC802F05-6D44-41F9-AB6E-EAC59BC8E44E}"/>
    <cellStyle name="Timing Schedule 3 2 13" xfId="6624" xr:uid="{C48930AB-3B34-4BE8-A854-BE1D29FE971F}"/>
    <cellStyle name="Timing Schedule 3 2 14" xfId="31401" xr:uid="{1386CDFE-4D3D-4E8C-863B-57BD995DDA94}"/>
    <cellStyle name="Timing Schedule 3 2 2" xfId="6907" xr:uid="{D291F37C-6E39-490D-8755-11AE00857552}"/>
    <cellStyle name="Timing Schedule 3 2 2 10" xfId="26884" xr:uid="{1F7DE1C2-E37F-450B-8C1C-7DEDF5EDC1AF}"/>
    <cellStyle name="Timing Schedule 3 2 2 10 2" xfId="50649" xr:uid="{81B40E97-BA7A-4ED3-8D47-45AF9C45CD59}"/>
    <cellStyle name="Timing Schedule 3 2 2 11" xfId="31671" xr:uid="{FC21617C-FD2F-4B5C-90B5-1850507CFD1D}"/>
    <cellStyle name="Timing Schedule 3 2 2 2" xfId="7710" xr:uid="{131E12B8-6117-423C-B181-58F57242D487}"/>
    <cellStyle name="Timing Schedule 3 2 2 2 2" xfId="13090" xr:uid="{6A8AE445-9DE8-430E-8790-86B18DBC1149}"/>
    <cellStyle name="Timing Schedule 3 2 2 2 2 2" xfId="37301" xr:uid="{1812C47E-D326-489D-92E6-390937A907DB}"/>
    <cellStyle name="Timing Schedule 3 2 2 2 3" xfId="18005" xr:uid="{9E7F6700-5ACC-4AE0-980A-BFB4A727C5DB}"/>
    <cellStyle name="Timing Schedule 3 2 2 2 3 2" xfId="42034" xr:uid="{F8C0BC15-9C8D-4295-A9C0-5D1BAE65ABE5}"/>
    <cellStyle name="Timing Schedule 3 2 2 2 4" xfId="23239" xr:uid="{7A2EE0FC-103A-4759-AE69-C406ECFA19B2}"/>
    <cellStyle name="Timing Schedule 3 2 2 2 4 2" xfId="47060" xr:uid="{1CDF6E08-F462-4038-AD96-3045EF434C96}"/>
    <cellStyle name="Timing Schedule 3 2 2 2 5" xfId="27870" xr:uid="{486840D8-D92B-4038-90D2-2748A12E637A}"/>
    <cellStyle name="Timing Schedule 3 2 2 2 5 2" xfId="51635" xr:uid="{6B8AAFDC-E4CB-4BBC-A7C0-A36301A75B92}"/>
    <cellStyle name="Timing Schedule 3 2 2 2 6" xfId="32461" xr:uid="{6123E202-548F-4806-AA67-63C1C8A51B90}"/>
    <cellStyle name="Timing Schedule 3 2 2 3" xfId="8816" xr:uid="{E656F11D-CA5C-4DA0-A81B-80958A795609}"/>
    <cellStyle name="Timing Schedule 3 2 2 3 2" xfId="14195" xr:uid="{E8E1457E-EE29-4721-9809-BB4D08A39BEC}"/>
    <cellStyle name="Timing Schedule 3 2 2 3 2 2" xfId="38231" xr:uid="{107D7687-D0F6-430B-9D6A-982BB43522D8}"/>
    <cellStyle name="Timing Schedule 3 2 2 3 3" xfId="18936" xr:uid="{40D7456C-8DAD-43D1-B807-11F57B65D167}"/>
    <cellStyle name="Timing Schedule 3 2 2 3 3 2" xfId="42965" xr:uid="{4FE1C2E2-3827-4A9C-97E3-5614780FF782}"/>
    <cellStyle name="Timing Schedule 3 2 2 3 4" xfId="23984" xr:uid="{09F366BD-FE15-4B04-AC6E-2B3F4C14F375}"/>
    <cellStyle name="Timing Schedule 3 2 2 3 4 2" xfId="47794" xr:uid="{BCA76234-6F75-481D-B2E8-94015B8DFCDF}"/>
    <cellStyle name="Timing Schedule 3 2 2 3 5" xfId="28604" xr:uid="{2AA972E8-1978-479C-BD07-93C8DB05665D}"/>
    <cellStyle name="Timing Schedule 3 2 2 3 5 2" xfId="52369" xr:uid="{50E4C7CB-BC19-4945-B65E-194ACCE9F1A6}"/>
    <cellStyle name="Timing Schedule 3 2 2 3 6" xfId="33379" xr:uid="{58AC3216-DD5D-42DF-9E79-D1D54A82EA78}"/>
    <cellStyle name="Timing Schedule 3 2 2 4" xfId="9597" xr:uid="{1B7948C1-4F80-4A70-BBC5-00E0003659D3}"/>
    <cellStyle name="Timing Schedule 3 2 2 4 2" xfId="14976" xr:uid="{52612924-1108-4D4A-85EF-E8D7DA7FCABE}"/>
    <cellStyle name="Timing Schedule 3 2 2 4 2 2" xfId="39009" xr:uid="{22022133-D528-4081-A709-16EB6F546B65}"/>
    <cellStyle name="Timing Schedule 3 2 2 4 3" xfId="19714" xr:uid="{202F61CC-AD5E-43E6-A3B6-812E71C26770}"/>
    <cellStyle name="Timing Schedule 3 2 2 4 3 2" xfId="43743" xr:uid="{E52E7BC0-D440-4DF9-8612-92B1A92ED904}"/>
    <cellStyle name="Timing Schedule 3 2 2 4 4" xfId="24720" xr:uid="{CFC7DAF1-ACC1-469B-8DED-89133416C1BA}"/>
    <cellStyle name="Timing Schedule 3 2 2 4 4 2" xfId="48521" xr:uid="{8CEEAA7C-F741-4107-A73A-92C3A97FBDEB}"/>
    <cellStyle name="Timing Schedule 3 2 2 4 5" xfId="29331" xr:uid="{7CF18A1C-F47E-49B8-9EC7-2633AE24AD4A}"/>
    <cellStyle name="Timing Schedule 3 2 2 4 5 2" xfId="53096" xr:uid="{916A2B54-7C9E-4290-946F-B2C3B084B839}"/>
    <cellStyle name="Timing Schedule 3 2 2 4 6" xfId="34148" xr:uid="{CE0384B1-1357-476A-85B5-45A39585C267}"/>
    <cellStyle name="Timing Schedule 3 2 2 5" xfId="10336" xr:uid="{975647A3-0934-4EE7-9D84-15CA34BB45CD}"/>
    <cellStyle name="Timing Schedule 3 2 2 5 2" xfId="15715" xr:uid="{5FE3E499-2C01-45BF-896F-20FB1A998AF4}"/>
    <cellStyle name="Timing Schedule 3 2 2 5 2 2" xfId="39746" xr:uid="{DDBFEE52-7A43-45E2-98D0-1790658F4212}"/>
    <cellStyle name="Timing Schedule 3 2 2 5 3" xfId="20451" xr:uid="{E3FECF80-9696-4836-BBA4-74DA2A89BB74}"/>
    <cellStyle name="Timing Schedule 3 2 2 5 3 2" xfId="44480" xr:uid="{9692D20A-9892-424B-9749-817F7AA79D30}"/>
    <cellStyle name="Timing Schedule 3 2 2 5 4" xfId="25456" xr:uid="{58461514-BD2A-4C4B-8ADD-7D6581F11744}"/>
    <cellStyle name="Timing Schedule 3 2 2 5 4 2" xfId="49248" xr:uid="{58B29D5F-CAFB-4D76-88A1-DC11CAC7A4B2}"/>
    <cellStyle name="Timing Schedule 3 2 2 5 5" xfId="30058" xr:uid="{4948A036-F65E-4716-AE1F-9B295EA63E7F}"/>
    <cellStyle name="Timing Schedule 3 2 2 5 5 2" xfId="53823" xr:uid="{6CA30943-AEEC-4493-8862-9D223C41B114}"/>
    <cellStyle name="Timing Schedule 3 2 2 5 6" xfId="34876" xr:uid="{45D7DF52-94AF-4E97-BB2B-62A732777702}"/>
    <cellStyle name="Timing Schedule 3 2 2 6" xfId="11069" xr:uid="{12CBA5FD-ADA2-40A9-9954-9E7D372B40B2}"/>
    <cellStyle name="Timing Schedule 3 2 2 6 2" xfId="16448" xr:uid="{83033146-E359-4A2B-B0C5-1C5ACA020C08}"/>
    <cellStyle name="Timing Schedule 3 2 2 6 2 2" xfId="40477" xr:uid="{19890881-771E-47F1-96FF-2AC21B3A144E}"/>
    <cellStyle name="Timing Schedule 3 2 2 6 3" xfId="21182" xr:uid="{72C0D234-A6A7-46F4-AFC0-34A487AFE82C}"/>
    <cellStyle name="Timing Schedule 3 2 2 6 3 2" xfId="45211" xr:uid="{46B483E3-0B59-42A6-A6B1-28A948A24F91}"/>
    <cellStyle name="Timing Schedule 3 2 2 6 4" xfId="26187" xr:uid="{E4C7F1AA-B3D5-44E8-9B96-8C26CF0823CF}"/>
    <cellStyle name="Timing Schedule 3 2 2 6 4 2" xfId="49970" xr:uid="{4DC4E3FC-3038-48AD-829E-E1D10533E22D}"/>
    <cellStyle name="Timing Schedule 3 2 2 6 5" xfId="30780" xr:uid="{C2694250-5A2E-4AAB-A1C4-53E82C4973BA}"/>
    <cellStyle name="Timing Schedule 3 2 2 6 5 2" xfId="54545" xr:uid="{8E4618F7-4177-4D22-9857-C7378E67FA4E}"/>
    <cellStyle name="Timing Schedule 3 2 2 6 6" xfId="35598" xr:uid="{19B09480-C70A-49CF-BACA-F094E4142A0E}"/>
    <cellStyle name="Timing Schedule 3 2 2 7" xfId="12289" xr:uid="{0852FF94-813B-4F31-A5C4-61D853A4FE6A}"/>
    <cellStyle name="Timing Schedule 3 2 2 7 2" xfId="36502" xr:uid="{E15DA01F-57E2-4FC5-83DC-BC2A6FEBAEA4}"/>
    <cellStyle name="Timing Schedule 3 2 2 8" xfId="17206" xr:uid="{F6B4CA56-FDC7-4E2A-930E-77D25B39FAB9}"/>
    <cellStyle name="Timing Schedule 3 2 2 8 2" xfId="41235" xr:uid="{06067E18-E6A4-4A72-B364-E04F1F5836CF}"/>
    <cellStyle name="Timing Schedule 3 2 2 9" xfId="22180" xr:uid="{93487EB3-DB45-431A-BF76-76C1A6A7FC4B}"/>
    <cellStyle name="Timing Schedule 3 2 2 9 2" xfId="46015" xr:uid="{893F4C1E-C02B-409D-B46D-F1EABC2C3E82}"/>
    <cellStyle name="Timing Schedule 3 2 3" xfId="7131" xr:uid="{05E2100D-4FF7-44A4-95F9-8CCE437145E5}"/>
    <cellStyle name="Timing Schedule 3 2 3 10" xfId="27084" xr:uid="{6DA19879-A072-4841-A638-C0E01B3A0AA1}"/>
    <cellStyle name="Timing Schedule 3 2 3 10 2" xfId="50849" xr:uid="{B7459074-DDEF-4672-BBDC-0B7F3A27EE21}"/>
    <cellStyle name="Timing Schedule 3 2 3 11" xfId="31892" xr:uid="{F7CAE45D-796A-4C25-A460-A74A28E3F1A4}"/>
    <cellStyle name="Timing Schedule 3 2 3 2" xfId="7934" xr:uid="{71A081ED-FC32-45CD-8E94-D90ACC50F86E}"/>
    <cellStyle name="Timing Schedule 3 2 3 2 2" xfId="13314" xr:uid="{BCFA5F33-22CD-4260-A0F3-043B2DB07FDA}"/>
    <cellStyle name="Timing Schedule 3 2 3 2 2 2" xfId="37525" xr:uid="{97C23962-97B3-4F4E-9DC1-A466BDF6D382}"/>
    <cellStyle name="Timing Schedule 3 2 3 2 3" xfId="18229" xr:uid="{40D1B947-3794-4861-939D-8A9DE590DC84}"/>
    <cellStyle name="Timing Schedule 3 2 3 2 3 2" xfId="42258" xr:uid="{5BF975C7-E49D-4C8A-9744-E7EA7A3CCFDF}"/>
    <cellStyle name="Timing Schedule 3 2 3 2 4" xfId="23463" xr:uid="{7FC8885A-744B-4326-8A8F-798771A8ACB8}"/>
    <cellStyle name="Timing Schedule 3 2 3 2 4 2" xfId="47281" xr:uid="{C03A53C8-5BA8-461E-87F3-608EA6A7BF08}"/>
    <cellStyle name="Timing Schedule 3 2 3 2 5" xfId="28091" xr:uid="{15ED3A6B-4456-4F69-AD2B-99693C93D7F2}"/>
    <cellStyle name="Timing Schedule 3 2 3 2 5 2" xfId="51856" xr:uid="{D8DC3228-D0A6-4A74-B912-C86C48A3F501}"/>
    <cellStyle name="Timing Schedule 3 2 3 2 6" xfId="32682" xr:uid="{C4B69493-2874-411A-88F5-1A1C0DA00F4F}"/>
    <cellStyle name="Timing Schedule 3 2 3 3" xfId="9040" xr:uid="{CA0D0BB3-C25A-4AA7-A2C3-3F7B0CE4096E}"/>
    <cellStyle name="Timing Schedule 3 2 3 3 2" xfId="14419" xr:uid="{A72348E0-B390-4E1D-8C27-E08F4F7A8CFA}"/>
    <cellStyle name="Timing Schedule 3 2 3 3 2 2" xfId="38455" xr:uid="{D12D4B7B-A026-44AC-AB52-93F4AA1EFE64}"/>
    <cellStyle name="Timing Schedule 3 2 3 3 3" xfId="19160" xr:uid="{71753624-8F2E-4AE0-9AF1-C22CC799CC96}"/>
    <cellStyle name="Timing Schedule 3 2 3 3 3 2" xfId="43189" xr:uid="{CA295C01-556D-4477-B614-4716C05BE55C}"/>
    <cellStyle name="Timing Schedule 3 2 3 3 4" xfId="24208" xr:uid="{1049A4D0-AF7B-426F-ADBF-B6B649D30B4A}"/>
    <cellStyle name="Timing Schedule 3 2 3 3 4 2" xfId="48015" xr:uid="{099E88C7-B144-455E-8A18-41953293FCF5}"/>
    <cellStyle name="Timing Schedule 3 2 3 3 5" xfId="28825" xr:uid="{4E88AEDD-A019-4640-8921-B3C1ECF5EE53}"/>
    <cellStyle name="Timing Schedule 3 2 3 3 5 2" xfId="52590" xr:uid="{95BB7A0F-676F-4FBB-999B-2BF3EDB267F4}"/>
    <cellStyle name="Timing Schedule 3 2 3 3 6" xfId="33600" xr:uid="{BDC2FAB1-61F0-4C6A-BF4A-4D783D20BAEA}"/>
    <cellStyle name="Timing Schedule 3 2 3 4" xfId="9821" xr:uid="{BC9C9DCB-23AA-4AC1-8A3F-43D559012A50}"/>
    <cellStyle name="Timing Schedule 3 2 3 4 2" xfId="15200" xr:uid="{FF9E98CF-0147-4E42-9ED9-A439D3FFED0E}"/>
    <cellStyle name="Timing Schedule 3 2 3 4 2 2" xfId="39233" xr:uid="{C1F96E53-DD51-47E2-9A47-9BE964C32FC6}"/>
    <cellStyle name="Timing Schedule 3 2 3 4 3" xfId="19938" xr:uid="{3CA3363F-BCDD-46B7-A42F-7FE4CC1F5F1D}"/>
    <cellStyle name="Timing Schedule 3 2 3 4 3 2" xfId="43967" xr:uid="{AD2267D1-F297-429F-AB2E-8C4470258FBB}"/>
    <cellStyle name="Timing Schedule 3 2 3 4 4" xfId="24944" xr:uid="{2B8FBB93-52C0-4351-A68A-50E364931688}"/>
    <cellStyle name="Timing Schedule 3 2 3 4 4 2" xfId="48742" xr:uid="{A9503CB6-0174-470B-A74B-979BCB8FF4CB}"/>
    <cellStyle name="Timing Schedule 3 2 3 4 5" xfId="29552" xr:uid="{FD46DCF4-ED94-4E65-88A9-70E9634C8CEC}"/>
    <cellStyle name="Timing Schedule 3 2 3 4 5 2" xfId="53317" xr:uid="{B466F167-E79C-496B-BE00-23AB7F636283}"/>
    <cellStyle name="Timing Schedule 3 2 3 4 6" xfId="34369" xr:uid="{535E3355-8AD3-4FC3-BB9A-8C260E29D12B}"/>
    <cellStyle name="Timing Schedule 3 2 3 5" xfId="10560" xr:uid="{FA9D8365-69AC-418A-9E77-F48ED308D304}"/>
    <cellStyle name="Timing Schedule 3 2 3 5 2" xfId="15939" xr:uid="{211750B9-D7AC-4848-960B-057EFE717DBF}"/>
    <cellStyle name="Timing Schedule 3 2 3 5 2 2" xfId="39970" xr:uid="{779115F6-60C7-4AC8-8C27-5D3F3BAB5CA4}"/>
    <cellStyle name="Timing Schedule 3 2 3 5 3" xfId="20675" xr:uid="{B48B9E88-925D-4D7E-9EBE-379B0A2C1251}"/>
    <cellStyle name="Timing Schedule 3 2 3 5 3 2" xfId="44704" xr:uid="{8047C6BD-E881-4542-B538-002A771FC765}"/>
    <cellStyle name="Timing Schedule 3 2 3 5 4" xfId="25680" xr:uid="{361770E4-B3C8-4F83-BF6E-7E958EB21133}"/>
    <cellStyle name="Timing Schedule 3 2 3 5 4 2" xfId="49469" xr:uid="{518858B2-D3BA-408E-BEC1-4087E5F834E9}"/>
    <cellStyle name="Timing Schedule 3 2 3 5 5" xfId="30279" xr:uid="{ED2C3449-57EE-413F-AC31-A0B15F47A325}"/>
    <cellStyle name="Timing Schedule 3 2 3 5 5 2" xfId="54044" xr:uid="{BAA756ED-D310-4747-9CD4-5C3535EC5930}"/>
    <cellStyle name="Timing Schedule 3 2 3 5 6" xfId="35097" xr:uid="{56EFC2B3-EC8E-46DD-B4D5-74280381AC08}"/>
    <cellStyle name="Timing Schedule 3 2 3 6" xfId="11293" xr:uid="{D562DDA5-5D13-4DC3-9D90-E007DCF58BD3}"/>
    <cellStyle name="Timing Schedule 3 2 3 6 2" xfId="16672" xr:uid="{27CD6267-24F3-4922-8B28-AF0AAD9F6899}"/>
    <cellStyle name="Timing Schedule 3 2 3 6 2 2" xfId="40701" xr:uid="{56F2BE1D-0DC9-453D-9286-FE514665BF98}"/>
    <cellStyle name="Timing Schedule 3 2 3 6 3" xfId="21406" xr:uid="{8B708A81-2AA4-47F9-AD48-5FB6EE8749A4}"/>
    <cellStyle name="Timing Schedule 3 2 3 6 3 2" xfId="45435" xr:uid="{C90BCC93-5FB3-483E-9004-17CD96E1CFCD}"/>
    <cellStyle name="Timing Schedule 3 2 3 6 4" xfId="26411" xr:uid="{C019B261-438E-4123-89AE-9A85B1365302}"/>
    <cellStyle name="Timing Schedule 3 2 3 6 4 2" xfId="50191" xr:uid="{838AE68D-F764-4CC6-807F-1188869197BD}"/>
    <cellStyle name="Timing Schedule 3 2 3 6 5" xfId="31001" xr:uid="{A5836386-91C8-47E0-9D84-6A5E1E5D8C4B}"/>
    <cellStyle name="Timing Schedule 3 2 3 6 5 2" xfId="54766" xr:uid="{C7EC14AA-2C51-4AFC-9392-6E5341069D82}"/>
    <cellStyle name="Timing Schedule 3 2 3 6 6" xfId="35819" xr:uid="{D586C294-B4AC-4299-ABA5-464C1B136C2A}"/>
    <cellStyle name="Timing Schedule 3 2 3 7" xfId="12513" xr:uid="{6B9EE5C8-A0E0-461B-A07E-2211B8C48E91}"/>
    <cellStyle name="Timing Schedule 3 2 3 7 2" xfId="36726" xr:uid="{E5F78B24-BFAE-4FAD-893F-D365E6562CC5}"/>
    <cellStyle name="Timing Schedule 3 2 3 8" xfId="17430" xr:uid="{C85B3D6B-95F9-4621-8DC3-FC29A67EBE3F}"/>
    <cellStyle name="Timing Schedule 3 2 3 8 2" xfId="41459" xr:uid="{174156A0-1320-4C12-BFF6-E1944AA13CE4}"/>
    <cellStyle name="Timing Schedule 3 2 3 9" xfId="22404" xr:uid="{E14BC38D-BF4E-4143-816A-4359B795C34B}"/>
    <cellStyle name="Timing Schedule 3 2 3 9 2" xfId="46236" xr:uid="{0D05EC0F-7BA6-4954-9C32-06E129DA93BE}"/>
    <cellStyle name="Timing Schedule 3 2 4" xfId="7435" xr:uid="{23A0F0BE-2BEE-465D-A7E2-AAC6B53BA02D}"/>
    <cellStyle name="Timing Schedule 3 2 4 2" xfId="12815" xr:uid="{19DB422A-2A5B-4E17-A833-E6873943333A}"/>
    <cellStyle name="Timing Schedule 3 2 4 2 2" xfId="37028" xr:uid="{5985FD81-3AA6-4331-9BCF-D1B49BC2FBAF}"/>
    <cellStyle name="Timing Schedule 3 2 4 3" xfId="17732" xr:uid="{38AFD4E4-B0E1-47BD-BF5E-8EF39D87F401}"/>
    <cellStyle name="Timing Schedule 3 2 4 3 2" xfId="41761" xr:uid="{33DBF817-536F-4571-806B-8831EB9E4D26}"/>
    <cellStyle name="Timing Schedule 3 2 4 4" xfId="22964" xr:uid="{004AD554-9002-47B0-968B-24113686A3E0}"/>
    <cellStyle name="Timing Schedule 3 2 4 4 2" xfId="46788" xr:uid="{E39F067E-FCA1-454D-8231-AA24737A23A0}"/>
    <cellStyle name="Timing Schedule 3 2 4 5" xfId="27598" xr:uid="{87EDE543-B667-4C86-A295-65D80B0E5FEA}"/>
    <cellStyle name="Timing Schedule 3 2 4 5 2" xfId="51363" xr:uid="{A63D9010-7C21-4A55-9C8E-428A9F1C4502}"/>
    <cellStyle name="Timing Schedule 3 2 4 6" xfId="32191" xr:uid="{9DD286F2-DD73-484A-9F4B-F6AF7DD4D4D1}"/>
    <cellStyle name="Timing Schedule 3 2 5" xfId="8540" xr:uid="{CA0B1E7D-A2EE-4A4A-B80B-1784C45F7178}"/>
    <cellStyle name="Timing Schedule 3 2 5 2" xfId="13919" xr:uid="{63DC7A18-803B-4DE3-9ADE-D24DF962CA8E}"/>
    <cellStyle name="Timing Schedule 3 2 5 2 2" xfId="37957" xr:uid="{16778084-7363-4C0C-B773-038CBB366ED0}"/>
    <cellStyle name="Timing Schedule 3 2 5 3" xfId="18662" xr:uid="{671765C0-AD5F-435B-AC75-0F45E43325DA}"/>
    <cellStyle name="Timing Schedule 3 2 5 3 2" xfId="42691" xr:uid="{C3E6EB30-A84E-428E-A8A9-D1324248F61F}"/>
    <cellStyle name="Timing Schedule 3 2 5 4" xfId="23710" xr:uid="{136DFC8E-2D07-48FA-95A2-A6702AFF3D31}"/>
    <cellStyle name="Timing Schedule 3 2 5 4 2" xfId="47523" xr:uid="{A5431BB5-101E-425D-97C3-32C383EB11F2}"/>
    <cellStyle name="Timing Schedule 3 2 5 5" xfId="28333" xr:uid="{48EB412A-0BFE-4C3F-9F4C-7467EEC2CE99}"/>
    <cellStyle name="Timing Schedule 3 2 5 5 2" xfId="52098" xr:uid="{78BCD1D9-0859-4B17-88F3-0C9E2A4B540F}"/>
    <cellStyle name="Timing Schedule 3 2 5 6" xfId="33108" xr:uid="{739E1F03-AED7-40EB-B112-66A790F2CB86}"/>
    <cellStyle name="Timing Schedule 3 2 6" xfId="9321" xr:uid="{46AF867F-7AD1-44F8-9CF5-1062B16D92F9}"/>
    <cellStyle name="Timing Schedule 3 2 6 2" xfId="14700" xr:uid="{3AFDF507-856C-4C3E-B3F4-F8B194BE1DEC}"/>
    <cellStyle name="Timing Schedule 3 2 6 2 2" xfId="38735" xr:uid="{3B602D89-7EA7-41CB-BBB9-0EFC87B11491}"/>
    <cellStyle name="Timing Schedule 3 2 6 3" xfId="19440" xr:uid="{98248332-0C5F-483C-86EF-1442B87F476C}"/>
    <cellStyle name="Timing Schedule 3 2 6 3 2" xfId="43469" xr:uid="{3CC2055F-94CD-41F4-B981-EEDCA8653D40}"/>
    <cellStyle name="Timing Schedule 3 2 6 4" xfId="24447" xr:uid="{17CA23B5-8E3F-4275-ABA6-4DE78B7BEE32}"/>
    <cellStyle name="Timing Schedule 3 2 6 4 2" xfId="48251" xr:uid="{32D9D000-0B34-46EF-8903-F244B95C27D9}"/>
    <cellStyle name="Timing Schedule 3 2 6 5" xfId="29061" xr:uid="{9E2AFED1-EDCF-42FE-93B9-9B0E71F227E5}"/>
    <cellStyle name="Timing Schedule 3 2 6 5 2" xfId="52826" xr:uid="{104D8253-F044-44F5-862C-D9D7367DAEF5}"/>
    <cellStyle name="Timing Schedule 3 2 6 6" xfId="33877" xr:uid="{008400AA-5712-40F8-AA8C-7F241D31FD4C}"/>
    <cellStyle name="Timing Schedule 3 2 7" xfId="10061" xr:uid="{7E5F9C84-18E8-412C-8C4D-090392C9CB8F}"/>
    <cellStyle name="Timing Schedule 3 2 7 2" xfId="15440" xr:uid="{8CD173A4-8606-47E5-9FEA-67CAC32E8FBA}"/>
    <cellStyle name="Timing Schedule 3 2 7 2 2" xfId="39473" xr:uid="{C3B09196-1DD8-4728-92A1-DE8D91CE6744}"/>
    <cellStyle name="Timing Schedule 3 2 7 3" xfId="20178" xr:uid="{883B84D9-F1A2-4E6D-9431-3DD80B415C0E}"/>
    <cellStyle name="Timing Schedule 3 2 7 3 2" xfId="44207" xr:uid="{5EEEB7C4-2CAC-4D78-AFA1-215C3788C134}"/>
    <cellStyle name="Timing Schedule 3 2 7 4" xfId="25183" xr:uid="{B2A26B7F-2833-471C-9BBB-177DADD9A270}"/>
    <cellStyle name="Timing Schedule 3 2 7 4 2" xfId="48978" xr:uid="{27277FF7-0773-4D34-A2CE-7FF55B21C5A4}"/>
    <cellStyle name="Timing Schedule 3 2 7 5" xfId="29788" xr:uid="{46C9BAA5-10F9-49E9-A3ED-51F801039BDC}"/>
    <cellStyle name="Timing Schedule 3 2 7 5 2" xfId="53553" xr:uid="{38957515-5BA6-43B8-840E-5A9F4166C2DD}"/>
    <cellStyle name="Timing Schedule 3 2 7 6" xfId="34606" xr:uid="{73644110-40D4-4803-9F8E-0AA5CFAD245E}"/>
    <cellStyle name="Timing Schedule 3 2 8" xfId="10794" xr:uid="{EA33FBC2-4E0C-46F0-8185-966CDFFFB879}"/>
    <cellStyle name="Timing Schedule 3 2 8 2" xfId="16173" xr:uid="{AEC0EB7E-9684-4938-8E2A-8D7196B7DE9C}"/>
    <cellStyle name="Timing Schedule 3 2 8 2 2" xfId="40204" xr:uid="{E35D598F-1520-432B-AA84-2C25720A202F}"/>
    <cellStyle name="Timing Schedule 3 2 8 3" xfId="20909" xr:uid="{324C56EC-581C-43A9-A236-0564D2998793}"/>
    <cellStyle name="Timing Schedule 3 2 8 3 2" xfId="44938" xr:uid="{BC4157A8-AE18-4879-8AA8-7714A2B1584A}"/>
    <cellStyle name="Timing Schedule 3 2 8 4" xfId="25914" xr:uid="{3D190842-CBEF-4A4F-B163-E88AB12DA6B5}"/>
    <cellStyle name="Timing Schedule 3 2 8 4 2" xfId="49700" xr:uid="{5ACBE13A-0A14-4D9B-A467-8867FABFEC6A}"/>
    <cellStyle name="Timing Schedule 3 2 8 5" xfId="30510" xr:uid="{04D3F9BF-69E9-4B5D-A754-0E11E2F9FB1B}"/>
    <cellStyle name="Timing Schedule 3 2 8 5 2" xfId="54275" xr:uid="{09A0D21D-B742-435B-9CA5-7C3759E4A514}"/>
    <cellStyle name="Timing Schedule 3 2 8 6" xfId="35328" xr:uid="{5E73DB38-7CCC-4BEC-8CFF-8E4951B26E2C}"/>
    <cellStyle name="Timing Schedule 3 2 9" xfId="12011" xr:uid="{CC0134ED-97AC-4888-A1D8-2D8562AABB36}"/>
    <cellStyle name="Timing Schedule 3 2 9 2" xfId="36226" xr:uid="{2F7AF603-1C7C-4A17-A1F6-B32986422E40}"/>
    <cellStyle name="Timing Schedule 3 3" xfId="6494" xr:uid="{B60B77D0-8A29-4B07-BB5C-0D8E8CCB80E0}"/>
    <cellStyle name="Timing Schedule 3 3 10" xfId="16803" xr:uid="{8CF95543-5B42-47F1-AF6B-1955A5B328E6}"/>
    <cellStyle name="Timing Schedule 3 3 10 2" xfId="40832" xr:uid="{5A01613A-D697-4BBB-9234-F2420B7C8A16}"/>
    <cellStyle name="Timing Schedule 3 3 11" xfId="21775" xr:uid="{09C4D4E0-0943-44DB-B0BC-193A3515EFC9}"/>
    <cellStyle name="Timing Schedule 3 3 11 2" xfId="45618" xr:uid="{C521E19D-7A46-4001-80E6-06DDFB1E9E7C}"/>
    <cellStyle name="Timing Schedule 3 3 12" xfId="31272" xr:uid="{90ACFD6B-8CD5-4218-9EED-1EEB32C2B644}"/>
    <cellStyle name="Timing Schedule 3 3 2" xfId="6778" xr:uid="{5866BBC6-C8E3-4650-848A-2674340E80E3}"/>
    <cellStyle name="Timing Schedule 3 3 2 10" xfId="26768" xr:uid="{797DEAC1-1A7A-4776-B92D-C4F944A8983C}"/>
    <cellStyle name="Timing Schedule 3 3 2 10 2" xfId="50534" xr:uid="{0FFFB602-ECEB-4A4A-B7FB-44808B6DD4CF}"/>
    <cellStyle name="Timing Schedule 3 3 2 11" xfId="31545" xr:uid="{B89EC0C2-D3AB-4E3B-A942-D7DB02150FF0}"/>
    <cellStyle name="Timing Schedule 3 3 2 2" xfId="7581" xr:uid="{816F77B5-6F64-478F-AE68-DA9C26F49DB3}"/>
    <cellStyle name="Timing Schedule 3 3 2 2 2" xfId="12961" xr:uid="{CC6A0358-59D7-4730-96BE-FFCDD158873B}"/>
    <cellStyle name="Timing Schedule 3 3 2 2 2 2" xfId="37172" xr:uid="{75A1BF0B-4138-49A5-92E9-F7125789BA3C}"/>
    <cellStyle name="Timing Schedule 3 3 2 2 3" xfId="17876" xr:uid="{A4AB4CD1-155D-491D-A393-7C94742142E5}"/>
    <cellStyle name="Timing Schedule 3 3 2 2 3 2" xfId="41905" xr:uid="{0A8A083D-C2D6-4E70-8D14-E0288290EA37}"/>
    <cellStyle name="Timing Schedule 3 3 2 2 4" xfId="23110" xr:uid="{4413BA7C-C077-4856-927E-E3DDACBFAF2E}"/>
    <cellStyle name="Timing Schedule 3 3 2 2 4 2" xfId="46934" xr:uid="{782A5F0E-5601-48A6-80F6-41E04C78EDE6}"/>
    <cellStyle name="Timing Schedule 3 3 2 2 5" xfId="27744" xr:uid="{03F93E21-7109-4C91-8D23-AD0412A6EAAC}"/>
    <cellStyle name="Timing Schedule 3 3 2 2 5 2" xfId="51509" xr:uid="{5A08BCFD-7246-4322-BCE2-940E12BE3226}"/>
    <cellStyle name="Timing Schedule 3 3 2 2 6" xfId="32335" xr:uid="{344EBAFD-9F6F-4E46-A0CC-3A9BD9626D48}"/>
    <cellStyle name="Timing Schedule 3 3 2 3" xfId="8687" xr:uid="{33A47680-0326-4DA1-BF76-D49979C7EA02}"/>
    <cellStyle name="Timing Schedule 3 3 2 3 2" xfId="14066" xr:uid="{C3CDC3A6-0D00-4007-A962-DD58934ED9A6}"/>
    <cellStyle name="Timing Schedule 3 3 2 3 2 2" xfId="38102" xr:uid="{8A8E9C5E-C08F-45D8-BAEE-D5C7E3C96B7E}"/>
    <cellStyle name="Timing Schedule 3 3 2 3 3" xfId="18807" xr:uid="{69DFAFFA-5F76-4E0B-AB79-B06B2A67EE29}"/>
    <cellStyle name="Timing Schedule 3 3 2 3 3 2" xfId="42836" xr:uid="{D4D1CC00-0E5D-4D01-B159-8FD0CF6415DD}"/>
    <cellStyle name="Timing Schedule 3 3 2 3 4" xfId="23855" xr:uid="{6F97FF65-8CEA-47B9-8D6E-B5C6846E74FE}"/>
    <cellStyle name="Timing Schedule 3 3 2 3 4 2" xfId="47668" xr:uid="{6B96DE94-8BDF-422D-B423-351695916F2A}"/>
    <cellStyle name="Timing Schedule 3 3 2 3 5" xfId="28478" xr:uid="{1C53E260-3F3E-4343-970B-C15FC625C9B0}"/>
    <cellStyle name="Timing Schedule 3 3 2 3 5 2" xfId="52243" xr:uid="{DE9607AA-2FF2-42A7-8BE8-2A818DBB3907}"/>
    <cellStyle name="Timing Schedule 3 3 2 3 6" xfId="33253" xr:uid="{D5482F0D-4CFD-42DD-9AE1-4EA700636046}"/>
    <cellStyle name="Timing Schedule 3 3 2 4" xfId="9468" xr:uid="{72009ED8-AD27-4320-BBAC-706D240017E5}"/>
    <cellStyle name="Timing Schedule 3 3 2 4 2" xfId="14847" xr:uid="{19346770-5684-413B-A6D7-72766601A1EE}"/>
    <cellStyle name="Timing Schedule 3 3 2 4 2 2" xfId="38880" xr:uid="{3A7F6BD8-B73C-4C25-BA6B-4484E0DD5549}"/>
    <cellStyle name="Timing Schedule 3 3 2 4 3" xfId="19585" xr:uid="{7E8AD83A-6517-4749-A39E-225ED461AEBD}"/>
    <cellStyle name="Timing Schedule 3 3 2 4 3 2" xfId="43614" xr:uid="{0FC83C5C-926B-4623-94F9-BA48504FD97F}"/>
    <cellStyle name="Timing Schedule 3 3 2 4 4" xfId="24591" xr:uid="{6C2C2731-0B96-47DA-8C75-E87D5C07200A}"/>
    <cellStyle name="Timing Schedule 3 3 2 4 4 2" xfId="48395" xr:uid="{4DB1FA7E-595A-4C1F-BCC9-62257F2B11B7}"/>
    <cellStyle name="Timing Schedule 3 3 2 4 5" xfId="29205" xr:uid="{F2461AD0-3FF7-4CD9-A420-4F7A3CE0A921}"/>
    <cellStyle name="Timing Schedule 3 3 2 4 5 2" xfId="52970" xr:uid="{636ED357-C362-4C95-832C-43EBBDFF7B0A}"/>
    <cellStyle name="Timing Schedule 3 3 2 4 6" xfId="34022" xr:uid="{80AB347A-7E5F-4003-A9D5-4CD380E83094}"/>
    <cellStyle name="Timing Schedule 3 3 2 5" xfId="10207" xr:uid="{EBBE3CA2-4D9B-4602-9621-B93ACD580EE2}"/>
    <cellStyle name="Timing Schedule 3 3 2 5 2" xfId="15586" xr:uid="{9F6A38AC-53FF-4EC5-94A0-5483A19CB114}"/>
    <cellStyle name="Timing Schedule 3 3 2 5 2 2" xfId="39617" xr:uid="{AA00EEAA-3F06-45DD-9B08-F9A4FF1DF58D}"/>
    <cellStyle name="Timing Schedule 3 3 2 5 3" xfId="20322" xr:uid="{B2DB1C52-6819-4A65-B0AC-78D7D840E938}"/>
    <cellStyle name="Timing Schedule 3 3 2 5 3 2" xfId="44351" xr:uid="{350D8B5A-E8FE-4F55-85A3-DFA173A726F6}"/>
    <cellStyle name="Timing Schedule 3 3 2 5 4" xfId="25327" xr:uid="{8FC3F45A-4736-47D6-9206-724A808D9F42}"/>
    <cellStyle name="Timing Schedule 3 3 2 5 4 2" xfId="49122" xr:uid="{8FCF5EED-1552-4F2F-85CE-C7AE8FD2A1D2}"/>
    <cellStyle name="Timing Schedule 3 3 2 5 5" xfId="29932" xr:uid="{A45D982C-8883-4756-8A1D-3EEB6AD5974B}"/>
    <cellStyle name="Timing Schedule 3 3 2 5 5 2" xfId="53697" xr:uid="{5B67F155-0C11-4905-9B68-D58126542258}"/>
    <cellStyle name="Timing Schedule 3 3 2 5 6" xfId="34750" xr:uid="{3A3A4D29-7FAD-4E6B-9688-46490CD2A8E4}"/>
    <cellStyle name="Timing Schedule 3 3 2 6" xfId="10940" xr:uid="{BA081802-DD37-431C-A519-DCEACFA0A988}"/>
    <cellStyle name="Timing Schedule 3 3 2 6 2" xfId="16319" xr:uid="{8F77C839-2F8E-40BA-AF43-B42ACD699959}"/>
    <cellStyle name="Timing Schedule 3 3 2 6 2 2" xfId="40348" xr:uid="{7579FEB9-69F6-4628-9F0A-C4ED36A564EF}"/>
    <cellStyle name="Timing Schedule 3 3 2 6 3" xfId="21053" xr:uid="{F5000678-A5B1-481E-B6B6-A8EE2D1DE4E3}"/>
    <cellStyle name="Timing Schedule 3 3 2 6 3 2" xfId="45082" xr:uid="{391E184C-FAA2-4213-8368-F36E89A5D182}"/>
    <cellStyle name="Timing Schedule 3 3 2 6 4" xfId="26058" xr:uid="{A15566F4-B905-4C98-93F2-A9BDB2F06EB2}"/>
    <cellStyle name="Timing Schedule 3 3 2 6 4 2" xfId="49844" xr:uid="{BAB29875-4DF9-4396-BB33-CFF6B1AB2F2F}"/>
    <cellStyle name="Timing Schedule 3 3 2 6 5" xfId="30654" xr:uid="{A8050457-E2C4-43D2-BB5A-531733914CC8}"/>
    <cellStyle name="Timing Schedule 3 3 2 6 5 2" xfId="54419" xr:uid="{EFCE6F0F-E730-4F54-85EB-EF664F092A89}"/>
    <cellStyle name="Timing Schedule 3 3 2 6 6" xfId="35472" xr:uid="{1F7456AD-3462-43BF-B1E7-47B26E4CCA82}"/>
    <cellStyle name="Timing Schedule 3 3 2 7" xfId="12160" xr:uid="{EEC6CAA4-C22E-4397-9EDF-F98F968433D5}"/>
    <cellStyle name="Timing Schedule 3 3 2 7 2" xfId="36373" xr:uid="{E13D7AD4-899D-45A9-B718-F64EA0144BF9}"/>
    <cellStyle name="Timing Schedule 3 3 2 8" xfId="17077" xr:uid="{79C99736-7C2C-4022-BB49-A78244BB1261}"/>
    <cellStyle name="Timing Schedule 3 3 2 8 2" xfId="41106" xr:uid="{E85FB576-469F-4D19-9BCD-8593FE52E38E}"/>
    <cellStyle name="Timing Schedule 3 3 2 9" xfId="22051" xr:uid="{6464E810-B3B0-4BF8-9A4E-7736B667BDC6}"/>
    <cellStyle name="Timing Schedule 3 3 2 9 2" xfId="45889" xr:uid="{0E76562B-DBBB-4F27-98D0-D825FE8ABCA5}"/>
    <cellStyle name="Timing Schedule 3 3 3" xfId="7002" xr:uid="{F7C665FE-79EC-43C7-AA6F-21E44A9D1358}"/>
    <cellStyle name="Timing Schedule 3 3 3 10" xfId="31766" xr:uid="{24928BAD-6CEC-4F7D-8C22-16E1C0180A16}"/>
    <cellStyle name="Timing Schedule 3 3 3 2" xfId="7805" xr:uid="{1C959610-0A9D-43AA-A69F-11A211550324}"/>
    <cellStyle name="Timing Schedule 3 3 3 2 2" xfId="13185" xr:uid="{7AB9661B-3487-483D-8263-F530FE7BD1D1}"/>
    <cellStyle name="Timing Schedule 3 3 3 2 2 2" xfId="37396" xr:uid="{A0959481-4172-48F1-B6D7-436FFE3B1FB2}"/>
    <cellStyle name="Timing Schedule 3 3 3 2 3" xfId="18100" xr:uid="{EA3BB035-D849-42C6-909E-B5DF06659943}"/>
    <cellStyle name="Timing Schedule 3 3 3 2 3 2" xfId="42129" xr:uid="{3B9373C2-7CE7-454E-9E8E-0DA458716E10}"/>
    <cellStyle name="Timing Schedule 3 3 3 2 4" xfId="23334" xr:uid="{FBC3E08B-06AA-484E-8255-84A0239406E2}"/>
    <cellStyle name="Timing Schedule 3 3 3 2 4 2" xfId="47155" xr:uid="{675B0A45-6F0B-462A-83AA-5049A4324FE7}"/>
    <cellStyle name="Timing Schedule 3 3 3 2 5" xfId="27965" xr:uid="{B74094F9-5A22-4E52-A8F9-D4587A5BF332}"/>
    <cellStyle name="Timing Schedule 3 3 3 2 5 2" xfId="51730" xr:uid="{1FC0F0DB-30AB-43F6-9E71-82BF5116E60D}"/>
    <cellStyle name="Timing Schedule 3 3 3 2 6" xfId="32556" xr:uid="{CA787515-3668-4AEA-B4FF-0075136D4B0D}"/>
    <cellStyle name="Timing Schedule 3 3 3 3" xfId="8911" xr:uid="{2C5D9CA6-B592-46BC-A1AA-86F7DDA0A9E3}"/>
    <cellStyle name="Timing Schedule 3 3 3 3 2" xfId="14290" xr:uid="{47FAF8BC-ADDE-4C71-A9F3-C73FDE9908BE}"/>
    <cellStyle name="Timing Schedule 3 3 3 3 2 2" xfId="38326" xr:uid="{D7341A58-999C-4FE3-8741-8D2D7416F57D}"/>
    <cellStyle name="Timing Schedule 3 3 3 3 3" xfId="19031" xr:uid="{E732060D-C5BB-4E19-A342-4E331B9AD8B6}"/>
    <cellStyle name="Timing Schedule 3 3 3 3 3 2" xfId="43060" xr:uid="{6E8D35A8-5231-4761-8FBD-3C7EC55046F5}"/>
    <cellStyle name="Timing Schedule 3 3 3 3 4" xfId="24079" xr:uid="{BB6839A1-2E32-4CFF-927E-215894D81A7E}"/>
    <cellStyle name="Timing Schedule 3 3 3 3 4 2" xfId="47889" xr:uid="{1D49F26F-6299-4CFF-904C-649A6036F1AB}"/>
    <cellStyle name="Timing Schedule 3 3 3 3 5" xfId="28699" xr:uid="{760CDBB9-75C1-47DF-97E9-D09131469131}"/>
    <cellStyle name="Timing Schedule 3 3 3 3 5 2" xfId="52464" xr:uid="{94BFA62E-0FB2-448B-9D03-8C483EDC1FAB}"/>
    <cellStyle name="Timing Schedule 3 3 3 3 6" xfId="33474" xr:uid="{8745AA76-3F83-4D1C-9543-5A729916788C}"/>
    <cellStyle name="Timing Schedule 3 3 3 4" xfId="9692" xr:uid="{17DD9A8A-3738-4062-ABE5-131F7E2B5740}"/>
    <cellStyle name="Timing Schedule 3 3 3 4 2" xfId="15071" xr:uid="{6DAA2222-CACF-4A11-9A02-46CBD55F5FD9}"/>
    <cellStyle name="Timing Schedule 3 3 3 4 2 2" xfId="39104" xr:uid="{A8A6685E-5BD1-44CC-8D45-E8CACFB60C91}"/>
    <cellStyle name="Timing Schedule 3 3 3 4 3" xfId="19809" xr:uid="{41E6166F-0908-4DC7-8EBA-3FD26FA42EFD}"/>
    <cellStyle name="Timing Schedule 3 3 3 4 3 2" xfId="43838" xr:uid="{484BDCF6-80E9-491E-AB44-7FC0C1D53310}"/>
    <cellStyle name="Timing Schedule 3 3 3 4 4" xfId="24815" xr:uid="{F33B6B81-596E-4FE4-B0BD-2D24F5DFBCD9}"/>
    <cellStyle name="Timing Schedule 3 3 3 4 4 2" xfId="48616" xr:uid="{3F1011D5-CD9F-4627-8065-768D2634A076}"/>
    <cellStyle name="Timing Schedule 3 3 3 4 5" xfId="29426" xr:uid="{00EC93E4-DE17-45BA-ADC1-6824C64861A5}"/>
    <cellStyle name="Timing Schedule 3 3 3 4 5 2" xfId="53191" xr:uid="{8EB22BAF-FF5C-4741-93C0-FC1D3CE8EF81}"/>
    <cellStyle name="Timing Schedule 3 3 3 4 6" xfId="34243" xr:uid="{83A77B64-1CC0-47DC-B0CE-9A1F018300F4}"/>
    <cellStyle name="Timing Schedule 3 3 3 5" xfId="10431" xr:uid="{0E4DDB5E-6A5A-4F70-B52D-C830799B771E}"/>
    <cellStyle name="Timing Schedule 3 3 3 5 2" xfId="15810" xr:uid="{623615DF-6FEE-4A67-BAEF-A20960EBAF0F}"/>
    <cellStyle name="Timing Schedule 3 3 3 5 2 2" xfId="39841" xr:uid="{326D3CAB-7A77-459C-A0D8-1F1E87139E1B}"/>
    <cellStyle name="Timing Schedule 3 3 3 5 3" xfId="20546" xr:uid="{9A80529A-153E-4E16-90DE-4AAFD47458DB}"/>
    <cellStyle name="Timing Schedule 3 3 3 5 3 2" xfId="44575" xr:uid="{B3E585D9-95CB-416B-8E6C-7232A07CB9C6}"/>
    <cellStyle name="Timing Schedule 3 3 3 5 4" xfId="25551" xr:uid="{224EE36E-4254-48D8-B86F-7FB30208A8A5}"/>
    <cellStyle name="Timing Schedule 3 3 3 5 4 2" xfId="49343" xr:uid="{A824D003-4338-4999-88DE-B0D1C385093B}"/>
    <cellStyle name="Timing Schedule 3 3 3 5 5" xfId="30153" xr:uid="{AA986B58-7CFF-43E5-8EFB-810A4C14C5EC}"/>
    <cellStyle name="Timing Schedule 3 3 3 5 5 2" xfId="53918" xr:uid="{3919F129-CE7D-4F15-AE4A-B173002448E7}"/>
    <cellStyle name="Timing Schedule 3 3 3 5 6" xfId="34971" xr:uid="{B3642FEA-1CCC-4A4A-AD2E-8FF5F3DE9F16}"/>
    <cellStyle name="Timing Schedule 3 3 3 6" xfId="11164" xr:uid="{3925589A-72E0-4894-9CEB-79C1725E8A42}"/>
    <cellStyle name="Timing Schedule 3 3 3 6 2" xfId="16543" xr:uid="{6F114DBE-C914-42C0-98C6-F6ECEAF8E648}"/>
    <cellStyle name="Timing Schedule 3 3 3 6 2 2" xfId="40572" xr:uid="{460226FC-5364-4EE1-8C36-7A8ACAF27147}"/>
    <cellStyle name="Timing Schedule 3 3 3 6 3" xfId="21277" xr:uid="{1D36E77D-056A-45E5-8444-01D4BF023C99}"/>
    <cellStyle name="Timing Schedule 3 3 3 6 3 2" xfId="45306" xr:uid="{4FC9AEE3-FF73-4088-9DA1-F80980631A1A}"/>
    <cellStyle name="Timing Schedule 3 3 3 6 4" xfId="26282" xr:uid="{E85F1752-1752-498F-B41A-9206682C7EDA}"/>
    <cellStyle name="Timing Schedule 3 3 3 6 4 2" xfId="50065" xr:uid="{788AA7F8-3A25-4711-8407-29CA57E027AB}"/>
    <cellStyle name="Timing Schedule 3 3 3 6 5" xfId="30875" xr:uid="{D3FCE2E6-0420-4CF1-B1EC-FC605C76070C}"/>
    <cellStyle name="Timing Schedule 3 3 3 6 5 2" xfId="54640" xr:uid="{8C1CAEA3-17BC-47F9-A844-4EBB85B6AA71}"/>
    <cellStyle name="Timing Schedule 3 3 3 6 6" xfId="35693" xr:uid="{72EDDEFA-8E90-4BDB-A3CA-29C459D993E6}"/>
    <cellStyle name="Timing Schedule 3 3 3 7" xfId="12384" xr:uid="{00C41A8C-CFD4-4354-B577-85F4B2849DE9}"/>
    <cellStyle name="Timing Schedule 3 3 3 7 2" xfId="36597" xr:uid="{339E7AEC-3DF0-4CB5-8388-5573CB08E79F}"/>
    <cellStyle name="Timing Schedule 3 3 3 8" xfId="17301" xr:uid="{FDC31A3E-B302-4984-AC83-2F7ACE5ACA6F}"/>
    <cellStyle name="Timing Schedule 3 3 3 8 2" xfId="41330" xr:uid="{75A507CB-ED80-43C1-9CE2-39FFC5B628FC}"/>
    <cellStyle name="Timing Schedule 3 3 3 9" xfId="22275" xr:uid="{4A900C9F-12B8-4058-8CAA-3C8BB2214825}"/>
    <cellStyle name="Timing Schedule 3 3 3 9 2" xfId="46110" xr:uid="{801EAB3B-6123-4BA0-823D-7F11179B20E2}"/>
    <cellStyle name="Timing Schedule 3 3 4" xfId="7305" xr:uid="{82F33E3D-3B0D-42B8-BCF9-166F0B0A2159}"/>
    <cellStyle name="Timing Schedule 3 3 4 2" xfId="12685" xr:uid="{3F08A372-2748-4672-B339-EEF3F2EBE958}"/>
    <cellStyle name="Timing Schedule 3 3 4 2 2" xfId="36898" xr:uid="{A9C6518B-7974-439D-A390-5EC83EA8733C}"/>
    <cellStyle name="Timing Schedule 3 3 4 3" xfId="17602" xr:uid="{D85021D8-EA8D-4811-9EB3-ECB15721070D}"/>
    <cellStyle name="Timing Schedule 3 3 4 3 2" xfId="41631" xr:uid="{6C7AFAE0-CD11-43A0-A073-2CCD83E81EFA}"/>
    <cellStyle name="Timing Schedule 3 3 4 4" xfId="22834" xr:uid="{D7A0301B-7A5C-488E-B348-030F631DB2E0}"/>
    <cellStyle name="Timing Schedule 3 3 4 4 2" xfId="46661" xr:uid="{31819D30-425A-4277-AAF6-2D205023021F}"/>
    <cellStyle name="Timing Schedule 3 3 4 5" xfId="27471" xr:uid="{324EF2C1-EE4E-4533-A144-0CB3F7EDB3DA}"/>
    <cellStyle name="Timing Schedule 3 3 4 5 2" xfId="51236" xr:uid="{C1508706-7DEE-4102-A289-AECA9ECB73D6}"/>
    <cellStyle name="Timing Schedule 3 3 4 6" xfId="32064" xr:uid="{E9BAB6EC-EFC4-40EB-A402-9C175782945E}"/>
    <cellStyle name="Timing Schedule 3 3 5" xfId="8410" xr:uid="{F8655F99-5725-4AF8-99A1-F162E7DEE0F6}"/>
    <cellStyle name="Timing Schedule 3 3 5 2" xfId="13789" xr:uid="{E8396836-D170-4CB8-A774-B70A863B2743}"/>
    <cellStyle name="Timing Schedule 3 3 5 2 2" xfId="37827" xr:uid="{14B74319-A8B3-4E30-B906-13C11CCB8109}"/>
    <cellStyle name="Timing Schedule 3 3 5 3" xfId="18532" xr:uid="{BA7351C0-EDD0-403D-94D2-0ED834F393CE}"/>
    <cellStyle name="Timing Schedule 3 3 5 3 2" xfId="42561" xr:uid="{ADCEDB65-1C96-43B1-AC08-EF48EEB340D4}"/>
    <cellStyle name="Timing Schedule 3 3 5 4" xfId="23580" xr:uid="{2F247276-C36E-48FE-B1E2-2FFDF714CDFF}"/>
    <cellStyle name="Timing Schedule 3 3 5 4 2" xfId="47396" xr:uid="{5A71FC18-5D7B-4895-99EA-1EA41E1AC886}"/>
    <cellStyle name="Timing Schedule 3 3 5 5" xfId="28206" xr:uid="{A5CC3B92-EB61-4B0B-9E5A-00E1A8B3F92B}"/>
    <cellStyle name="Timing Schedule 3 3 5 5 2" xfId="51971" xr:uid="{6AAB2F32-C28C-4446-93F0-CE707C386374}"/>
    <cellStyle name="Timing Schedule 3 3 5 6" xfId="32981" xr:uid="{FF5EF7A2-43DF-4ADD-98BE-2BC9D5A67515}"/>
    <cellStyle name="Timing Schedule 3 3 6" xfId="9191" xr:uid="{583F849E-2BAA-49F8-8769-9CD4C97CF834}"/>
    <cellStyle name="Timing Schedule 3 3 6 2" xfId="14570" xr:uid="{1AA067CF-AEE1-4427-8008-F81F5858D54E}"/>
    <cellStyle name="Timing Schedule 3 3 6 2 2" xfId="38605" xr:uid="{605B0754-F4BD-4C18-A7F2-B04B55D3BFD4}"/>
    <cellStyle name="Timing Schedule 3 3 6 3" xfId="19310" xr:uid="{458D9D3A-F12B-47F3-AD18-05459F213999}"/>
    <cellStyle name="Timing Schedule 3 3 6 3 2" xfId="43339" xr:uid="{CA25728D-6713-4E3A-805B-3EF7C1BE5FC1}"/>
    <cellStyle name="Timing Schedule 3 3 6 4" xfId="24317" xr:uid="{B91BCB1B-6252-49E5-8C07-EF003DC48BCF}"/>
    <cellStyle name="Timing Schedule 3 3 6 4 2" xfId="48124" xr:uid="{51AF10EC-1CCF-4442-A7CF-58A3110F9158}"/>
    <cellStyle name="Timing Schedule 3 3 6 5" xfId="28934" xr:uid="{C9D7E784-71F9-4F24-9467-F20A348E202A}"/>
    <cellStyle name="Timing Schedule 3 3 6 5 2" xfId="52699" xr:uid="{6576835B-8369-4B04-B70E-B22D24510193}"/>
    <cellStyle name="Timing Schedule 3 3 6 6" xfId="33750" xr:uid="{F8830F3B-A4E6-45F8-91DA-BFBB1EB0EEDC}"/>
    <cellStyle name="Timing Schedule 3 3 7" xfId="9931" xr:uid="{558C8393-019F-49C0-B44B-79C500FD811A}"/>
    <cellStyle name="Timing Schedule 3 3 7 2" xfId="15310" xr:uid="{784F73CA-8794-4DB2-9C0E-94A84614A101}"/>
    <cellStyle name="Timing Schedule 3 3 7 2 2" xfId="39343" xr:uid="{6C1D5D1E-6A13-4B84-AC24-1F036DDDA308}"/>
    <cellStyle name="Timing Schedule 3 3 7 3" xfId="20048" xr:uid="{745786A3-71B0-4E07-BACD-74951188B9BB}"/>
    <cellStyle name="Timing Schedule 3 3 7 3 2" xfId="44077" xr:uid="{1F6A4634-FF73-479B-B60F-AB84899FC7B1}"/>
    <cellStyle name="Timing Schedule 3 3 7 4" xfId="25053" xr:uid="{1ED65D8D-C851-4ECF-998B-4BD3746BC42B}"/>
    <cellStyle name="Timing Schedule 3 3 7 4 2" xfId="48851" xr:uid="{B19C8AE0-A8D0-41E7-A510-76934EE114B4}"/>
    <cellStyle name="Timing Schedule 3 3 7 5" xfId="29661" xr:uid="{7DD7AC84-FC53-43CA-916D-961EFD6BAC8C}"/>
    <cellStyle name="Timing Schedule 3 3 7 5 2" xfId="53426" xr:uid="{E0FCEFE5-D536-412B-BE18-74ADAFBC2B7A}"/>
    <cellStyle name="Timing Schedule 3 3 7 6" xfId="34479" xr:uid="{B613538A-E2D1-4EC4-ADF3-0A8DABFE9C06}"/>
    <cellStyle name="Timing Schedule 3 3 8" xfId="10664" xr:uid="{B3255F1C-C440-48A0-8FAD-637AFC2CAA10}"/>
    <cellStyle name="Timing Schedule 3 3 8 2" xfId="16043" xr:uid="{90A85539-42A3-4FFB-9C61-136A3600D610}"/>
    <cellStyle name="Timing Schedule 3 3 8 2 2" xfId="40074" xr:uid="{DD7936EA-2381-41F7-9F8D-3394610EBBFD}"/>
    <cellStyle name="Timing Schedule 3 3 8 3" xfId="20779" xr:uid="{26551CC3-A4DF-47AC-A9AF-5B4F496E6FFA}"/>
    <cellStyle name="Timing Schedule 3 3 8 3 2" xfId="44808" xr:uid="{2AC75F28-D828-4C2A-9ED0-5C18C927A475}"/>
    <cellStyle name="Timing Schedule 3 3 8 4" xfId="25784" xr:uid="{3A543311-789B-4E10-9F99-A14C053E1B78}"/>
    <cellStyle name="Timing Schedule 3 3 8 4 2" xfId="49573" xr:uid="{251B97B0-82AB-43DB-88BE-481F941C03F7}"/>
    <cellStyle name="Timing Schedule 3 3 8 5" xfId="30383" xr:uid="{ECE7585A-BB06-4E97-8DBF-28F33DEE4E66}"/>
    <cellStyle name="Timing Schedule 3 3 8 5 2" xfId="54148" xr:uid="{2B79CB2C-105C-49B8-9180-951487704FB0}"/>
    <cellStyle name="Timing Schedule 3 3 8 6" xfId="35201" xr:uid="{BA5A3343-3204-4A30-9637-276A89AB38BB}"/>
    <cellStyle name="Timing Schedule 3 3 9" xfId="11881" xr:uid="{C05532B0-DB61-42DB-8E58-CC91CB551C50}"/>
    <cellStyle name="Timing Schedule 3 3 9 2" xfId="36096" xr:uid="{4C64A730-2D4C-4909-8220-B6E205F80D09}"/>
    <cellStyle name="Timing Schedule 3 4" xfId="6593" xr:uid="{10808ABA-6E5C-446C-99BF-3BDE0A1BD473}"/>
    <cellStyle name="Timing Schedule 3 4 10" xfId="16902" xr:uid="{04E6B096-C406-4CEA-8338-400E094FEB5C}"/>
    <cellStyle name="Timing Schedule 3 4 10 2" xfId="40931" xr:uid="{D4B07FEC-889C-404A-A7FD-127E535850AA}"/>
    <cellStyle name="Timing Schedule 3 4 11" xfId="21874" xr:uid="{CEBF8085-10CB-41F4-8770-DFC1D4667E10}"/>
    <cellStyle name="Timing Schedule 3 4 11 2" xfId="45714" xr:uid="{4AF02818-30A9-4041-A215-7484775A542C}"/>
    <cellStyle name="Timing Schedule 3 4 12" xfId="31370" xr:uid="{55E5A78C-9D97-444C-996A-38EB8E4E79D8}"/>
    <cellStyle name="Timing Schedule 3 4 2" xfId="6877" xr:uid="{0661CD74-8A50-4BDD-AE1E-D5C15C2E16D0}"/>
    <cellStyle name="Timing Schedule 3 4 2 10" xfId="26858" xr:uid="{7780094B-1CC7-46A5-9966-4C89777CB7EE}"/>
    <cellStyle name="Timing Schedule 3 4 2 10 2" xfId="50623" xr:uid="{4CB8A211-D0FB-459C-BBCA-5424456C789D}"/>
    <cellStyle name="Timing Schedule 3 4 2 11" xfId="31641" xr:uid="{85719489-CDAC-41D8-AD84-9A557AB510F6}"/>
    <cellStyle name="Timing Schedule 3 4 2 2" xfId="7680" xr:uid="{9FD7780D-53A0-4405-804D-57745F9C68E2}"/>
    <cellStyle name="Timing Schedule 3 4 2 2 2" xfId="13060" xr:uid="{F9A14D52-0C65-43DE-AC8B-DDC2BEBD0F23}"/>
    <cellStyle name="Timing Schedule 3 4 2 2 2 2" xfId="37271" xr:uid="{C695A9EF-1587-4225-9624-617BCBD842F1}"/>
    <cellStyle name="Timing Schedule 3 4 2 2 3" xfId="17975" xr:uid="{AB82798B-AABC-41D2-AECB-179848B382EC}"/>
    <cellStyle name="Timing Schedule 3 4 2 2 3 2" xfId="42004" xr:uid="{2FC4FA97-1CF6-4318-A273-93F7066E3E7A}"/>
    <cellStyle name="Timing Schedule 3 4 2 2 4" xfId="23209" xr:uid="{C4A72450-6F7D-4F13-974E-3210D9474B60}"/>
    <cellStyle name="Timing Schedule 3 4 2 2 4 2" xfId="47030" xr:uid="{3FFBC5FD-F46B-4561-93C2-DF8D018DDF33}"/>
    <cellStyle name="Timing Schedule 3 4 2 2 5" xfId="27840" xr:uid="{B9549A86-5462-4B61-8D4D-00352F01F17D}"/>
    <cellStyle name="Timing Schedule 3 4 2 2 5 2" xfId="51605" xr:uid="{4D98CF69-B4BC-443E-ABE2-45FCA74B68D7}"/>
    <cellStyle name="Timing Schedule 3 4 2 2 6" xfId="32431" xr:uid="{F3453CCA-1568-441B-BA48-F98D369695DD}"/>
    <cellStyle name="Timing Schedule 3 4 2 3" xfId="8786" xr:uid="{FAC3CD91-E576-4161-B98A-637603A9AC51}"/>
    <cellStyle name="Timing Schedule 3 4 2 3 2" xfId="14165" xr:uid="{4E4C6439-231E-4362-9EDC-1DB1B16FD380}"/>
    <cellStyle name="Timing Schedule 3 4 2 3 2 2" xfId="38201" xr:uid="{704CC895-A14D-4E16-89BE-C8FFA6E94FCA}"/>
    <cellStyle name="Timing Schedule 3 4 2 3 3" xfId="18906" xr:uid="{31449C57-DC07-4EF1-9C90-02268B0A8AFF}"/>
    <cellStyle name="Timing Schedule 3 4 2 3 3 2" xfId="42935" xr:uid="{4B1EB176-9976-4168-AAED-775728EFECA3}"/>
    <cellStyle name="Timing Schedule 3 4 2 3 4" xfId="23954" xr:uid="{2432888D-6DA3-4622-96B8-12BEB3686530}"/>
    <cellStyle name="Timing Schedule 3 4 2 3 4 2" xfId="47764" xr:uid="{1411BD1B-105F-4278-84A0-C09540DA5F4A}"/>
    <cellStyle name="Timing Schedule 3 4 2 3 5" xfId="28574" xr:uid="{266483B9-3592-44B1-9C66-886734FD257C}"/>
    <cellStyle name="Timing Schedule 3 4 2 3 5 2" xfId="52339" xr:uid="{D3C9010A-CC0F-4689-8109-520C31FEFDD7}"/>
    <cellStyle name="Timing Schedule 3 4 2 3 6" xfId="33349" xr:uid="{6FBFF0E5-1FB9-493E-AA13-161D36C80B79}"/>
    <cellStyle name="Timing Schedule 3 4 2 4" xfId="9567" xr:uid="{15E41EA8-4A5C-43DC-963C-E9FCA9B84670}"/>
    <cellStyle name="Timing Schedule 3 4 2 4 2" xfId="14946" xr:uid="{1452D03E-5D13-4E5D-BDBE-91375BB737EC}"/>
    <cellStyle name="Timing Schedule 3 4 2 4 2 2" xfId="38979" xr:uid="{44FB89FE-5261-4CD3-A8F5-8AD1F861628E}"/>
    <cellStyle name="Timing Schedule 3 4 2 4 3" xfId="19684" xr:uid="{D5A9708F-03B4-46CD-8058-35DDED99DE70}"/>
    <cellStyle name="Timing Schedule 3 4 2 4 3 2" xfId="43713" xr:uid="{768ED842-4238-4899-95BC-3C0D7F1BACDA}"/>
    <cellStyle name="Timing Schedule 3 4 2 4 4" xfId="24690" xr:uid="{E9D7E65B-31ED-4A8B-B4BB-CAF486034BC0}"/>
    <cellStyle name="Timing Schedule 3 4 2 4 4 2" xfId="48491" xr:uid="{957C0E2F-7F82-4B99-8C1D-1CC41303BBAA}"/>
    <cellStyle name="Timing Schedule 3 4 2 4 5" xfId="29301" xr:uid="{E3437AF3-79B0-4EC4-98A9-34DA75CCB20B}"/>
    <cellStyle name="Timing Schedule 3 4 2 4 5 2" xfId="53066" xr:uid="{342B959E-3701-47B0-A54D-8A71A9B32083}"/>
    <cellStyle name="Timing Schedule 3 4 2 4 6" xfId="34118" xr:uid="{739E25A1-12B8-4428-B5DB-689079C9BD35}"/>
    <cellStyle name="Timing Schedule 3 4 2 5" xfId="10306" xr:uid="{8BE5A80A-632E-46A3-B0A0-D94E612BFA7B}"/>
    <cellStyle name="Timing Schedule 3 4 2 5 2" xfId="15685" xr:uid="{5F328C75-D561-49D8-A933-FF9458EC5839}"/>
    <cellStyle name="Timing Schedule 3 4 2 5 2 2" xfId="39716" xr:uid="{FB0D1738-1680-47C8-B7F0-ED0C08FD5D78}"/>
    <cellStyle name="Timing Schedule 3 4 2 5 3" xfId="20421" xr:uid="{3AB1205C-461D-46D1-9C6B-612E41537F7A}"/>
    <cellStyle name="Timing Schedule 3 4 2 5 3 2" xfId="44450" xr:uid="{535DC7A6-0A4A-41E1-BAF0-F73F754D7CA8}"/>
    <cellStyle name="Timing Schedule 3 4 2 5 4" xfId="25426" xr:uid="{BD5F7F5A-08EC-47FB-A1D4-4D4DCC5F2837}"/>
    <cellStyle name="Timing Schedule 3 4 2 5 4 2" xfId="49218" xr:uid="{F5DA8B71-E0F8-4C93-A057-840C758A2BDB}"/>
    <cellStyle name="Timing Schedule 3 4 2 5 5" xfId="30028" xr:uid="{579E7B78-A241-42FC-8B9D-A8C481ECBE72}"/>
    <cellStyle name="Timing Schedule 3 4 2 5 5 2" xfId="53793" xr:uid="{9F053438-0B0E-44D2-806B-821A9CAC1BE5}"/>
    <cellStyle name="Timing Schedule 3 4 2 5 6" xfId="34846" xr:uid="{B63E61B6-A0B6-43B8-87B0-9595E6A8E2C3}"/>
    <cellStyle name="Timing Schedule 3 4 2 6" xfId="11039" xr:uid="{60BD6E2E-C6E0-4884-9D9E-0B9E0E1B3FA6}"/>
    <cellStyle name="Timing Schedule 3 4 2 6 2" xfId="16418" xr:uid="{488B6D0F-F21E-4059-98EB-2F48D036E2C5}"/>
    <cellStyle name="Timing Schedule 3 4 2 6 2 2" xfId="40447" xr:uid="{C4FA2ECB-56BD-43D4-A75D-8D56EC0AF252}"/>
    <cellStyle name="Timing Schedule 3 4 2 6 3" xfId="21152" xr:uid="{E963CA6D-A3E4-410E-9F62-EF383E3BA788}"/>
    <cellStyle name="Timing Schedule 3 4 2 6 3 2" xfId="45181" xr:uid="{1B166B56-25D3-4C17-A3A8-FFEB40AF73D0}"/>
    <cellStyle name="Timing Schedule 3 4 2 6 4" xfId="26157" xr:uid="{7520DAA6-FB65-4F0B-8BA0-899856574288}"/>
    <cellStyle name="Timing Schedule 3 4 2 6 4 2" xfId="49940" xr:uid="{449AD076-6F2D-4986-85CD-B532CAE75DBA}"/>
    <cellStyle name="Timing Schedule 3 4 2 6 5" xfId="30750" xr:uid="{29A33B9C-AFA9-4CBC-986F-27C489CCA80B}"/>
    <cellStyle name="Timing Schedule 3 4 2 6 5 2" xfId="54515" xr:uid="{0D8942F9-D705-4C3D-8DB6-ED5998840A6D}"/>
    <cellStyle name="Timing Schedule 3 4 2 6 6" xfId="35568" xr:uid="{C10F989A-76A7-4544-A1BB-206CEC04DE77}"/>
    <cellStyle name="Timing Schedule 3 4 2 7" xfId="12259" xr:uid="{0501FAF3-F704-4C24-BD65-86D48FB9E3C0}"/>
    <cellStyle name="Timing Schedule 3 4 2 7 2" xfId="36472" xr:uid="{48A6C511-B4F5-43A3-82BE-ED24B629DA58}"/>
    <cellStyle name="Timing Schedule 3 4 2 8" xfId="17176" xr:uid="{606D0465-B59B-4369-B0B2-7B71DA593B22}"/>
    <cellStyle name="Timing Schedule 3 4 2 8 2" xfId="41205" xr:uid="{7D7AE0C8-E0FB-4376-82F2-7D2B8ABB8BC1}"/>
    <cellStyle name="Timing Schedule 3 4 2 9" xfId="22150" xr:uid="{4C0FC256-8A55-4264-9796-04454FA6A7C8}"/>
    <cellStyle name="Timing Schedule 3 4 2 9 2" xfId="45985" xr:uid="{E3D70F01-C342-4C5F-8542-804A7A581DFD}"/>
    <cellStyle name="Timing Schedule 3 4 3" xfId="7101" xr:uid="{3B343E4F-AB21-4475-9957-170A087D8B35}"/>
    <cellStyle name="Timing Schedule 3 4 3 10" xfId="31862" xr:uid="{9682187D-A5AC-4B69-847B-BAD7A08C6575}"/>
    <cellStyle name="Timing Schedule 3 4 3 2" xfId="7904" xr:uid="{B1A655DC-E9F2-4020-B8C8-86F1B9CE14DF}"/>
    <cellStyle name="Timing Schedule 3 4 3 2 2" xfId="13284" xr:uid="{9DB92F54-09D7-4059-BDCD-2503CBAE620D}"/>
    <cellStyle name="Timing Schedule 3 4 3 2 2 2" xfId="37495" xr:uid="{40A70C66-11F8-4C14-AD08-039E6E2CECCB}"/>
    <cellStyle name="Timing Schedule 3 4 3 2 3" xfId="18199" xr:uid="{F8E0B662-3505-4FB0-9BD4-F00164764C58}"/>
    <cellStyle name="Timing Schedule 3 4 3 2 3 2" xfId="42228" xr:uid="{AADD539D-D30A-4169-B2A6-11D469541826}"/>
    <cellStyle name="Timing Schedule 3 4 3 2 4" xfId="23433" xr:uid="{8F3578C3-557E-4B33-AE97-2AE6F49DA60C}"/>
    <cellStyle name="Timing Schedule 3 4 3 2 4 2" xfId="47251" xr:uid="{903684EC-D65C-4C01-92B8-2EF0D88BCF7A}"/>
    <cellStyle name="Timing Schedule 3 4 3 2 5" xfId="28061" xr:uid="{60A77755-AA97-4D06-B62D-34298B251A11}"/>
    <cellStyle name="Timing Schedule 3 4 3 2 5 2" xfId="51826" xr:uid="{A8F2A3F7-2F2C-41F6-8DB6-3806DB5930BA}"/>
    <cellStyle name="Timing Schedule 3 4 3 2 6" xfId="32652" xr:uid="{D81D7FC8-1179-4269-BEBF-F93B1D30A562}"/>
    <cellStyle name="Timing Schedule 3 4 3 3" xfId="9010" xr:uid="{E0443E97-FF5E-42E5-9EB7-4A65C3855FEE}"/>
    <cellStyle name="Timing Schedule 3 4 3 3 2" xfId="14389" xr:uid="{F00221D3-98AE-4C61-AB4D-92D4B3D0EB9C}"/>
    <cellStyle name="Timing Schedule 3 4 3 3 2 2" xfId="38425" xr:uid="{97154168-3989-4EC2-9B46-D70BEA6ABF6D}"/>
    <cellStyle name="Timing Schedule 3 4 3 3 3" xfId="19130" xr:uid="{ACC76DCC-4ACE-4432-AD3E-EB2F1C8E4D0A}"/>
    <cellStyle name="Timing Schedule 3 4 3 3 3 2" xfId="43159" xr:uid="{0F2745B0-FD00-4A63-807F-351AF7A307FA}"/>
    <cellStyle name="Timing Schedule 3 4 3 3 4" xfId="24178" xr:uid="{AA6D4135-A79E-49BA-B83F-6F6FF5D65C38}"/>
    <cellStyle name="Timing Schedule 3 4 3 3 4 2" xfId="47985" xr:uid="{7AC0AFAD-BD3F-4F68-ACEA-A623BE5A8ED6}"/>
    <cellStyle name="Timing Schedule 3 4 3 3 5" xfId="28795" xr:uid="{76DFA10B-528C-4EBC-97E4-7014894F99B6}"/>
    <cellStyle name="Timing Schedule 3 4 3 3 5 2" xfId="52560" xr:uid="{F172777E-75E5-4CF3-832B-0D9C447F0527}"/>
    <cellStyle name="Timing Schedule 3 4 3 3 6" xfId="33570" xr:uid="{73652319-D1E8-432D-8F9B-6E7543FB707D}"/>
    <cellStyle name="Timing Schedule 3 4 3 4" xfId="9791" xr:uid="{F7DF8725-9513-4552-8CAD-475C4AC92A9D}"/>
    <cellStyle name="Timing Schedule 3 4 3 4 2" xfId="15170" xr:uid="{AE629E5A-7872-424D-B8ED-099A4D5E9AD8}"/>
    <cellStyle name="Timing Schedule 3 4 3 4 2 2" xfId="39203" xr:uid="{61E9FD74-8C79-438E-A1C2-B54CC0C3C04D}"/>
    <cellStyle name="Timing Schedule 3 4 3 4 3" xfId="19908" xr:uid="{B63E514A-7009-4BBD-82A3-22D55C44B9CD}"/>
    <cellStyle name="Timing Schedule 3 4 3 4 3 2" xfId="43937" xr:uid="{8371DC53-366B-45B4-A2B7-510A58199AFE}"/>
    <cellStyle name="Timing Schedule 3 4 3 4 4" xfId="24914" xr:uid="{92884813-7D62-4268-975A-324100849FF1}"/>
    <cellStyle name="Timing Schedule 3 4 3 4 4 2" xfId="48712" xr:uid="{9CB73FC6-D459-4039-A9F9-2C26D57A8507}"/>
    <cellStyle name="Timing Schedule 3 4 3 4 5" xfId="29522" xr:uid="{6053E488-C715-4706-BDD1-22DB4A63E490}"/>
    <cellStyle name="Timing Schedule 3 4 3 4 5 2" xfId="53287" xr:uid="{E75E1E38-7FBD-43CC-BAC2-28A96B69000F}"/>
    <cellStyle name="Timing Schedule 3 4 3 4 6" xfId="34339" xr:uid="{74194B03-8B2D-4B10-BF3F-BDFDCDBE614E}"/>
    <cellStyle name="Timing Schedule 3 4 3 5" xfId="10530" xr:uid="{667B1AE1-29A3-4718-9833-EF62B4AA4FF4}"/>
    <cellStyle name="Timing Schedule 3 4 3 5 2" xfId="15909" xr:uid="{74FA2499-EEC8-4586-86DD-D8E0A3DE9E66}"/>
    <cellStyle name="Timing Schedule 3 4 3 5 2 2" xfId="39940" xr:uid="{D18CAFA0-4C49-4521-9154-8DCDF3E0F5C5}"/>
    <cellStyle name="Timing Schedule 3 4 3 5 3" xfId="20645" xr:uid="{07017E43-1F86-4E10-8422-6712CDAE7154}"/>
    <cellStyle name="Timing Schedule 3 4 3 5 3 2" xfId="44674" xr:uid="{DD63AD0A-5296-441A-A7F0-B577E455C7B0}"/>
    <cellStyle name="Timing Schedule 3 4 3 5 4" xfId="25650" xr:uid="{5382F47E-18AC-4AF0-9C32-7AB566D6C8B3}"/>
    <cellStyle name="Timing Schedule 3 4 3 5 4 2" xfId="49439" xr:uid="{4B944154-4EE3-45E0-89F7-FB09E8DF8109}"/>
    <cellStyle name="Timing Schedule 3 4 3 5 5" xfId="30249" xr:uid="{7C140C52-E000-41C4-A433-716387A1477B}"/>
    <cellStyle name="Timing Schedule 3 4 3 5 5 2" xfId="54014" xr:uid="{ABA1341C-F7C7-4C8B-888B-7A7B5D013F53}"/>
    <cellStyle name="Timing Schedule 3 4 3 5 6" xfId="35067" xr:uid="{2B9053A6-4565-4AAA-A967-07D72BD4FB44}"/>
    <cellStyle name="Timing Schedule 3 4 3 6" xfId="11263" xr:uid="{CFE1136A-ACC2-471C-84A6-7E160E5D35F9}"/>
    <cellStyle name="Timing Schedule 3 4 3 6 2" xfId="16642" xr:uid="{B794F23E-9F9A-4A61-B3C1-14665E57B573}"/>
    <cellStyle name="Timing Schedule 3 4 3 6 2 2" xfId="40671" xr:uid="{44A4DB3F-1826-4252-8111-CD3687BBEF4D}"/>
    <cellStyle name="Timing Schedule 3 4 3 6 3" xfId="21376" xr:uid="{EC2ADD9B-C839-44FC-8400-090F3BFE0707}"/>
    <cellStyle name="Timing Schedule 3 4 3 6 3 2" xfId="45405" xr:uid="{7B0707AE-9866-4EE6-ABCA-565F52D094A9}"/>
    <cellStyle name="Timing Schedule 3 4 3 6 4" xfId="26381" xr:uid="{71AA8794-D3D2-41CB-B3C6-A728AA471DA4}"/>
    <cellStyle name="Timing Schedule 3 4 3 6 4 2" xfId="50161" xr:uid="{C648181A-E433-4FD5-B8DA-7313B0E34C77}"/>
    <cellStyle name="Timing Schedule 3 4 3 6 5" xfId="30971" xr:uid="{83CD0E14-E9D5-4804-AC86-DE77B21D1C0D}"/>
    <cellStyle name="Timing Schedule 3 4 3 6 5 2" xfId="54736" xr:uid="{D993FD00-E86E-4F8C-A2BA-F0B9160934D7}"/>
    <cellStyle name="Timing Schedule 3 4 3 6 6" xfId="35789" xr:uid="{6A385025-B8DF-4FBC-A733-AB1F8901E17B}"/>
    <cellStyle name="Timing Schedule 3 4 3 7" xfId="12483" xr:uid="{7B99DB99-E063-41C0-9B9B-6401C01E9C83}"/>
    <cellStyle name="Timing Schedule 3 4 3 7 2" xfId="36696" xr:uid="{4A2FAE42-B4D6-4CB3-A859-7D8F61CF4A5A}"/>
    <cellStyle name="Timing Schedule 3 4 3 8" xfId="17400" xr:uid="{8F739B30-3E7B-4457-99C3-5A2DC29E3FAE}"/>
    <cellStyle name="Timing Schedule 3 4 3 8 2" xfId="41429" xr:uid="{4DE3D6FA-A0BF-4ABA-9342-D6DE32247506}"/>
    <cellStyle name="Timing Schedule 3 4 3 9" xfId="22374" xr:uid="{9FBBF29F-2459-4268-9452-A5E8A074C66F}"/>
    <cellStyle name="Timing Schedule 3 4 3 9 2" xfId="46206" xr:uid="{6F0409C5-B1C6-47FE-99D6-0D45B50358C7}"/>
    <cellStyle name="Timing Schedule 3 4 4" xfId="7404" xr:uid="{56B7C466-BF26-464E-B081-BB4B46C5DFE5}"/>
    <cellStyle name="Timing Schedule 3 4 4 2" xfId="12784" xr:uid="{3419712E-5A90-4306-A427-844E436B0576}"/>
    <cellStyle name="Timing Schedule 3 4 4 2 2" xfId="36997" xr:uid="{84BC2A66-1E6C-4F30-A3B0-2EDAF686C81E}"/>
    <cellStyle name="Timing Schedule 3 4 4 3" xfId="17701" xr:uid="{DEF0345C-3E06-4DBD-AC61-95D85467CE71}"/>
    <cellStyle name="Timing Schedule 3 4 4 3 2" xfId="41730" xr:uid="{4F2CC669-8CFE-41BE-82F7-25C4E5C050DA}"/>
    <cellStyle name="Timing Schedule 3 4 4 4" xfId="22933" xr:uid="{D3509C17-B43E-4692-B851-527F6B214C46}"/>
    <cellStyle name="Timing Schedule 3 4 4 4 2" xfId="46757" xr:uid="{8209CAFC-F55F-4890-803C-6662CD318DED}"/>
    <cellStyle name="Timing Schedule 3 4 4 5" xfId="27567" xr:uid="{A1799254-D4C4-42CD-8960-E058BEF355E6}"/>
    <cellStyle name="Timing Schedule 3 4 4 5 2" xfId="51332" xr:uid="{8F612B38-80C7-4B8D-B85A-4C8BBA99019C}"/>
    <cellStyle name="Timing Schedule 3 4 4 6" xfId="32160" xr:uid="{B446F92D-90D3-43B2-9C3D-6FD4231F5875}"/>
    <cellStyle name="Timing Schedule 3 4 5" xfId="8509" xr:uid="{9DAEC569-527B-4F12-AB0E-9A0B90813F59}"/>
    <cellStyle name="Timing Schedule 3 4 5 2" xfId="13888" xr:uid="{77A42AEC-81CB-4645-945B-E7B2E656D49D}"/>
    <cellStyle name="Timing Schedule 3 4 5 2 2" xfId="37926" xr:uid="{2F023CEA-47E9-40D1-A255-56B24BF31ED3}"/>
    <cellStyle name="Timing Schedule 3 4 5 3" xfId="18631" xr:uid="{71137CCE-04D7-4DF3-8071-DEEC1CE55C10}"/>
    <cellStyle name="Timing Schedule 3 4 5 3 2" xfId="42660" xr:uid="{21A0B0E8-B7FE-4ACE-BE96-78A85D6462E4}"/>
    <cellStyle name="Timing Schedule 3 4 5 4" xfId="23679" xr:uid="{6FBE7F67-5C4D-46D6-BE7B-BD0EFC42151B}"/>
    <cellStyle name="Timing Schedule 3 4 5 4 2" xfId="47492" xr:uid="{F71960B0-31C7-41DF-A35A-7D40988D8037}"/>
    <cellStyle name="Timing Schedule 3 4 5 5" xfId="28302" xr:uid="{5DE7FAF1-8554-400C-A977-A77A5FCB6EF9}"/>
    <cellStyle name="Timing Schedule 3 4 5 5 2" xfId="52067" xr:uid="{8044756F-7164-4C50-8EA0-A374F2F49DCE}"/>
    <cellStyle name="Timing Schedule 3 4 5 6" xfId="33077" xr:uid="{3046ABB3-2428-4721-B0BF-D8310DA8A253}"/>
    <cellStyle name="Timing Schedule 3 4 6" xfId="9290" xr:uid="{4E0B29F4-A025-471C-A176-0DCC63C65E73}"/>
    <cellStyle name="Timing Schedule 3 4 6 2" xfId="14669" xr:uid="{20D1FE45-4D6E-4D57-BB2A-EBE599084C88}"/>
    <cellStyle name="Timing Schedule 3 4 6 2 2" xfId="38704" xr:uid="{59BA45B7-5E0E-4A66-94A5-C2EEDC1436CE}"/>
    <cellStyle name="Timing Schedule 3 4 6 3" xfId="19409" xr:uid="{A6983C16-B907-46EF-AC48-9E76E65B3A85}"/>
    <cellStyle name="Timing Schedule 3 4 6 3 2" xfId="43438" xr:uid="{9F1B6A09-2B20-4DD2-976A-0FB4DC37F599}"/>
    <cellStyle name="Timing Schedule 3 4 6 4" xfId="24416" xr:uid="{0B9FFC43-B4EE-4938-BB00-A9E64AC3FF2C}"/>
    <cellStyle name="Timing Schedule 3 4 6 4 2" xfId="48220" xr:uid="{4B38409B-B6F1-4D4B-9809-11C6834C0C14}"/>
    <cellStyle name="Timing Schedule 3 4 6 5" xfId="29030" xr:uid="{22720344-691D-4D1E-BC39-B549CD6EDABB}"/>
    <cellStyle name="Timing Schedule 3 4 6 5 2" xfId="52795" xr:uid="{C3326058-112F-461D-9512-C9BE946D7214}"/>
    <cellStyle name="Timing Schedule 3 4 6 6" xfId="33846" xr:uid="{4259FBE4-F612-490D-B0FF-9AB86367BE82}"/>
    <cellStyle name="Timing Schedule 3 4 7" xfId="10030" xr:uid="{E0AE79A3-BAD7-46FA-97FC-9E170390EE15}"/>
    <cellStyle name="Timing Schedule 3 4 7 2" xfId="15409" xr:uid="{E60CCCA6-4EDD-43B6-B661-9D78154F6502}"/>
    <cellStyle name="Timing Schedule 3 4 7 2 2" xfId="39442" xr:uid="{AB59814A-EAA6-4068-B690-78D59036207A}"/>
    <cellStyle name="Timing Schedule 3 4 7 3" xfId="20147" xr:uid="{3F72F18D-F34E-456C-891B-3E643DC5418B}"/>
    <cellStyle name="Timing Schedule 3 4 7 3 2" xfId="44176" xr:uid="{FA2A2EB4-A490-4056-80E6-B0EBEC5B1ACE}"/>
    <cellStyle name="Timing Schedule 3 4 7 4" xfId="25152" xr:uid="{C235E6F8-ED37-4A13-8D8B-EBECF884862A}"/>
    <cellStyle name="Timing Schedule 3 4 7 4 2" xfId="48947" xr:uid="{5C6356A6-8604-4E59-AD0C-64CB18A1276C}"/>
    <cellStyle name="Timing Schedule 3 4 7 5" xfId="29757" xr:uid="{67720310-A192-4F83-9702-40C09507450C}"/>
    <cellStyle name="Timing Schedule 3 4 7 5 2" xfId="53522" xr:uid="{148CF6AB-0BE0-4E03-A977-4636C1AEA378}"/>
    <cellStyle name="Timing Schedule 3 4 7 6" xfId="34575" xr:uid="{784D4C88-C593-46EF-B689-503E520D7807}"/>
    <cellStyle name="Timing Schedule 3 4 8" xfId="10763" xr:uid="{17F16225-F3C0-4DFE-BFAB-EE19B627E004}"/>
    <cellStyle name="Timing Schedule 3 4 8 2" xfId="16142" xr:uid="{B2E7AF23-E9BB-420C-956B-4C937678A2CD}"/>
    <cellStyle name="Timing Schedule 3 4 8 2 2" xfId="40173" xr:uid="{828ECA1F-0EF4-47F5-857F-B444BF4DF781}"/>
    <cellStyle name="Timing Schedule 3 4 8 3" xfId="20878" xr:uid="{7A0CEC1C-0FAE-4844-805A-328792CF5675}"/>
    <cellStyle name="Timing Schedule 3 4 8 3 2" xfId="44907" xr:uid="{F52089C6-F94A-4B93-BCBB-FD68325D1249}"/>
    <cellStyle name="Timing Schedule 3 4 8 4" xfId="25883" xr:uid="{DD0EAB13-866D-422B-9E5B-6468C0A44594}"/>
    <cellStyle name="Timing Schedule 3 4 8 4 2" xfId="49669" xr:uid="{705815DF-D6D8-4EB8-9250-E31CF3DEE0CA}"/>
    <cellStyle name="Timing Schedule 3 4 8 5" xfId="30479" xr:uid="{0E1FB23D-54E4-4275-98FE-184A72C9F99B}"/>
    <cellStyle name="Timing Schedule 3 4 8 5 2" xfId="54244" xr:uid="{D9D76D2D-C2F4-4708-9E3B-4678727D7764}"/>
    <cellStyle name="Timing Schedule 3 4 8 6" xfId="35297" xr:uid="{0BBFDD50-89E6-4A1C-AB40-D38B1E85728B}"/>
    <cellStyle name="Timing Schedule 3 4 9" xfId="11980" xr:uid="{138826CD-3244-467A-83A9-1A77EF76DAA6}"/>
    <cellStyle name="Timing Schedule 3 4 9 2" xfId="36195" xr:uid="{562740D1-A108-400D-A6A1-BB36DA18A562}"/>
    <cellStyle name="Timing Schedule 3 5" xfId="7266" xr:uid="{169D0268-049B-4F62-8713-CBE114020E5F}"/>
    <cellStyle name="Timing Schedule 3 5 2" xfId="12646" xr:uid="{128302AC-18BC-4609-9E7A-D225B5A62C9E}"/>
    <cellStyle name="Timing Schedule 3 5 2 2" xfId="36859" xr:uid="{59C79573-C9BB-45B9-952F-1CF325F812C2}"/>
    <cellStyle name="Timing Schedule 3 5 3" xfId="17563" xr:uid="{BBB6AC2D-D327-4D04-B6A1-AC5087586AEB}"/>
    <cellStyle name="Timing Schedule 3 5 3 2" xfId="41592" xr:uid="{B9EE4774-EB8D-4317-9D41-8C8D31670E9B}"/>
    <cellStyle name="Timing Schedule 3 5 4" xfId="22772" xr:uid="{BCDA62DA-90B6-48C6-A85A-3E4352870C19}"/>
    <cellStyle name="Timing Schedule 3 5 4 2" xfId="46599" xr:uid="{18D54069-5A8B-4106-9A18-C2E34E920293}"/>
    <cellStyle name="Timing Schedule 3 5 5" xfId="27409" xr:uid="{B673ADB0-3388-423E-A22A-801BD0E89D63}"/>
    <cellStyle name="Timing Schedule 3 5 5 2" xfId="51174" xr:uid="{ADA81401-43B6-49C4-8A6A-B45B969DA55C}"/>
    <cellStyle name="Timing Schedule 3 5 6" xfId="32025" xr:uid="{67D8804E-663A-4A06-94C1-9ADA0F1CEB3A}"/>
    <cellStyle name="Timing Schedule 3 6" xfId="8303" xr:uid="{A4BF4BFE-5F1C-48BF-A21F-FDB3C5BB4B3B}"/>
    <cellStyle name="Timing Schedule 3 6 2" xfId="13682" xr:uid="{5A1D67D2-D875-4400-8DA8-DE3F598A7107}"/>
    <cellStyle name="Timing Schedule 3 6 2 2" xfId="37784" xr:uid="{C8F7A227-16E1-4618-8FC7-F7C519F86FF0}"/>
    <cellStyle name="Timing Schedule 3 6 3" xfId="18489" xr:uid="{F7383943-A173-4F34-9C5F-E8814D3CAC02}"/>
    <cellStyle name="Timing Schedule 3 6 3 2" xfId="42518" xr:uid="{3CC95FFE-3BE2-443F-B5B7-DE27F46EA194}"/>
    <cellStyle name="Timing Schedule 3 6 4" xfId="22484" xr:uid="{13DD6B9D-4EB6-4E67-B472-EAE55D2FC94E}"/>
    <cellStyle name="Timing Schedule 3 6 4 2" xfId="46316" xr:uid="{AAB6F9EF-B92F-4AD7-8D4B-CAB1E020E1B3}"/>
    <cellStyle name="Timing Schedule 3 6 5" xfId="27164" xr:uid="{0D968A7B-5F31-40C3-B7CB-5F919EDFB082}"/>
    <cellStyle name="Timing Schedule 3 6 5 2" xfId="50929" xr:uid="{B3D79F03-FDA0-47DD-97FD-2FBC3E23841A}"/>
    <cellStyle name="Timing Schedule 3 6 6" xfId="32938" xr:uid="{0F8E7574-7722-4B6F-AD44-8C6ED3120AD6}"/>
    <cellStyle name="Timing Schedule 3 7" xfId="9139" xr:uid="{71A26E0D-1381-4E06-967C-A9FC5E63183D}"/>
    <cellStyle name="Timing Schedule 3 7 2" xfId="14518" xr:uid="{40E258E9-B186-460D-9EC3-1F65ED477685}"/>
    <cellStyle name="Timing Schedule 3 7 2 2" xfId="38554" xr:uid="{F8F895B6-5981-4B38-9088-8F58E4632A68}"/>
    <cellStyle name="Timing Schedule 3 7 3" xfId="19259" xr:uid="{E90EC0DE-7705-4503-887E-9E6CFABA09E1}"/>
    <cellStyle name="Timing Schedule 3 7 3 2" xfId="43288" xr:uid="{93ABB5EA-EB20-4565-A720-026F896B432A}"/>
    <cellStyle name="Timing Schedule 3 7 4" xfId="22768" xr:uid="{78F4E897-2BDE-44FA-9DA4-4BCCA3A1514C}"/>
    <cellStyle name="Timing Schedule 3 7 4 2" xfId="46595" xr:uid="{E0EDE4D1-9C06-4CBC-B494-0E37CD13ED8E}"/>
    <cellStyle name="Timing Schedule 3 7 5" xfId="27405" xr:uid="{5F09A8B6-5221-40AC-B0DD-872ADFB73824}"/>
    <cellStyle name="Timing Schedule 3 7 5 2" xfId="51170" xr:uid="{FCCF9082-746C-4DD7-8D02-51D29C8755E5}"/>
    <cellStyle name="Timing Schedule 3 7 6" xfId="33699" xr:uid="{2B1B8B88-91FB-40E1-B8EA-60A57C824FA2}"/>
    <cellStyle name="Timing Schedule 3 8" xfId="8299" xr:uid="{1B2C65B0-08D4-4693-9A22-A5FB6DA4E26D}"/>
    <cellStyle name="Timing Schedule 3 8 2" xfId="13678" xr:uid="{358CA2AF-8445-4FBA-8D70-2544CCE6398C}"/>
    <cellStyle name="Timing Schedule 3 8 2 2" xfId="37780" xr:uid="{CA4BA5E2-1C29-4C83-A1C6-482091EB9CA4}"/>
    <cellStyle name="Timing Schedule 3 8 3" xfId="18485" xr:uid="{7DC9A64D-1B8D-4BB5-B75E-C965691B56FF}"/>
    <cellStyle name="Timing Schedule 3 8 3 2" xfId="42514" xr:uid="{DE6D30C9-0E58-413A-A7D7-A8A2D09D6A79}"/>
    <cellStyle name="Timing Schedule 3 8 4" xfId="22500" xr:uid="{DE042A05-C6F1-4286-9351-C4DEAF3ABFCF}"/>
    <cellStyle name="Timing Schedule 3 8 4 2" xfId="46331" xr:uid="{860EC174-ABF2-4F6F-A0C8-222910378ADE}"/>
    <cellStyle name="Timing Schedule 3 8 5" xfId="27179" xr:uid="{D1B2D51B-53D8-44DF-98C6-F600273FF32B}"/>
    <cellStyle name="Timing Schedule 3 8 5 2" xfId="50944" xr:uid="{BB59B9CE-51B7-470D-B8A5-80FEF54D3ED8}"/>
    <cellStyle name="Timing Schedule 3 8 6" xfId="32935" xr:uid="{9AEED3E4-A0AE-4895-BF64-15A12C9A629A}"/>
    <cellStyle name="Timing Schedule 3 9" xfId="8185" xr:uid="{0C5DD302-2101-4AEC-84EF-131F03688825}"/>
    <cellStyle name="Timing Schedule 3 9 2" xfId="13564" xr:uid="{1E74AA5F-76D2-4F40-8519-F99DEF7D4816}"/>
    <cellStyle name="Timing Schedule 3 9 2 2" xfId="37715" xr:uid="{5A49EABA-D8B4-4DDB-A625-FE793B55DE46}"/>
    <cellStyle name="Timing Schedule 3 9 3" xfId="18420" xr:uid="{94012A53-4177-4469-8F13-3F10AA05729F}"/>
    <cellStyle name="Timing Schedule 3 9 3 2" xfId="42449" xr:uid="{371BB8E7-00E6-4C85-BEDC-E66ED5D1ED60}"/>
    <cellStyle name="Timing Schedule 3 9 4" xfId="22673" xr:uid="{61E34D8D-FFA2-4B25-8869-0C6B27EEB248}"/>
    <cellStyle name="Timing Schedule 3 9 4 2" xfId="46501" xr:uid="{0D31CA0F-1947-45E7-B5DB-D5F0E030463B}"/>
    <cellStyle name="Timing Schedule 3 9 5" xfId="27321" xr:uid="{BF9E4936-20B4-4A62-AA38-05D57D0BF9AD}"/>
    <cellStyle name="Timing Schedule 3 9 5 2" xfId="51086" xr:uid="{20F3740B-E80D-46FD-9F16-C3C36930421B}"/>
    <cellStyle name="Timing Schedule 3 9 6" xfId="32871" xr:uid="{C170E9E3-F291-4A99-A44C-0BB536DA5367}"/>
    <cellStyle name="Timing Schedule 4" xfId="8204" xr:uid="{332C116D-EDDC-45A1-9B6F-57F1F67E8802}"/>
    <cellStyle name="Timing Schedule 4 2" xfId="13583" xr:uid="{5222A727-F597-4800-949C-218759FAC1AE}"/>
    <cellStyle name="Timing Schedule 4 2 2" xfId="37729" xr:uid="{30B1D020-5901-443A-BE25-533D34477B33}"/>
    <cellStyle name="Timing Schedule 4 3" xfId="18434" xr:uid="{BCC9CB70-3B2E-4A8F-B6C0-EA3A4A25DC90}"/>
    <cellStyle name="Timing Schedule 4 3 2" xfId="42463" xr:uid="{2BF2D3C0-89D9-4002-BF91-CFBD1B2924FC}"/>
    <cellStyle name="Timing Schedule 4 4" xfId="32885" xr:uid="{F5FE60CA-1885-4B62-9C82-03CF5EEEC2FA}"/>
    <cellStyle name="Title 2" xfId="3106" xr:uid="{00000000-0005-0000-0000-0000220C0000}"/>
    <cellStyle name="Title 2 2" xfId="3107" xr:uid="{00000000-0005-0000-0000-0000230C0000}"/>
    <cellStyle name="Title 2 2 2" xfId="3108" xr:uid="{00000000-0005-0000-0000-0000240C0000}"/>
    <cellStyle name="Title 2 2 2 2" xfId="4965" xr:uid="{0A6BB993-BB81-4283-B69D-6328EDEC6851}"/>
    <cellStyle name="Title 2 2 3" xfId="4964" xr:uid="{2D03B118-1488-4589-BCBB-A52F8763B653}"/>
    <cellStyle name="Title 2 2 3 2" xfId="5610" xr:uid="{22BEC1B6-AA4E-4635-8AF8-C6B571A7D363}"/>
    <cellStyle name="Title 2 3" xfId="3109" xr:uid="{00000000-0005-0000-0000-0000250C0000}"/>
    <cellStyle name="Title 2 3 2" xfId="3110" xr:uid="{00000000-0005-0000-0000-0000260C0000}"/>
    <cellStyle name="Title 2 3 2 2" xfId="6309" xr:uid="{C746E7E6-D5C0-4AD1-BF6B-BC770FD96CBD}"/>
    <cellStyle name="Title 2 3 3" xfId="4966" xr:uid="{70DEF767-322E-4871-9075-EC24E5AF5766}"/>
    <cellStyle name="Title 2 4" xfId="3111" xr:uid="{00000000-0005-0000-0000-0000270C0000}"/>
    <cellStyle name="Title 2 4 2" xfId="31150" xr:uid="{D8439D2A-9992-4AAB-AE2D-7B5A630EA435}"/>
    <cellStyle name="Title 2 5" xfId="4967" xr:uid="{890AE054-424E-40BE-9572-2EDD90653375}"/>
    <cellStyle name="Title 3" xfId="3112" xr:uid="{00000000-0005-0000-0000-0000280C0000}"/>
    <cellStyle name="Title 3 2" xfId="3113" xr:uid="{00000000-0005-0000-0000-0000290C0000}"/>
    <cellStyle name="Title 3 2 2" xfId="4968" xr:uid="{961F2DE2-04BF-4CCE-BBDE-68475705B6B5}"/>
    <cellStyle name="Title 3 2 2 2" xfId="5611" xr:uid="{07E503AD-811D-480C-81D0-26ABD85C6206}"/>
    <cellStyle name="Title 3 3" xfId="3114" xr:uid="{00000000-0005-0000-0000-00002A0C0000}"/>
    <cellStyle name="Title 3 3 2" xfId="4969" xr:uid="{5B0E7FC3-E237-4441-93B5-3CEFF0BAB4B0}"/>
    <cellStyle name="Title 3 3 2 2" xfId="6310" xr:uid="{26FFEE06-53A1-454C-9AB9-BD37DAE0157E}"/>
    <cellStyle name="Title 4" xfId="3115" xr:uid="{00000000-0005-0000-0000-00002B0C0000}"/>
    <cellStyle name="Title 4 2" xfId="4971" xr:uid="{83C24F82-2312-403C-9780-8EB8D73CA8E1}"/>
    <cellStyle name="Title 4 2 2" xfId="6404" xr:uid="{47401B13-2D98-4FB7-BB42-33C231369260}"/>
    <cellStyle name="Title 4 3" xfId="4970" xr:uid="{923703B3-5A62-4FF5-96D6-7B61D702C759}"/>
    <cellStyle name="Title 4 3 2" xfId="5623" xr:uid="{9662A8C8-E9AF-4A78-9FAA-5B668C5C8CCC}"/>
    <cellStyle name="Title 5" xfId="4972" xr:uid="{E7298F0D-9C99-4441-846B-9D37DF43F2D0}"/>
    <cellStyle name="Title 5 2" xfId="4973" xr:uid="{F48F0972-4FDE-42AC-9179-6E1E8F8DD691}"/>
    <cellStyle name="Title 6" xfId="4974" xr:uid="{D962927F-8610-440C-BF67-4019F754CD9F}"/>
    <cellStyle name="Total" xfId="3116" builtinId="25" customBuiltin="1"/>
    <cellStyle name="Total 2" xfId="3117" xr:uid="{00000000-0005-0000-0000-00002D0C0000}"/>
    <cellStyle name="Total 2 10" xfId="11434" xr:uid="{244C3A89-6453-45A3-AF6B-21AC5676F731}"/>
    <cellStyle name="Total 2 10 2" xfId="35911" xr:uid="{43AD8735-340A-4CB1-9360-7A4A800991C7}"/>
    <cellStyle name="Total 2 11" xfId="11715" xr:uid="{2D02102B-D1A0-44DB-9080-1165D6D09A2B}"/>
    <cellStyle name="Total 2 11 2" xfId="36035" xr:uid="{FA486F48-FF63-4AB6-A12A-2088AA2B8BA7}"/>
    <cellStyle name="Total 2 12" xfId="21596" xr:uid="{2F85770F-18EB-43D4-887F-D4F7317E2FCC}"/>
    <cellStyle name="Total 2 12 2" xfId="45548" xr:uid="{9629CE4E-CA99-498C-A662-A87E66EDE100}"/>
    <cellStyle name="Total 2 13" xfId="5880" xr:uid="{D2C43332-5AC1-4019-AB6B-5522B1EC2B7C}"/>
    <cellStyle name="Total 2 14" xfId="6323" xr:uid="{B7A2465D-7B51-45FE-9D37-E285EF11785A}"/>
    <cellStyle name="Total 2 2" xfId="3118" xr:uid="{00000000-0005-0000-0000-00002E0C0000}"/>
    <cellStyle name="Total 2 2 2" xfId="3119" xr:uid="{00000000-0005-0000-0000-00002F0C0000}"/>
    <cellStyle name="Total 2 2 2 10" xfId="9914" xr:uid="{B0E6CF09-60ED-4D5B-8EE2-F26F80A77C2B}"/>
    <cellStyle name="Total 2 2 2 10 2" xfId="15293" xr:uid="{70AB2395-FE44-4BBC-B76B-201BFF5700CC}"/>
    <cellStyle name="Total 2 2 2 10 2 2" xfId="39326" xr:uid="{C68823B3-9527-4652-A51F-40D96788AA39}"/>
    <cellStyle name="Total 2 2 2 10 3" xfId="20031" xr:uid="{345DF2DB-3DBF-4166-9FF4-1586BED18533}"/>
    <cellStyle name="Total 2 2 2 10 3 2" xfId="44060" xr:uid="{ECF8188C-59BA-457E-9D98-909F74B46BF7}"/>
    <cellStyle name="Total 2 2 2 10 4" xfId="25035" xr:uid="{A779F2E5-6A85-4214-93D9-CCE4449B982D}"/>
    <cellStyle name="Total 2 2 2 10 4 2" xfId="48833" xr:uid="{615837CA-52ED-4AEB-81B3-8E2170F7EAD5}"/>
    <cellStyle name="Total 2 2 2 10 5" xfId="29643" xr:uid="{DFD434D2-10F4-441E-ADF1-079F044BA46F}"/>
    <cellStyle name="Total 2 2 2 10 5 2" xfId="53408" xr:uid="{747BD591-8C69-4AFF-81F7-BB5A72B04E66}"/>
    <cellStyle name="Total 2 2 2 10 6" xfId="34462" xr:uid="{9B295978-CD6E-414F-9A8D-49357C4C760B}"/>
    <cellStyle name="Total 2 2 2 11" xfId="10649" xr:uid="{4BCAD237-24E7-412C-BE0D-979FC1F26D79}"/>
    <cellStyle name="Total 2 2 2 11 2" xfId="16028" xr:uid="{AF167D66-A6EC-4291-89C4-9F3888C772FF}"/>
    <cellStyle name="Total 2 2 2 11 2 2" xfId="40059" xr:uid="{A4047545-1180-4D70-8DEA-08D2C2A5DD66}"/>
    <cellStyle name="Total 2 2 2 11 3" xfId="20764" xr:uid="{A9F58207-21ED-47C4-B2F3-FDDCED8CF796}"/>
    <cellStyle name="Total 2 2 2 11 3 2" xfId="44793" xr:uid="{8E4353C5-7EFD-452C-8DB5-425BB75C6B75}"/>
    <cellStyle name="Total 2 2 2 11 4" xfId="25769" xr:uid="{F05AC7C7-7D67-4BC2-B82D-B72C1047B5AA}"/>
    <cellStyle name="Total 2 2 2 11 4 2" xfId="49558" xr:uid="{28C34B8C-96D4-405F-8939-90672FF79068}"/>
    <cellStyle name="Total 2 2 2 11 5" xfId="30368" xr:uid="{F84C91F6-6C9A-4892-8FA3-4A13FF0D248C}"/>
    <cellStyle name="Total 2 2 2 11 5 2" xfId="54133" xr:uid="{AFBE2EE2-5059-4695-B445-CED8E1A3DD06}"/>
    <cellStyle name="Total 2 2 2 11 6" xfId="35186" xr:uid="{0B061079-6C54-4AF2-9D1D-7BFA20C04C1F}"/>
    <cellStyle name="Total 2 2 2 12" xfId="11854" xr:uid="{B61FFA5A-A476-4E2C-975E-7DC770C6E915}"/>
    <cellStyle name="Total 2 2 2 12 2" xfId="36080" xr:uid="{BCE35B5F-A3A0-423B-8368-9CF1C1572F67}"/>
    <cellStyle name="Total 2 2 2 13" xfId="16788" xr:uid="{DB93F140-CC02-4F47-B13C-8C12752EEE40}"/>
    <cellStyle name="Total 2 2 2 13 2" xfId="40817" xr:uid="{E057B61B-7950-424B-A9C4-1FCD9A017095}"/>
    <cellStyle name="Total 2 2 2 14" xfId="21749" xr:uid="{28420B8F-6E94-456A-9F0E-774E879DDB8C}"/>
    <cellStyle name="Total 2 2 2 14 2" xfId="45603" xr:uid="{10CA1B0C-B2D4-474A-A7FB-816E6DFEBB08}"/>
    <cellStyle name="Total 2 2 2 15" xfId="26518" xr:uid="{430A8493-62CB-4C26-A437-06B9DE49FBAA}"/>
    <cellStyle name="Total 2 2 2 15 2" xfId="50286" xr:uid="{0D0211DE-BF44-4B4E-9B26-2974B21CE9FA}"/>
    <cellStyle name="Total 2 2 2 16" xfId="6468" xr:uid="{1A214022-5384-4DA1-8588-1593BAB46232}"/>
    <cellStyle name="Total 2 2 2 17" xfId="31257" xr:uid="{1E42E987-D915-47DB-A005-1781ED6D1F51}"/>
    <cellStyle name="Total 2 2 2 2" xfId="4976" xr:uid="{02F70DD6-3132-4C04-AAD1-E031D368E783}"/>
    <cellStyle name="Total 2 2 2 2 10" xfId="16953" xr:uid="{5FD0F553-51B9-4F02-A3A8-4F74BA45A28B}"/>
    <cellStyle name="Total 2 2 2 2 10 2" xfId="40982" xr:uid="{5E965F5A-7C7B-4EB3-875A-1BAB21422B10}"/>
    <cellStyle name="Total 2 2 2 2 11" xfId="21925" xr:uid="{5DFCE731-B8EF-409E-859C-9A40C421CD2A}"/>
    <cellStyle name="Total 2 2 2 2 11 2" xfId="45765" xr:uid="{A003D47B-B25D-4898-B849-735D1A422180}"/>
    <cellStyle name="Total 2 2 2 2 12" xfId="26653" xr:uid="{DC36A6D7-9E17-4124-9694-28F74BF78276}"/>
    <cellStyle name="Total 2 2 2 2 12 2" xfId="50421" xr:uid="{EB714E7A-A4E9-42E4-9B1E-2087680D7195}"/>
    <cellStyle name="Total 2 2 2 2 13" xfId="6644" xr:uid="{7367FEF2-AAD4-4E1F-9B6E-4B52E335740B}"/>
    <cellStyle name="Total 2 2 2 2 14" xfId="31421" xr:uid="{EDA1A659-202E-4591-AF68-F63F9B263F93}"/>
    <cellStyle name="Total 2 2 2 2 15" xfId="5675" xr:uid="{ABD67A4C-5984-4DE1-9D65-DB36ADEDFE97}"/>
    <cellStyle name="Total 2 2 2 2 2" xfId="5777" xr:uid="{DB5CF6E1-CAA1-449A-A1EA-264BABDDCD94}"/>
    <cellStyle name="Total 2 2 2 2 2 10" xfId="26901" xr:uid="{976776B3-B476-45A6-8E0F-60F46CD98AB2}"/>
    <cellStyle name="Total 2 2 2 2 2 10 2" xfId="50666" xr:uid="{C3869FDB-C4FA-4DF3-A7B4-94E04CF9A7B4}"/>
    <cellStyle name="Total 2 2 2 2 2 11" xfId="6927" xr:uid="{158CE1EA-CA10-4642-87F0-00999A21331E}"/>
    <cellStyle name="Total 2 2 2 2 2 12" xfId="31691" xr:uid="{B00FAC02-C4EF-495A-9AA0-80B8BFA667C2}"/>
    <cellStyle name="Total 2 2 2 2 2 2" xfId="7730" xr:uid="{14418185-4263-4EA5-9DBC-E6E53C688BCA}"/>
    <cellStyle name="Total 2 2 2 2 2 2 2" xfId="13110" xr:uid="{BCAE7645-B38F-4119-9934-75558EF9FEBF}"/>
    <cellStyle name="Total 2 2 2 2 2 2 2 2" xfId="37321" xr:uid="{C080A816-0380-4892-922C-8F94E3967697}"/>
    <cellStyle name="Total 2 2 2 2 2 2 3" xfId="18025" xr:uid="{EFF5FAB3-E480-4A43-971F-24543BFF53A8}"/>
    <cellStyle name="Total 2 2 2 2 2 2 3 2" xfId="42054" xr:uid="{6B38656D-D919-4919-AF7D-C663A26F2A24}"/>
    <cellStyle name="Total 2 2 2 2 2 2 4" xfId="23259" xr:uid="{D62F05EB-281E-4F45-A0FF-7906638A3041}"/>
    <cellStyle name="Total 2 2 2 2 2 2 4 2" xfId="47080" xr:uid="{8936D47B-ACF8-43FF-8646-530202AAE8B7}"/>
    <cellStyle name="Total 2 2 2 2 2 2 5" xfId="27890" xr:uid="{207F8CF3-0479-4B9C-8D86-BA8447B76DDC}"/>
    <cellStyle name="Total 2 2 2 2 2 2 5 2" xfId="51655" xr:uid="{EFE7874B-F11D-42A2-BAB4-CDAF311F10F1}"/>
    <cellStyle name="Total 2 2 2 2 2 2 6" xfId="32481" xr:uid="{66E867C5-BA7D-4791-A696-558C131B8130}"/>
    <cellStyle name="Total 2 2 2 2 2 3" xfId="8836" xr:uid="{5776013C-7661-414E-8230-925F44B41E10}"/>
    <cellStyle name="Total 2 2 2 2 2 3 2" xfId="14215" xr:uid="{F8163B75-06A2-4299-B17D-AB2974098440}"/>
    <cellStyle name="Total 2 2 2 2 2 3 2 2" xfId="38251" xr:uid="{92E6F3E0-19B3-409D-A0D7-F9E440F0B755}"/>
    <cellStyle name="Total 2 2 2 2 2 3 3" xfId="18956" xr:uid="{C8B4E601-FB15-4E70-A24D-592643134EA2}"/>
    <cellStyle name="Total 2 2 2 2 2 3 3 2" xfId="42985" xr:uid="{7B839570-9FBC-49A3-8207-DCCB95DEA054}"/>
    <cellStyle name="Total 2 2 2 2 2 3 4" xfId="24004" xr:uid="{D3D56565-C58D-4417-A949-9C513BCB8417}"/>
    <cellStyle name="Total 2 2 2 2 2 3 4 2" xfId="47814" xr:uid="{A5EAEFE3-E882-45AB-AFEB-0E3E44D3B9C3}"/>
    <cellStyle name="Total 2 2 2 2 2 3 5" xfId="28624" xr:uid="{6E7F4D46-4584-404B-9662-B57C40650C19}"/>
    <cellStyle name="Total 2 2 2 2 2 3 5 2" xfId="52389" xr:uid="{83561495-5CE3-42BA-B40E-4BA4DA5196BE}"/>
    <cellStyle name="Total 2 2 2 2 2 3 6" xfId="33399" xr:uid="{6A4E607A-DF1B-4E05-BB11-4753024B6D55}"/>
    <cellStyle name="Total 2 2 2 2 2 4" xfId="9617" xr:uid="{2C7AA45C-59FF-4985-88A8-E70BCB6D45ED}"/>
    <cellStyle name="Total 2 2 2 2 2 4 2" xfId="14996" xr:uid="{3CFC41FB-DA7C-435A-8191-9E9BF938AC7C}"/>
    <cellStyle name="Total 2 2 2 2 2 4 2 2" xfId="39029" xr:uid="{49C762FA-62FE-465A-B63C-0460515640AE}"/>
    <cellStyle name="Total 2 2 2 2 2 4 3" xfId="19734" xr:uid="{0FAC56A3-7F6F-4B35-8D2A-2623E93D121E}"/>
    <cellStyle name="Total 2 2 2 2 2 4 3 2" xfId="43763" xr:uid="{133405E9-F857-439D-8067-32B318405867}"/>
    <cellStyle name="Total 2 2 2 2 2 4 4" xfId="24740" xr:uid="{E076100B-F648-4DC0-95FA-F05588E18309}"/>
    <cellStyle name="Total 2 2 2 2 2 4 4 2" xfId="48541" xr:uid="{5AB0D311-2F84-4685-BF30-48193B386527}"/>
    <cellStyle name="Total 2 2 2 2 2 4 5" xfId="29351" xr:uid="{5A5085D2-9734-4DFD-9CAB-C2483E7B7C86}"/>
    <cellStyle name="Total 2 2 2 2 2 4 5 2" xfId="53116" xr:uid="{DF5AA0E6-B6C7-4510-A0B9-619ED9C873DD}"/>
    <cellStyle name="Total 2 2 2 2 2 4 6" xfId="34168" xr:uid="{792F8FDD-CDAA-4564-9985-32C991E0F071}"/>
    <cellStyle name="Total 2 2 2 2 2 5" xfId="10356" xr:uid="{74394418-DA9A-4B08-A7AD-3FFB29B243A8}"/>
    <cellStyle name="Total 2 2 2 2 2 5 2" xfId="15735" xr:uid="{A3E3765D-2074-431E-A8F6-70AF24330BAA}"/>
    <cellStyle name="Total 2 2 2 2 2 5 2 2" xfId="39766" xr:uid="{19F4EA14-C16B-4E73-98B1-37BDE2B3EB0B}"/>
    <cellStyle name="Total 2 2 2 2 2 5 3" xfId="20471" xr:uid="{6CE6714C-2AE2-4DD5-90E2-58D7260DBE41}"/>
    <cellStyle name="Total 2 2 2 2 2 5 3 2" xfId="44500" xr:uid="{E70E0657-F92E-4C5E-9584-4116EAE0AC0E}"/>
    <cellStyle name="Total 2 2 2 2 2 5 4" xfId="25476" xr:uid="{F460887F-C8B1-4DA2-AE8A-9AAAB081CB75}"/>
    <cellStyle name="Total 2 2 2 2 2 5 4 2" xfId="49268" xr:uid="{8668D1C6-F6EB-4BAA-A043-BD0B60B69435}"/>
    <cellStyle name="Total 2 2 2 2 2 5 5" xfId="30078" xr:uid="{D3BF8A65-B2D9-418D-9836-B69C368E4A0E}"/>
    <cellStyle name="Total 2 2 2 2 2 5 5 2" xfId="53843" xr:uid="{CA67ED10-A063-41DB-A318-63D2B7594CEF}"/>
    <cellStyle name="Total 2 2 2 2 2 5 6" xfId="34896" xr:uid="{1AA1B7DF-1180-4784-9097-A092C9F90C50}"/>
    <cellStyle name="Total 2 2 2 2 2 6" xfId="11089" xr:uid="{EBAC3386-0523-4874-B46D-FA002122D084}"/>
    <cellStyle name="Total 2 2 2 2 2 6 2" xfId="16468" xr:uid="{F9ED6A4C-57BB-486F-83B1-EB4F276D0B99}"/>
    <cellStyle name="Total 2 2 2 2 2 6 2 2" xfId="40497" xr:uid="{1F5AC20C-8C17-4845-8AA0-3910D604FBAC}"/>
    <cellStyle name="Total 2 2 2 2 2 6 3" xfId="21202" xr:uid="{33607A62-A9CC-4E65-B8DD-2164D7FC9C3C}"/>
    <cellStyle name="Total 2 2 2 2 2 6 3 2" xfId="45231" xr:uid="{6BA775E4-FDF4-49CD-B25A-0157CDE42CC2}"/>
    <cellStyle name="Total 2 2 2 2 2 6 4" xfId="26207" xr:uid="{0101DA11-B2DD-45BB-BCE6-C653514509D8}"/>
    <cellStyle name="Total 2 2 2 2 2 6 4 2" xfId="49990" xr:uid="{A5915302-C03F-4279-9724-B71BA6D442BB}"/>
    <cellStyle name="Total 2 2 2 2 2 6 5" xfId="30800" xr:uid="{3B1EFC2F-10EF-4F2C-BDC2-3B5404ABE8F2}"/>
    <cellStyle name="Total 2 2 2 2 2 6 5 2" xfId="54565" xr:uid="{50DAE6D2-E28D-43CA-A6DF-B6FB4AF97C40}"/>
    <cellStyle name="Total 2 2 2 2 2 6 6" xfId="35618" xr:uid="{BCA77DD3-1D8B-412D-8028-652B641A3DBB}"/>
    <cellStyle name="Total 2 2 2 2 2 7" xfId="12309" xr:uid="{138A3CA2-2F11-44EC-8AD7-1E94A2106FAF}"/>
    <cellStyle name="Total 2 2 2 2 2 7 2" xfId="36522" xr:uid="{8402DD6C-45E4-474A-B309-F3A70B15358D}"/>
    <cellStyle name="Total 2 2 2 2 2 8" xfId="17226" xr:uid="{34A0A4E2-B72E-4714-AE68-63E54E4DE229}"/>
    <cellStyle name="Total 2 2 2 2 2 8 2" xfId="41255" xr:uid="{98E6EC6E-ADAB-4D19-AF75-F032CBC9574D}"/>
    <cellStyle name="Total 2 2 2 2 2 9" xfId="22200" xr:uid="{F8FB529E-7168-449C-83E9-0931A763F930}"/>
    <cellStyle name="Total 2 2 2 2 2 9 2" xfId="46035" xr:uid="{52C4F26E-F58B-4B4F-96BD-046F96707470}"/>
    <cellStyle name="Total 2 2 2 2 3" xfId="7151" xr:uid="{864785CE-BAAB-442C-B7C6-9ECE8DF9BAFD}"/>
    <cellStyle name="Total 2 2 2 2 3 10" xfId="27104" xr:uid="{E21167F0-28A1-4AF1-B203-B89D5E0D9618}"/>
    <cellStyle name="Total 2 2 2 2 3 10 2" xfId="50869" xr:uid="{07457EEB-CF9D-4B0D-97B8-495B88F974DD}"/>
    <cellStyle name="Total 2 2 2 2 3 11" xfId="31912" xr:uid="{F455BBE1-5F18-4D3D-9269-B54E6BAFEEFD}"/>
    <cellStyle name="Total 2 2 2 2 3 2" xfId="7954" xr:uid="{CBDA4081-B41C-4DEF-AAF3-EE50525E32C4}"/>
    <cellStyle name="Total 2 2 2 2 3 2 2" xfId="13334" xr:uid="{EFC18F93-0514-4D1F-B2CF-1AE6AD2FBA37}"/>
    <cellStyle name="Total 2 2 2 2 3 2 2 2" xfId="37545" xr:uid="{A8CC6D86-FC14-4D7F-9129-FAA51468830B}"/>
    <cellStyle name="Total 2 2 2 2 3 2 3" xfId="18249" xr:uid="{3C617318-80CF-4A9D-8DCF-F5DC5240C384}"/>
    <cellStyle name="Total 2 2 2 2 3 2 3 2" xfId="42278" xr:uid="{FA3B56FE-A33A-4F72-8E83-260035238F38}"/>
    <cellStyle name="Total 2 2 2 2 3 2 4" xfId="23483" xr:uid="{E92FB191-B526-47BA-9AA3-8CFBFEB54A4B}"/>
    <cellStyle name="Total 2 2 2 2 3 2 4 2" xfId="47301" xr:uid="{FAAD652D-F8AC-418E-B5ED-1513C0878EEB}"/>
    <cellStyle name="Total 2 2 2 2 3 2 5" xfId="28111" xr:uid="{C3986538-DC8A-48B4-8AAD-E4A927F50B7F}"/>
    <cellStyle name="Total 2 2 2 2 3 2 5 2" xfId="51876" xr:uid="{BAB461A8-0AC8-48A2-A773-140A84345DE7}"/>
    <cellStyle name="Total 2 2 2 2 3 2 6" xfId="32702" xr:uid="{B912113B-2D7C-40FE-BBEB-59D74474C9D5}"/>
    <cellStyle name="Total 2 2 2 2 3 3" xfId="9060" xr:uid="{98B29D6A-2EE3-43B3-87FA-90FD46BB8B8D}"/>
    <cellStyle name="Total 2 2 2 2 3 3 2" xfId="14439" xr:uid="{059A3FCD-72CC-4B6A-93CF-BC4419A8A1FE}"/>
    <cellStyle name="Total 2 2 2 2 3 3 2 2" xfId="38475" xr:uid="{E1768770-A998-4DEC-ACE2-AC4060AACB88}"/>
    <cellStyle name="Total 2 2 2 2 3 3 3" xfId="19180" xr:uid="{0EBAAEF5-8167-424B-A482-F051807E24EA}"/>
    <cellStyle name="Total 2 2 2 2 3 3 3 2" xfId="43209" xr:uid="{AC2FAA7D-0578-4918-8BC3-DED1D851B2F8}"/>
    <cellStyle name="Total 2 2 2 2 3 3 4" xfId="24228" xr:uid="{B54E0A76-2B64-4BB9-AC36-A36E18A10B19}"/>
    <cellStyle name="Total 2 2 2 2 3 3 4 2" xfId="48035" xr:uid="{CBD83204-0300-4B81-917C-93193C782A65}"/>
    <cellStyle name="Total 2 2 2 2 3 3 5" xfId="28845" xr:uid="{9E82D0CC-2F72-4ADA-97B7-25F3FFD0E26C}"/>
    <cellStyle name="Total 2 2 2 2 3 3 5 2" xfId="52610" xr:uid="{69390F69-8A5B-4C19-8D9F-D2E5C634A85D}"/>
    <cellStyle name="Total 2 2 2 2 3 3 6" xfId="33620" xr:uid="{7F5A7660-2143-4BA3-9799-FA04E7B4959F}"/>
    <cellStyle name="Total 2 2 2 2 3 4" xfId="9841" xr:uid="{5A2C1844-5189-404D-BAA3-7689576A83AB}"/>
    <cellStyle name="Total 2 2 2 2 3 4 2" xfId="15220" xr:uid="{2E3CEEF4-FB2A-4734-BBD1-A97A530B007A}"/>
    <cellStyle name="Total 2 2 2 2 3 4 2 2" xfId="39253" xr:uid="{F53473D2-0888-498F-B196-689911B411AE}"/>
    <cellStyle name="Total 2 2 2 2 3 4 3" xfId="19958" xr:uid="{99119F50-9314-41F0-A3E3-ADEB5D9AD922}"/>
    <cellStyle name="Total 2 2 2 2 3 4 3 2" xfId="43987" xr:uid="{42B0E677-D984-49A4-84DA-2CB12F1B9951}"/>
    <cellStyle name="Total 2 2 2 2 3 4 4" xfId="24964" xr:uid="{B4342013-27A3-4FD1-B075-1E7DBD4248ED}"/>
    <cellStyle name="Total 2 2 2 2 3 4 4 2" xfId="48762" xr:uid="{D913925E-FF11-463F-8849-C155EE763256}"/>
    <cellStyle name="Total 2 2 2 2 3 4 5" xfId="29572" xr:uid="{8B8052EB-74EE-49C5-9E42-9A7EC2F16B31}"/>
    <cellStyle name="Total 2 2 2 2 3 4 5 2" xfId="53337" xr:uid="{1778EBEE-D2F3-4800-BD7E-AC0F30053395}"/>
    <cellStyle name="Total 2 2 2 2 3 4 6" xfId="34389" xr:uid="{16FB5E3E-B71F-45A1-8746-C21B70964CB9}"/>
    <cellStyle name="Total 2 2 2 2 3 5" xfId="10580" xr:uid="{2BEA124B-533D-4DFC-AFBF-9272DBA9EF5F}"/>
    <cellStyle name="Total 2 2 2 2 3 5 2" xfId="15959" xr:uid="{BEA9A45E-E110-48A7-A54A-2B0E90046596}"/>
    <cellStyle name="Total 2 2 2 2 3 5 2 2" xfId="39990" xr:uid="{E40880AF-8355-4B76-95F3-BF2BD3299675}"/>
    <cellStyle name="Total 2 2 2 2 3 5 3" xfId="20695" xr:uid="{D66F8FF5-CC8F-4C59-8669-129B45FE398D}"/>
    <cellStyle name="Total 2 2 2 2 3 5 3 2" xfId="44724" xr:uid="{8BF03EA4-E1B2-4D6D-989C-F4B9484ED044}"/>
    <cellStyle name="Total 2 2 2 2 3 5 4" xfId="25700" xr:uid="{4CB1A5E0-00DA-40A3-BBA7-F8821DAF6076}"/>
    <cellStyle name="Total 2 2 2 2 3 5 4 2" xfId="49489" xr:uid="{CC8DCB84-66CA-437B-89F1-BBEBB7A2F245}"/>
    <cellStyle name="Total 2 2 2 2 3 5 5" xfId="30299" xr:uid="{9441E1AC-2953-45D1-BB8C-D2051D8E32F5}"/>
    <cellStyle name="Total 2 2 2 2 3 5 5 2" xfId="54064" xr:uid="{70120576-B6DF-4251-AE56-B79E85063B75}"/>
    <cellStyle name="Total 2 2 2 2 3 5 6" xfId="35117" xr:uid="{5F561C14-92F3-4346-8632-C30A945B5E82}"/>
    <cellStyle name="Total 2 2 2 2 3 6" xfId="11313" xr:uid="{CCCE79B7-6BE3-4B0B-B52C-80FF5051E9BB}"/>
    <cellStyle name="Total 2 2 2 2 3 6 2" xfId="16692" xr:uid="{BED74BC6-39F9-43AA-81D5-BCFD19469E40}"/>
    <cellStyle name="Total 2 2 2 2 3 6 2 2" xfId="40721" xr:uid="{E4705C6A-AFAC-4F55-AC92-387FDB89AF42}"/>
    <cellStyle name="Total 2 2 2 2 3 6 3" xfId="21426" xr:uid="{FC73E66F-71A2-4C27-B254-2A8B1836FE6F}"/>
    <cellStyle name="Total 2 2 2 2 3 6 3 2" xfId="45455" xr:uid="{EA589076-3E58-44B7-B8FF-B9B70DD6A871}"/>
    <cellStyle name="Total 2 2 2 2 3 6 4" xfId="26431" xr:uid="{536BDDB7-E384-408D-ABE9-45335647D78C}"/>
    <cellStyle name="Total 2 2 2 2 3 6 4 2" xfId="50211" xr:uid="{B725F034-EC8E-4452-AB15-A1E1A5175BEF}"/>
    <cellStyle name="Total 2 2 2 2 3 6 5" xfId="31021" xr:uid="{BFEF0093-A02A-4DF8-94EF-505B78C82AA4}"/>
    <cellStyle name="Total 2 2 2 2 3 6 5 2" xfId="54786" xr:uid="{F339460C-F89F-4CAC-BEAC-4A32F0F1974D}"/>
    <cellStyle name="Total 2 2 2 2 3 6 6" xfId="35839" xr:uid="{1ED4F66E-E6E7-4628-A2DD-C3CC2C903E6A}"/>
    <cellStyle name="Total 2 2 2 2 3 7" xfId="12533" xr:uid="{D90EF7E2-8EB3-4B5B-B480-8083882550D7}"/>
    <cellStyle name="Total 2 2 2 2 3 7 2" xfId="36746" xr:uid="{D3A98C58-E394-48F6-B7F7-998856A9886C}"/>
    <cellStyle name="Total 2 2 2 2 3 8" xfId="17450" xr:uid="{F0CF7662-6088-4FE6-8B05-A436AC250C35}"/>
    <cellStyle name="Total 2 2 2 2 3 8 2" xfId="41479" xr:uid="{5978A39F-5008-4B0B-AFC4-0DBF77F00650}"/>
    <cellStyle name="Total 2 2 2 2 3 9" xfId="22424" xr:uid="{2CFD2D71-E195-4F31-914E-47B47016506C}"/>
    <cellStyle name="Total 2 2 2 2 3 9 2" xfId="46256" xr:uid="{6A949556-24E1-4145-AA69-8203705C8998}"/>
    <cellStyle name="Total 2 2 2 2 4" xfId="7455" xr:uid="{16A81A3D-2E5B-437C-B106-CB9D26040165}"/>
    <cellStyle name="Total 2 2 2 2 4 2" xfId="12835" xr:uid="{30B14736-4AEA-4704-8AFD-A882F2323D6B}"/>
    <cellStyle name="Total 2 2 2 2 4 2 2" xfId="37048" xr:uid="{AAAC018B-C326-48F3-B702-614D9225E9AD}"/>
    <cellStyle name="Total 2 2 2 2 4 3" xfId="17752" xr:uid="{9FFF3E62-CD34-4B96-BD56-6B91E2BB25FE}"/>
    <cellStyle name="Total 2 2 2 2 4 3 2" xfId="41781" xr:uid="{CE4846E4-E0DF-4FAD-857A-CD493C58BB1E}"/>
    <cellStyle name="Total 2 2 2 2 4 4" xfId="22984" xr:uid="{78A4CC0E-B08F-4463-BFED-BA6B3DA1FB7D}"/>
    <cellStyle name="Total 2 2 2 2 4 4 2" xfId="46808" xr:uid="{D25AFA78-4F95-45BF-8806-28FDB9AB5E8A}"/>
    <cellStyle name="Total 2 2 2 2 4 5" xfId="27618" xr:uid="{88E1FA3D-257F-4728-A018-FB73E9DAD294}"/>
    <cellStyle name="Total 2 2 2 2 4 5 2" xfId="51383" xr:uid="{BBA47FAA-0E16-4169-916F-1AD0991B2E72}"/>
    <cellStyle name="Total 2 2 2 2 4 6" xfId="32211" xr:uid="{1A35B11A-AB29-4B3D-9D2D-169CFC0BBE73}"/>
    <cellStyle name="Total 2 2 2 2 5" xfId="8560" xr:uid="{C44FB159-925F-40F4-AC71-7D9741454CE5}"/>
    <cellStyle name="Total 2 2 2 2 5 2" xfId="13939" xr:uid="{D9F5198C-F029-4FE8-92A0-49AB4A8D2ADD}"/>
    <cellStyle name="Total 2 2 2 2 5 2 2" xfId="37977" xr:uid="{F87F50EA-CE23-49E1-92E7-23A25CA8ACF3}"/>
    <cellStyle name="Total 2 2 2 2 5 3" xfId="18682" xr:uid="{E0BB41C3-8688-4176-ADD3-79D863D87B18}"/>
    <cellStyle name="Total 2 2 2 2 5 3 2" xfId="42711" xr:uid="{DF97CF20-F757-498B-B830-773AB38014B6}"/>
    <cellStyle name="Total 2 2 2 2 5 4" xfId="23730" xr:uid="{1A83EBD4-B3A1-4562-BB83-66C49D47B0CC}"/>
    <cellStyle name="Total 2 2 2 2 5 4 2" xfId="47543" xr:uid="{FB7D44D9-0D0F-4BEC-9186-CD59227EA7A7}"/>
    <cellStyle name="Total 2 2 2 2 5 5" xfId="28353" xr:uid="{D81D505E-C17B-4F50-8E45-E7E357A2B62E}"/>
    <cellStyle name="Total 2 2 2 2 5 5 2" xfId="52118" xr:uid="{A11BDF8D-67D3-465D-93FD-257D141E547E}"/>
    <cellStyle name="Total 2 2 2 2 5 6" xfId="33128" xr:uid="{0B57DDBC-27FB-4836-A089-220D251CFC0C}"/>
    <cellStyle name="Total 2 2 2 2 6" xfId="9341" xr:uid="{0BF6BCFE-ADC1-4E5F-BB0B-EB8561EF12EF}"/>
    <cellStyle name="Total 2 2 2 2 6 2" xfId="14720" xr:uid="{1021D86D-B4EA-4642-B087-9ABA3B2F76C9}"/>
    <cellStyle name="Total 2 2 2 2 6 2 2" xfId="38755" xr:uid="{19165D8E-F8FA-4E5C-B83E-D45EE02A589E}"/>
    <cellStyle name="Total 2 2 2 2 6 3" xfId="19460" xr:uid="{8A22C6CE-FA64-4F29-B4C5-19747A54B7E4}"/>
    <cellStyle name="Total 2 2 2 2 6 3 2" xfId="43489" xr:uid="{1508F0FC-4E70-4E75-A46A-21365933C55B}"/>
    <cellStyle name="Total 2 2 2 2 6 4" xfId="24467" xr:uid="{33787E38-FFC0-4878-A0DB-AF1D4E596139}"/>
    <cellStyle name="Total 2 2 2 2 6 4 2" xfId="48271" xr:uid="{67680635-DCC6-4EE0-82E7-13425E9964A5}"/>
    <cellStyle name="Total 2 2 2 2 6 5" xfId="29081" xr:uid="{1BFB82A6-78F9-4CE3-B1ED-2F947F1FF860}"/>
    <cellStyle name="Total 2 2 2 2 6 5 2" xfId="52846" xr:uid="{85F91770-1EA5-410C-A196-64F4C9044DCF}"/>
    <cellStyle name="Total 2 2 2 2 6 6" xfId="33897" xr:uid="{5B856459-9BD3-4936-8421-24686FBDAA7E}"/>
    <cellStyle name="Total 2 2 2 2 7" xfId="10081" xr:uid="{A79B7894-D342-4AC2-AE90-24CBB5E755D6}"/>
    <cellStyle name="Total 2 2 2 2 7 2" xfId="15460" xr:uid="{E8A791A6-069D-421C-BE91-FF1944B806DC}"/>
    <cellStyle name="Total 2 2 2 2 7 2 2" xfId="39493" xr:uid="{B7907D3D-643B-4695-9F04-A130F643388F}"/>
    <cellStyle name="Total 2 2 2 2 7 3" xfId="20198" xr:uid="{F329E5F2-958D-40BE-AAE0-DC24B5627946}"/>
    <cellStyle name="Total 2 2 2 2 7 3 2" xfId="44227" xr:uid="{373D7D5B-303C-4C32-8223-8DB82CA499B2}"/>
    <cellStyle name="Total 2 2 2 2 7 4" xfId="25203" xr:uid="{80829BBE-24BD-4CA0-97E1-5C967DC68BEB}"/>
    <cellStyle name="Total 2 2 2 2 7 4 2" xfId="48998" xr:uid="{67462EAB-4816-4691-821D-79C29430D413}"/>
    <cellStyle name="Total 2 2 2 2 7 5" xfId="29808" xr:uid="{25926289-08C3-4737-9114-98CE4F7ED381}"/>
    <cellStyle name="Total 2 2 2 2 7 5 2" xfId="53573" xr:uid="{97184279-C16A-4059-BBAE-57D4676299E0}"/>
    <cellStyle name="Total 2 2 2 2 7 6" xfId="34626" xr:uid="{348E3EA4-00F6-4590-A31C-F6F49976DBBA}"/>
    <cellStyle name="Total 2 2 2 2 8" xfId="10814" xr:uid="{80E18443-F7D4-4165-AFEA-006955EF3D02}"/>
    <cellStyle name="Total 2 2 2 2 8 2" xfId="16193" xr:uid="{4A1D7E34-A333-4AB2-A37B-294EE0321447}"/>
    <cellStyle name="Total 2 2 2 2 8 2 2" xfId="40224" xr:uid="{64AF77F3-54C8-4436-BB27-661CD99CCB0B}"/>
    <cellStyle name="Total 2 2 2 2 8 3" xfId="20929" xr:uid="{AED38A06-9140-458E-B1DA-C1062AE16E40}"/>
    <cellStyle name="Total 2 2 2 2 8 3 2" xfId="44958" xr:uid="{E5D50D01-00CE-41E7-81A3-E756D1E5CB12}"/>
    <cellStyle name="Total 2 2 2 2 8 4" xfId="25934" xr:uid="{7CE59044-19CC-4389-9DDC-CA777D5FACDC}"/>
    <cellStyle name="Total 2 2 2 2 8 4 2" xfId="49720" xr:uid="{6D5995E7-94A8-4C02-8C52-B48E3B142998}"/>
    <cellStyle name="Total 2 2 2 2 8 5" xfId="30530" xr:uid="{554C4641-3DC2-46F6-8BFF-D7AE1C2E1773}"/>
    <cellStyle name="Total 2 2 2 2 8 5 2" xfId="54295" xr:uid="{941A7AC6-D196-4DD9-A080-912A394C7417}"/>
    <cellStyle name="Total 2 2 2 2 8 6" xfId="35348" xr:uid="{07FF3CB7-01AF-4882-9DC6-04B0C42FBE95}"/>
    <cellStyle name="Total 2 2 2 2 9" xfId="12031" xr:uid="{A14C3E72-E273-4E5A-8B77-A139C9060187}"/>
    <cellStyle name="Total 2 2 2 2 9 2" xfId="36246" xr:uid="{2BBA385A-2E87-4767-B714-958394AAEB62}"/>
    <cellStyle name="Total 2 2 2 3" xfId="6668" xr:uid="{4A31485A-FB15-4657-A94A-D839DEFD8218}"/>
    <cellStyle name="Total 2 2 2 3 10" xfId="16977" xr:uid="{0F605574-4A1F-4C78-A6F9-6954F79EFC86}"/>
    <cellStyle name="Total 2 2 2 3 10 2" xfId="41006" xr:uid="{921CD969-B7B5-4B7D-821B-B80CD3E318FC}"/>
    <cellStyle name="Total 2 2 2 3 11" xfId="21949" xr:uid="{34CA24F4-3E0F-4169-B137-87C76912453C}"/>
    <cellStyle name="Total 2 2 2 3 11 2" xfId="45789" xr:uid="{F8E93C0F-DBB1-4EBA-B69A-91F83288630C}"/>
    <cellStyle name="Total 2 2 2 3 12" xfId="26672" xr:uid="{86260C12-5E01-4BB7-839D-A4099E343053}"/>
    <cellStyle name="Total 2 2 2 3 12 2" xfId="50440" xr:uid="{45BD9FD2-F088-4AF8-AC88-F1C004BF2A7D}"/>
    <cellStyle name="Total 2 2 2 3 13" xfId="31445" xr:uid="{35F62607-697C-48E5-BF55-287AD92A6B55}"/>
    <cellStyle name="Total 2 2 2 3 2" xfId="6949" xr:uid="{23F3AE58-5AE2-42E0-ACDB-83ADF76A74DC}"/>
    <cellStyle name="Total 2 2 2 3 2 10" xfId="26919" xr:uid="{C08CB9FB-245E-4500-B498-B9E219CCE499}"/>
    <cellStyle name="Total 2 2 2 3 2 10 2" xfId="50684" xr:uid="{340169C7-6D5F-469B-BA46-EE065E5E7EB5}"/>
    <cellStyle name="Total 2 2 2 3 2 11" xfId="31713" xr:uid="{0F68E095-987E-4027-AF40-801D0383C905}"/>
    <cellStyle name="Total 2 2 2 3 2 2" xfId="7752" xr:uid="{76DC0324-FFDD-48F0-82B6-7596F9AE5FF0}"/>
    <cellStyle name="Total 2 2 2 3 2 2 2" xfId="13132" xr:uid="{9C393472-2BD9-47EE-809D-638C6A6FB7FF}"/>
    <cellStyle name="Total 2 2 2 3 2 2 2 2" xfId="37343" xr:uid="{33CE7DAB-DFBF-4244-B992-DC04DB5F3D92}"/>
    <cellStyle name="Total 2 2 2 3 2 2 3" xfId="18047" xr:uid="{F12B4599-31BF-4B9F-B990-F05B91A8878D}"/>
    <cellStyle name="Total 2 2 2 3 2 2 3 2" xfId="42076" xr:uid="{5E65A543-0055-4114-9D68-6A728702626D}"/>
    <cellStyle name="Total 2 2 2 3 2 2 4" xfId="23281" xr:uid="{77954C8F-2F9F-464D-862A-1BBED0BF2B9C}"/>
    <cellStyle name="Total 2 2 2 3 2 2 4 2" xfId="47102" xr:uid="{C84423F7-9496-44B0-A416-9E9053EA1200}"/>
    <cellStyle name="Total 2 2 2 3 2 2 5" xfId="27912" xr:uid="{B1E82103-8ED6-4A6A-99B6-9E9BD63FC857}"/>
    <cellStyle name="Total 2 2 2 3 2 2 5 2" xfId="51677" xr:uid="{910DFEAB-A596-4D7A-8E0F-A4F7DD9B70F5}"/>
    <cellStyle name="Total 2 2 2 3 2 2 6" xfId="32503" xr:uid="{A0B7FEE9-928A-49DA-8B09-19C94FE8B01F}"/>
    <cellStyle name="Total 2 2 2 3 2 3" xfId="8858" xr:uid="{FAD08664-2962-4CB2-B0A0-6F41EBB6142B}"/>
    <cellStyle name="Total 2 2 2 3 2 3 2" xfId="14237" xr:uid="{A5EBD178-D56C-4675-A0FC-8DF05F27C84A}"/>
    <cellStyle name="Total 2 2 2 3 2 3 2 2" xfId="38273" xr:uid="{7B01B8E5-EA0D-49A1-83EC-F308921072E6}"/>
    <cellStyle name="Total 2 2 2 3 2 3 3" xfId="18978" xr:uid="{8328C35B-1B10-4054-904B-3C2CB8148FF1}"/>
    <cellStyle name="Total 2 2 2 3 2 3 3 2" xfId="43007" xr:uid="{CD749F2B-ECC0-4784-8B4D-49951BCF1204}"/>
    <cellStyle name="Total 2 2 2 3 2 3 4" xfId="24026" xr:uid="{403BEE5E-7E95-4E33-A5B8-71BE813CF8FA}"/>
    <cellStyle name="Total 2 2 2 3 2 3 4 2" xfId="47836" xr:uid="{5B9C4353-42F0-4DD0-BBB6-CAEB203F7BAC}"/>
    <cellStyle name="Total 2 2 2 3 2 3 5" xfId="28646" xr:uid="{F9C7E456-55D9-413F-85F5-70407E0BE27E}"/>
    <cellStyle name="Total 2 2 2 3 2 3 5 2" xfId="52411" xr:uid="{9224A29A-759E-47D3-8D1F-FD8B4833252A}"/>
    <cellStyle name="Total 2 2 2 3 2 3 6" xfId="33421" xr:uid="{A19011F7-A34F-4020-8FC3-AC07BC208996}"/>
    <cellStyle name="Total 2 2 2 3 2 4" xfId="9639" xr:uid="{07529929-E65A-4B5A-BB47-867801D27BAA}"/>
    <cellStyle name="Total 2 2 2 3 2 4 2" xfId="15018" xr:uid="{9056648A-7B07-44FE-838A-9A659D3B6379}"/>
    <cellStyle name="Total 2 2 2 3 2 4 2 2" xfId="39051" xr:uid="{A10D94CD-1824-4233-A99C-ACFFE0649C7D}"/>
    <cellStyle name="Total 2 2 2 3 2 4 3" xfId="19756" xr:uid="{092A1490-44CE-4A80-9988-4CB1205EC72E}"/>
    <cellStyle name="Total 2 2 2 3 2 4 3 2" xfId="43785" xr:uid="{7FBE0F52-82BF-40C9-95B8-7B1571FD83BC}"/>
    <cellStyle name="Total 2 2 2 3 2 4 4" xfId="24762" xr:uid="{2DF946D6-6B7E-4D07-99F8-773C92BEAA90}"/>
    <cellStyle name="Total 2 2 2 3 2 4 4 2" xfId="48563" xr:uid="{28530049-A593-4582-A09C-20F81E6A87F2}"/>
    <cellStyle name="Total 2 2 2 3 2 4 5" xfId="29373" xr:uid="{1B5F34E9-E453-4727-83F9-606D0763D86B}"/>
    <cellStyle name="Total 2 2 2 3 2 4 5 2" xfId="53138" xr:uid="{2619FAFD-F97F-453D-BEA8-48B902369008}"/>
    <cellStyle name="Total 2 2 2 3 2 4 6" xfId="34190" xr:uid="{FC79293A-9F23-4BE9-A2E6-D0AFA759388C}"/>
    <cellStyle name="Total 2 2 2 3 2 5" xfId="10378" xr:uid="{D6E01259-E2EF-4F5B-9226-9116A60500EB}"/>
    <cellStyle name="Total 2 2 2 3 2 5 2" xfId="15757" xr:uid="{289AE4DD-C9B6-4ACB-B82A-623F2109FC95}"/>
    <cellStyle name="Total 2 2 2 3 2 5 2 2" xfId="39788" xr:uid="{D46E7F44-2986-4522-889C-A5EBE55687A7}"/>
    <cellStyle name="Total 2 2 2 3 2 5 3" xfId="20493" xr:uid="{8D28855C-4A1F-477E-916F-45C138A0E563}"/>
    <cellStyle name="Total 2 2 2 3 2 5 3 2" xfId="44522" xr:uid="{2F37CAE8-6EB4-41AC-BA88-D7606FEDCE50}"/>
    <cellStyle name="Total 2 2 2 3 2 5 4" xfId="25498" xr:uid="{F1D06D8F-7449-4873-BAA1-B775B49061B1}"/>
    <cellStyle name="Total 2 2 2 3 2 5 4 2" xfId="49290" xr:uid="{04433142-F42B-466A-8405-AECC75BA3423}"/>
    <cellStyle name="Total 2 2 2 3 2 5 5" xfId="30100" xr:uid="{AA07246F-1A4D-470E-B9AC-61DE5FFB0673}"/>
    <cellStyle name="Total 2 2 2 3 2 5 5 2" xfId="53865" xr:uid="{5787557B-0370-4CDF-9955-63EA2ED34E28}"/>
    <cellStyle name="Total 2 2 2 3 2 5 6" xfId="34918" xr:uid="{E83EA9E0-D8F0-4043-B245-DC8E07C975D3}"/>
    <cellStyle name="Total 2 2 2 3 2 6" xfId="11111" xr:uid="{4F71A847-1761-4077-9CC2-2E5FC1C9932F}"/>
    <cellStyle name="Total 2 2 2 3 2 6 2" xfId="16490" xr:uid="{43722777-DA22-464A-B02B-F38000FEF16C}"/>
    <cellStyle name="Total 2 2 2 3 2 6 2 2" xfId="40519" xr:uid="{0B94F7C1-19D3-438E-A7FC-72B47AE611C3}"/>
    <cellStyle name="Total 2 2 2 3 2 6 3" xfId="21224" xr:uid="{1EAFFA3A-0008-4364-A1E8-94E1EEAE2882}"/>
    <cellStyle name="Total 2 2 2 3 2 6 3 2" xfId="45253" xr:uid="{F14E8362-A1E8-4AAC-A2BB-A5879C7982E9}"/>
    <cellStyle name="Total 2 2 2 3 2 6 4" xfId="26229" xr:uid="{1077064F-58DB-424C-ABA6-6591BADBCAA4}"/>
    <cellStyle name="Total 2 2 2 3 2 6 4 2" xfId="50012" xr:uid="{C4113877-992A-4B7C-8A97-68EED7D3F7BD}"/>
    <cellStyle name="Total 2 2 2 3 2 6 5" xfId="30822" xr:uid="{25C639A3-48B7-4449-81CF-09EF3744C929}"/>
    <cellStyle name="Total 2 2 2 3 2 6 5 2" xfId="54587" xr:uid="{1FF9F609-95DF-46FE-8EBC-885437526586}"/>
    <cellStyle name="Total 2 2 2 3 2 6 6" xfId="35640" xr:uid="{7141F05D-D42B-4006-8FC6-D073C69C04F7}"/>
    <cellStyle name="Total 2 2 2 3 2 7" xfId="12331" xr:uid="{8E509D37-C9AA-465E-A4DA-B4C1F428A006}"/>
    <cellStyle name="Total 2 2 2 3 2 7 2" xfId="36544" xr:uid="{FE2136F7-485E-4C50-BA5F-FDD16664221A}"/>
    <cellStyle name="Total 2 2 2 3 2 8" xfId="17248" xr:uid="{C4E5EF09-EDBC-46C2-814B-BFEEC3A6ED1B}"/>
    <cellStyle name="Total 2 2 2 3 2 8 2" xfId="41277" xr:uid="{12C3D43B-88E3-497B-9145-AC55FB9E2387}"/>
    <cellStyle name="Total 2 2 2 3 2 9" xfId="22222" xr:uid="{85096555-B5C1-49D0-A937-D645F92ECFD4}"/>
    <cellStyle name="Total 2 2 2 3 2 9 2" xfId="46057" xr:uid="{ABD40DF1-95C2-464D-9232-C8478FE0730E}"/>
    <cellStyle name="Total 2 2 2 3 3" xfId="7173" xr:uid="{B8D2E727-1D02-4854-B965-8800085FD661}"/>
    <cellStyle name="Total 2 2 2 3 3 10" xfId="27126" xr:uid="{14BECD25-1878-472C-A265-1B330211E061}"/>
    <cellStyle name="Total 2 2 2 3 3 10 2" xfId="50891" xr:uid="{54EB3C68-4267-4701-AFD5-533A4AC896D3}"/>
    <cellStyle name="Total 2 2 2 3 3 11" xfId="31934" xr:uid="{C9F13DA3-5A7B-444B-8B68-E7444D08A92B}"/>
    <cellStyle name="Total 2 2 2 3 3 2" xfId="7976" xr:uid="{4C2F3932-EBCC-4501-8B88-E2709E29F8DC}"/>
    <cellStyle name="Total 2 2 2 3 3 2 2" xfId="13356" xr:uid="{D117E554-BE94-4F99-BD75-06101368EF08}"/>
    <cellStyle name="Total 2 2 2 3 3 2 2 2" xfId="37567" xr:uid="{C91AD962-A515-4CBC-BC77-2FA0C0C3FC11}"/>
    <cellStyle name="Total 2 2 2 3 3 2 3" xfId="18271" xr:uid="{40D77C93-71A7-43C1-8C58-E4456EAD49CB}"/>
    <cellStyle name="Total 2 2 2 3 3 2 3 2" xfId="42300" xr:uid="{9FE46587-FFDE-4290-A20E-973257C46CAE}"/>
    <cellStyle name="Total 2 2 2 3 3 2 4" xfId="23505" xr:uid="{E35F6324-C222-4EF4-849C-45B8A085D157}"/>
    <cellStyle name="Total 2 2 2 3 3 2 4 2" xfId="47323" xr:uid="{0D8A4205-79EC-43C0-A575-A6F0E1674EA6}"/>
    <cellStyle name="Total 2 2 2 3 3 2 5" xfId="28133" xr:uid="{0EA7011A-FF95-498B-9A88-6B0270349DA0}"/>
    <cellStyle name="Total 2 2 2 3 3 2 5 2" xfId="51898" xr:uid="{E84B3B65-BF4F-4B3D-B6C4-E86F425802D0}"/>
    <cellStyle name="Total 2 2 2 3 3 2 6" xfId="32724" xr:uid="{52F2638E-AEA7-42B2-B06E-340D16AD3CD0}"/>
    <cellStyle name="Total 2 2 2 3 3 3" xfId="9082" xr:uid="{48B88AB0-D364-48B2-B64C-34526544968D}"/>
    <cellStyle name="Total 2 2 2 3 3 3 2" xfId="14461" xr:uid="{28C752D9-729F-4864-A98B-F2897F419FC9}"/>
    <cellStyle name="Total 2 2 2 3 3 3 2 2" xfId="38497" xr:uid="{314D4950-B801-4AB8-A156-76A00949AFAC}"/>
    <cellStyle name="Total 2 2 2 3 3 3 3" xfId="19202" xr:uid="{78A5D08B-FAB6-4544-907B-88C35E012E41}"/>
    <cellStyle name="Total 2 2 2 3 3 3 3 2" xfId="43231" xr:uid="{7F3DD686-8EFC-4CA0-AEAC-D04439AF8532}"/>
    <cellStyle name="Total 2 2 2 3 3 3 4" xfId="24250" xr:uid="{C91B326F-2072-48D9-89A6-2B874609A546}"/>
    <cellStyle name="Total 2 2 2 3 3 3 4 2" xfId="48057" xr:uid="{38C7CBED-393A-4639-9C1B-5130F2CEABE5}"/>
    <cellStyle name="Total 2 2 2 3 3 3 5" xfId="28867" xr:uid="{2680C39C-3EB7-4503-A96E-3F162C88F9AF}"/>
    <cellStyle name="Total 2 2 2 3 3 3 5 2" xfId="52632" xr:uid="{B1A4D1DB-C4E0-464F-AA48-CB62DBB4C325}"/>
    <cellStyle name="Total 2 2 2 3 3 3 6" xfId="33642" xr:uid="{57CEE487-4ADA-418A-8AFB-262938DEAC42}"/>
    <cellStyle name="Total 2 2 2 3 3 4" xfId="9863" xr:uid="{BCE700DE-C975-46DB-92EA-6F41C99D36A8}"/>
    <cellStyle name="Total 2 2 2 3 3 4 2" xfId="15242" xr:uid="{815E8155-643D-4808-B2DD-F9CBDC941844}"/>
    <cellStyle name="Total 2 2 2 3 3 4 2 2" xfId="39275" xr:uid="{4A99B359-8AB0-4EDB-A7B7-FFA85BB190CA}"/>
    <cellStyle name="Total 2 2 2 3 3 4 3" xfId="19980" xr:uid="{D162B1FD-3DD6-430C-B766-0E80A68B6590}"/>
    <cellStyle name="Total 2 2 2 3 3 4 3 2" xfId="44009" xr:uid="{DC45FD60-2685-45ED-8DBD-08EE694FBF18}"/>
    <cellStyle name="Total 2 2 2 3 3 4 4" xfId="24986" xr:uid="{4B556993-9A30-4963-BF42-8475193F8CF1}"/>
    <cellStyle name="Total 2 2 2 3 3 4 4 2" xfId="48784" xr:uid="{3A36B99D-EBB3-4A97-8960-F07FACEFA1D3}"/>
    <cellStyle name="Total 2 2 2 3 3 4 5" xfId="29594" xr:uid="{E661D3DE-9C7D-4E2B-B90E-ABB7C2E474E7}"/>
    <cellStyle name="Total 2 2 2 3 3 4 5 2" xfId="53359" xr:uid="{D7FC6397-FAB7-4181-B142-708BD4978BB7}"/>
    <cellStyle name="Total 2 2 2 3 3 4 6" xfId="34411" xr:uid="{D09BF875-8AD7-4EAF-A6D2-2527A7778E39}"/>
    <cellStyle name="Total 2 2 2 3 3 5" xfId="10602" xr:uid="{05B441DD-120A-42D0-9541-63C4BE12C67D}"/>
    <cellStyle name="Total 2 2 2 3 3 5 2" xfId="15981" xr:uid="{64A16352-D9F7-41CD-AAB4-8E23E1786950}"/>
    <cellStyle name="Total 2 2 2 3 3 5 2 2" xfId="40012" xr:uid="{FFB90E8F-7097-4E35-A897-91C646612D78}"/>
    <cellStyle name="Total 2 2 2 3 3 5 3" xfId="20717" xr:uid="{5F6AAAC3-8DA6-4136-ABAA-64DB209B3AD9}"/>
    <cellStyle name="Total 2 2 2 3 3 5 3 2" xfId="44746" xr:uid="{D42193A3-923E-4712-B530-95D1BA6E8B3E}"/>
    <cellStyle name="Total 2 2 2 3 3 5 4" xfId="25722" xr:uid="{766F273D-8A75-4725-8F68-096D8400CD4C}"/>
    <cellStyle name="Total 2 2 2 3 3 5 4 2" xfId="49511" xr:uid="{A9F0CF7A-B5B4-4860-A953-E722946092E6}"/>
    <cellStyle name="Total 2 2 2 3 3 5 5" xfId="30321" xr:uid="{35BCEAAB-5FA6-451E-B1E6-F8AEE08C9AD2}"/>
    <cellStyle name="Total 2 2 2 3 3 5 5 2" xfId="54086" xr:uid="{19095E5E-7AC6-4B7F-B410-CED854FE3248}"/>
    <cellStyle name="Total 2 2 2 3 3 5 6" xfId="35139" xr:uid="{613C09BE-07B9-47E2-B685-2A88858C4675}"/>
    <cellStyle name="Total 2 2 2 3 3 6" xfId="11335" xr:uid="{A14848BE-366B-46EC-9F11-574B9682E1B5}"/>
    <cellStyle name="Total 2 2 2 3 3 6 2" xfId="16714" xr:uid="{2AE5198A-272F-4909-82C0-84D76CAA1EDD}"/>
    <cellStyle name="Total 2 2 2 3 3 6 2 2" xfId="40743" xr:uid="{0B3D1AC2-B14F-4506-AEBE-6972FD7E8DBA}"/>
    <cellStyle name="Total 2 2 2 3 3 6 3" xfId="21448" xr:uid="{030C15BF-9A36-43AE-B82D-FC21C4973F29}"/>
    <cellStyle name="Total 2 2 2 3 3 6 3 2" xfId="45477" xr:uid="{12BFA0EE-996F-4BDC-92B3-B8A616ED1DFC}"/>
    <cellStyle name="Total 2 2 2 3 3 6 4" xfId="26453" xr:uid="{43069932-601B-4D06-8ADA-384D3841CCEB}"/>
    <cellStyle name="Total 2 2 2 3 3 6 4 2" xfId="50233" xr:uid="{28E236B2-6314-40BA-BC25-D57C8B042E93}"/>
    <cellStyle name="Total 2 2 2 3 3 6 5" xfId="31043" xr:uid="{64E2F2FF-B9C7-44F7-8F50-1D8DA69FAED3}"/>
    <cellStyle name="Total 2 2 2 3 3 6 5 2" xfId="54808" xr:uid="{BD17EB34-FA72-40E7-82C1-F461CE59165D}"/>
    <cellStyle name="Total 2 2 2 3 3 6 6" xfId="35861" xr:uid="{D0F61D5E-0BD2-4F6B-829B-917ECB79DA0A}"/>
    <cellStyle name="Total 2 2 2 3 3 7" xfId="12555" xr:uid="{73C4BCFF-B9A7-4CB4-A5F9-CB91CAA016C2}"/>
    <cellStyle name="Total 2 2 2 3 3 7 2" xfId="36768" xr:uid="{DAB54943-5A09-45A7-8454-B417CF9878FA}"/>
    <cellStyle name="Total 2 2 2 3 3 8" xfId="17472" xr:uid="{FA2C1AF6-BA0D-4BC0-B10D-35E3D68A07E0}"/>
    <cellStyle name="Total 2 2 2 3 3 8 2" xfId="41501" xr:uid="{457D2841-7F61-42B5-8AC5-AC540A6C7222}"/>
    <cellStyle name="Total 2 2 2 3 3 9" xfId="22446" xr:uid="{F0B13839-ECF6-4172-A9FC-F7CEC9FAB752}"/>
    <cellStyle name="Total 2 2 2 3 3 9 2" xfId="46278" xr:uid="{61C0E714-6B0C-4A8B-A0F4-9DFC9457CA40}"/>
    <cellStyle name="Total 2 2 2 3 4" xfId="7479" xr:uid="{D4EF4498-81E0-4435-8E9F-5783E3DF5DCB}"/>
    <cellStyle name="Total 2 2 2 3 4 2" xfId="12859" xr:uid="{69575621-ADB6-489D-A521-090B30755D89}"/>
    <cellStyle name="Total 2 2 2 3 4 2 2" xfId="37072" xr:uid="{6DB95A68-8638-4A04-9D64-7D3FF6CB07EF}"/>
    <cellStyle name="Total 2 2 2 3 4 3" xfId="17776" xr:uid="{8B6E2B3D-6A56-4B17-899F-83A3F8D894B4}"/>
    <cellStyle name="Total 2 2 2 3 4 3 2" xfId="41805" xr:uid="{6795202B-BCF2-43E2-AB7C-95A4CDC2B27B}"/>
    <cellStyle name="Total 2 2 2 3 4 4" xfId="23008" xr:uid="{4E5B0549-77C7-4337-9901-F24FA2B72E15}"/>
    <cellStyle name="Total 2 2 2 3 4 4 2" xfId="46832" xr:uid="{2D87C5F9-7A11-459A-8684-D00A1EB5036B}"/>
    <cellStyle name="Total 2 2 2 3 4 5" xfId="27642" xr:uid="{84A3E8E4-FEC0-49F5-B138-C0CB2FE3DBCB}"/>
    <cellStyle name="Total 2 2 2 3 4 5 2" xfId="51407" xr:uid="{46214448-028F-4220-9170-F7A60AC4A00B}"/>
    <cellStyle name="Total 2 2 2 3 4 6" xfId="32235" xr:uid="{1F5F1436-92F2-472F-8D13-18670956ECA6}"/>
    <cellStyle name="Total 2 2 2 3 5" xfId="8584" xr:uid="{C34C4331-B9AA-4CF0-8A18-4017666DBA18}"/>
    <cellStyle name="Total 2 2 2 3 5 2" xfId="13963" xr:uid="{C19F6C89-C4D9-43AB-B874-FA30D1277285}"/>
    <cellStyle name="Total 2 2 2 3 5 2 2" xfId="38001" xr:uid="{A79E6AAA-6122-416A-AE5D-EB243DF66B3B}"/>
    <cellStyle name="Total 2 2 2 3 5 3" xfId="18706" xr:uid="{561DA2E0-74F3-44AF-B249-82D8E47E6987}"/>
    <cellStyle name="Total 2 2 2 3 5 3 2" xfId="42735" xr:uid="{EF9BCB95-ABD1-4A9F-8AEA-1AE49C15B9D6}"/>
    <cellStyle name="Total 2 2 2 3 5 4" xfId="23754" xr:uid="{4D312500-DCB3-4CBA-8FB8-88CB86362C06}"/>
    <cellStyle name="Total 2 2 2 3 5 4 2" xfId="47567" xr:uid="{EEED4093-4F94-4BFD-B572-AE7F21CC12D7}"/>
    <cellStyle name="Total 2 2 2 3 5 5" xfId="28377" xr:uid="{D911CE50-138C-4AE4-A3A7-6C7EFB6D4E8A}"/>
    <cellStyle name="Total 2 2 2 3 5 5 2" xfId="52142" xr:uid="{2A01EF94-D455-43C5-B24A-75B4CF084162}"/>
    <cellStyle name="Total 2 2 2 3 5 6" xfId="33152" xr:uid="{90BAB1D2-D854-49C3-9339-05C985FA316B}"/>
    <cellStyle name="Total 2 2 2 3 6" xfId="9365" xr:uid="{36428344-DE6D-484D-A86A-04DA685B1B86}"/>
    <cellStyle name="Total 2 2 2 3 6 2" xfId="14744" xr:uid="{271AFD59-E69F-45F4-8B08-5CC8F15454E1}"/>
    <cellStyle name="Total 2 2 2 3 6 2 2" xfId="38779" xr:uid="{4E5FA13A-7275-4617-B88E-1C0D3B3E07B6}"/>
    <cellStyle name="Total 2 2 2 3 6 3" xfId="19484" xr:uid="{467D4BF5-AF43-440F-A96E-576FC3D78A4E}"/>
    <cellStyle name="Total 2 2 2 3 6 3 2" xfId="43513" xr:uid="{B0F5FCE1-32D5-4D08-9634-BB75E2046C34}"/>
    <cellStyle name="Total 2 2 2 3 6 4" xfId="24491" xr:uid="{0D20A34E-5CA0-4C83-BB3D-A0AA2E33D6C3}"/>
    <cellStyle name="Total 2 2 2 3 6 4 2" xfId="48295" xr:uid="{3C23C66A-3E49-4725-93C7-72DA1DAA1B71}"/>
    <cellStyle name="Total 2 2 2 3 6 5" xfId="29105" xr:uid="{4F9AB64F-6595-41C1-BF97-BFA8ADA54202}"/>
    <cellStyle name="Total 2 2 2 3 6 5 2" xfId="52870" xr:uid="{8D29F977-609E-4E05-AD86-1B0228C3397B}"/>
    <cellStyle name="Total 2 2 2 3 6 6" xfId="33921" xr:uid="{4E73D19F-94F6-4433-9965-D16170F91055}"/>
    <cellStyle name="Total 2 2 2 3 7" xfId="10105" xr:uid="{0F814853-1D8A-4CAA-A255-AF9815DA852C}"/>
    <cellStyle name="Total 2 2 2 3 7 2" xfId="15484" xr:uid="{044F6C68-4155-478F-854C-DAA9CF11A02B}"/>
    <cellStyle name="Total 2 2 2 3 7 2 2" xfId="39517" xr:uid="{ECADCFC3-4778-4DF3-B902-0A8B235BFA4E}"/>
    <cellStyle name="Total 2 2 2 3 7 3" xfId="20222" xr:uid="{F2547393-136B-4649-8F7C-9E5A0B5BA9F5}"/>
    <cellStyle name="Total 2 2 2 3 7 3 2" xfId="44251" xr:uid="{DF4E29E7-EF09-4286-993F-792D7427C8F6}"/>
    <cellStyle name="Total 2 2 2 3 7 4" xfId="25227" xr:uid="{83F28CB7-1864-41B6-A5BD-1D8659B1E821}"/>
    <cellStyle name="Total 2 2 2 3 7 4 2" xfId="49022" xr:uid="{035B6DC1-BC40-4887-927A-97747595808E}"/>
    <cellStyle name="Total 2 2 2 3 7 5" xfId="29832" xr:uid="{1F5B3018-02F2-476C-BB10-F0871391B02F}"/>
    <cellStyle name="Total 2 2 2 3 7 5 2" xfId="53597" xr:uid="{DA488D00-30B6-487D-8810-54DC0C2AC4EA}"/>
    <cellStyle name="Total 2 2 2 3 7 6" xfId="34650" xr:uid="{F4FE42C4-461B-492B-A0C4-941A6F507F3A}"/>
    <cellStyle name="Total 2 2 2 3 8" xfId="10838" xr:uid="{1F440BDD-04BC-43D1-A994-524AD6608C66}"/>
    <cellStyle name="Total 2 2 2 3 8 2" xfId="16217" xr:uid="{04877449-B261-48AA-B7AB-337A5C8EEC0F}"/>
    <cellStyle name="Total 2 2 2 3 8 2 2" xfId="40248" xr:uid="{C2332DBD-44F6-4036-80F5-430D68D32827}"/>
    <cellStyle name="Total 2 2 2 3 8 3" xfId="20953" xr:uid="{EDB92AE5-3AAD-4A6E-88B3-687AD10E6C92}"/>
    <cellStyle name="Total 2 2 2 3 8 3 2" xfId="44982" xr:uid="{D4F35D73-155C-40D0-98BA-52288C3EC9FE}"/>
    <cellStyle name="Total 2 2 2 3 8 4" xfId="25958" xr:uid="{18E06615-0F61-4766-B94F-754E4A76A9CD}"/>
    <cellStyle name="Total 2 2 2 3 8 4 2" xfId="49744" xr:uid="{FC91FA83-1C99-4C91-AB8B-D3FBC8F80D82}"/>
    <cellStyle name="Total 2 2 2 3 8 5" xfId="30554" xr:uid="{776D0EBC-9DEB-46E0-8963-67615EE7A365}"/>
    <cellStyle name="Total 2 2 2 3 8 5 2" xfId="54319" xr:uid="{79600369-2B16-4E38-BC3A-3D03CB6E7CDA}"/>
    <cellStyle name="Total 2 2 2 3 8 6" xfId="35372" xr:uid="{7B72DD56-1FBC-40DF-8E2D-F370F4D7CAF9}"/>
    <cellStyle name="Total 2 2 2 3 9" xfId="12055" xr:uid="{00CF5DD2-0A3B-4864-AAC3-C9CDE2A0749F}"/>
    <cellStyle name="Total 2 2 2 3 9 2" xfId="36270" xr:uid="{FA1DE24A-D8FB-4209-8ABB-860934B6D96A}"/>
    <cellStyle name="Total 2 2 2 4" xfId="6688" xr:uid="{2CE6AD9F-71B2-45C7-BEB3-5491F0ADD686}"/>
    <cellStyle name="Total 2 2 2 4 10" xfId="16997" xr:uid="{AE5BBDCA-CEE2-422E-9235-96176F3C62B6}"/>
    <cellStyle name="Total 2 2 2 4 10 2" xfId="41026" xr:uid="{1F0AD6B6-62A0-4AA2-A425-AE393768B381}"/>
    <cellStyle name="Total 2 2 2 4 11" xfId="21969" xr:uid="{9E076B5B-1933-4A40-805C-B280D224E973}"/>
    <cellStyle name="Total 2 2 2 4 11 2" xfId="45809" xr:uid="{AA380AD9-9A95-4406-AC7E-0C0580C17181}"/>
    <cellStyle name="Total 2 2 2 4 12" xfId="26688" xr:uid="{E5D3BEF5-5D28-4509-9A7F-0C2F7681CDB5}"/>
    <cellStyle name="Total 2 2 2 4 12 2" xfId="50456" xr:uid="{B7AA798F-79CF-4640-99C9-B0FA5DCA153A}"/>
    <cellStyle name="Total 2 2 2 4 13" xfId="31465" xr:uid="{4B0439A7-B7BD-49FA-B65C-A14D2D1B1E34}"/>
    <cellStyle name="Total 2 2 2 4 2" xfId="6969" xr:uid="{2E32B3C0-DA0A-40BD-B4B9-64ADA93F1C23}"/>
    <cellStyle name="Total 2 2 2 4 2 10" xfId="26935" xr:uid="{03CF7643-8090-4853-8A91-3897F4ED0FE6}"/>
    <cellStyle name="Total 2 2 2 4 2 10 2" xfId="50700" xr:uid="{13235740-9115-4E30-B02B-C5D8710A7649}"/>
    <cellStyle name="Total 2 2 2 4 2 11" xfId="31733" xr:uid="{40223C4D-6F59-4A5A-90A2-50E738FB0E31}"/>
    <cellStyle name="Total 2 2 2 4 2 2" xfId="7772" xr:uid="{76FAA481-4292-49C0-A4F3-40A8AB31A91A}"/>
    <cellStyle name="Total 2 2 2 4 2 2 2" xfId="13152" xr:uid="{659139D8-1365-49BD-A174-FC5D0D0F5EAF}"/>
    <cellStyle name="Total 2 2 2 4 2 2 2 2" xfId="37363" xr:uid="{D6FCBAE4-3B8B-4D8E-86B8-44EEF5BB639B}"/>
    <cellStyle name="Total 2 2 2 4 2 2 3" xfId="18067" xr:uid="{D1257928-1107-4F79-BC2B-089624DE7DA9}"/>
    <cellStyle name="Total 2 2 2 4 2 2 3 2" xfId="42096" xr:uid="{691CC187-4635-4E1F-BF96-0CC16885381A}"/>
    <cellStyle name="Total 2 2 2 4 2 2 4" xfId="23301" xr:uid="{DFA8FD9D-C5BC-475D-950D-7E4AF6C985B2}"/>
    <cellStyle name="Total 2 2 2 4 2 2 4 2" xfId="47122" xr:uid="{1DE85CF7-7D7A-4A4D-8722-551FF61FE305}"/>
    <cellStyle name="Total 2 2 2 4 2 2 5" xfId="27932" xr:uid="{7A39EAAB-4372-4843-80CB-2E8DDA748E75}"/>
    <cellStyle name="Total 2 2 2 4 2 2 5 2" xfId="51697" xr:uid="{FE9F3820-4A8D-4595-8645-4C50EF32E51A}"/>
    <cellStyle name="Total 2 2 2 4 2 2 6" xfId="32523" xr:uid="{04056900-3CB6-4CEA-ABB9-93AA0A640585}"/>
    <cellStyle name="Total 2 2 2 4 2 3" xfId="8878" xr:uid="{D3B693DD-69EC-4F1F-AF73-C52C89F6EA71}"/>
    <cellStyle name="Total 2 2 2 4 2 3 2" xfId="14257" xr:uid="{4AAB4853-48AD-419B-AE83-EC369F8A0D0E}"/>
    <cellStyle name="Total 2 2 2 4 2 3 2 2" xfId="38293" xr:uid="{77D46D53-7C00-4F22-BDCA-9B3DF28B2815}"/>
    <cellStyle name="Total 2 2 2 4 2 3 3" xfId="18998" xr:uid="{4CF12550-FD2D-4AD4-834A-250A3DD0F992}"/>
    <cellStyle name="Total 2 2 2 4 2 3 3 2" xfId="43027" xr:uid="{793DDF05-1DE8-4D4C-A3F8-47AF653DF718}"/>
    <cellStyle name="Total 2 2 2 4 2 3 4" xfId="24046" xr:uid="{891ECBB8-350B-41EE-8A35-C0EF7B4B1D0F}"/>
    <cellStyle name="Total 2 2 2 4 2 3 4 2" xfId="47856" xr:uid="{144555B7-919D-4D6E-9A36-F874D150856E}"/>
    <cellStyle name="Total 2 2 2 4 2 3 5" xfId="28666" xr:uid="{4F62D406-401C-405E-858D-DE63D43F7D74}"/>
    <cellStyle name="Total 2 2 2 4 2 3 5 2" xfId="52431" xr:uid="{4AAAF674-619C-4172-968A-5C750D3D632E}"/>
    <cellStyle name="Total 2 2 2 4 2 3 6" xfId="33441" xr:uid="{C878AE89-7FF9-4FA6-BE7E-C230C7D752AA}"/>
    <cellStyle name="Total 2 2 2 4 2 4" xfId="9659" xr:uid="{F024C2D4-DC20-4902-8042-FA35A690E983}"/>
    <cellStyle name="Total 2 2 2 4 2 4 2" xfId="15038" xr:uid="{D8E38C03-6F98-45E4-8CF0-1E5131926807}"/>
    <cellStyle name="Total 2 2 2 4 2 4 2 2" xfId="39071" xr:uid="{F4696432-F16E-4D11-B4FE-A6563497CB36}"/>
    <cellStyle name="Total 2 2 2 4 2 4 3" xfId="19776" xr:uid="{4A9CE6E4-8804-4DBB-B774-24CA7E7972F4}"/>
    <cellStyle name="Total 2 2 2 4 2 4 3 2" xfId="43805" xr:uid="{48EE3F37-5759-48BD-B489-7B1EF1AA3E69}"/>
    <cellStyle name="Total 2 2 2 4 2 4 4" xfId="24782" xr:uid="{85B4FBC3-5518-4884-8B5B-73F195390289}"/>
    <cellStyle name="Total 2 2 2 4 2 4 4 2" xfId="48583" xr:uid="{D1013179-F3B9-4C36-845D-9FB7686EE7D2}"/>
    <cellStyle name="Total 2 2 2 4 2 4 5" xfId="29393" xr:uid="{ACD1341E-712B-4C10-98BB-4D6B4A07EAB0}"/>
    <cellStyle name="Total 2 2 2 4 2 4 5 2" xfId="53158" xr:uid="{79ED3F63-E171-4907-A384-378352404B06}"/>
    <cellStyle name="Total 2 2 2 4 2 4 6" xfId="34210" xr:uid="{39153AC3-BE5B-423B-BFAC-5F390474218F}"/>
    <cellStyle name="Total 2 2 2 4 2 5" xfId="10398" xr:uid="{5AE5C78C-4030-400D-84AD-E7F39CEF0BD2}"/>
    <cellStyle name="Total 2 2 2 4 2 5 2" xfId="15777" xr:uid="{F1DA8750-D461-43D6-AAD7-771340FD5309}"/>
    <cellStyle name="Total 2 2 2 4 2 5 2 2" xfId="39808" xr:uid="{97ACD3A0-49B0-49D9-A4B1-34B8C6420F7A}"/>
    <cellStyle name="Total 2 2 2 4 2 5 3" xfId="20513" xr:uid="{2BF427CE-7B45-4787-A76A-4BC85CBE2F8E}"/>
    <cellStyle name="Total 2 2 2 4 2 5 3 2" xfId="44542" xr:uid="{2506840E-BF69-4068-A3C1-44D1AEB7A1E3}"/>
    <cellStyle name="Total 2 2 2 4 2 5 4" xfId="25518" xr:uid="{225AF5CF-3BD6-4A12-A1B1-C43091A2915E}"/>
    <cellStyle name="Total 2 2 2 4 2 5 4 2" xfId="49310" xr:uid="{7B8DEFCE-421C-4B45-830F-AFCA424E0F79}"/>
    <cellStyle name="Total 2 2 2 4 2 5 5" xfId="30120" xr:uid="{C10D0B1E-3D4A-4734-A250-7BE541B4DA71}"/>
    <cellStyle name="Total 2 2 2 4 2 5 5 2" xfId="53885" xr:uid="{7E6958E3-DFAB-4775-B8F5-CF889F9E5AB0}"/>
    <cellStyle name="Total 2 2 2 4 2 5 6" xfId="34938" xr:uid="{71629430-115C-4BBF-81B8-6B44B9D5F9DE}"/>
    <cellStyle name="Total 2 2 2 4 2 6" xfId="11131" xr:uid="{C5B3A29A-2EEF-46E7-8691-4004680FF623}"/>
    <cellStyle name="Total 2 2 2 4 2 6 2" xfId="16510" xr:uid="{E5F056B4-6961-4931-BCB2-F8F292F0138C}"/>
    <cellStyle name="Total 2 2 2 4 2 6 2 2" xfId="40539" xr:uid="{9213295B-993E-4C58-9A4D-6D6E932D3FFB}"/>
    <cellStyle name="Total 2 2 2 4 2 6 3" xfId="21244" xr:uid="{60A1F110-152B-4634-9084-C9F9765C2D90}"/>
    <cellStyle name="Total 2 2 2 4 2 6 3 2" xfId="45273" xr:uid="{D6F81203-9E78-45BB-AAC7-DC3C7637A1A7}"/>
    <cellStyle name="Total 2 2 2 4 2 6 4" xfId="26249" xr:uid="{0A00FA63-B658-4AF9-8037-30238B9C78F7}"/>
    <cellStyle name="Total 2 2 2 4 2 6 4 2" xfId="50032" xr:uid="{C0B2DAEA-247C-4DD9-9660-CD7E0024DCB3}"/>
    <cellStyle name="Total 2 2 2 4 2 6 5" xfId="30842" xr:uid="{E8AF176B-820F-4076-9B4D-5BBBCF865342}"/>
    <cellStyle name="Total 2 2 2 4 2 6 5 2" xfId="54607" xr:uid="{32F30CB9-264F-4BEE-9C8E-979F1102F4CE}"/>
    <cellStyle name="Total 2 2 2 4 2 6 6" xfId="35660" xr:uid="{C7B27A27-DF38-44B5-B15E-4D056E6DC33A}"/>
    <cellStyle name="Total 2 2 2 4 2 7" xfId="12351" xr:uid="{64CAC758-1C9A-44CA-BB32-FD50CD901F2D}"/>
    <cellStyle name="Total 2 2 2 4 2 7 2" xfId="36564" xr:uid="{DD57EE38-4F7E-4FA0-9B36-322264EBBE47}"/>
    <cellStyle name="Total 2 2 2 4 2 8" xfId="17268" xr:uid="{714E4D76-11BA-4825-A60C-1048ABA44596}"/>
    <cellStyle name="Total 2 2 2 4 2 8 2" xfId="41297" xr:uid="{A3551A50-C88A-46A9-84AC-240E519E0089}"/>
    <cellStyle name="Total 2 2 2 4 2 9" xfId="22242" xr:uid="{CC2DCF23-401C-45AA-8CCB-E1252AE69A00}"/>
    <cellStyle name="Total 2 2 2 4 2 9 2" xfId="46077" xr:uid="{01C9C6AD-FB49-4B62-9F3E-430C61B1B077}"/>
    <cellStyle name="Total 2 2 2 4 3" xfId="7193" xr:uid="{63987EBE-BD97-49BF-8B62-0EF6727401B8}"/>
    <cellStyle name="Total 2 2 2 4 3 10" xfId="27146" xr:uid="{68C17769-F521-4A58-8F44-2C82BC54A44B}"/>
    <cellStyle name="Total 2 2 2 4 3 10 2" xfId="50911" xr:uid="{1F7EB6D8-EBD9-4547-8B0C-1078877D730C}"/>
    <cellStyle name="Total 2 2 2 4 3 11" xfId="31954" xr:uid="{8D4780F8-8B47-4F38-A3A2-D72A9F520285}"/>
    <cellStyle name="Total 2 2 2 4 3 2" xfId="7996" xr:uid="{4ACC5DB1-53EA-4FB8-A843-FCD2DCE724B0}"/>
    <cellStyle name="Total 2 2 2 4 3 2 2" xfId="13376" xr:uid="{70104FAC-60EA-41EA-9D62-3FCF461AAE95}"/>
    <cellStyle name="Total 2 2 2 4 3 2 2 2" xfId="37587" xr:uid="{28E63F1E-211C-47AF-B564-5E4A24E6AB93}"/>
    <cellStyle name="Total 2 2 2 4 3 2 3" xfId="18291" xr:uid="{BDD32289-6716-4FCD-BE70-AEB1EFF12184}"/>
    <cellStyle name="Total 2 2 2 4 3 2 3 2" xfId="42320" xr:uid="{9B75E545-6771-4C0B-A8BB-C657CB6A91FA}"/>
    <cellStyle name="Total 2 2 2 4 3 2 4" xfId="23525" xr:uid="{56B1A960-20BA-4429-BAA0-2D7C6C6FB923}"/>
    <cellStyle name="Total 2 2 2 4 3 2 4 2" xfId="47343" xr:uid="{82A6A744-CBC2-4328-AF56-49AD60522B9E}"/>
    <cellStyle name="Total 2 2 2 4 3 2 5" xfId="28153" xr:uid="{5B3FDD19-3FBE-4F07-8465-3209BDC09A3B}"/>
    <cellStyle name="Total 2 2 2 4 3 2 5 2" xfId="51918" xr:uid="{EF1B3F35-B772-4A61-9EAF-5AC9A84D6A60}"/>
    <cellStyle name="Total 2 2 2 4 3 2 6" xfId="32744" xr:uid="{0F8E1BDD-D005-4823-B97C-CEE244999D06}"/>
    <cellStyle name="Total 2 2 2 4 3 3" xfId="9102" xr:uid="{CEF53BE7-D74B-494A-A641-45D14CA1BA42}"/>
    <cellStyle name="Total 2 2 2 4 3 3 2" xfId="14481" xr:uid="{AEF3A1DD-8A58-4876-879C-45BA4620247E}"/>
    <cellStyle name="Total 2 2 2 4 3 3 2 2" xfId="38517" xr:uid="{B46D6BD9-2C5C-4A5C-9200-BE42FF919B7A}"/>
    <cellStyle name="Total 2 2 2 4 3 3 3" xfId="19222" xr:uid="{F44463FD-2D33-449F-8D73-ED6FE6E90178}"/>
    <cellStyle name="Total 2 2 2 4 3 3 3 2" xfId="43251" xr:uid="{88B2DD08-53A4-4AA4-9E51-4D36A8FBEBDF}"/>
    <cellStyle name="Total 2 2 2 4 3 3 4" xfId="24270" xr:uid="{3262239C-9269-4771-8313-0942ECC90765}"/>
    <cellStyle name="Total 2 2 2 4 3 3 4 2" xfId="48077" xr:uid="{72D4757A-151E-4EB6-AE48-81A70BDD050B}"/>
    <cellStyle name="Total 2 2 2 4 3 3 5" xfId="28887" xr:uid="{8208ED3E-4FE2-4E13-B4BB-F697FE1A950F}"/>
    <cellStyle name="Total 2 2 2 4 3 3 5 2" xfId="52652" xr:uid="{495BA12D-823D-4A02-9B96-175D2160B0CA}"/>
    <cellStyle name="Total 2 2 2 4 3 3 6" xfId="33662" xr:uid="{2A324224-91C5-44CA-95D0-3483D45B2EBE}"/>
    <cellStyle name="Total 2 2 2 4 3 4" xfId="9883" xr:uid="{517981F8-B494-459C-B18A-594D5EC155CB}"/>
    <cellStyle name="Total 2 2 2 4 3 4 2" xfId="15262" xr:uid="{2D8A3A37-E430-4E34-BF9F-D2D3AE0E7BC4}"/>
    <cellStyle name="Total 2 2 2 4 3 4 2 2" xfId="39295" xr:uid="{5788DDB3-1F65-41AF-BF3E-5996DBC6E2A0}"/>
    <cellStyle name="Total 2 2 2 4 3 4 3" xfId="20000" xr:uid="{70C6BE59-9534-4008-A7BC-497220FAC23B}"/>
    <cellStyle name="Total 2 2 2 4 3 4 3 2" xfId="44029" xr:uid="{33795980-620A-4347-81BF-D0DF7B91A19F}"/>
    <cellStyle name="Total 2 2 2 4 3 4 4" xfId="25006" xr:uid="{47CEBD8F-7E12-4F62-8855-B090B005245F}"/>
    <cellStyle name="Total 2 2 2 4 3 4 4 2" xfId="48804" xr:uid="{45BAC14F-E6F9-42B7-8747-7426BC7A5729}"/>
    <cellStyle name="Total 2 2 2 4 3 4 5" xfId="29614" xr:uid="{C30B7965-A315-4EC6-B0AE-D832A77947B3}"/>
    <cellStyle name="Total 2 2 2 4 3 4 5 2" xfId="53379" xr:uid="{DFA855EF-2654-42DB-82A7-7DFC07F3B9BC}"/>
    <cellStyle name="Total 2 2 2 4 3 4 6" xfId="34431" xr:uid="{0A471811-9776-4789-899E-3B75B395B576}"/>
    <cellStyle name="Total 2 2 2 4 3 5" xfId="10622" xr:uid="{6F6013B6-B865-4201-9BA9-4691979E3D74}"/>
    <cellStyle name="Total 2 2 2 4 3 5 2" xfId="16001" xr:uid="{5A7F3493-A78E-48C5-BDC2-C97719AC3912}"/>
    <cellStyle name="Total 2 2 2 4 3 5 2 2" xfId="40032" xr:uid="{4F5AB09D-708D-4108-BA38-ED72A118EE48}"/>
    <cellStyle name="Total 2 2 2 4 3 5 3" xfId="20737" xr:uid="{FB818519-50C7-4907-BD37-7BF291820841}"/>
    <cellStyle name="Total 2 2 2 4 3 5 3 2" xfId="44766" xr:uid="{CABE09AA-D886-4174-9C32-AC082E432E8D}"/>
    <cellStyle name="Total 2 2 2 4 3 5 4" xfId="25742" xr:uid="{6630964A-5686-4991-A44D-761D5F81505F}"/>
    <cellStyle name="Total 2 2 2 4 3 5 4 2" xfId="49531" xr:uid="{4F86BA29-5F1E-45B0-93B9-358BE1A4BAEE}"/>
    <cellStyle name="Total 2 2 2 4 3 5 5" xfId="30341" xr:uid="{2DD90EA6-02C2-442F-B93E-3E9B3BE69A03}"/>
    <cellStyle name="Total 2 2 2 4 3 5 5 2" xfId="54106" xr:uid="{8A8944EE-3EB7-460B-A2BD-7F973C3DF7D7}"/>
    <cellStyle name="Total 2 2 2 4 3 5 6" xfId="35159" xr:uid="{D6A8BD11-02C0-4536-84BF-CE708A06AA1E}"/>
    <cellStyle name="Total 2 2 2 4 3 6" xfId="11355" xr:uid="{92AF2BDB-5DD9-48CE-84AC-B3B0E1E07A4C}"/>
    <cellStyle name="Total 2 2 2 4 3 6 2" xfId="16734" xr:uid="{076284C4-B892-49AC-A1CD-50C77ECF06DB}"/>
    <cellStyle name="Total 2 2 2 4 3 6 2 2" xfId="40763" xr:uid="{30F5B16D-D6C8-4256-BB12-CB29A75BB104}"/>
    <cellStyle name="Total 2 2 2 4 3 6 3" xfId="21468" xr:uid="{F397169C-51CE-477C-B30C-6C7888060CC3}"/>
    <cellStyle name="Total 2 2 2 4 3 6 3 2" xfId="45497" xr:uid="{7EA0D3CE-EDAF-4AFB-8367-9D92AD058060}"/>
    <cellStyle name="Total 2 2 2 4 3 6 4" xfId="26473" xr:uid="{61EC3C15-3267-4F09-A561-896FEA5E1E9F}"/>
    <cellStyle name="Total 2 2 2 4 3 6 4 2" xfId="50253" xr:uid="{CF898678-BE79-4F24-BA7B-3330B9E2DD01}"/>
    <cellStyle name="Total 2 2 2 4 3 6 5" xfId="31063" xr:uid="{77E0F790-0CFE-4DE0-9A2B-1792CCCE57D4}"/>
    <cellStyle name="Total 2 2 2 4 3 6 5 2" xfId="54828" xr:uid="{8CB0DA8F-CA2F-45BF-8720-B38730BC0994}"/>
    <cellStyle name="Total 2 2 2 4 3 6 6" xfId="35881" xr:uid="{2AE2F59C-2630-4A13-B265-706E036A220F}"/>
    <cellStyle name="Total 2 2 2 4 3 7" xfId="12575" xr:uid="{9B948699-D490-4D1B-890E-2FFF696E330C}"/>
    <cellStyle name="Total 2 2 2 4 3 7 2" xfId="36788" xr:uid="{62F6C063-04CD-41C5-A070-60D5AF321BDE}"/>
    <cellStyle name="Total 2 2 2 4 3 8" xfId="17492" xr:uid="{11D7AFF5-7F95-467F-AFBE-F00560B39792}"/>
    <cellStyle name="Total 2 2 2 4 3 8 2" xfId="41521" xr:uid="{E282A690-DCC8-4A1D-B415-04914DE32877}"/>
    <cellStyle name="Total 2 2 2 4 3 9" xfId="22466" xr:uid="{5BC61355-BC03-4632-B064-F8780108B349}"/>
    <cellStyle name="Total 2 2 2 4 3 9 2" xfId="46298" xr:uid="{7818BBE7-A141-43CF-9ECC-78D8A80A19D5}"/>
    <cellStyle name="Total 2 2 2 4 4" xfId="7499" xr:uid="{300CC0AC-D83F-4921-95BE-498116822702}"/>
    <cellStyle name="Total 2 2 2 4 4 2" xfId="12879" xr:uid="{6580CB19-4C13-4502-ADD8-5A5F27AACB28}"/>
    <cellStyle name="Total 2 2 2 4 4 2 2" xfId="37092" xr:uid="{B18DAAB2-30DD-402F-9E8F-7DF64D081E2C}"/>
    <cellStyle name="Total 2 2 2 4 4 3" xfId="17796" xr:uid="{3F64A6F9-1CD0-4232-A663-8153090432CD}"/>
    <cellStyle name="Total 2 2 2 4 4 3 2" xfId="41825" xr:uid="{05072EAF-491B-45B4-A995-1B08DCF277F6}"/>
    <cellStyle name="Total 2 2 2 4 4 4" xfId="23028" xr:uid="{FCC91140-F12B-41F5-A9D2-12B4D1276EB1}"/>
    <cellStyle name="Total 2 2 2 4 4 4 2" xfId="46852" xr:uid="{7B77361B-29B0-4CF2-9EAE-60B104494425}"/>
    <cellStyle name="Total 2 2 2 4 4 5" xfId="27662" xr:uid="{10578311-1CDA-4F25-A740-E1407C411EEC}"/>
    <cellStyle name="Total 2 2 2 4 4 5 2" xfId="51427" xr:uid="{4AD2A8E0-FB5D-4716-8B8E-CF8F9E58E6A8}"/>
    <cellStyle name="Total 2 2 2 4 4 6" xfId="32255" xr:uid="{34B9F365-CFFB-498D-B79B-D8669943A806}"/>
    <cellStyle name="Total 2 2 2 4 5" xfId="8604" xr:uid="{9DA2C72B-EB35-42BD-B24E-7A813E894DC7}"/>
    <cellStyle name="Total 2 2 2 4 5 2" xfId="13983" xr:uid="{64794F98-C07E-4CA4-B03C-22E7E995E437}"/>
    <cellStyle name="Total 2 2 2 4 5 2 2" xfId="38021" xr:uid="{C81343B3-B874-42B9-82C9-5F9232CAA95D}"/>
    <cellStyle name="Total 2 2 2 4 5 3" xfId="18726" xr:uid="{433D25E0-FC18-46F7-8AE8-EA116EC52B2F}"/>
    <cellStyle name="Total 2 2 2 4 5 3 2" xfId="42755" xr:uid="{6A84745C-0990-4801-83B6-46D36562BC6B}"/>
    <cellStyle name="Total 2 2 2 4 5 4" xfId="23774" xr:uid="{1863E5DB-C750-41CA-B3C7-98EF1D456211}"/>
    <cellStyle name="Total 2 2 2 4 5 4 2" xfId="47587" xr:uid="{490E3C04-30D2-4A28-9DC0-B30CCB6074DA}"/>
    <cellStyle name="Total 2 2 2 4 5 5" xfId="28397" xr:uid="{FF29BBAF-470F-4364-BB9B-0AE14CB19F99}"/>
    <cellStyle name="Total 2 2 2 4 5 5 2" xfId="52162" xr:uid="{E9ABEF37-79CE-41CA-B78D-966705E9B88F}"/>
    <cellStyle name="Total 2 2 2 4 5 6" xfId="33172" xr:uid="{D56200B6-E7C1-4A68-AEBD-50F3FBB87232}"/>
    <cellStyle name="Total 2 2 2 4 6" xfId="9385" xr:uid="{9C83EFA4-C1B2-4A3A-9C74-56EF89C6E4D5}"/>
    <cellStyle name="Total 2 2 2 4 6 2" xfId="14764" xr:uid="{03EBA0B6-5195-4309-9F39-9C1AF14BD128}"/>
    <cellStyle name="Total 2 2 2 4 6 2 2" xfId="38799" xr:uid="{E22DF37A-105A-41B2-9D08-FD7F40B6F297}"/>
    <cellStyle name="Total 2 2 2 4 6 3" xfId="19504" xr:uid="{F1A7B0A0-4F55-4A6B-8BCC-A6E8E132C6F6}"/>
    <cellStyle name="Total 2 2 2 4 6 3 2" xfId="43533" xr:uid="{4606169C-4966-4EE1-8009-7523A0EBDB0A}"/>
    <cellStyle name="Total 2 2 2 4 6 4" xfId="24511" xr:uid="{70665564-5985-40A4-8F14-4C9471E8FD9D}"/>
    <cellStyle name="Total 2 2 2 4 6 4 2" xfId="48315" xr:uid="{2F425186-19E4-4138-B4BA-26648C25C291}"/>
    <cellStyle name="Total 2 2 2 4 6 5" xfId="29125" xr:uid="{D491E171-9E92-45B6-9E21-37D349F533EE}"/>
    <cellStyle name="Total 2 2 2 4 6 5 2" xfId="52890" xr:uid="{F011184B-8D02-43A7-86DA-FD523747C25E}"/>
    <cellStyle name="Total 2 2 2 4 6 6" xfId="33941" xr:uid="{095245BE-1053-45B2-925C-C0F96EA73BB0}"/>
    <cellStyle name="Total 2 2 2 4 7" xfId="10125" xr:uid="{FE2D36E3-27BB-44EF-9F86-ED9A8E24EBDB}"/>
    <cellStyle name="Total 2 2 2 4 7 2" xfId="15504" xr:uid="{9E6959B6-A956-40AA-ADD1-B015D19FE2CA}"/>
    <cellStyle name="Total 2 2 2 4 7 2 2" xfId="39537" xr:uid="{C559ED86-873D-4651-880A-B379446F33C8}"/>
    <cellStyle name="Total 2 2 2 4 7 3" xfId="20242" xr:uid="{2A2F648E-8DE9-45C2-90DD-AB282F4410B6}"/>
    <cellStyle name="Total 2 2 2 4 7 3 2" xfId="44271" xr:uid="{0C3069F8-7589-46B9-9847-ABAB092D205D}"/>
    <cellStyle name="Total 2 2 2 4 7 4" xfId="25247" xr:uid="{1216DCF8-7299-473C-BBC1-4D583C54B457}"/>
    <cellStyle name="Total 2 2 2 4 7 4 2" xfId="49042" xr:uid="{981E071F-A701-4371-9E00-73A026259FAA}"/>
    <cellStyle name="Total 2 2 2 4 7 5" xfId="29852" xr:uid="{B12F8050-5295-4E11-B38D-172B0B7B0A36}"/>
    <cellStyle name="Total 2 2 2 4 7 5 2" xfId="53617" xr:uid="{60C9EDDE-098E-4F59-8D37-8C15EC457F35}"/>
    <cellStyle name="Total 2 2 2 4 7 6" xfId="34670" xr:uid="{1AD0B59F-5FFD-4AF9-BF28-8EC48438DF0C}"/>
    <cellStyle name="Total 2 2 2 4 8" xfId="10858" xr:uid="{4130D956-A9CE-4F8C-8B61-58E8604EBF61}"/>
    <cellStyle name="Total 2 2 2 4 8 2" xfId="16237" xr:uid="{B727DDE5-0EB9-45B6-BE62-44ADF08F7028}"/>
    <cellStyle name="Total 2 2 2 4 8 2 2" xfId="40268" xr:uid="{81BEA204-0F07-4D74-B261-493C800A65D2}"/>
    <cellStyle name="Total 2 2 2 4 8 3" xfId="20973" xr:uid="{2438658E-5E16-43F7-8111-0F5EE65F38F7}"/>
    <cellStyle name="Total 2 2 2 4 8 3 2" xfId="45002" xr:uid="{056D32CF-C317-48A1-ABCE-770C453CE8C4}"/>
    <cellStyle name="Total 2 2 2 4 8 4" xfId="25978" xr:uid="{3BAA4B29-081B-4911-A30D-C054B874B7E0}"/>
    <cellStyle name="Total 2 2 2 4 8 4 2" xfId="49764" xr:uid="{9DF8365D-A6C9-4CF6-A661-291E7B71D926}"/>
    <cellStyle name="Total 2 2 2 4 8 5" xfId="30574" xr:uid="{C8F314C3-0EB9-4C24-81DB-86EB4363139A}"/>
    <cellStyle name="Total 2 2 2 4 8 5 2" xfId="54339" xr:uid="{B00BC215-33CB-4010-AAB3-BDD2D45B830B}"/>
    <cellStyle name="Total 2 2 2 4 8 6" xfId="35392" xr:uid="{9838AC29-A50A-4E98-9A83-885C33B424A6}"/>
    <cellStyle name="Total 2 2 2 4 9" xfId="12075" xr:uid="{5A9B1495-14DA-41A1-BC4C-47FB4193BB00}"/>
    <cellStyle name="Total 2 2 2 4 9 2" xfId="36290" xr:uid="{6B370F93-8447-4DBC-A920-7D3FA7E4FF29}"/>
    <cellStyle name="Total 2 2 2 5" xfId="6763" xr:uid="{73C27943-5333-4694-B378-8A2C2A6B5035}"/>
    <cellStyle name="Total 2 2 2 5 10" xfId="26753" xr:uid="{8C9E2E1A-9887-4E4D-836B-6DBFC9B9F887}"/>
    <cellStyle name="Total 2 2 2 5 10 2" xfId="50519" xr:uid="{5E7380F6-F5EA-4A5F-AC08-2D89999B2CEF}"/>
    <cellStyle name="Total 2 2 2 5 11" xfId="31530" xr:uid="{6EB1D895-5C82-443F-BF95-F264A4ECCC63}"/>
    <cellStyle name="Total 2 2 2 5 2" xfId="7566" xr:uid="{E2C572BF-48C8-4B61-824F-B4D09AB3A477}"/>
    <cellStyle name="Total 2 2 2 5 2 2" xfId="12946" xr:uid="{1C0164AE-4D85-49E9-9861-BC5482A6B617}"/>
    <cellStyle name="Total 2 2 2 5 2 2 2" xfId="37157" xr:uid="{FE262CA7-F41C-44D7-946C-DB404710FB5F}"/>
    <cellStyle name="Total 2 2 2 5 2 3" xfId="17861" xr:uid="{38C129C9-478F-46FD-8AF7-77BBC7819392}"/>
    <cellStyle name="Total 2 2 2 5 2 3 2" xfId="41890" xr:uid="{AE33880E-C9FE-407B-9F87-D497668FA4FC}"/>
    <cellStyle name="Total 2 2 2 5 2 4" xfId="23095" xr:uid="{E33B0604-0009-43EB-819C-9E0A8C5CA04A}"/>
    <cellStyle name="Total 2 2 2 5 2 4 2" xfId="46919" xr:uid="{2FB141FE-4262-442E-8DD2-2D5984CF9447}"/>
    <cellStyle name="Total 2 2 2 5 2 5" xfId="27729" xr:uid="{091EEF23-F617-4E46-97C3-612313E4E56E}"/>
    <cellStyle name="Total 2 2 2 5 2 5 2" xfId="51494" xr:uid="{395FEA4A-38A5-47BA-B535-C07A81113990}"/>
    <cellStyle name="Total 2 2 2 5 2 6" xfId="32320" xr:uid="{056B5132-AE20-49AA-AE94-AAEB8F7FBE97}"/>
    <cellStyle name="Total 2 2 2 5 3" xfId="8672" xr:uid="{B5C70D82-9B52-442A-94B6-082F1364FBA5}"/>
    <cellStyle name="Total 2 2 2 5 3 2" xfId="14051" xr:uid="{35236397-ABB0-4DB6-B522-BBD71E2C0500}"/>
    <cellStyle name="Total 2 2 2 5 3 2 2" xfId="38087" xr:uid="{9E49717D-D8CB-4D4F-B734-A37C0D86BF48}"/>
    <cellStyle name="Total 2 2 2 5 3 3" xfId="18792" xr:uid="{499F569A-0C9F-467E-85CD-E3A45168F7AB}"/>
    <cellStyle name="Total 2 2 2 5 3 3 2" xfId="42821" xr:uid="{FC25D19F-2AE1-4B98-8101-D94A988FE0A5}"/>
    <cellStyle name="Total 2 2 2 5 3 4" xfId="23840" xr:uid="{3080A5EB-B16D-4A8A-B2A6-45BEF0F90F6C}"/>
    <cellStyle name="Total 2 2 2 5 3 4 2" xfId="47653" xr:uid="{BF6AAC6C-1B21-41E8-B6D6-E636939EA46E}"/>
    <cellStyle name="Total 2 2 2 5 3 5" xfId="28463" xr:uid="{B6D7F8B5-55B0-4770-BD53-61BC15455B14}"/>
    <cellStyle name="Total 2 2 2 5 3 5 2" xfId="52228" xr:uid="{A85E1519-9405-4D2E-9F12-084FE3939E78}"/>
    <cellStyle name="Total 2 2 2 5 3 6" xfId="33238" xr:uid="{76D5E368-E9B3-4709-AABE-F8F39CC5A06B}"/>
    <cellStyle name="Total 2 2 2 5 4" xfId="9453" xr:uid="{16426E71-F0C0-4B19-A366-382E96A3D933}"/>
    <cellStyle name="Total 2 2 2 5 4 2" xfId="14832" xr:uid="{E55C2AB1-514C-473B-9714-182BED6E613E}"/>
    <cellStyle name="Total 2 2 2 5 4 2 2" xfId="38865" xr:uid="{E5B50D3F-66D9-44EC-8852-1A55116E5B07}"/>
    <cellStyle name="Total 2 2 2 5 4 3" xfId="19570" xr:uid="{022EE966-D8EC-4DC7-9731-3044AB9B9BCD}"/>
    <cellStyle name="Total 2 2 2 5 4 3 2" xfId="43599" xr:uid="{8D421465-5CCB-4B6C-9A9E-DC8A185BE713}"/>
    <cellStyle name="Total 2 2 2 5 4 4" xfId="24576" xr:uid="{9E75597E-7703-45B5-8D9B-6E2552BA3E3B}"/>
    <cellStyle name="Total 2 2 2 5 4 4 2" xfId="48380" xr:uid="{CB2D3B74-6576-4614-9C3D-24FC49BE382B}"/>
    <cellStyle name="Total 2 2 2 5 4 5" xfId="29190" xr:uid="{9D74D679-BE98-4518-B7CA-ED34E1E7A275}"/>
    <cellStyle name="Total 2 2 2 5 4 5 2" xfId="52955" xr:uid="{22A3703D-F5F6-470D-913B-5DCB3B915FE6}"/>
    <cellStyle name="Total 2 2 2 5 4 6" xfId="34007" xr:uid="{90B26EE4-5D79-43E0-AC78-4EA1BE67FA14}"/>
    <cellStyle name="Total 2 2 2 5 5" xfId="10192" xr:uid="{B4601CBE-8182-4420-B497-338DB220AC5D}"/>
    <cellStyle name="Total 2 2 2 5 5 2" xfId="15571" xr:uid="{E946E084-6843-4783-AF18-C8DAEC968141}"/>
    <cellStyle name="Total 2 2 2 5 5 2 2" xfId="39602" xr:uid="{34F28BAD-A65F-4566-BB66-ED8CBF3E2EFB}"/>
    <cellStyle name="Total 2 2 2 5 5 3" xfId="20307" xr:uid="{9615811A-774E-4CE0-B2BD-194547A06AEE}"/>
    <cellStyle name="Total 2 2 2 5 5 3 2" xfId="44336" xr:uid="{6A36878D-531D-451C-A2D9-2DD406CA3B08}"/>
    <cellStyle name="Total 2 2 2 5 5 4" xfId="25312" xr:uid="{52EC20EB-018C-451F-BD63-39DC337FF492}"/>
    <cellStyle name="Total 2 2 2 5 5 4 2" xfId="49107" xr:uid="{8EF95028-1253-4E76-9BB0-9C899373B401}"/>
    <cellStyle name="Total 2 2 2 5 5 5" xfId="29917" xr:uid="{34C4AF0D-0E38-4BBA-8C63-6955F13C3E94}"/>
    <cellStyle name="Total 2 2 2 5 5 5 2" xfId="53682" xr:uid="{95B29DA1-9554-4757-838D-5100FEE5DE3B}"/>
    <cellStyle name="Total 2 2 2 5 5 6" xfId="34735" xr:uid="{E28755CF-997F-43C2-9AFF-9B39E66492D6}"/>
    <cellStyle name="Total 2 2 2 5 6" xfId="10925" xr:uid="{A8657571-D78C-47FA-B0B3-8216B7CAE37F}"/>
    <cellStyle name="Total 2 2 2 5 6 2" xfId="16304" xr:uid="{37F2F4C3-FFB5-4B72-88D8-02B11B4920B8}"/>
    <cellStyle name="Total 2 2 2 5 6 2 2" xfId="40333" xr:uid="{468736B1-B4D8-404A-B411-4ECCA329A9A8}"/>
    <cellStyle name="Total 2 2 2 5 6 3" xfId="21038" xr:uid="{B37BDC8A-1ABA-402F-8D97-12AF64FE9001}"/>
    <cellStyle name="Total 2 2 2 5 6 3 2" xfId="45067" xr:uid="{33F7B33B-7497-43E6-9529-4A12E5FBB529}"/>
    <cellStyle name="Total 2 2 2 5 6 4" xfId="26043" xr:uid="{ED091389-1826-482B-9C79-C6BE5D2A91B9}"/>
    <cellStyle name="Total 2 2 2 5 6 4 2" xfId="49829" xr:uid="{912588B6-F35F-4D50-AE30-C0C9CD1D8573}"/>
    <cellStyle name="Total 2 2 2 5 6 5" xfId="30639" xr:uid="{F2E2642A-FB6E-467B-996D-0D81350E0654}"/>
    <cellStyle name="Total 2 2 2 5 6 5 2" xfId="54404" xr:uid="{81CBD681-F9BA-4E34-92AA-437786C6C193}"/>
    <cellStyle name="Total 2 2 2 5 6 6" xfId="35457" xr:uid="{CD4E2439-D568-4885-BA6A-993A14F1C4AF}"/>
    <cellStyle name="Total 2 2 2 5 7" xfId="12145" xr:uid="{0FBDAF4A-F8CC-4B39-92DE-20116E081D2B}"/>
    <cellStyle name="Total 2 2 2 5 7 2" xfId="36358" xr:uid="{844EF75C-C28F-467F-A708-C7187CD63642}"/>
    <cellStyle name="Total 2 2 2 5 8" xfId="17062" xr:uid="{74D9D98D-B112-478E-886B-75EBFEE51141}"/>
    <cellStyle name="Total 2 2 2 5 8 2" xfId="41091" xr:uid="{5D62667C-37E6-439C-B688-B8CEFE9EB3DC}"/>
    <cellStyle name="Total 2 2 2 5 9" xfId="22036" xr:uid="{24C3EAAB-CDE8-4B82-B420-725E981F64A3}"/>
    <cellStyle name="Total 2 2 2 5 9 2" xfId="45874" xr:uid="{1469F387-B5B5-499C-85C3-B090DF189F27}"/>
    <cellStyle name="Total 2 2 2 6" xfId="6987" xr:uid="{D510E026-F498-4B5E-BFB7-2EF8C4FC2C5D}"/>
    <cellStyle name="Total 2 2 2 6 10" xfId="26951" xr:uid="{2277F99C-1568-4981-BBE7-FA7AC1A89EB9}"/>
    <cellStyle name="Total 2 2 2 6 10 2" xfId="50716" xr:uid="{05C74494-96ED-403B-B498-0F5BEF0379B4}"/>
    <cellStyle name="Total 2 2 2 6 11" xfId="31751" xr:uid="{FD2E70B3-226B-4189-AB2A-93E84EFCA0C4}"/>
    <cellStyle name="Total 2 2 2 6 2" xfId="7790" xr:uid="{7EF56FCD-77FA-4B95-A83D-6D99836AD6C5}"/>
    <cellStyle name="Total 2 2 2 6 2 2" xfId="13170" xr:uid="{24745928-96F0-4982-B7EA-D93F8F35466C}"/>
    <cellStyle name="Total 2 2 2 6 2 2 2" xfId="37381" xr:uid="{4490D594-C033-4FE2-B2D7-28ED7651C827}"/>
    <cellStyle name="Total 2 2 2 6 2 3" xfId="18085" xr:uid="{9DA46AE8-20BF-4102-84CE-E5637BF06392}"/>
    <cellStyle name="Total 2 2 2 6 2 3 2" xfId="42114" xr:uid="{E8C2F1C5-A3A6-4A21-94E2-0FB0BAF8CD7D}"/>
    <cellStyle name="Total 2 2 2 6 2 4" xfId="23319" xr:uid="{F4FE57CF-05D0-4BF5-B47A-167C8CAF2EB1}"/>
    <cellStyle name="Total 2 2 2 6 2 4 2" xfId="47140" xr:uid="{7116118B-64DD-4D39-8311-3B4D578E922A}"/>
    <cellStyle name="Total 2 2 2 6 2 5" xfId="27950" xr:uid="{603FF8F4-5C55-49FB-BF50-8E252218365A}"/>
    <cellStyle name="Total 2 2 2 6 2 5 2" xfId="51715" xr:uid="{7F2C8E8E-3E74-4F21-A3DA-5C5609E6B69E}"/>
    <cellStyle name="Total 2 2 2 6 2 6" xfId="32541" xr:uid="{04A4D52C-35CD-4730-A4FC-7017331481A5}"/>
    <cellStyle name="Total 2 2 2 6 3" xfId="8896" xr:uid="{BB7220EE-B49B-49CA-8901-CCCCB63D22FD}"/>
    <cellStyle name="Total 2 2 2 6 3 2" xfId="14275" xr:uid="{1F9EC608-D52A-4002-BD50-FBC269C7D649}"/>
    <cellStyle name="Total 2 2 2 6 3 2 2" xfId="38311" xr:uid="{FC251E19-2644-428D-A26C-03F715F2682F}"/>
    <cellStyle name="Total 2 2 2 6 3 3" xfId="19016" xr:uid="{8F858ADC-08E2-41A0-B4AD-0137B7C7199A}"/>
    <cellStyle name="Total 2 2 2 6 3 3 2" xfId="43045" xr:uid="{5BD667F6-B173-46E0-A39C-4932D8DA93B6}"/>
    <cellStyle name="Total 2 2 2 6 3 4" xfId="24064" xr:uid="{AE97ABC5-F8C5-49B2-840E-3703D84B078E}"/>
    <cellStyle name="Total 2 2 2 6 3 4 2" xfId="47874" xr:uid="{C32A50DA-289F-4F34-BC38-332772571B9E}"/>
    <cellStyle name="Total 2 2 2 6 3 5" xfId="28684" xr:uid="{3BCF66C5-3237-484F-895A-2049AD46B2FD}"/>
    <cellStyle name="Total 2 2 2 6 3 5 2" xfId="52449" xr:uid="{720ECA3F-9D46-4F3D-B8E7-F8770D8D0079}"/>
    <cellStyle name="Total 2 2 2 6 3 6" xfId="33459" xr:uid="{2A917342-B6E4-495E-B233-B3481A7BDD46}"/>
    <cellStyle name="Total 2 2 2 6 4" xfId="9677" xr:uid="{B85F411E-ABAD-4E73-8523-E74E76B3B623}"/>
    <cellStyle name="Total 2 2 2 6 4 2" xfId="15056" xr:uid="{5C34D97D-6F58-4096-843E-76F4F9941349}"/>
    <cellStyle name="Total 2 2 2 6 4 2 2" xfId="39089" xr:uid="{BA597EDC-6743-4727-8BD8-9BC988C7EFC8}"/>
    <cellStyle name="Total 2 2 2 6 4 3" xfId="19794" xr:uid="{8FF49943-F2C4-40F2-8B82-97543E3CC480}"/>
    <cellStyle name="Total 2 2 2 6 4 3 2" xfId="43823" xr:uid="{1DF5BC4D-6CE3-4BAC-857B-4D24B35711D6}"/>
    <cellStyle name="Total 2 2 2 6 4 4" xfId="24800" xr:uid="{EF00D0FA-E2F0-40C7-B977-2E0B84A04C72}"/>
    <cellStyle name="Total 2 2 2 6 4 4 2" xfId="48601" xr:uid="{90FDE310-BE1C-4093-BA3A-1F783449CFFD}"/>
    <cellStyle name="Total 2 2 2 6 4 5" xfId="29411" xr:uid="{8C8AD8B2-7C00-4809-9935-F3A736900649}"/>
    <cellStyle name="Total 2 2 2 6 4 5 2" xfId="53176" xr:uid="{91AB5410-427E-44B6-BABC-FE425F809002}"/>
    <cellStyle name="Total 2 2 2 6 4 6" xfId="34228" xr:uid="{F3359BA1-60D4-475C-83F6-3370910CCCA1}"/>
    <cellStyle name="Total 2 2 2 6 5" xfId="10416" xr:uid="{A27AFD05-FA61-4A52-B0AB-A7E8FBBD0B12}"/>
    <cellStyle name="Total 2 2 2 6 5 2" xfId="15795" xr:uid="{20CA9886-9E62-492B-AA68-FB3808DED137}"/>
    <cellStyle name="Total 2 2 2 6 5 2 2" xfId="39826" xr:uid="{90BD0D4B-8C3E-4183-B048-CF5BEF977967}"/>
    <cellStyle name="Total 2 2 2 6 5 3" xfId="20531" xr:uid="{44ED3479-AA8C-48F3-96FC-7AF63AB61340}"/>
    <cellStyle name="Total 2 2 2 6 5 3 2" xfId="44560" xr:uid="{9F258EAC-EF82-4954-85E0-CE09D684860A}"/>
    <cellStyle name="Total 2 2 2 6 5 4" xfId="25536" xr:uid="{5993A1AB-F8C0-40BF-97B8-6F62C6E0A2FC}"/>
    <cellStyle name="Total 2 2 2 6 5 4 2" xfId="49328" xr:uid="{EA589182-BE68-4627-A7CC-6D59A222A1F8}"/>
    <cellStyle name="Total 2 2 2 6 5 5" xfId="30138" xr:uid="{389D1410-5B83-4DC7-84C4-2EE36E9E4E6B}"/>
    <cellStyle name="Total 2 2 2 6 5 5 2" xfId="53903" xr:uid="{D10639BF-5B80-4CBA-B0E9-2E9B17C711E1}"/>
    <cellStyle name="Total 2 2 2 6 5 6" xfId="34956" xr:uid="{999C85C0-69FE-4673-B7BC-39390EE18874}"/>
    <cellStyle name="Total 2 2 2 6 6" xfId="11149" xr:uid="{5726528B-6333-47D7-9FF0-B1D8F262802D}"/>
    <cellStyle name="Total 2 2 2 6 6 2" xfId="16528" xr:uid="{B5C1466A-41C3-4E2E-BD0A-7C64124C32BC}"/>
    <cellStyle name="Total 2 2 2 6 6 2 2" xfId="40557" xr:uid="{A52EA27F-E174-44E0-BA50-A515D9E7C4A9}"/>
    <cellStyle name="Total 2 2 2 6 6 3" xfId="21262" xr:uid="{DE49C128-72EE-43E8-AAE8-C8B02BE3B7EB}"/>
    <cellStyle name="Total 2 2 2 6 6 3 2" xfId="45291" xr:uid="{EED45D05-D318-4E37-BF48-E3CD258DE5BE}"/>
    <cellStyle name="Total 2 2 2 6 6 4" xfId="26267" xr:uid="{8F95F29C-825E-46C3-8891-FA52640920DD}"/>
    <cellStyle name="Total 2 2 2 6 6 4 2" xfId="50050" xr:uid="{B276C5B6-30F5-4250-BAC7-3A639DADE629}"/>
    <cellStyle name="Total 2 2 2 6 6 5" xfId="30860" xr:uid="{7EE42D28-297D-4603-A403-401235D45819}"/>
    <cellStyle name="Total 2 2 2 6 6 5 2" xfId="54625" xr:uid="{4F948915-22B3-4EA7-BED0-03D4B4B6ACCB}"/>
    <cellStyle name="Total 2 2 2 6 6 6" xfId="35678" xr:uid="{3DFC138D-B1AD-43D6-BEA8-3DF4C9A28046}"/>
    <cellStyle name="Total 2 2 2 6 7" xfId="12369" xr:uid="{08F424A4-BEAF-40F7-BC02-F726DB088174}"/>
    <cellStyle name="Total 2 2 2 6 7 2" xfId="36582" xr:uid="{850354E0-C1AE-444C-BC18-466AB3FA92C9}"/>
    <cellStyle name="Total 2 2 2 6 8" xfId="17286" xr:uid="{67112281-E54C-4C30-991C-6A0BDDEE2602}"/>
    <cellStyle name="Total 2 2 2 6 8 2" xfId="41315" xr:uid="{5548F49B-F317-4E56-8055-F46566885C11}"/>
    <cellStyle name="Total 2 2 2 6 9" xfId="22260" xr:uid="{409184B5-8FDD-458E-971F-33A1A1A3CA76}"/>
    <cellStyle name="Total 2 2 2 6 9 2" xfId="46095" xr:uid="{F7C05603-257C-4C4E-86FF-4EB2B9F17FA6}"/>
    <cellStyle name="Total 2 2 2 7" xfId="7290" xr:uid="{5557083A-101D-4ED9-B31D-DF1958790645}"/>
    <cellStyle name="Total 2 2 2 7 2" xfId="12670" xr:uid="{AE7EC171-E453-4E44-873D-C9C44437E757}"/>
    <cellStyle name="Total 2 2 2 7 2 2" xfId="36883" xr:uid="{B5C62A98-CD58-4D7E-B1D6-A74866BB7B1F}"/>
    <cellStyle name="Total 2 2 2 7 3" xfId="17587" xr:uid="{450E7098-A35E-4509-9396-D856613AB547}"/>
    <cellStyle name="Total 2 2 2 7 3 2" xfId="41616" xr:uid="{44734D0F-6349-4D2A-B1C2-BAE9FBCC7D5B}"/>
    <cellStyle name="Total 2 2 2 7 4" xfId="22815" xr:uid="{A377017F-F53D-4E6F-8679-5621A164E359}"/>
    <cellStyle name="Total 2 2 2 7 4 2" xfId="46642" xr:uid="{38722AD4-9869-43B6-91EA-7BDF08D38863}"/>
    <cellStyle name="Total 2 2 2 7 5" xfId="27452" xr:uid="{DE8A630B-A9C9-4473-A1EC-AB024C53E08D}"/>
    <cellStyle name="Total 2 2 2 7 5 2" xfId="51217" xr:uid="{66AFCA55-9CF0-4B72-AA6F-FD126DB29285}"/>
    <cellStyle name="Total 2 2 2 7 6" xfId="32049" xr:uid="{3FB109D6-9A5A-474C-A413-659B91D3CDE6}"/>
    <cellStyle name="Total 2 2 2 8" xfId="8383" xr:uid="{71833935-57E4-43F1-A3A4-027ED2FD8F5B}"/>
    <cellStyle name="Total 2 2 2 8 2" xfId="13762" xr:uid="{763DA7E3-C5EB-4CA9-BC1F-5F55518AD35C}"/>
    <cellStyle name="Total 2 2 2 8 2 2" xfId="37811" xr:uid="{D539255A-9940-4AC3-B233-BBDC80F14671}"/>
    <cellStyle name="Total 2 2 2 8 3" xfId="18516" xr:uid="{6B7C774E-5284-4D2D-8DB7-E071584242D0}"/>
    <cellStyle name="Total 2 2 2 8 3 2" xfId="42545" xr:uid="{DADAD228-3CEB-4CDC-B234-7EFEBAF96F23}"/>
    <cellStyle name="Total 2 2 2 8 4" xfId="23561" xr:uid="{7A00CB3C-2A58-4DEB-B448-4F3FEF526569}"/>
    <cellStyle name="Total 2 2 2 8 4 2" xfId="47377" xr:uid="{F3A7E7C5-A471-4FFB-878E-D61F0C5B0C78}"/>
    <cellStyle name="Total 2 2 2 8 5" xfId="28187" xr:uid="{8034209A-5F8D-4FEE-8B70-31B84382B68C}"/>
    <cellStyle name="Total 2 2 2 8 5 2" xfId="51952" xr:uid="{04FA6C8C-B644-47C6-B1E6-6C2995A04419}"/>
    <cellStyle name="Total 2 2 2 8 6" xfId="32965" xr:uid="{7EA84265-6358-4457-93D1-366643A6CF5E}"/>
    <cellStyle name="Total 2 2 2 9" xfId="9173" xr:uid="{5F776AFB-115D-426E-ADE7-6A7E21167238}"/>
    <cellStyle name="Total 2 2 2 9 2" xfId="14552" xr:uid="{40069257-8DAB-4EFF-8802-96709969E1C9}"/>
    <cellStyle name="Total 2 2 2 9 2 2" xfId="38587" xr:uid="{AAA48603-6816-4F82-B16C-9A33820DB3D6}"/>
    <cellStyle name="Total 2 2 2 9 3" xfId="19292" xr:uid="{8FB88F0C-B10F-4041-9FDF-DBC85693E06A}"/>
    <cellStyle name="Total 2 2 2 9 3 2" xfId="43321" xr:uid="{292014EF-9AC3-4CE1-90BE-D98CDD8FCE1D}"/>
    <cellStyle name="Total 2 2 2 9 4" xfId="24299" xr:uid="{70B0DFD7-BFFC-417A-8ED4-3C9A1F85A99E}"/>
    <cellStyle name="Total 2 2 2 9 4 2" xfId="48106" xr:uid="{77970472-A95A-44D0-9022-B1DBBFF0D65E}"/>
    <cellStyle name="Total 2 2 2 9 5" xfId="28916" xr:uid="{56EF4390-FEAF-4C86-B9E9-1F3BA8481DCC}"/>
    <cellStyle name="Total 2 2 2 9 5 2" xfId="52681" xr:uid="{33784D56-8060-4804-9127-DCE37E23CD1B}"/>
    <cellStyle name="Total 2 2 2 9 6" xfId="33732" xr:uid="{EA2DACF4-5ADB-4A29-A2FB-5BE1D8BA4F8F}"/>
    <cellStyle name="Total 2 2 3" xfId="3120" xr:uid="{00000000-0005-0000-0000-0000300C0000}"/>
    <cellStyle name="Total 2 2 3 2" xfId="5499" xr:uid="{74F05015-9907-48C1-A265-3273224A8AFE}"/>
    <cellStyle name="Total 2 2 3 3" xfId="54928" xr:uid="{364C251E-310D-4618-AF0A-358882526D19}"/>
    <cellStyle name="Total 2 2 4" xfId="4975" xr:uid="{B46A602A-4522-4F30-B4B2-1520A751515A}"/>
    <cellStyle name="Total 2 2 4 2" xfId="35935" xr:uid="{1583BF64-65E5-4D5C-9301-665080E43682}"/>
    <cellStyle name="Total 2 2 4 3" xfId="11526" xr:uid="{F100E50E-4511-40AA-B11A-AC218097A412}"/>
    <cellStyle name="Total 2 2 5" xfId="11657" xr:uid="{4F04E981-62EB-4501-B1AC-9CCD4C8FF122}"/>
    <cellStyle name="Total 2 2 5 2" xfId="36004" xr:uid="{1A0A32DA-87F5-4240-88E6-3BD4FC8DDFBE}"/>
    <cellStyle name="Total 2 2 6" xfId="21610" xr:uid="{3641A145-DD6D-4B83-83CB-B47A764C6766}"/>
    <cellStyle name="Total 2 2 6 2" xfId="45561" xr:uid="{A38212F8-A9AD-459D-AC70-D30BEF9A26FA}"/>
    <cellStyle name="Total 2 2 7" xfId="5979" xr:uid="{F4FCE39A-44E5-4A26-9C55-B5C650401D9B}"/>
    <cellStyle name="Total 2 2 8" xfId="5866" xr:uid="{9A8CC072-51C0-4739-BC36-713090D6943F}"/>
    <cellStyle name="Total 2 3" xfId="3121" xr:uid="{00000000-0005-0000-0000-0000310C0000}"/>
    <cellStyle name="Total 2 3 10" xfId="9163" xr:uid="{6FA07485-3639-4708-92FD-58570828172E}"/>
    <cellStyle name="Total 2 3 10 2" xfId="14542" xr:uid="{D7FF1D86-0998-4E68-9911-D59297A19E75}"/>
    <cellStyle name="Total 2 3 10 2 2" xfId="38577" xr:uid="{F1267125-4D9C-4D13-9013-6FCC16C33520}"/>
    <cellStyle name="Total 2 3 10 3" xfId="19282" xr:uid="{A6A13AB4-F601-4C2F-87F7-5F9B86E23E8A}"/>
    <cellStyle name="Total 2 3 10 3 2" xfId="43311" xr:uid="{CDE8D865-E98F-4697-B4C1-E734DF4F7636}"/>
    <cellStyle name="Total 2 3 10 4" xfId="25025" xr:uid="{7264367D-07F1-4B00-B3EA-0AD638FCC1C8}"/>
    <cellStyle name="Total 2 3 10 4 2" xfId="48823" xr:uid="{07D3B7A7-E905-4003-85C3-48592FD45144}"/>
    <cellStyle name="Total 2 3 10 5" xfId="29633" xr:uid="{B94CA032-7CF2-4E6A-A3D2-51E9F6CFE6D7}"/>
    <cellStyle name="Total 2 3 10 5 2" xfId="53398" xr:uid="{2F3E051E-96E4-4CFA-9CFA-BD81A2839E39}"/>
    <cellStyle name="Total 2 3 10 6" xfId="33722" xr:uid="{7D9DBE12-EBBA-4131-A0B9-A6F05EC44984}"/>
    <cellStyle name="Total 2 3 11" xfId="9904" xr:uid="{599956A4-FA86-48CA-9BF9-C63A861DC842}"/>
    <cellStyle name="Total 2 3 11 2" xfId="15283" xr:uid="{B3F58456-EC2B-4372-B429-7EB5218A13DE}"/>
    <cellStyle name="Total 2 3 11 2 2" xfId="39316" xr:uid="{BB9171B9-3DD7-4BDB-9580-BB7B12BA3C1B}"/>
    <cellStyle name="Total 2 3 11 3" xfId="20021" xr:uid="{B1B3DEB0-4431-4531-9E7C-266BE322EBCB}"/>
    <cellStyle name="Total 2 3 11 3 2" xfId="44050" xr:uid="{AEF9F59F-1DF9-4C6C-A3CA-4472FD0B647B}"/>
    <cellStyle name="Total 2 3 11 4" xfId="25759" xr:uid="{DD9EB925-F3FC-4B9A-8EB1-830F9FED129D}"/>
    <cellStyle name="Total 2 3 11 4 2" xfId="49548" xr:uid="{64D90AC6-1054-4336-AF46-CC41274A4310}"/>
    <cellStyle name="Total 2 3 11 5" xfId="30358" xr:uid="{679D61EB-8032-44AC-8E47-EC287C67F4ED}"/>
    <cellStyle name="Total 2 3 11 5 2" xfId="54123" xr:uid="{75D07985-1DF9-414B-B219-F4B933052202}"/>
    <cellStyle name="Total 2 3 11 6" xfId="34452" xr:uid="{5BF133BF-06F8-4B03-8F2B-2FA75C0991C5}"/>
    <cellStyle name="Total 2 3 12" xfId="10639" xr:uid="{559328E5-4CED-4855-9244-86FD788A433B}"/>
    <cellStyle name="Total 2 3 12 2" xfId="16018" xr:uid="{5F3730C1-731C-4D6D-9580-F6D886FCC67F}"/>
    <cellStyle name="Total 2 3 12 2 2" xfId="40049" xr:uid="{093CE905-6E56-45F3-900C-5B6327BD3B54}"/>
    <cellStyle name="Total 2 3 12 3" xfId="20754" xr:uid="{281B4D6F-1702-4AAE-AAFA-87543CD3AE3D}"/>
    <cellStyle name="Total 2 3 12 3 2" xfId="44783" xr:uid="{DA1CDE1B-07AA-4EFF-A224-4C1398D9919F}"/>
    <cellStyle name="Total 2 3 12 4" xfId="35176" xr:uid="{39B88B26-F080-4194-AD4E-978FA071B074}"/>
    <cellStyle name="Total 2 3 13" xfId="11515" xr:uid="{18B150B1-7A7B-433C-A42D-BF3FA367E5D8}"/>
    <cellStyle name="Total 2 3 13 2" xfId="35925" xr:uid="{E6EB16A9-43C4-497E-868D-74CD06C65479}"/>
    <cellStyle name="Total 2 3 14" xfId="11662" xr:uid="{40BFB0F0-8B1C-46A1-B6A7-9A0D5B314468}"/>
    <cellStyle name="Total 2 3 14 2" xfId="36008" xr:uid="{D9C0A836-2AA9-4F78-8620-916B30644C68}"/>
    <cellStyle name="Total 2 3 15" xfId="21738" xr:uid="{CC4BD03C-AAB1-4788-BB76-EE9635570891}"/>
    <cellStyle name="Total 2 3 15 2" xfId="45593" xr:uid="{E7DFE9A3-BAE0-4A0E-BBE2-E0FB8060E4EE}"/>
    <cellStyle name="Total 2 3 16" xfId="26510" xr:uid="{E5CF5BFA-9A1C-44CA-9755-91821D55AD08}"/>
    <cellStyle name="Total 2 3 16 2" xfId="50278" xr:uid="{34366ABC-F8BA-44FC-90EB-813801BDD67D}"/>
    <cellStyle name="Total 2 3 17" xfId="5968" xr:uid="{1C979E9D-4C15-4396-AED5-63AF0B6A4AD5}"/>
    <cellStyle name="Total 2 3 18" xfId="5900" xr:uid="{4BB6DBD1-A8A0-4C3E-9B87-4FC3CA4A7FAF}"/>
    <cellStyle name="Total 2 3 2" xfId="3122" xr:uid="{00000000-0005-0000-0000-0000320C0000}"/>
    <cellStyle name="Total 2 3 2 10" xfId="16945" xr:uid="{0AF6EA2B-81B4-4991-8005-5FE679497461}"/>
    <cellStyle name="Total 2 3 2 10 2" xfId="40974" xr:uid="{129CD200-F96E-47D1-9B09-BBD8D3E7D539}"/>
    <cellStyle name="Total 2 3 2 11" xfId="21917" xr:uid="{CC9D4217-A851-4EAD-B8D2-041FD7EB5F4A}"/>
    <cellStyle name="Total 2 3 2 11 2" xfId="45757" xr:uid="{1EA86C46-FA62-4CDE-B397-BF21352CB68D}"/>
    <cellStyle name="Total 2 3 2 12" xfId="26647" xr:uid="{E8195AB6-3FA7-409C-97CC-1EF298B0441B}"/>
    <cellStyle name="Total 2 3 2 12 2" xfId="50415" xr:uid="{2FC821A2-C1BC-4D73-A8FA-501AD281CB41}"/>
    <cellStyle name="Total 2 3 2 13" xfId="6636" xr:uid="{885A3B38-7F4D-4FF1-B1EC-B21D453492B7}"/>
    <cellStyle name="Total 2 3 2 14" xfId="31413" xr:uid="{C8A833F6-A48B-46C8-B9A1-D2437556C01C}"/>
    <cellStyle name="Total 2 3 2 2" xfId="5767" xr:uid="{95589591-25A2-4A4F-B569-48B0BD9FBE15}"/>
    <cellStyle name="Total 2 3 2 2 10" xfId="26894" xr:uid="{F0AF88DA-A73B-4D91-88C6-457FA0CD3801}"/>
    <cellStyle name="Total 2 3 2 2 10 2" xfId="50659" xr:uid="{A961F145-8B29-42C9-9A67-573E829AB032}"/>
    <cellStyle name="Total 2 3 2 2 11" xfId="6919" xr:uid="{F6404FD2-4BFB-4666-BF0D-411637351F5F}"/>
    <cellStyle name="Total 2 3 2 2 12" xfId="31683" xr:uid="{F9BB3E29-D5E3-4FBB-B6FF-BE37A6DE0096}"/>
    <cellStyle name="Total 2 3 2 2 2" xfId="7722" xr:uid="{0B57533A-B9D2-4454-B436-4158A26CC5E2}"/>
    <cellStyle name="Total 2 3 2 2 2 2" xfId="13102" xr:uid="{571DDF5C-5546-411B-991C-AFCDB0194B4F}"/>
    <cellStyle name="Total 2 3 2 2 2 2 2" xfId="37313" xr:uid="{F096BBB8-6A40-4D2D-B4D6-B6D69228549B}"/>
    <cellStyle name="Total 2 3 2 2 2 3" xfId="18017" xr:uid="{9758B239-8E00-478B-8E30-6574A1D854EA}"/>
    <cellStyle name="Total 2 3 2 2 2 3 2" xfId="42046" xr:uid="{9ECD8778-37E1-4FCE-A7BE-DA8A23B2DE4C}"/>
    <cellStyle name="Total 2 3 2 2 2 4" xfId="23251" xr:uid="{5E10014B-DD65-4603-85C2-E697A3D40E07}"/>
    <cellStyle name="Total 2 3 2 2 2 4 2" xfId="47072" xr:uid="{836CD676-D420-47F9-A8F1-92A07D0953D8}"/>
    <cellStyle name="Total 2 3 2 2 2 5" xfId="27882" xr:uid="{4A91D7DE-9233-43A2-A350-7349427B2C21}"/>
    <cellStyle name="Total 2 3 2 2 2 5 2" xfId="51647" xr:uid="{B10C8CB1-AC33-4CBD-815A-EBB6517714FC}"/>
    <cellStyle name="Total 2 3 2 2 2 6" xfId="32473" xr:uid="{BF5353FE-196E-4420-9734-12A94CA33CB0}"/>
    <cellStyle name="Total 2 3 2 2 3" xfId="8828" xr:uid="{932C84D7-89AF-4E93-9A53-D93F0C0944B4}"/>
    <cellStyle name="Total 2 3 2 2 3 2" xfId="14207" xr:uid="{157AB950-54B2-45F6-B435-3BE5DBD3427E}"/>
    <cellStyle name="Total 2 3 2 2 3 2 2" xfId="38243" xr:uid="{CA566146-8138-4AA5-99AB-34EFEFA37D58}"/>
    <cellStyle name="Total 2 3 2 2 3 3" xfId="18948" xr:uid="{6171CF72-762A-4CAC-A35A-1B4CF37E7F28}"/>
    <cellStyle name="Total 2 3 2 2 3 3 2" xfId="42977" xr:uid="{A7BD2A15-35BA-4F18-86A8-A5B34D768B25}"/>
    <cellStyle name="Total 2 3 2 2 3 4" xfId="23996" xr:uid="{0A7BA020-591B-4800-9DB0-82F75C6C3348}"/>
    <cellStyle name="Total 2 3 2 2 3 4 2" xfId="47806" xr:uid="{028256C9-6DA6-430C-AC64-92F02DB7FB0D}"/>
    <cellStyle name="Total 2 3 2 2 3 5" xfId="28616" xr:uid="{9469D8ED-3279-4257-8672-1D1553311B4C}"/>
    <cellStyle name="Total 2 3 2 2 3 5 2" xfId="52381" xr:uid="{B35E984F-33CF-4B6F-BF4E-E82BF1EAE19B}"/>
    <cellStyle name="Total 2 3 2 2 3 6" xfId="33391" xr:uid="{8D193AFE-970B-45F2-B3C2-B3179DBF4F46}"/>
    <cellStyle name="Total 2 3 2 2 4" xfId="9609" xr:uid="{64BE89FF-7EE5-46EA-9BB6-7EBD818BB3E9}"/>
    <cellStyle name="Total 2 3 2 2 4 2" xfId="14988" xr:uid="{A4E8932B-2272-46C0-B3E5-BE9E0AF8B24D}"/>
    <cellStyle name="Total 2 3 2 2 4 2 2" xfId="39021" xr:uid="{ABB927A5-562E-444E-ABB6-776DD37EBA0E}"/>
    <cellStyle name="Total 2 3 2 2 4 3" xfId="19726" xr:uid="{1D2C8E0B-53A6-41A8-9B6F-4B3DD873628B}"/>
    <cellStyle name="Total 2 3 2 2 4 3 2" xfId="43755" xr:uid="{5D4A865D-7020-48CE-83C1-EBB4D4761518}"/>
    <cellStyle name="Total 2 3 2 2 4 4" xfId="24732" xr:uid="{82748179-C3B7-4D72-9693-524AC10DF903}"/>
    <cellStyle name="Total 2 3 2 2 4 4 2" xfId="48533" xr:uid="{D70DCB5C-0761-46C8-A9D9-0AEFD786D206}"/>
    <cellStyle name="Total 2 3 2 2 4 5" xfId="29343" xr:uid="{843CA85E-5846-4F34-AF31-69D631B831F2}"/>
    <cellStyle name="Total 2 3 2 2 4 5 2" xfId="53108" xr:uid="{F1A047BF-C363-4A49-B5D6-17A15176646E}"/>
    <cellStyle name="Total 2 3 2 2 4 6" xfId="34160" xr:uid="{F962ED1D-79C7-4FEF-ADDF-04CD7DD6339D}"/>
    <cellStyle name="Total 2 3 2 2 5" xfId="10348" xr:uid="{181B87FD-A465-4889-814E-72AB6986C1A6}"/>
    <cellStyle name="Total 2 3 2 2 5 2" xfId="15727" xr:uid="{5564FBDA-303A-4D29-9F63-DE9F02D0E373}"/>
    <cellStyle name="Total 2 3 2 2 5 2 2" xfId="39758" xr:uid="{4F05A223-E6DC-4DAB-A757-9C4B8C323133}"/>
    <cellStyle name="Total 2 3 2 2 5 3" xfId="20463" xr:uid="{6A829BFF-D9C4-491F-A9A1-C4917B800480}"/>
    <cellStyle name="Total 2 3 2 2 5 3 2" xfId="44492" xr:uid="{99460EE5-169B-45DF-B4AE-6D7224DEDF8B}"/>
    <cellStyle name="Total 2 3 2 2 5 4" xfId="25468" xr:uid="{CEBF7A83-005E-4ED8-8842-2F757F275A40}"/>
    <cellStyle name="Total 2 3 2 2 5 4 2" xfId="49260" xr:uid="{17A25F3F-CF66-4B6A-99A4-F6CCCB1285E6}"/>
    <cellStyle name="Total 2 3 2 2 5 5" xfId="30070" xr:uid="{1F978290-E756-406A-933C-5526FE343A31}"/>
    <cellStyle name="Total 2 3 2 2 5 5 2" xfId="53835" xr:uid="{ED02DC43-7BF8-4A9C-A217-F066C885C76D}"/>
    <cellStyle name="Total 2 3 2 2 5 6" xfId="34888" xr:uid="{D05B891B-7870-46B8-9CEA-A82E1ABCA480}"/>
    <cellStyle name="Total 2 3 2 2 6" xfId="11081" xr:uid="{D3B740DC-7B91-4BEB-9407-567942669A85}"/>
    <cellStyle name="Total 2 3 2 2 6 2" xfId="16460" xr:uid="{A7C6B2E5-C1E5-48F3-B696-9DD999FDB029}"/>
    <cellStyle name="Total 2 3 2 2 6 2 2" xfId="40489" xr:uid="{26E94D5C-3841-452B-A275-98A955243A30}"/>
    <cellStyle name="Total 2 3 2 2 6 3" xfId="21194" xr:uid="{A44DD9AA-2056-42E2-93C8-A22DDF928587}"/>
    <cellStyle name="Total 2 3 2 2 6 3 2" xfId="45223" xr:uid="{1FF172C5-8EB8-40AB-865A-2EE5D909D983}"/>
    <cellStyle name="Total 2 3 2 2 6 4" xfId="26199" xr:uid="{B26DD712-3206-47D1-8CE4-E3A9F026CA91}"/>
    <cellStyle name="Total 2 3 2 2 6 4 2" xfId="49982" xr:uid="{D2A93F94-15EB-47E6-8A27-FBE3F5DAE560}"/>
    <cellStyle name="Total 2 3 2 2 6 5" xfId="30792" xr:uid="{D72670D7-48A5-48B6-9EA2-25ABBEF9AD81}"/>
    <cellStyle name="Total 2 3 2 2 6 5 2" xfId="54557" xr:uid="{3835C1EF-2B4E-4D00-86FA-31A10D0CC919}"/>
    <cellStyle name="Total 2 3 2 2 6 6" xfId="35610" xr:uid="{091B1994-07DD-4185-8BFD-F1B1DF87C01B}"/>
    <cellStyle name="Total 2 3 2 2 7" xfId="12301" xr:uid="{392B41F0-4E3A-48F0-895E-A1453660EE55}"/>
    <cellStyle name="Total 2 3 2 2 7 2" xfId="36514" xr:uid="{3C9EB593-C403-46C2-8CDE-8DA642D25A1A}"/>
    <cellStyle name="Total 2 3 2 2 8" xfId="17218" xr:uid="{22F94DFE-6FDC-4A4A-84C8-B8254ED4637B}"/>
    <cellStyle name="Total 2 3 2 2 8 2" xfId="41247" xr:uid="{CD261448-1430-4CE9-A179-951A85EF240B}"/>
    <cellStyle name="Total 2 3 2 2 9" xfId="22192" xr:uid="{B61F281D-7BC6-4BB9-98E3-B63BF344CE57}"/>
    <cellStyle name="Total 2 3 2 2 9 2" xfId="46027" xr:uid="{7CC5E93B-4194-43FB-81C1-A1690A2BC540}"/>
    <cellStyle name="Total 2 3 2 3" xfId="7143" xr:uid="{B3B2544E-7385-47D9-82CD-65D7B46865D3}"/>
    <cellStyle name="Total 2 3 2 3 10" xfId="27096" xr:uid="{44475E66-E845-4D9F-8865-49C5B785A354}"/>
    <cellStyle name="Total 2 3 2 3 10 2" xfId="50861" xr:uid="{B91AC20B-0A85-47B7-9D58-3AF5F77C5960}"/>
    <cellStyle name="Total 2 3 2 3 11" xfId="31904" xr:uid="{FD45AA9D-E745-4164-ABAD-02467B8BD6E0}"/>
    <cellStyle name="Total 2 3 2 3 2" xfId="7946" xr:uid="{012E1D08-C70E-48A2-8FC3-BDD3B0BAD73C}"/>
    <cellStyle name="Total 2 3 2 3 2 2" xfId="13326" xr:uid="{FB6778AD-9E10-413F-B9F2-42E2FAEE765A}"/>
    <cellStyle name="Total 2 3 2 3 2 2 2" xfId="37537" xr:uid="{9DD208BE-FAD9-4C51-ADDF-33A9D61192EF}"/>
    <cellStyle name="Total 2 3 2 3 2 3" xfId="18241" xr:uid="{306CB959-48D2-4C03-9FBB-124CD92FAD0A}"/>
    <cellStyle name="Total 2 3 2 3 2 3 2" xfId="42270" xr:uid="{272F7FCF-383F-4D87-8F7A-158F6677E833}"/>
    <cellStyle name="Total 2 3 2 3 2 4" xfId="23475" xr:uid="{20900413-6818-4EA8-B4B0-82BA05D0A51F}"/>
    <cellStyle name="Total 2 3 2 3 2 4 2" xfId="47293" xr:uid="{D7FC825C-BDC0-4F6E-831D-F7B2588E7483}"/>
    <cellStyle name="Total 2 3 2 3 2 5" xfId="28103" xr:uid="{DB1E810F-957E-4EFD-AF82-295619580573}"/>
    <cellStyle name="Total 2 3 2 3 2 5 2" xfId="51868" xr:uid="{0508D3AB-63DE-4FE1-A49D-AFA79FF1088E}"/>
    <cellStyle name="Total 2 3 2 3 2 6" xfId="32694" xr:uid="{DEC2D7C1-35E3-49F6-AF43-9AFE9E706774}"/>
    <cellStyle name="Total 2 3 2 3 3" xfId="9052" xr:uid="{86B04172-1544-4C79-920D-265CA2EED473}"/>
    <cellStyle name="Total 2 3 2 3 3 2" xfId="14431" xr:uid="{B436AA70-AEB1-4C6D-AE51-74DF105909FE}"/>
    <cellStyle name="Total 2 3 2 3 3 2 2" xfId="38467" xr:uid="{C97A1C35-2D3D-40F3-A949-B39AA7D83B68}"/>
    <cellStyle name="Total 2 3 2 3 3 3" xfId="19172" xr:uid="{0C0EE2AA-7BF2-47E2-B43E-B3714391C829}"/>
    <cellStyle name="Total 2 3 2 3 3 3 2" xfId="43201" xr:uid="{22F80612-BC78-4182-BA3B-EF1074CE155D}"/>
    <cellStyle name="Total 2 3 2 3 3 4" xfId="24220" xr:uid="{4C32ECA5-ACC6-4207-8955-9DAFDA060385}"/>
    <cellStyle name="Total 2 3 2 3 3 4 2" xfId="48027" xr:uid="{4FCBAFC2-9A17-497C-B27F-D5E2778DB73A}"/>
    <cellStyle name="Total 2 3 2 3 3 5" xfId="28837" xr:uid="{D6EC9C38-59DE-4195-B881-DB27D58956F3}"/>
    <cellStyle name="Total 2 3 2 3 3 5 2" xfId="52602" xr:uid="{B380DD5B-F70D-4E57-9456-F6502927E140}"/>
    <cellStyle name="Total 2 3 2 3 3 6" xfId="33612" xr:uid="{3C5AD530-254C-4C51-BD24-61C1D3D6B437}"/>
    <cellStyle name="Total 2 3 2 3 4" xfId="9833" xr:uid="{9921AF18-0742-4171-8A53-3A35BD7EEE87}"/>
    <cellStyle name="Total 2 3 2 3 4 2" xfId="15212" xr:uid="{39459199-4231-4AE1-903E-8B7B8B91E030}"/>
    <cellStyle name="Total 2 3 2 3 4 2 2" xfId="39245" xr:uid="{DE97BC38-4679-4F78-8A8C-F08294E4CFFF}"/>
    <cellStyle name="Total 2 3 2 3 4 3" xfId="19950" xr:uid="{ED454670-06A3-4CDE-917F-A3E249ADC620}"/>
    <cellStyle name="Total 2 3 2 3 4 3 2" xfId="43979" xr:uid="{7AFC139D-EA2E-4226-8FBB-91EC5CBE7CA9}"/>
    <cellStyle name="Total 2 3 2 3 4 4" xfId="24956" xr:uid="{1B67EA37-6B72-40F2-AFE3-7BBCD9A0EE49}"/>
    <cellStyle name="Total 2 3 2 3 4 4 2" xfId="48754" xr:uid="{7E85F9E3-08E1-4518-81A7-7573B9746C0D}"/>
    <cellStyle name="Total 2 3 2 3 4 5" xfId="29564" xr:uid="{49EA3E4E-2055-41CE-94B6-8AB10244BFCB}"/>
    <cellStyle name="Total 2 3 2 3 4 5 2" xfId="53329" xr:uid="{E2B8B5A1-6306-490C-9F78-F26A0CEEF0F5}"/>
    <cellStyle name="Total 2 3 2 3 4 6" xfId="34381" xr:uid="{0F052344-41BE-41AA-92C5-0A2435BCDD93}"/>
    <cellStyle name="Total 2 3 2 3 5" xfId="10572" xr:uid="{99DBD11E-F78B-4239-AD8D-90E0D38BB7F1}"/>
    <cellStyle name="Total 2 3 2 3 5 2" xfId="15951" xr:uid="{FFE12065-87D9-41AE-A6B8-C32E236CF0AD}"/>
    <cellStyle name="Total 2 3 2 3 5 2 2" xfId="39982" xr:uid="{6E993D34-2819-4DD3-9161-35A940353680}"/>
    <cellStyle name="Total 2 3 2 3 5 3" xfId="20687" xr:uid="{11FE3622-0C50-401E-8CC0-6F443DFCB088}"/>
    <cellStyle name="Total 2 3 2 3 5 3 2" xfId="44716" xr:uid="{242D9A81-3A45-4B86-9E7F-543C00B255BC}"/>
    <cellStyle name="Total 2 3 2 3 5 4" xfId="25692" xr:uid="{0C9C688D-D30B-4767-9A7E-CE56A4AF717F}"/>
    <cellStyle name="Total 2 3 2 3 5 4 2" xfId="49481" xr:uid="{56DD8600-870F-443A-943A-BC102984CD13}"/>
    <cellStyle name="Total 2 3 2 3 5 5" xfId="30291" xr:uid="{77EABFB3-2CC9-4C87-9102-4B6679DCE243}"/>
    <cellStyle name="Total 2 3 2 3 5 5 2" xfId="54056" xr:uid="{725B374E-15CF-46B8-A26E-0208EB8551E1}"/>
    <cellStyle name="Total 2 3 2 3 5 6" xfId="35109" xr:uid="{4BC82B2C-280A-47BB-BAFB-91CE340526B8}"/>
    <cellStyle name="Total 2 3 2 3 6" xfId="11305" xr:uid="{C23F17BF-8E17-4914-AE4D-618D3DA1B96F}"/>
    <cellStyle name="Total 2 3 2 3 6 2" xfId="16684" xr:uid="{532FC633-646C-4E94-8C96-1A6BE9A7942C}"/>
    <cellStyle name="Total 2 3 2 3 6 2 2" xfId="40713" xr:uid="{B5B0C49D-1F5D-492A-97ED-8F13A290710F}"/>
    <cellStyle name="Total 2 3 2 3 6 3" xfId="21418" xr:uid="{242E8748-4DBE-4E45-AD7D-234859BFD04D}"/>
    <cellStyle name="Total 2 3 2 3 6 3 2" xfId="45447" xr:uid="{8F5E4731-9B9F-4EBC-82F5-668946DD7D08}"/>
    <cellStyle name="Total 2 3 2 3 6 4" xfId="26423" xr:uid="{EBCB3573-7B78-4AAB-B899-A0ED6BCEEC04}"/>
    <cellStyle name="Total 2 3 2 3 6 4 2" xfId="50203" xr:uid="{B2440DEC-D623-4A98-BDFB-52951D9ED83A}"/>
    <cellStyle name="Total 2 3 2 3 6 5" xfId="31013" xr:uid="{66E81658-16DC-4DF4-B392-4AE477C58943}"/>
    <cellStyle name="Total 2 3 2 3 6 5 2" xfId="54778" xr:uid="{55D18A82-3731-470E-90C7-3B091D2BA81C}"/>
    <cellStyle name="Total 2 3 2 3 6 6" xfId="35831" xr:uid="{1CD452C3-27AC-4FBB-A6BE-EE0E04CDF6D4}"/>
    <cellStyle name="Total 2 3 2 3 7" xfId="12525" xr:uid="{6FD4E720-1213-40E2-A9C2-8BCE6FC62137}"/>
    <cellStyle name="Total 2 3 2 3 7 2" xfId="36738" xr:uid="{84D6A6C4-9A43-4F01-9076-60BE76E70621}"/>
    <cellStyle name="Total 2 3 2 3 8" xfId="17442" xr:uid="{C5A8C68E-5BD5-4ECE-9B9B-1B8E79EE5817}"/>
    <cellStyle name="Total 2 3 2 3 8 2" xfId="41471" xr:uid="{034B3DD8-171F-4735-A1C3-EAF41FF5614F}"/>
    <cellStyle name="Total 2 3 2 3 9" xfId="22416" xr:uid="{9A55CB11-928B-44B3-BB9D-3EFED9A07097}"/>
    <cellStyle name="Total 2 3 2 3 9 2" xfId="46248" xr:uid="{B2B300AC-CF63-4647-9F91-9AC58E502CEE}"/>
    <cellStyle name="Total 2 3 2 4" xfId="7447" xr:uid="{9F542ED4-3366-4DEC-A56C-FF1BDF3EBCFE}"/>
    <cellStyle name="Total 2 3 2 4 2" xfId="12827" xr:uid="{79329877-5848-4285-B601-F970DDB683D1}"/>
    <cellStyle name="Total 2 3 2 4 2 2" xfId="37040" xr:uid="{87A4271E-2EA9-4DA3-B36F-5208E2CD390F}"/>
    <cellStyle name="Total 2 3 2 4 3" xfId="17744" xr:uid="{26FD724C-1185-414E-A506-A39F1A733A6B}"/>
    <cellStyle name="Total 2 3 2 4 3 2" xfId="41773" xr:uid="{6618CB30-4E43-4993-8C75-A2119D5E6B6E}"/>
    <cellStyle name="Total 2 3 2 4 4" xfId="22976" xr:uid="{FA445F2A-F41B-49CF-AA51-6E7F617EB507}"/>
    <cellStyle name="Total 2 3 2 4 4 2" xfId="46800" xr:uid="{B0999CAD-A0E0-4ED1-83FB-A5CFBCBFFA47}"/>
    <cellStyle name="Total 2 3 2 4 5" xfId="27610" xr:uid="{6C7BDCCE-F144-438C-AD41-DEF9CA04E140}"/>
    <cellStyle name="Total 2 3 2 4 5 2" xfId="51375" xr:uid="{4EAA6318-852B-471C-A595-1B1D7D84E127}"/>
    <cellStyle name="Total 2 3 2 4 6" xfId="32203" xr:uid="{D4B431AF-ABCF-49E6-9C8F-53FDE188EDB7}"/>
    <cellStyle name="Total 2 3 2 5" xfId="8552" xr:uid="{E8E1BC6B-C56D-4CE3-82D6-40E88CC52F96}"/>
    <cellStyle name="Total 2 3 2 5 2" xfId="13931" xr:uid="{6ACCB3D2-876B-4023-816F-0D3EA3E3A7BB}"/>
    <cellStyle name="Total 2 3 2 5 2 2" xfId="37969" xr:uid="{1221504C-CDFD-4B11-A687-060AA029F693}"/>
    <cellStyle name="Total 2 3 2 5 3" xfId="18674" xr:uid="{41AF3F7F-8B25-44DC-9A72-C80AF3E556EA}"/>
    <cellStyle name="Total 2 3 2 5 3 2" xfId="42703" xr:uid="{490BF2B2-9756-4C69-8E30-43B5252A2982}"/>
    <cellStyle name="Total 2 3 2 5 4" xfId="23722" xr:uid="{A37C87F7-22F2-4A0E-BCB5-E7E8E7EC589C}"/>
    <cellStyle name="Total 2 3 2 5 4 2" xfId="47535" xr:uid="{1B9B933D-4CB6-4410-B913-C534FDFD470D}"/>
    <cellStyle name="Total 2 3 2 5 5" xfId="28345" xr:uid="{F677EF08-B034-4B39-BED9-495E15A7773A}"/>
    <cellStyle name="Total 2 3 2 5 5 2" xfId="52110" xr:uid="{1EA1310A-ADE0-41CE-9C19-58F83F9967C8}"/>
    <cellStyle name="Total 2 3 2 5 6" xfId="33120" xr:uid="{641613F9-22D9-4E43-A8CE-B53AEC3AC1A1}"/>
    <cellStyle name="Total 2 3 2 6" xfId="9333" xr:uid="{E6240FA0-74AE-402B-846B-F33724ABA324}"/>
    <cellStyle name="Total 2 3 2 6 2" xfId="14712" xr:uid="{9725854F-82F7-49EA-BE79-49AB0D62D074}"/>
    <cellStyle name="Total 2 3 2 6 2 2" xfId="38747" xr:uid="{2781BC75-4B72-407D-BA01-C11CD7508256}"/>
    <cellStyle name="Total 2 3 2 6 3" xfId="19452" xr:uid="{59CDC701-13BC-46EB-9E69-1805A795D111}"/>
    <cellStyle name="Total 2 3 2 6 3 2" xfId="43481" xr:uid="{E0E119DB-0FE4-4A0A-98B5-C4D1B05881FB}"/>
    <cellStyle name="Total 2 3 2 6 4" xfId="24459" xr:uid="{00B7301C-A0A1-4011-BDA9-FD79AF452EAE}"/>
    <cellStyle name="Total 2 3 2 6 4 2" xfId="48263" xr:uid="{414A831F-1E97-4691-B381-C1263DF4DD7E}"/>
    <cellStyle name="Total 2 3 2 6 5" xfId="29073" xr:uid="{268F8C03-ACBE-4E78-A3D1-C6B4FCEBBF09}"/>
    <cellStyle name="Total 2 3 2 6 5 2" xfId="52838" xr:uid="{BF5D8DCF-883D-4587-A82F-E41AA06A3B8E}"/>
    <cellStyle name="Total 2 3 2 6 6" xfId="33889" xr:uid="{FD78B41A-A5B5-45A1-AD30-BB80A3649D85}"/>
    <cellStyle name="Total 2 3 2 7" xfId="10073" xr:uid="{ED8F5328-203C-4D43-AE2D-3AB0431B8757}"/>
    <cellStyle name="Total 2 3 2 7 2" xfId="15452" xr:uid="{97CE0E92-285A-42DB-9BDE-0018A87C5E25}"/>
    <cellStyle name="Total 2 3 2 7 2 2" xfId="39485" xr:uid="{6A58E490-4545-44BB-9609-72DCBE91CF67}"/>
    <cellStyle name="Total 2 3 2 7 3" xfId="20190" xr:uid="{5EDD31C7-7A20-4C84-ABAD-DBB43F67397F}"/>
    <cellStyle name="Total 2 3 2 7 3 2" xfId="44219" xr:uid="{1EBD15EC-BCEA-451E-B9EC-4C469291E7FB}"/>
    <cellStyle name="Total 2 3 2 7 4" xfId="25195" xr:uid="{38B380D9-E949-48B2-91DB-83022274ABE1}"/>
    <cellStyle name="Total 2 3 2 7 4 2" xfId="48990" xr:uid="{23AE40A0-91E1-4312-BBAC-C159895C603B}"/>
    <cellStyle name="Total 2 3 2 7 5" xfId="29800" xr:uid="{5E451338-19CB-4415-8133-D4D1475E219A}"/>
    <cellStyle name="Total 2 3 2 7 5 2" xfId="53565" xr:uid="{68FBBE77-3F26-47B7-92B3-D015FCE97FA1}"/>
    <cellStyle name="Total 2 3 2 7 6" xfId="34618" xr:uid="{DF0B50C7-ECB4-4787-8BA0-CDBBA8F4B27D}"/>
    <cellStyle name="Total 2 3 2 8" xfId="10806" xr:uid="{5DA79454-B58A-4381-B0AB-167FE5844B28}"/>
    <cellStyle name="Total 2 3 2 8 2" xfId="16185" xr:uid="{3152D4B1-E768-4C86-9D55-D1BD06A18649}"/>
    <cellStyle name="Total 2 3 2 8 2 2" xfId="40216" xr:uid="{597AF98C-FB87-4F04-8737-DDC674B1EAF4}"/>
    <cellStyle name="Total 2 3 2 8 3" xfId="20921" xr:uid="{C930473B-DB4A-40A4-9AD6-5FF04678F997}"/>
    <cellStyle name="Total 2 3 2 8 3 2" xfId="44950" xr:uid="{B28A9AFA-5CF1-4BF2-8F86-53C925B9A45F}"/>
    <cellStyle name="Total 2 3 2 8 4" xfId="25926" xr:uid="{D60D169D-E933-4EB5-9014-34AADF3A23D6}"/>
    <cellStyle name="Total 2 3 2 8 4 2" xfId="49712" xr:uid="{1D242ECE-9B46-42BE-B736-C11A114F7C39}"/>
    <cellStyle name="Total 2 3 2 8 5" xfId="30522" xr:uid="{C17C98D3-45B6-492D-8B85-2EDAED18B47C}"/>
    <cellStyle name="Total 2 3 2 8 5 2" xfId="54287" xr:uid="{A6BF4D47-792E-44B1-AB7C-A67356F16515}"/>
    <cellStyle name="Total 2 3 2 8 6" xfId="35340" xr:uid="{6172523D-6EB9-4FAE-9A7A-300641962871}"/>
    <cellStyle name="Total 2 3 2 9" xfId="12023" xr:uid="{3342A9A1-279C-4348-B41F-3E34451836FB}"/>
    <cellStyle name="Total 2 3 2 9 2" xfId="36238" xr:uid="{340C769B-8B79-472C-A6BC-D847F180C67B}"/>
    <cellStyle name="Total 2 3 3" xfId="3123" xr:uid="{00000000-0005-0000-0000-0000330C0000}"/>
    <cellStyle name="Total 2 3 3 10" xfId="16970" xr:uid="{6CCE5790-5232-42F9-AB94-1B5C0337DD31}"/>
    <cellStyle name="Total 2 3 3 10 2" xfId="40999" xr:uid="{9ED15689-D1E9-4F8C-8647-595EA99C306B}"/>
    <cellStyle name="Total 2 3 3 11" xfId="21942" xr:uid="{527BDED6-4A71-4751-A568-4D39D2CB1DAB}"/>
    <cellStyle name="Total 2 3 3 11 2" xfId="45782" xr:uid="{B832F6D3-7E1A-497A-B0A3-4A6ACB2ED983}"/>
    <cellStyle name="Total 2 3 3 12" xfId="26666" xr:uid="{BFEF1F37-94D5-4CBD-9EC9-DD4BC503F4CE}"/>
    <cellStyle name="Total 2 3 3 12 2" xfId="50434" xr:uid="{D3496ECE-C9A1-4D18-97A0-D9957BF167C3}"/>
    <cellStyle name="Total 2 3 3 13" xfId="31438" xr:uid="{39128983-91E2-43DA-B454-549741C3044C}"/>
    <cellStyle name="Total 2 3 3 14" xfId="6661" xr:uid="{6E83C616-747C-4FB7-B4FB-0D428A69C1BD}"/>
    <cellStyle name="Total 2 3 3 15" xfId="54929" xr:uid="{810C7754-E070-41E0-9366-9F38CE790FBC}"/>
    <cellStyle name="Total 2 3 3 2" xfId="6943" xr:uid="{C313C6C0-9811-4ADA-B335-5FFC24212F4F}"/>
    <cellStyle name="Total 2 3 3 2 10" xfId="26914" xr:uid="{E2F9757F-93D9-41A3-8AAB-6CA49B3A0398}"/>
    <cellStyle name="Total 2 3 3 2 10 2" xfId="50679" xr:uid="{A499203F-EB44-41FF-9D70-D80C1EA14BAE}"/>
    <cellStyle name="Total 2 3 3 2 11" xfId="31707" xr:uid="{A8F14877-673A-4AA4-A1C1-AD2859455BD0}"/>
    <cellStyle name="Total 2 3 3 2 2" xfId="7746" xr:uid="{CD126A8B-AE17-42A8-A89C-3A4BDF8F8BB9}"/>
    <cellStyle name="Total 2 3 3 2 2 2" xfId="13126" xr:uid="{C9A9EBF6-C18C-4505-9FCE-57F7A6894249}"/>
    <cellStyle name="Total 2 3 3 2 2 2 2" xfId="37337" xr:uid="{761A8F2D-2C1E-4264-868C-D6A6AE52E59D}"/>
    <cellStyle name="Total 2 3 3 2 2 3" xfId="18041" xr:uid="{0681602E-0E84-4A41-AC34-1FAD7246401F}"/>
    <cellStyle name="Total 2 3 3 2 2 3 2" xfId="42070" xr:uid="{6B6160E8-96EC-4252-9AAB-E6323332F593}"/>
    <cellStyle name="Total 2 3 3 2 2 4" xfId="23275" xr:uid="{A118C242-4E06-4F92-8087-863FFED5FAB9}"/>
    <cellStyle name="Total 2 3 3 2 2 4 2" xfId="47096" xr:uid="{5536E652-43B5-497F-BEE4-F7DC0C65A24F}"/>
    <cellStyle name="Total 2 3 3 2 2 5" xfId="27906" xr:uid="{0CDD3207-A97C-42CB-8991-3D9D888DD024}"/>
    <cellStyle name="Total 2 3 3 2 2 5 2" xfId="51671" xr:uid="{D3EA81E3-6DFD-44BC-B584-CE64D6982F1A}"/>
    <cellStyle name="Total 2 3 3 2 2 6" xfId="32497" xr:uid="{004876C4-A893-49D4-8517-2F94364F3EC5}"/>
    <cellStyle name="Total 2 3 3 2 3" xfId="8852" xr:uid="{B9F1A828-A667-4D95-A820-1B5180D3A48E}"/>
    <cellStyle name="Total 2 3 3 2 3 2" xfId="14231" xr:uid="{5D8E02C3-A4A7-4EDA-851E-25A8618F0031}"/>
    <cellStyle name="Total 2 3 3 2 3 2 2" xfId="38267" xr:uid="{5BB697B0-BE7F-403A-AFE7-BE610C6FFA68}"/>
    <cellStyle name="Total 2 3 3 2 3 3" xfId="18972" xr:uid="{6EAE7A73-1B3B-488C-9709-CBB6E2EF2A80}"/>
    <cellStyle name="Total 2 3 3 2 3 3 2" xfId="43001" xr:uid="{108BC593-EEC5-4C00-A676-A1318500EF95}"/>
    <cellStyle name="Total 2 3 3 2 3 4" xfId="24020" xr:uid="{179D52A5-38B7-427E-A6B3-A6FCC03DC83F}"/>
    <cellStyle name="Total 2 3 3 2 3 4 2" xfId="47830" xr:uid="{D32333DA-25DA-43B3-B4B9-CD4FAFD9494C}"/>
    <cellStyle name="Total 2 3 3 2 3 5" xfId="28640" xr:uid="{74555928-0AD0-4602-8755-7E95DB137A61}"/>
    <cellStyle name="Total 2 3 3 2 3 5 2" xfId="52405" xr:uid="{6F471746-EBF2-4F04-AA58-B6670AE4A7AA}"/>
    <cellStyle name="Total 2 3 3 2 3 6" xfId="33415" xr:uid="{97FC3920-DB6F-4169-907A-B3C628BAAC51}"/>
    <cellStyle name="Total 2 3 3 2 4" xfId="9633" xr:uid="{D480359A-16FA-4BBA-8DAA-8B23F10CB845}"/>
    <cellStyle name="Total 2 3 3 2 4 2" xfId="15012" xr:uid="{8FF3AD44-8AE0-445C-BCCB-ADFE66C34C72}"/>
    <cellStyle name="Total 2 3 3 2 4 2 2" xfId="39045" xr:uid="{36A10DC0-FB5D-4C2D-A8EC-919A3B789F5C}"/>
    <cellStyle name="Total 2 3 3 2 4 3" xfId="19750" xr:uid="{9DCD03DA-642B-44F8-9ACD-57F8FC78671C}"/>
    <cellStyle name="Total 2 3 3 2 4 3 2" xfId="43779" xr:uid="{6F6E0AF4-AB1A-4A2B-892F-F8A47AEC53CD}"/>
    <cellStyle name="Total 2 3 3 2 4 4" xfId="24756" xr:uid="{054885B7-468F-41DC-87E4-A4E070AE94A0}"/>
    <cellStyle name="Total 2 3 3 2 4 4 2" xfId="48557" xr:uid="{016DA49A-9F3E-4512-A317-7D6BBB334656}"/>
    <cellStyle name="Total 2 3 3 2 4 5" xfId="29367" xr:uid="{CAAA68CB-3BDF-4452-BB12-786111D7E90A}"/>
    <cellStyle name="Total 2 3 3 2 4 5 2" xfId="53132" xr:uid="{F2729295-C924-4328-9776-748824DE8FEE}"/>
    <cellStyle name="Total 2 3 3 2 4 6" xfId="34184" xr:uid="{16B8A4A7-EA23-4E98-A654-3B5D383B1E4E}"/>
    <cellStyle name="Total 2 3 3 2 5" xfId="10372" xr:uid="{14E2B214-849C-4D35-A6B8-CBFBA7233078}"/>
    <cellStyle name="Total 2 3 3 2 5 2" xfId="15751" xr:uid="{CE5552CE-7291-4B9D-86D7-44ED40D1D18B}"/>
    <cellStyle name="Total 2 3 3 2 5 2 2" xfId="39782" xr:uid="{AA37F5F7-06AD-4CA1-9494-221D0EEA66B6}"/>
    <cellStyle name="Total 2 3 3 2 5 3" xfId="20487" xr:uid="{468CA9F0-0E5A-4672-9B47-142862CAE187}"/>
    <cellStyle name="Total 2 3 3 2 5 3 2" xfId="44516" xr:uid="{1EC11543-36C0-4FE9-ABD4-2822DAF980C8}"/>
    <cellStyle name="Total 2 3 3 2 5 4" xfId="25492" xr:uid="{E17C9E77-08ED-4160-A6AF-5A2093929666}"/>
    <cellStyle name="Total 2 3 3 2 5 4 2" xfId="49284" xr:uid="{A37FE8AD-A0EC-4106-B216-056A310C1150}"/>
    <cellStyle name="Total 2 3 3 2 5 5" xfId="30094" xr:uid="{B4014B24-5387-4340-BB73-8E47180191CE}"/>
    <cellStyle name="Total 2 3 3 2 5 5 2" xfId="53859" xr:uid="{1A7180E2-87F5-4AB3-8926-1BC49893595E}"/>
    <cellStyle name="Total 2 3 3 2 5 6" xfId="34912" xr:uid="{280F7BB5-9950-4611-BDFE-15F6C9D3EDBC}"/>
    <cellStyle name="Total 2 3 3 2 6" xfId="11105" xr:uid="{3809904F-DAD2-4AFB-B749-245C5C1388E1}"/>
    <cellStyle name="Total 2 3 3 2 6 2" xfId="16484" xr:uid="{ACD4BF55-F31F-4975-9EA3-9013FFD38376}"/>
    <cellStyle name="Total 2 3 3 2 6 2 2" xfId="40513" xr:uid="{B85F26D2-10FE-4161-819C-7CE75BFCE2B9}"/>
    <cellStyle name="Total 2 3 3 2 6 3" xfId="21218" xr:uid="{E5F815A2-90C9-4C72-9667-0F8FEBEE8F18}"/>
    <cellStyle name="Total 2 3 3 2 6 3 2" xfId="45247" xr:uid="{BE6B85CD-1C98-4D9D-8AAF-F952476FB207}"/>
    <cellStyle name="Total 2 3 3 2 6 4" xfId="26223" xr:uid="{88941BB6-D084-4496-8EEF-8AF26651A79D}"/>
    <cellStyle name="Total 2 3 3 2 6 4 2" xfId="50006" xr:uid="{1950177E-DED6-4DF7-AC07-7B75A9D3AB73}"/>
    <cellStyle name="Total 2 3 3 2 6 5" xfId="30816" xr:uid="{18D0340A-6207-48CB-93E0-422E2A5DFBC0}"/>
    <cellStyle name="Total 2 3 3 2 6 5 2" xfId="54581" xr:uid="{F1117BA6-DBF9-4136-B495-FCB5F1A3D062}"/>
    <cellStyle name="Total 2 3 3 2 6 6" xfId="35634" xr:uid="{0C8327D7-1A44-4945-82A3-D822276C2EC0}"/>
    <cellStyle name="Total 2 3 3 2 7" xfId="12325" xr:uid="{DDC9113E-BA1C-4AF1-8114-9B29211CD44D}"/>
    <cellStyle name="Total 2 3 3 2 7 2" xfId="36538" xr:uid="{AEC26670-E6B9-4BAC-89EB-F188753C1132}"/>
    <cellStyle name="Total 2 3 3 2 8" xfId="17242" xr:uid="{0F9BC082-A3E4-4005-BF52-09B28E935AA4}"/>
    <cellStyle name="Total 2 3 3 2 8 2" xfId="41271" xr:uid="{3C87E0BD-44F0-4214-83D5-5555DADF1C0B}"/>
    <cellStyle name="Total 2 3 3 2 9" xfId="22216" xr:uid="{F29F5994-D59A-4DF1-8544-D4EAD037A07D}"/>
    <cellStyle name="Total 2 3 3 2 9 2" xfId="46051" xr:uid="{4DD770B0-AB05-4506-86EE-7EAA1F222F68}"/>
    <cellStyle name="Total 2 3 3 3" xfId="7167" xr:uid="{66997B01-0A7A-440C-A692-584F9B168D3F}"/>
    <cellStyle name="Total 2 3 3 3 10" xfId="27120" xr:uid="{641EE7C6-E0A3-4534-8C66-31F2668EA62D}"/>
    <cellStyle name="Total 2 3 3 3 10 2" xfId="50885" xr:uid="{23048266-0CDA-48E4-9EB0-A5161BCD0FDB}"/>
    <cellStyle name="Total 2 3 3 3 11" xfId="31928" xr:uid="{6026C76E-3A96-43C3-BE02-E163610BE611}"/>
    <cellStyle name="Total 2 3 3 3 2" xfId="7970" xr:uid="{B1EA18CF-15B8-46C4-802B-95A4D1431441}"/>
    <cellStyle name="Total 2 3 3 3 2 2" xfId="13350" xr:uid="{948E4CA2-1E4B-4790-8DEB-6AC6EAE103A2}"/>
    <cellStyle name="Total 2 3 3 3 2 2 2" xfId="37561" xr:uid="{2771AA24-327B-40A6-89E8-B417C03C30B0}"/>
    <cellStyle name="Total 2 3 3 3 2 3" xfId="18265" xr:uid="{F255E75D-215A-415A-80B4-D0F54F0468A3}"/>
    <cellStyle name="Total 2 3 3 3 2 3 2" xfId="42294" xr:uid="{8C177648-1CA2-4296-9DBD-978E17FB3045}"/>
    <cellStyle name="Total 2 3 3 3 2 4" xfId="23499" xr:uid="{5D6F40C0-564A-4AB8-A784-5052F7DF4909}"/>
    <cellStyle name="Total 2 3 3 3 2 4 2" xfId="47317" xr:uid="{1E1AC4A0-6858-44D7-ACEC-710C0C502C5D}"/>
    <cellStyle name="Total 2 3 3 3 2 5" xfId="28127" xr:uid="{CF25D81F-60D4-4229-99DB-BEAA05D2B34A}"/>
    <cellStyle name="Total 2 3 3 3 2 5 2" xfId="51892" xr:uid="{452C5915-B590-4939-A804-8BA2C1185801}"/>
    <cellStyle name="Total 2 3 3 3 2 6" xfId="32718" xr:uid="{2CB72983-4038-4DDD-9E7D-464E3FE4EA43}"/>
    <cellStyle name="Total 2 3 3 3 3" xfId="9076" xr:uid="{D08EFBAC-5C54-4622-8018-E220B1A83FD2}"/>
    <cellStyle name="Total 2 3 3 3 3 2" xfId="14455" xr:uid="{4BECC129-4A25-4886-A580-5B3C93F0D05D}"/>
    <cellStyle name="Total 2 3 3 3 3 2 2" xfId="38491" xr:uid="{BA04E3C8-BA2C-43EE-8ED7-7D80543DC0F7}"/>
    <cellStyle name="Total 2 3 3 3 3 3" xfId="19196" xr:uid="{03F87505-5308-4C0E-853C-D2AC0EF4F068}"/>
    <cellStyle name="Total 2 3 3 3 3 3 2" xfId="43225" xr:uid="{CAB0D57B-9BAF-4FBD-9D1A-153539502FCC}"/>
    <cellStyle name="Total 2 3 3 3 3 4" xfId="24244" xr:uid="{DCE8552F-BAC6-4670-8E64-5A7370C116A3}"/>
    <cellStyle name="Total 2 3 3 3 3 4 2" xfId="48051" xr:uid="{5D207F4A-7171-404B-9F3E-275908FBD9AE}"/>
    <cellStyle name="Total 2 3 3 3 3 5" xfId="28861" xr:uid="{BB8A66FE-21E5-4072-BBDB-DDE23E71EEC4}"/>
    <cellStyle name="Total 2 3 3 3 3 5 2" xfId="52626" xr:uid="{01882AA9-DED1-4E88-90B6-67D31D3F2061}"/>
    <cellStyle name="Total 2 3 3 3 3 6" xfId="33636" xr:uid="{226B93E5-2573-4B7D-B677-CFEF91DBFB64}"/>
    <cellStyle name="Total 2 3 3 3 4" xfId="9857" xr:uid="{291C80C5-4AC3-4B63-88D4-FEB46D397047}"/>
    <cellStyle name="Total 2 3 3 3 4 2" xfId="15236" xr:uid="{8249DED5-1B3D-4BFB-883C-1CAFDC45F346}"/>
    <cellStyle name="Total 2 3 3 3 4 2 2" xfId="39269" xr:uid="{197AF689-FBBB-4213-B779-E1BD382B915E}"/>
    <cellStyle name="Total 2 3 3 3 4 3" xfId="19974" xr:uid="{CA4ECD77-72A3-4E76-9200-A01E1D84BA8E}"/>
    <cellStyle name="Total 2 3 3 3 4 3 2" xfId="44003" xr:uid="{0741F14A-F63A-4980-97A1-C632833232EF}"/>
    <cellStyle name="Total 2 3 3 3 4 4" xfId="24980" xr:uid="{2B34C550-1779-4873-9D33-517A07665944}"/>
    <cellStyle name="Total 2 3 3 3 4 4 2" xfId="48778" xr:uid="{87448BAF-F9B2-4559-BBE7-D8D5938E442A}"/>
    <cellStyle name="Total 2 3 3 3 4 5" xfId="29588" xr:uid="{5E45A9AC-3F68-4729-9C64-65F7FBC0435F}"/>
    <cellStyle name="Total 2 3 3 3 4 5 2" xfId="53353" xr:uid="{73823486-8CBF-4286-83B6-FE28BE137E51}"/>
    <cellStyle name="Total 2 3 3 3 4 6" xfId="34405" xr:uid="{569ECBC5-1603-4399-9D5E-B0F2C0EEBCEF}"/>
    <cellStyle name="Total 2 3 3 3 5" xfId="10596" xr:uid="{C824F07B-4B96-4C2F-9C67-2F5699240F5F}"/>
    <cellStyle name="Total 2 3 3 3 5 2" xfId="15975" xr:uid="{1B681C01-18B9-4F07-8EB1-7FF1BCD57F70}"/>
    <cellStyle name="Total 2 3 3 3 5 2 2" xfId="40006" xr:uid="{400E4437-AE2D-46BA-BDE8-EA0C13FFF8BA}"/>
    <cellStyle name="Total 2 3 3 3 5 3" xfId="20711" xr:uid="{CD799FE6-0D43-4C48-8D67-51CFD15D7863}"/>
    <cellStyle name="Total 2 3 3 3 5 3 2" xfId="44740" xr:uid="{3B1A04EE-1BAD-4F6C-B386-B91C04FF68E9}"/>
    <cellStyle name="Total 2 3 3 3 5 4" xfId="25716" xr:uid="{A5B950BC-61E4-4114-AA44-DD5F5FA1781E}"/>
    <cellStyle name="Total 2 3 3 3 5 4 2" xfId="49505" xr:uid="{8BC2CBC0-B3B9-4B2C-929A-9F301684D8BE}"/>
    <cellStyle name="Total 2 3 3 3 5 5" xfId="30315" xr:uid="{664B5ABA-8D36-4C47-BB4D-E7A4D4EDEF0D}"/>
    <cellStyle name="Total 2 3 3 3 5 5 2" xfId="54080" xr:uid="{7BD3A5B7-2807-4875-A7E6-63DD1340C2A5}"/>
    <cellStyle name="Total 2 3 3 3 5 6" xfId="35133" xr:uid="{95BB7780-584E-4E93-9E33-4291A1FF8F06}"/>
    <cellStyle name="Total 2 3 3 3 6" xfId="11329" xr:uid="{0E45A19E-149F-4DCA-BF45-592BCE4D3168}"/>
    <cellStyle name="Total 2 3 3 3 6 2" xfId="16708" xr:uid="{DF32F04F-DB75-44B4-BEFB-05987773FBB8}"/>
    <cellStyle name="Total 2 3 3 3 6 2 2" xfId="40737" xr:uid="{063DA5CB-8F5C-425A-B929-34EB39E26346}"/>
    <cellStyle name="Total 2 3 3 3 6 3" xfId="21442" xr:uid="{08DD98A3-F36C-43BD-9935-F1D2CF51F0E1}"/>
    <cellStyle name="Total 2 3 3 3 6 3 2" xfId="45471" xr:uid="{E36A2935-4318-4AF6-9794-A66D02B42391}"/>
    <cellStyle name="Total 2 3 3 3 6 4" xfId="26447" xr:uid="{757E0B8A-B10C-4373-9003-9F63E4F7C32E}"/>
    <cellStyle name="Total 2 3 3 3 6 4 2" xfId="50227" xr:uid="{9586C716-3CEA-4863-A62E-2396FB42D850}"/>
    <cellStyle name="Total 2 3 3 3 6 5" xfId="31037" xr:uid="{9506C111-9328-47FD-9A4F-5BF161C1CEEC}"/>
    <cellStyle name="Total 2 3 3 3 6 5 2" xfId="54802" xr:uid="{BC0A03D8-E3E4-4250-9A13-E99AAD73727B}"/>
    <cellStyle name="Total 2 3 3 3 6 6" xfId="35855" xr:uid="{B150C88B-7323-4563-8C0A-BF07128F1BAF}"/>
    <cellStyle name="Total 2 3 3 3 7" xfId="12549" xr:uid="{04C0C73F-F5E2-42CE-BCA3-B43C47F18298}"/>
    <cellStyle name="Total 2 3 3 3 7 2" xfId="36762" xr:uid="{D7E52A4C-1953-47F4-9FDC-C94309CCD80E}"/>
    <cellStyle name="Total 2 3 3 3 8" xfId="17466" xr:uid="{6D4A766B-8E95-4CE5-BAF0-1E62DDAFA883}"/>
    <cellStyle name="Total 2 3 3 3 8 2" xfId="41495" xr:uid="{2BBDAF8F-B532-40B1-916F-F241CC6E8592}"/>
    <cellStyle name="Total 2 3 3 3 9" xfId="22440" xr:uid="{DC0D12D4-7038-45EB-8901-DC2891F85C40}"/>
    <cellStyle name="Total 2 3 3 3 9 2" xfId="46272" xr:uid="{4B08E3A1-3FA7-4AA5-8AFE-619187B1FFF7}"/>
    <cellStyle name="Total 2 3 3 4" xfId="7472" xr:uid="{D25F2F83-A045-4BD9-9A6C-6FEC4EAA7C78}"/>
    <cellStyle name="Total 2 3 3 4 2" xfId="12852" xr:uid="{138553C5-608D-4059-863A-B0CD4FEABDC5}"/>
    <cellStyle name="Total 2 3 3 4 2 2" xfId="37065" xr:uid="{65489E93-4A1D-45D7-B37B-5F7DB129124F}"/>
    <cellStyle name="Total 2 3 3 4 3" xfId="17769" xr:uid="{6DF35619-4768-48CC-BCE7-BFC81EF7A29C}"/>
    <cellStyle name="Total 2 3 3 4 3 2" xfId="41798" xr:uid="{248D833C-2715-44BA-87CB-68864F3F6CB2}"/>
    <cellStyle name="Total 2 3 3 4 4" xfId="23001" xr:uid="{6616591B-28AE-4931-8254-3E059EA59693}"/>
    <cellStyle name="Total 2 3 3 4 4 2" xfId="46825" xr:uid="{DC6744D7-1171-4CBD-8671-ACF5CE9CECB4}"/>
    <cellStyle name="Total 2 3 3 4 5" xfId="27635" xr:uid="{5E0F281B-EF80-47CF-8305-BC5B603B96B6}"/>
    <cellStyle name="Total 2 3 3 4 5 2" xfId="51400" xr:uid="{0FFD4551-1467-4BED-A104-4024D5DC7342}"/>
    <cellStyle name="Total 2 3 3 4 6" xfId="32228" xr:uid="{F246C8AA-15ED-4CC1-A47C-3924406977A0}"/>
    <cellStyle name="Total 2 3 3 5" xfId="8577" xr:uid="{D5F45DE0-781B-45E4-84E0-8719A50900E9}"/>
    <cellStyle name="Total 2 3 3 5 2" xfId="13956" xr:uid="{6B73F2AD-A98B-4EE8-A218-D9396FD42B49}"/>
    <cellStyle name="Total 2 3 3 5 2 2" xfId="37994" xr:uid="{2777F70F-2A3E-4614-8B88-F1286DC9508A}"/>
    <cellStyle name="Total 2 3 3 5 3" xfId="18699" xr:uid="{ECD15786-7B9A-4361-9F2E-4BDF1176A513}"/>
    <cellStyle name="Total 2 3 3 5 3 2" xfId="42728" xr:uid="{DE7159A3-686B-4D9F-838E-2674D4E7E49D}"/>
    <cellStyle name="Total 2 3 3 5 4" xfId="23747" xr:uid="{822322DA-2D7F-4FA5-82A9-086705A8A3A5}"/>
    <cellStyle name="Total 2 3 3 5 4 2" xfId="47560" xr:uid="{3C74295A-B1F0-4726-9DD8-FD49989B9222}"/>
    <cellStyle name="Total 2 3 3 5 5" xfId="28370" xr:uid="{A3B24804-D6E1-42C2-9E4B-D30A47E62E9E}"/>
    <cellStyle name="Total 2 3 3 5 5 2" xfId="52135" xr:uid="{8278CDE8-76ED-4455-BA6D-CCED1062DA71}"/>
    <cellStyle name="Total 2 3 3 5 6" xfId="33145" xr:uid="{7B75D96D-B2BA-4926-86B6-0D8DC7731DEB}"/>
    <cellStyle name="Total 2 3 3 6" xfId="9358" xr:uid="{4A165F6B-7D1F-4376-B478-7BE64FA3A1FB}"/>
    <cellStyle name="Total 2 3 3 6 2" xfId="14737" xr:uid="{0DDBA86F-0FFA-48AA-8574-A0DA60C226DE}"/>
    <cellStyle name="Total 2 3 3 6 2 2" xfId="38772" xr:uid="{4919C10D-0364-453C-887F-C3B36A349D53}"/>
    <cellStyle name="Total 2 3 3 6 3" xfId="19477" xr:uid="{91E232FE-E42C-45EE-BE55-74CE6693DA6F}"/>
    <cellStyle name="Total 2 3 3 6 3 2" xfId="43506" xr:uid="{B5384485-5275-4637-8975-F45679BB7046}"/>
    <cellStyle name="Total 2 3 3 6 4" xfId="24484" xr:uid="{6FCC9716-675B-4DD3-820A-2EE3D3D096DB}"/>
    <cellStyle name="Total 2 3 3 6 4 2" xfId="48288" xr:uid="{33E1BB53-3E6A-4D58-BAC0-6C46D4ACE66D}"/>
    <cellStyle name="Total 2 3 3 6 5" xfId="29098" xr:uid="{38667790-DD3B-4A4E-B283-114A4C344E05}"/>
    <cellStyle name="Total 2 3 3 6 5 2" xfId="52863" xr:uid="{4D468D51-8979-449E-B76B-244AA9FD3A85}"/>
    <cellStyle name="Total 2 3 3 6 6" xfId="33914" xr:uid="{5882CCD6-4514-445B-9501-B5C086256FFD}"/>
    <cellStyle name="Total 2 3 3 7" xfId="10098" xr:uid="{A958495E-FC5E-487A-A967-32720DD41793}"/>
    <cellStyle name="Total 2 3 3 7 2" xfId="15477" xr:uid="{6990FBBE-8EAF-4C54-B35B-282085411075}"/>
    <cellStyle name="Total 2 3 3 7 2 2" xfId="39510" xr:uid="{03F6EF58-993A-4D64-9BAD-DF5627C92907}"/>
    <cellStyle name="Total 2 3 3 7 3" xfId="20215" xr:uid="{D35C5681-4ED6-489C-A2A6-AB9BFEAD4B42}"/>
    <cellStyle name="Total 2 3 3 7 3 2" xfId="44244" xr:uid="{BB9ABC7C-3184-4DCE-BB7E-8D3FF33B4E1B}"/>
    <cellStyle name="Total 2 3 3 7 4" xfId="25220" xr:uid="{AC2B281E-DC4C-4F29-B84D-72818EBE16F6}"/>
    <cellStyle name="Total 2 3 3 7 4 2" xfId="49015" xr:uid="{CEF6BF63-121C-4960-8BA9-F9D4A97E5480}"/>
    <cellStyle name="Total 2 3 3 7 5" xfId="29825" xr:uid="{4816EB51-C142-4335-96E1-7A8F2E9A492F}"/>
    <cellStyle name="Total 2 3 3 7 5 2" xfId="53590" xr:uid="{1D7D6D1D-4885-4DF4-BBCF-5AC9FE18A39B}"/>
    <cellStyle name="Total 2 3 3 7 6" xfId="34643" xr:uid="{04A845DC-D4F8-4F58-9C34-68F74B417438}"/>
    <cellStyle name="Total 2 3 3 8" xfId="10831" xr:uid="{43C10B52-C31A-4CD1-962D-6D73CC486EB8}"/>
    <cellStyle name="Total 2 3 3 8 2" xfId="16210" xr:uid="{778BF2D2-E1B2-44F4-8579-7647203F13C4}"/>
    <cellStyle name="Total 2 3 3 8 2 2" xfId="40241" xr:uid="{8C88DC53-2683-4EB1-9746-4A96427182BE}"/>
    <cellStyle name="Total 2 3 3 8 3" xfId="20946" xr:uid="{1F4D0C39-AA5B-4AD1-8C28-D8FCAA7A626A}"/>
    <cellStyle name="Total 2 3 3 8 3 2" xfId="44975" xr:uid="{9AA813FE-A521-47E8-B902-B3358506DB3C}"/>
    <cellStyle name="Total 2 3 3 8 4" xfId="25951" xr:uid="{F02171D7-9D1E-4F6D-B261-935BF1EDEE85}"/>
    <cellStyle name="Total 2 3 3 8 4 2" xfId="49737" xr:uid="{711F95E4-48EE-4036-A26B-2CF31A163853}"/>
    <cellStyle name="Total 2 3 3 8 5" xfId="30547" xr:uid="{FD2A82C8-962C-4B2F-BFD6-EBDA111D3665}"/>
    <cellStyle name="Total 2 3 3 8 5 2" xfId="54312" xr:uid="{380A4FDA-1980-46F4-9822-A82788104B3C}"/>
    <cellStyle name="Total 2 3 3 8 6" xfId="35365" xr:uid="{1E8CA91C-7A35-491A-AD2A-27C1B2278797}"/>
    <cellStyle name="Total 2 3 3 9" xfId="12048" xr:uid="{5C8B72A4-FCD8-40C7-8B75-6479BCD888DE}"/>
    <cellStyle name="Total 2 3 3 9 2" xfId="36263" xr:uid="{123732F1-C44A-4512-BBAA-52521C7BE5F8}"/>
    <cellStyle name="Total 2 3 4" xfId="4977" xr:uid="{6442E203-A171-428B-904C-26B650EE433A}"/>
    <cellStyle name="Total 2 3 4 10" xfId="16991" xr:uid="{BDAE8360-E4F1-4220-9DBA-85891B81FD23}"/>
    <cellStyle name="Total 2 3 4 10 2" xfId="41020" xr:uid="{73B08417-CEF7-4836-8D39-2DD4909B6F19}"/>
    <cellStyle name="Total 2 3 4 11" xfId="21963" xr:uid="{FC128F60-2073-4C89-8127-01D23B930821}"/>
    <cellStyle name="Total 2 3 4 11 2" xfId="45803" xr:uid="{BAF67AD9-F81E-46C5-B5C1-DD8EAB6E4A82}"/>
    <cellStyle name="Total 2 3 4 12" xfId="26683" xr:uid="{029C31CA-F964-49D3-8BE2-B32268D29DA3}"/>
    <cellStyle name="Total 2 3 4 12 2" xfId="50451" xr:uid="{2D8C2483-64AB-4BC5-84F0-56EF50F45660}"/>
    <cellStyle name="Total 2 3 4 13" xfId="31459" xr:uid="{7ECD49A9-FC1E-480C-9CD5-C86460C342C1}"/>
    <cellStyle name="Total 2 3 4 14" xfId="6682" xr:uid="{88A0415F-2EB3-4762-89F5-6B8AFEBA7520}"/>
    <cellStyle name="Total 2 3 4 2" xfId="6963" xr:uid="{4E8A5A03-198F-43BC-8E2B-8185785E3E7C}"/>
    <cellStyle name="Total 2 3 4 2 10" xfId="26930" xr:uid="{21CC8327-FDF9-46A4-88D5-BD0DEF175694}"/>
    <cellStyle name="Total 2 3 4 2 10 2" xfId="50695" xr:uid="{BE293371-7951-4AD3-907B-A2E9ECB9C376}"/>
    <cellStyle name="Total 2 3 4 2 11" xfId="31727" xr:uid="{23058C85-1AAC-46D6-8942-2CC5670FF718}"/>
    <cellStyle name="Total 2 3 4 2 2" xfId="7766" xr:uid="{C1C20169-10B6-44FF-878E-F38B5BA66046}"/>
    <cellStyle name="Total 2 3 4 2 2 2" xfId="13146" xr:uid="{9B96586D-533D-4162-8F8C-D66121241EF1}"/>
    <cellStyle name="Total 2 3 4 2 2 2 2" xfId="37357" xr:uid="{AE761A9F-0A42-4BF7-A88B-9D0F4EA9C385}"/>
    <cellStyle name="Total 2 3 4 2 2 3" xfId="18061" xr:uid="{F34B5D75-1FC5-43CE-B8FE-8CB19610A6B5}"/>
    <cellStyle name="Total 2 3 4 2 2 3 2" xfId="42090" xr:uid="{19B40574-AA2C-4602-87B7-3983D9A2AC4B}"/>
    <cellStyle name="Total 2 3 4 2 2 4" xfId="23295" xr:uid="{2F91A4A3-B1CE-4594-8062-E1FF28360CD2}"/>
    <cellStyle name="Total 2 3 4 2 2 4 2" xfId="47116" xr:uid="{D146BD2D-088C-4B59-9482-6EC22E23B68C}"/>
    <cellStyle name="Total 2 3 4 2 2 5" xfId="27926" xr:uid="{4AFF5290-B500-4D53-81F1-F3C9984C0E6C}"/>
    <cellStyle name="Total 2 3 4 2 2 5 2" xfId="51691" xr:uid="{6CA11B1A-237F-4C04-B292-589B2635BB21}"/>
    <cellStyle name="Total 2 3 4 2 2 6" xfId="32517" xr:uid="{2C40F2F9-1129-46FB-9BAE-9287184DF25D}"/>
    <cellStyle name="Total 2 3 4 2 3" xfId="8872" xr:uid="{27385344-7555-429B-850B-E404E6A0A152}"/>
    <cellStyle name="Total 2 3 4 2 3 2" xfId="14251" xr:uid="{3D22DFB3-B698-4421-A696-61A2D0551E61}"/>
    <cellStyle name="Total 2 3 4 2 3 2 2" xfId="38287" xr:uid="{9341D975-5D55-4E9E-A582-DBE2C7EEC4A2}"/>
    <cellStyle name="Total 2 3 4 2 3 3" xfId="18992" xr:uid="{1A26CD3A-DFD4-498D-8615-717CE5BC78E9}"/>
    <cellStyle name="Total 2 3 4 2 3 3 2" xfId="43021" xr:uid="{9E71050B-4F82-4264-8C71-8DE81E16CF8C}"/>
    <cellStyle name="Total 2 3 4 2 3 4" xfId="24040" xr:uid="{225346D5-3A40-4B20-A504-7E56A27DEEEE}"/>
    <cellStyle name="Total 2 3 4 2 3 4 2" xfId="47850" xr:uid="{D08B6FF5-4D62-4E44-A93D-A83CF6DCD3F3}"/>
    <cellStyle name="Total 2 3 4 2 3 5" xfId="28660" xr:uid="{0E813A84-9655-4169-A8DD-A8CD1622CDFE}"/>
    <cellStyle name="Total 2 3 4 2 3 5 2" xfId="52425" xr:uid="{3D31AE23-552D-4C63-A27F-D4123653A9B4}"/>
    <cellStyle name="Total 2 3 4 2 3 6" xfId="33435" xr:uid="{BEBC184E-66B6-4E7D-B7FD-7DC38DAC9F5A}"/>
    <cellStyle name="Total 2 3 4 2 4" xfId="9653" xr:uid="{2DD13FA5-ACD4-4C91-8070-1A4A888AA307}"/>
    <cellStyle name="Total 2 3 4 2 4 2" xfId="15032" xr:uid="{FAE8700E-ADBD-4EDA-BA65-34C6759F6808}"/>
    <cellStyle name="Total 2 3 4 2 4 2 2" xfId="39065" xr:uid="{9ED41478-4109-4124-B55C-B99838A2FCDF}"/>
    <cellStyle name="Total 2 3 4 2 4 3" xfId="19770" xr:uid="{9AA6D891-0A80-489B-A3E5-BAE362FFB33D}"/>
    <cellStyle name="Total 2 3 4 2 4 3 2" xfId="43799" xr:uid="{97685FCD-D8D2-4A6D-A672-013DECD69603}"/>
    <cellStyle name="Total 2 3 4 2 4 4" xfId="24776" xr:uid="{9DA11895-DB17-4668-BB8B-869189584E38}"/>
    <cellStyle name="Total 2 3 4 2 4 4 2" xfId="48577" xr:uid="{15E2845F-E56A-4D8F-9D9D-57FE2A757F3B}"/>
    <cellStyle name="Total 2 3 4 2 4 5" xfId="29387" xr:uid="{928E4AEB-45D0-4E2D-8C9B-E8D2E30709FF}"/>
    <cellStyle name="Total 2 3 4 2 4 5 2" xfId="53152" xr:uid="{7C11FE38-EB63-4015-AB7B-65D9D55C0F6F}"/>
    <cellStyle name="Total 2 3 4 2 4 6" xfId="34204" xr:uid="{C8778C74-149F-4158-AFA7-67577D4E86CD}"/>
    <cellStyle name="Total 2 3 4 2 5" xfId="10392" xr:uid="{773C3F4C-E775-4C3A-9D42-286B34430B73}"/>
    <cellStyle name="Total 2 3 4 2 5 2" xfId="15771" xr:uid="{26365550-C82D-4317-8753-9BFC35EAD49D}"/>
    <cellStyle name="Total 2 3 4 2 5 2 2" xfId="39802" xr:uid="{14D2B7D2-A2F2-4D6C-9D0A-4826C3BAF162}"/>
    <cellStyle name="Total 2 3 4 2 5 3" xfId="20507" xr:uid="{414346B5-E934-45B4-B65B-D60E7749F290}"/>
    <cellStyle name="Total 2 3 4 2 5 3 2" xfId="44536" xr:uid="{6A9C628B-2FE4-4ABD-8C49-8A17D1B94F68}"/>
    <cellStyle name="Total 2 3 4 2 5 4" xfId="25512" xr:uid="{9044079D-AA29-4190-8CAB-82AB5828CB5E}"/>
    <cellStyle name="Total 2 3 4 2 5 4 2" xfId="49304" xr:uid="{9B28E331-45A6-46A1-A7CF-C8624E5E4D09}"/>
    <cellStyle name="Total 2 3 4 2 5 5" xfId="30114" xr:uid="{68F94867-3698-468D-B67B-3774A478DAC2}"/>
    <cellStyle name="Total 2 3 4 2 5 5 2" xfId="53879" xr:uid="{F9D3AD1D-54BD-448C-ABB9-87FE4DF81437}"/>
    <cellStyle name="Total 2 3 4 2 5 6" xfId="34932" xr:uid="{D61BD005-62E2-4DE6-8176-041848975CA9}"/>
    <cellStyle name="Total 2 3 4 2 6" xfId="11125" xr:uid="{82669114-156D-4971-A3B7-CD298EFD92D4}"/>
    <cellStyle name="Total 2 3 4 2 6 2" xfId="16504" xr:uid="{57C51650-FE3C-46B6-B506-7FBE5A72F3C2}"/>
    <cellStyle name="Total 2 3 4 2 6 2 2" xfId="40533" xr:uid="{D8474342-A21B-43CA-9DCF-A6A855C5D829}"/>
    <cellStyle name="Total 2 3 4 2 6 3" xfId="21238" xr:uid="{1FAEBB76-E08A-484D-B085-E8D79F9E4781}"/>
    <cellStyle name="Total 2 3 4 2 6 3 2" xfId="45267" xr:uid="{FB2610B0-803B-4F0C-AD23-15C88038C8B9}"/>
    <cellStyle name="Total 2 3 4 2 6 4" xfId="26243" xr:uid="{9FA767D7-C82B-4562-9DF8-D75724E3EC0F}"/>
    <cellStyle name="Total 2 3 4 2 6 4 2" xfId="50026" xr:uid="{805A9EF8-7B7A-4EE5-BBE7-54AB68E09163}"/>
    <cellStyle name="Total 2 3 4 2 6 5" xfId="30836" xr:uid="{28F037DE-3543-4404-BD3F-AE556775AB46}"/>
    <cellStyle name="Total 2 3 4 2 6 5 2" xfId="54601" xr:uid="{49428DC6-9906-41D7-8DD4-275CE695A1B7}"/>
    <cellStyle name="Total 2 3 4 2 6 6" xfId="35654" xr:uid="{874231EB-F462-44E4-9C1D-C3DC6F4F7575}"/>
    <cellStyle name="Total 2 3 4 2 7" xfId="12345" xr:uid="{39E0CF9F-A830-419C-968C-01A94A8D3FFE}"/>
    <cellStyle name="Total 2 3 4 2 7 2" xfId="36558" xr:uid="{C34DA47B-EA54-42F0-93ED-71E4D8913A1F}"/>
    <cellStyle name="Total 2 3 4 2 8" xfId="17262" xr:uid="{A7662163-551E-4B6C-9642-ACB908A064C2}"/>
    <cellStyle name="Total 2 3 4 2 8 2" xfId="41291" xr:uid="{9504CAF5-1D13-49EF-9C11-3C6F6DE8E900}"/>
    <cellStyle name="Total 2 3 4 2 9" xfId="22236" xr:uid="{031B7332-7786-4931-88B6-953EB48F6781}"/>
    <cellStyle name="Total 2 3 4 2 9 2" xfId="46071" xr:uid="{9129B7AB-8CE0-44CC-8E18-2C4DF134B12E}"/>
    <cellStyle name="Total 2 3 4 3" xfId="7187" xr:uid="{68EA2AFB-5C76-4D5A-9237-A314C1C8D522}"/>
    <cellStyle name="Total 2 3 4 3 10" xfId="27140" xr:uid="{BB5E27E5-05D6-46DC-BBAD-9884674941CC}"/>
    <cellStyle name="Total 2 3 4 3 10 2" xfId="50905" xr:uid="{68CC2AE2-EC82-4EED-930F-41110F2D9ACE}"/>
    <cellStyle name="Total 2 3 4 3 11" xfId="31948" xr:uid="{C4FB5BEE-BE2B-446C-9692-C5406DDFF836}"/>
    <cellStyle name="Total 2 3 4 3 2" xfId="7990" xr:uid="{98E29C9F-7622-4942-B271-EA4B5AB803AF}"/>
    <cellStyle name="Total 2 3 4 3 2 2" xfId="13370" xr:uid="{7F5ADC4D-1636-41D4-B003-B0528DD49D4F}"/>
    <cellStyle name="Total 2 3 4 3 2 2 2" xfId="37581" xr:uid="{4D92AF79-4501-43BC-8D19-7D93162C9FA5}"/>
    <cellStyle name="Total 2 3 4 3 2 3" xfId="18285" xr:uid="{EF3E5478-8D90-4F80-8907-6B769839F722}"/>
    <cellStyle name="Total 2 3 4 3 2 3 2" xfId="42314" xr:uid="{DDB83005-3774-43AF-A018-41868EE5AD8A}"/>
    <cellStyle name="Total 2 3 4 3 2 4" xfId="23519" xr:uid="{0A29AC1F-6A78-4154-960C-17897D60BBF1}"/>
    <cellStyle name="Total 2 3 4 3 2 4 2" xfId="47337" xr:uid="{572B75DA-F559-4CCD-B6F2-4C58D7C23856}"/>
    <cellStyle name="Total 2 3 4 3 2 5" xfId="28147" xr:uid="{65202E4F-4B04-4FFB-9873-6330B0177D2D}"/>
    <cellStyle name="Total 2 3 4 3 2 5 2" xfId="51912" xr:uid="{3F705B39-74B8-42F7-B75B-37E9B11E924C}"/>
    <cellStyle name="Total 2 3 4 3 2 6" xfId="32738" xr:uid="{606FEBF6-BDD5-4F42-933D-483A9DB52E9D}"/>
    <cellStyle name="Total 2 3 4 3 3" xfId="9096" xr:uid="{6758DB8C-2560-42B8-8663-9DE9BFDE5B2D}"/>
    <cellStyle name="Total 2 3 4 3 3 2" xfId="14475" xr:uid="{F149F551-D3BD-4780-A68B-3BD0D98BDF54}"/>
    <cellStyle name="Total 2 3 4 3 3 2 2" xfId="38511" xr:uid="{F0B5067A-7F8C-4FCE-9214-882E59938F66}"/>
    <cellStyle name="Total 2 3 4 3 3 3" xfId="19216" xr:uid="{A3B628B1-633B-482D-BCE1-B1381B631911}"/>
    <cellStyle name="Total 2 3 4 3 3 3 2" xfId="43245" xr:uid="{83F1DDB6-4A72-4260-BB53-4A053432A24A}"/>
    <cellStyle name="Total 2 3 4 3 3 4" xfId="24264" xr:uid="{376BA016-2172-40B8-9491-DAB6EE642EF5}"/>
    <cellStyle name="Total 2 3 4 3 3 4 2" xfId="48071" xr:uid="{F9829262-12FF-4BB1-B4D9-77956ABBCDE6}"/>
    <cellStyle name="Total 2 3 4 3 3 5" xfId="28881" xr:uid="{CC73EF96-FE06-40F1-8CEC-0AEAD241A835}"/>
    <cellStyle name="Total 2 3 4 3 3 5 2" xfId="52646" xr:uid="{31994253-9A53-43D4-B5CD-96F2971B35CD}"/>
    <cellStyle name="Total 2 3 4 3 3 6" xfId="33656" xr:uid="{D21353B0-65B4-420A-A326-F2E387A437C3}"/>
    <cellStyle name="Total 2 3 4 3 4" xfId="9877" xr:uid="{7CDF1DF0-60DC-45DB-96A0-D67A12C7AE17}"/>
    <cellStyle name="Total 2 3 4 3 4 2" xfId="15256" xr:uid="{2D8AEA5E-7153-4D41-985F-472B15B24B7D}"/>
    <cellStyle name="Total 2 3 4 3 4 2 2" xfId="39289" xr:uid="{DBDD3020-E5A4-4227-A984-786B09D9CC9B}"/>
    <cellStyle name="Total 2 3 4 3 4 3" xfId="19994" xr:uid="{AAA75AD2-63E9-44B4-ADCC-237C7A72E8A7}"/>
    <cellStyle name="Total 2 3 4 3 4 3 2" xfId="44023" xr:uid="{92DAB383-CC9B-4F6A-B9F8-922B7B68388F}"/>
    <cellStyle name="Total 2 3 4 3 4 4" xfId="25000" xr:uid="{47E01854-F987-4CB2-9A37-99998AEE4589}"/>
    <cellStyle name="Total 2 3 4 3 4 4 2" xfId="48798" xr:uid="{1CB16F83-B3EE-4E96-8315-AA09BE2049E8}"/>
    <cellStyle name="Total 2 3 4 3 4 5" xfId="29608" xr:uid="{57F56864-4CA2-46EB-8783-4A567AC71E13}"/>
    <cellStyle name="Total 2 3 4 3 4 5 2" xfId="53373" xr:uid="{1F647C28-5293-4DFF-8971-553D2451BC34}"/>
    <cellStyle name="Total 2 3 4 3 4 6" xfId="34425" xr:uid="{D66DF9CE-4491-469B-BB74-3A4B955DC781}"/>
    <cellStyle name="Total 2 3 4 3 5" xfId="10616" xr:uid="{18291A2F-BC44-4EB7-9F6B-0BCAD1D5BB06}"/>
    <cellStyle name="Total 2 3 4 3 5 2" xfId="15995" xr:uid="{8CC50411-C1D8-4E63-9F4F-B93731BBF281}"/>
    <cellStyle name="Total 2 3 4 3 5 2 2" xfId="40026" xr:uid="{5F4D1D8A-834E-489D-88F7-8ACC2512263A}"/>
    <cellStyle name="Total 2 3 4 3 5 3" xfId="20731" xr:uid="{07F099B7-6736-49E9-B5ED-B12C557267B8}"/>
    <cellStyle name="Total 2 3 4 3 5 3 2" xfId="44760" xr:uid="{EFF35C02-8C97-44BD-BD4C-EC48C1CACE83}"/>
    <cellStyle name="Total 2 3 4 3 5 4" xfId="25736" xr:uid="{DB807D64-0287-45AD-B65F-A2A1FCB0854B}"/>
    <cellStyle name="Total 2 3 4 3 5 4 2" xfId="49525" xr:uid="{0F95F281-8CB9-4981-913D-EA81578D156E}"/>
    <cellStyle name="Total 2 3 4 3 5 5" xfId="30335" xr:uid="{3CC8EE19-05F8-4EB1-B104-BEA5C72E2191}"/>
    <cellStyle name="Total 2 3 4 3 5 5 2" xfId="54100" xr:uid="{D4218986-6D7B-432C-9C6B-EF7E53182794}"/>
    <cellStyle name="Total 2 3 4 3 5 6" xfId="35153" xr:uid="{83E114B7-5976-4086-BC71-7065046D2EB1}"/>
    <cellStyle name="Total 2 3 4 3 6" xfId="11349" xr:uid="{4B5DCABC-D695-48FA-B5C8-BF0C297BEFFD}"/>
    <cellStyle name="Total 2 3 4 3 6 2" xfId="16728" xr:uid="{19B6984D-E136-4DF7-9DDD-5ADD41DA7EFA}"/>
    <cellStyle name="Total 2 3 4 3 6 2 2" xfId="40757" xr:uid="{1A75D435-7D8D-47E2-906F-1AC21D61F325}"/>
    <cellStyle name="Total 2 3 4 3 6 3" xfId="21462" xr:uid="{68B4B26A-9163-49A6-858A-5D5750EDE529}"/>
    <cellStyle name="Total 2 3 4 3 6 3 2" xfId="45491" xr:uid="{611EC039-796E-402A-A940-D8F8ACF109C5}"/>
    <cellStyle name="Total 2 3 4 3 6 4" xfId="26467" xr:uid="{19E6F397-BBF2-4825-9B55-F011BB1F2DB7}"/>
    <cellStyle name="Total 2 3 4 3 6 4 2" xfId="50247" xr:uid="{C9C17C1A-3D07-4CF3-BA31-D52893B46484}"/>
    <cellStyle name="Total 2 3 4 3 6 5" xfId="31057" xr:uid="{E615F561-A84C-48DD-84E4-3CB3295D5873}"/>
    <cellStyle name="Total 2 3 4 3 6 5 2" xfId="54822" xr:uid="{2CCB11FB-07D2-4FEC-AB05-E059CA54542F}"/>
    <cellStyle name="Total 2 3 4 3 6 6" xfId="35875" xr:uid="{75E48351-906F-41B1-8C33-F0EAEB70506C}"/>
    <cellStyle name="Total 2 3 4 3 7" xfId="12569" xr:uid="{5206F792-8C6E-4FD1-90A3-5D9268481866}"/>
    <cellStyle name="Total 2 3 4 3 7 2" xfId="36782" xr:uid="{1AA389D5-F36A-4CCC-B95D-717F61D3C04A}"/>
    <cellStyle name="Total 2 3 4 3 8" xfId="17486" xr:uid="{A7BCB018-1B37-4B3F-9301-260D13A1ED68}"/>
    <cellStyle name="Total 2 3 4 3 8 2" xfId="41515" xr:uid="{904E2950-9177-46CB-9D63-FA9B80C7F47C}"/>
    <cellStyle name="Total 2 3 4 3 9" xfId="22460" xr:uid="{5F61B649-C5D3-4CE9-B404-D0A7D5C0F22F}"/>
    <cellStyle name="Total 2 3 4 3 9 2" xfId="46292" xr:uid="{E2ACEA14-E179-4287-A62A-41FFD28D76AC}"/>
    <cellStyle name="Total 2 3 4 4" xfId="7493" xr:uid="{E83D62FF-C2D1-488D-9B3E-162F550360F7}"/>
    <cellStyle name="Total 2 3 4 4 2" xfId="12873" xr:uid="{671DF181-013E-43A7-AAAB-2F8C70881715}"/>
    <cellStyle name="Total 2 3 4 4 2 2" xfId="37086" xr:uid="{1832E217-282D-4199-A60B-6C7ABAA0EAB7}"/>
    <cellStyle name="Total 2 3 4 4 3" xfId="17790" xr:uid="{94CC33D8-8383-4107-9BAF-9EF622CAE1C2}"/>
    <cellStyle name="Total 2 3 4 4 3 2" xfId="41819" xr:uid="{7B6F0C70-D24D-4193-A092-1165B282692B}"/>
    <cellStyle name="Total 2 3 4 4 4" xfId="23022" xr:uid="{616AC431-9C2A-47A9-A9AC-BF5D66DB1133}"/>
    <cellStyle name="Total 2 3 4 4 4 2" xfId="46846" xr:uid="{35D456D8-F99A-46F5-9A2F-6352C200F00C}"/>
    <cellStyle name="Total 2 3 4 4 5" xfId="27656" xr:uid="{80625713-8EC8-40D8-BE8E-8DB91C0BF4BC}"/>
    <cellStyle name="Total 2 3 4 4 5 2" xfId="51421" xr:uid="{85080499-57C2-4677-BE1D-CD97F98A9F85}"/>
    <cellStyle name="Total 2 3 4 4 6" xfId="32249" xr:uid="{2D83C431-D069-489F-B3F2-28F6A912CA8C}"/>
    <cellStyle name="Total 2 3 4 5" xfId="8598" xr:uid="{D90230C4-3DB6-4444-9442-E64951C393B5}"/>
    <cellStyle name="Total 2 3 4 5 2" xfId="13977" xr:uid="{56BE4C25-70F0-4E81-A211-1C73FA16962A}"/>
    <cellStyle name="Total 2 3 4 5 2 2" xfId="38015" xr:uid="{9AA085ED-E3F8-4998-9FE7-FE05F73623A4}"/>
    <cellStyle name="Total 2 3 4 5 3" xfId="18720" xr:uid="{AD4C73E5-5C31-4093-8919-2F04010BDD37}"/>
    <cellStyle name="Total 2 3 4 5 3 2" xfId="42749" xr:uid="{B74F6B40-AA79-4EC6-887C-980BCB06FE85}"/>
    <cellStyle name="Total 2 3 4 5 4" xfId="23768" xr:uid="{E997C2A9-6764-4B02-9E11-08D93E2CAD87}"/>
    <cellStyle name="Total 2 3 4 5 4 2" xfId="47581" xr:uid="{06FC2A6C-5D15-4B93-8E27-D7A4F55D6450}"/>
    <cellStyle name="Total 2 3 4 5 5" xfId="28391" xr:uid="{C1317AEB-221B-443E-B317-EC9FCC1C665B}"/>
    <cellStyle name="Total 2 3 4 5 5 2" xfId="52156" xr:uid="{C81383B6-AE68-4F91-9BDE-4F7388AE78BF}"/>
    <cellStyle name="Total 2 3 4 5 6" xfId="33166" xr:uid="{66C1A029-1210-4955-9410-BBD1DB75C6D2}"/>
    <cellStyle name="Total 2 3 4 6" xfId="9379" xr:uid="{F977188C-6C7B-452E-AC59-EC5A758493AD}"/>
    <cellStyle name="Total 2 3 4 6 2" xfId="14758" xr:uid="{C49EEB9E-D390-465C-9D1E-878B5661F2FA}"/>
    <cellStyle name="Total 2 3 4 6 2 2" xfId="38793" xr:uid="{88892B4B-AB67-4423-BB38-614FF01F4F93}"/>
    <cellStyle name="Total 2 3 4 6 3" xfId="19498" xr:uid="{3E2E9F63-FE7F-40CB-AF59-71CF8715CBA5}"/>
    <cellStyle name="Total 2 3 4 6 3 2" xfId="43527" xr:uid="{FA4FE520-427A-4A3E-B0A0-EDC697327C80}"/>
    <cellStyle name="Total 2 3 4 6 4" xfId="24505" xr:uid="{4376FCA3-0AEA-46CA-8ADF-7A78057A4AF8}"/>
    <cellStyle name="Total 2 3 4 6 4 2" xfId="48309" xr:uid="{F7A82948-707C-48A0-A0C8-5CF9C4C47672}"/>
    <cellStyle name="Total 2 3 4 6 5" xfId="29119" xr:uid="{3E0CE5EC-73F6-45BE-AB63-FBA20B26A0E9}"/>
    <cellStyle name="Total 2 3 4 6 5 2" xfId="52884" xr:uid="{DEBF950B-E3A0-42BA-93F4-55AAC000C5EA}"/>
    <cellStyle name="Total 2 3 4 6 6" xfId="33935" xr:uid="{59E5B3F8-1EAB-49E9-8159-8FD188252235}"/>
    <cellStyle name="Total 2 3 4 7" xfId="10119" xr:uid="{7B09D34F-07AF-4AD3-B818-B5B82D676FBE}"/>
    <cellStyle name="Total 2 3 4 7 2" xfId="15498" xr:uid="{4308BAB8-C970-4A26-8C43-61B333F2E6B0}"/>
    <cellStyle name="Total 2 3 4 7 2 2" xfId="39531" xr:uid="{1B8AB408-933B-4CF4-9D7F-EE1F4B4B1951}"/>
    <cellStyle name="Total 2 3 4 7 3" xfId="20236" xr:uid="{7DE57AD8-FEA2-4221-869F-B8495901A2B4}"/>
    <cellStyle name="Total 2 3 4 7 3 2" xfId="44265" xr:uid="{8C2BEDFA-161A-412A-BB8D-10C04EA20691}"/>
    <cellStyle name="Total 2 3 4 7 4" xfId="25241" xr:uid="{C6E5D7B7-D5BC-44F9-9842-37EB2AC8ECDE}"/>
    <cellStyle name="Total 2 3 4 7 4 2" xfId="49036" xr:uid="{A9695DF7-4C20-4539-A8B1-AE064AFC041B}"/>
    <cellStyle name="Total 2 3 4 7 5" xfId="29846" xr:uid="{7B30EAC7-6686-45B7-9094-718D4BCC16C9}"/>
    <cellStyle name="Total 2 3 4 7 5 2" xfId="53611" xr:uid="{44EFFA60-2490-49C0-98A7-E976A5FA5A37}"/>
    <cellStyle name="Total 2 3 4 7 6" xfId="34664" xr:uid="{7908FF10-E1B3-48FC-BBA7-90D0A02B10FB}"/>
    <cellStyle name="Total 2 3 4 8" xfId="10852" xr:uid="{672083B9-BE22-491A-BE52-DD81A6CCAF91}"/>
    <cellStyle name="Total 2 3 4 8 2" xfId="16231" xr:uid="{24A5EA7E-D449-49A8-A08C-0CEC5ABC46E2}"/>
    <cellStyle name="Total 2 3 4 8 2 2" xfId="40262" xr:uid="{1788A178-F9B4-4EF9-8EFD-BE3DE9997537}"/>
    <cellStyle name="Total 2 3 4 8 3" xfId="20967" xr:uid="{42EA21C6-80AE-4490-AF32-0DD4829257AE}"/>
    <cellStyle name="Total 2 3 4 8 3 2" xfId="44996" xr:uid="{8F258C6E-E3D5-43F8-81B3-12A3A1D79812}"/>
    <cellStyle name="Total 2 3 4 8 4" xfId="25972" xr:uid="{B1FB4C12-AB1F-4297-A878-6FD9EB5427B3}"/>
    <cellStyle name="Total 2 3 4 8 4 2" xfId="49758" xr:uid="{92C65574-510D-4386-954C-CBA98EE4F4C2}"/>
    <cellStyle name="Total 2 3 4 8 5" xfId="30568" xr:uid="{072754D9-D31E-4338-AE66-AF890E15E6DE}"/>
    <cellStyle name="Total 2 3 4 8 5 2" xfId="54333" xr:uid="{7B6D2A85-9EC8-4727-8079-3A08B16A71E1}"/>
    <cellStyle name="Total 2 3 4 8 6" xfId="35386" xr:uid="{0A8D050A-7A45-41D7-8F22-C9EF865BD36A}"/>
    <cellStyle name="Total 2 3 4 9" xfId="12069" xr:uid="{01AC5374-2871-47D3-8D57-9E613C05F124}"/>
    <cellStyle name="Total 2 3 4 9 2" xfId="36284" xr:uid="{3ED6CF33-9C62-45C9-A244-AC8C9F82CC65}"/>
    <cellStyle name="Total 2 3 5" xfId="6755" xr:uid="{BD977084-3BC8-4D21-9BBA-29305118C802}"/>
    <cellStyle name="Total 2 3 5 10" xfId="26745" xr:uid="{358EF020-F8B0-4618-9962-3ED3C301DE33}"/>
    <cellStyle name="Total 2 3 5 10 2" xfId="50511" xr:uid="{0119E7C2-4BED-4339-83DF-16D82749335D}"/>
    <cellStyle name="Total 2 3 5 11" xfId="31522" xr:uid="{AAF7AACD-7B2E-42C8-84A6-CA00B581BFD8}"/>
    <cellStyle name="Total 2 3 5 2" xfId="7558" xr:uid="{D840157B-C8A4-4442-8B44-11BBB8B5CEC3}"/>
    <cellStyle name="Total 2 3 5 2 2" xfId="12938" xr:uid="{5AD782DD-C119-457A-9D2A-D8E5B40344EA}"/>
    <cellStyle name="Total 2 3 5 2 2 2" xfId="37149" xr:uid="{81A51FF6-6939-4BBD-A9A0-794C6CE18221}"/>
    <cellStyle name="Total 2 3 5 2 3" xfId="17853" xr:uid="{D64B4120-56A4-42C5-B179-783D6BB0DD0D}"/>
    <cellStyle name="Total 2 3 5 2 3 2" xfId="41882" xr:uid="{34EA4903-01BC-48EA-8A2D-F5312EAD29F8}"/>
    <cellStyle name="Total 2 3 5 2 4" xfId="23087" xr:uid="{7BBD998E-BC10-413D-8BF6-807671F543F3}"/>
    <cellStyle name="Total 2 3 5 2 4 2" xfId="46911" xr:uid="{7660EAD1-3A2A-4EE4-A599-A574C186AF02}"/>
    <cellStyle name="Total 2 3 5 2 5" xfId="27721" xr:uid="{DCEE2D4E-5960-4A42-BD22-23C92AAEF490}"/>
    <cellStyle name="Total 2 3 5 2 5 2" xfId="51486" xr:uid="{332B6CB5-1FC9-4D02-8406-6AA9C3A4A038}"/>
    <cellStyle name="Total 2 3 5 2 6" xfId="32312" xr:uid="{67912216-0E22-4099-A225-701AD9159B90}"/>
    <cellStyle name="Total 2 3 5 3" xfId="8664" xr:uid="{12D61EEA-81F9-43C5-8299-9BFE4979C1A3}"/>
    <cellStyle name="Total 2 3 5 3 2" xfId="14043" xr:uid="{82683F83-E124-4652-9B20-5E067BF22C79}"/>
    <cellStyle name="Total 2 3 5 3 2 2" xfId="38079" xr:uid="{32D64500-4499-40A9-AED7-DB68FF6EA1D0}"/>
    <cellStyle name="Total 2 3 5 3 3" xfId="18784" xr:uid="{72ED14FE-423B-40E3-B1D1-18A76DFBC12C}"/>
    <cellStyle name="Total 2 3 5 3 3 2" xfId="42813" xr:uid="{99CCE654-1ACA-4ECA-BA9C-F2C2DC366CA1}"/>
    <cellStyle name="Total 2 3 5 3 4" xfId="23832" xr:uid="{D0B66E24-7012-4F65-A832-A2FE88CCC48F}"/>
    <cellStyle name="Total 2 3 5 3 4 2" xfId="47645" xr:uid="{42FD836A-7E04-4094-966B-46BDA90B35A0}"/>
    <cellStyle name="Total 2 3 5 3 5" xfId="28455" xr:uid="{BD30202B-A036-44B6-8A42-309D68041AA9}"/>
    <cellStyle name="Total 2 3 5 3 5 2" xfId="52220" xr:uid="{69E8F154-3C54-4652-889F-E82F8C68A23F}"/>
    <cellStyle name="Total 2 3 5 3 6" xfId="33230" xr:uid="{AF8DE377-4A50-4BF8-83BE-64921E479441}"/>
    <cellStyle name="Total 2 3 5 4" xfId="9445" xr:uid="{93680FCD-6CF6-46D5-B811-CA2F426EF56D}"/>
    <cellStyle name="Total 2 3 5 4 2" xfId="14824" xr:uid="{C293FDF0-35C4-4188-BDE9-76B1C3FFEDDC}"/>
    <cellStyle name="Total 2 3 5 4 2 2" xfId="38857" xr:uid="{8242784B-2598-4494-A87C-AA50CC1F0B23}"/>
    <cellStyle name="Total 2 3 5 4 3" xfId="19562" xr:uid="{D8693ACA-45A2-4BEC-A561-D79A3373188E}"/>
    <cellStyle name="Total 2 3 5 4 3 2" xfId="43591" xr:uid="{9A459153-68C4-4D27-94EE-B8E4EBCB2C2F}"/>
    <cellStyle name="Total 2 3 5 4 4" xfId="24568" xr:uid="{927468B9-4C19-406B-ADEB-D5699D523E48}"/>
    <cellStyle name="Total 2 3 5 4 4 2" xfId="48372" xr:uid="{19767B1F-7F55-485D-9D33-8080643B50E6}"/>
    <cellStyle name="Total 2 3 5 4 5" xfId="29182" xr:uid="{DC43F776-8E98-4CF1-8FAF-D46C5082884A}"/>
    <cellStyle name="Total 2 3 5 4 5 2" xfId="52947" xr:uid="{5893C1D3-A841-48C7-8637-B9CE82647CA6}"/>
    <cellStyle name="Total 2 3 5 4 6" xfId="33999" xr:uid="{45949AA5-8627-41ED-9B52-C75DF6F9207D}"/>
    <cellStyle name="Total 2 3 5 5" xfId="10184" xr:uid="{AD1657CC-EC68-4287-9677-76651B5EC68A}"/>
    <cellStyle name="Total 2 3 5 5 2" xfId="15563" xr:uid="{4A565D87-09FF-401E-ADEC-879308E5D888}"/>
    <cellStyle name="Total 2 3 5 5 2 2" xfId="39594" xr:uid="{B477CF0A-5C30-42FF-9DC0-BA8A61FA3C2A}"/>
    <cellStyle name="Total 2 3 5 5 3" xfId="20299" xr:uid="{D90A5516-894E-4EE0-96C3-4344DB5331B2}"/>
    <cellStyle name="Total 2 3 5 5 3 2" xfId="44328" xr:uid="{2244A0E9-FDF6-4525-9134-9FB71847665C}"/>
    <cellStyle name="Total 2 3 5 5 4" xfId="25304" xr:uid="{B1765B3D-2CD0-4335-95A7-1A5267B26F11}"/>
    <cellStyle name="Total 2 3 5 5 4 2" xfId="49099" xr:uid="{B6D10DA9-9CB4-4FA4-B49C-FF7AAD6CFCE9}"/>
    <cellStyle name="Total 2 3 5 5 5" xfId="29909" xr:uid="{A5F22D92-6A82-4280-B3D6-9B89E342290C}"/>
    <cellStyle name="Total 2 3 5 5 5 2" xfId="53674" xr:uid="{F7AAD7AA-1961-4852-BA39-A9A40C6ED29F}"/>
    <cellStyle name="Total 2 3 5 5 6" xfId="34727" xr:uid="{258EA817-A458-40A9-992F-01BB576814B0}"/>
    <cellStyle name="Total 2 3 5 6" xfId="10917" xr:uid="{8D8AF099-4C78-4662-B61E-6F2F0AE228DE}"/>
    <cellStyle name="Total 2 3 5 6 2" xfId="16296" xr:uid="{CD63FBED-E110-4EB4-99D3-A5F08A66A7D0}"/>
    <cellStyle name="Total 2 3 5 6 2 2" xfId="40325" xr:uid="{986D393D-0829-4753-B498-05D8CE507586}"/>
    <cellStyle name="Total 2 3 5 6 3" xfId="21030" xr:uid="{AC547AD1-568C-4628-90A0-7E21878633AF}"/>
    <cellStyle name="Total 2 3 5 6 3 2" xfId="45059" xr:uid="{F92C9E6A-E3DF-4C3A-B229-B4A06D347ED3}"/>
    <cellStyle name="Total 2 3 5 6 4" xfId="26035" xr:uid="{979EB956-D4B5-4651-8699-B79EB47836EF}"/>
    <cellStyle name="Total 2 3 5 6 4 2" xfId="49821" xr:uid="{A7A3FDEA-E33B-484A-8463-AFB0CABABEF1}"/>
    <cellStyle name="Total 2 3 5 6 5" xfId="30631" xr:uid="{F923E690-6A2F-4E51-A388-7A06457BC1DA}"/>
    <cellStyle name="Total 2 3 5 6 5 2" xfId="54396" xr:uid="{4D026EA3-5D25-4B31-B251-72D0322968D0}"/>
    <cellStyle name="Total 2 3 5 6 6" xfId="35449" xr:uid="{D660AFA7-D221-4157-9F01-B1623CA3AEED}"/>
    <cellStyle name="Total 2 3 5 7" xfId="12137" xr:uid="{DA23E13F-A7BF-4BED-BEA4-42FC51DDA906}"/>
    <cellStyle name="Total 2 3 5 7 2" xfId="36350" xr:uid="{CFE236B1-E63B-4803-A5BC-0F1F7DBC514E}"/>
    <cellStyle name="Total 2 3 5 8" xfId="17054" xr:uid="{BE3D300A-06B2-4FE2-ADC1-7B435688CEDC}"/>
    <cellStyle name="Total 2 3 5 8 2" xfId="41083" xr:uid="{F97D7DD7-E6DC-4FAE-BF60-8F4F4A7EAE02}"/>
    <cellStyle name="Total 2 3 5 9" xfId="22028" xr:uid="{72D72491-720E-4757-96B5-BB7BC219AD2E}"/>
    <cellStyle name="Total 2 3 5 9 2" xfId="45866" xr:uid="{ACCCAB11-8491-416F-AA39-8CE405516B59}"/>
    <cellStyle name="Total 2 3 6" xfId="6979" xr:uid="{9A46670B-6D56-4918-B31A-9BD4085BF4B2}"/>
    <cellStyle name="Total 2 3 6 10" xfId="26943" xr:uid="{8E355B5D-6638-4937-8D72-192C1C0A1F1D}"/>
    <cellStyle name="Total 2 3 6 10 2" xfId="50708" xr:uid="{CEAD2466-F36E-4224-AE76-2B6CC32DC632}"/>
    <cellStyle name="Total 2 3 6 11" xfId="31743" xr:uid="{5D127063-CD3F-4E13-AD1C-44EB586BF3A9}"/>
    <cellStyle name="Total 2 3 6 2" xfId="7782" xr:uid="{C893C913-571E-445F-A58A-6A6BC2E77390}"/>
    <cellStyle name="Total 2 3 6 2 2" xfId="13162" xr:uid="{970A3760-B1E6-4B76-B2E9-6402FE3EB9C5}"/>
    <cellStyle name="Total 2 3 6 2 2 2" xfId="37373" xr:uid="{33E1FE75-8ADD-4957-8683-C8D21DA8A954}"/>
    <cellStyle name="Total 2 3 6 2 3" xfId="18077" xr:uid="{DD4C2BCB-CA08-465C-8BC4-C3C3ED0C6416}"/>
    <cellStyle name="Total 2 3 6 2 3 2" xfId="42106" xr:uid="{340E328B-15BE-4F68-B5D6-9F1CFCFC98E9}"/>
    <cellStyle name="Total 2 3 6 2 4" xfId="23311" xr:uid="{B3651F08-E4C8-4257-85F5-53EE78ABB67A}"/>
    <cellStyle name="Total 2 3 6 2 4 2" xfId="47132" xr:uid="{930A64FD-BAF6-4FEE-B3BE-55296B8DD9BA}"/>
    <cellStyle name="Total 2 3 6 2 5" xfId="27942" xr:uid="{6A53EE16-BFAC-46BB-8ABC-72DCAE7427F4}"/>
    <cellStyle name="Total 2 3 6 2 5 2" xfId="51707" xr:uid="{A2BBCF1D-86FC-4104-8828-65B02A9332A5}"/>
    <cellStyle name="Total 2 3 6 2 6" xfId="32533" xr:uid="{750D3062-6424-4496-9941-239D79E9115A}"/>
    <cellStyle name="Total 2 3 6 3" xfId="8888" xr:uid="{C93FD5F6-DC51-4EBA-A688-6BAE1ACC70A0}"/>
    <cellStyle name="Total 2 3 6 3 2" xfId="14267" xr:uid="{5FE2DC0C-279C-47CF-8503-5D2B9C2C0E7A}"/>
    <cellStyle name="Total 2 3 6 3 2 2" xfId="38303" xr:uid="{B861DF68-99A5-441F-AA0E-8629737D7A21}"/>
    <cellStyle name="Total 2 3 6 3 3" xfId="19008" xr:uid="{A681ECD2-49D4-4B4D-9F77-EF8AA39A1B3F}"/>
    <cellStyle name="Total 2 3 6 3 3 2" xfId="43037" xr:uid="{E61B92E1-CBE2-41E7-BFEA-861C80314969}"/>
    <cellStyle name="Total 2 3 6 3 4" xfId="24056" xr:uid="{B3870974-7E42-4CDC-85ED-0FAEFFAE642C}"/>
    <cellStyle name="Total 2 3 6 3 4 2" xfId="47866" xr:uid="{80E6F00A-AAD3-4CCE-8CD1-9F563E3C15F6}"/>
    <cellStyle name="Total 2 3 6 3 5" xfId="28676" xr:uid="{E4E5D2D6-F554-4B7D-B459-F669CA16A555}"/>
    <cellStyle name="Total 2 3 6 3 5 2" xfId="52441" xr:uid="{878D587D-2C5C-4BD7-822F-11E71E67244C}"/>
    <cellStyle name="Total 2 3 6 3 6" xfId="33451" xr:uid="{EC200F43-9B2B-4B59-9EEB-A05F5C1423BE}"/>
    <cellStyle name="Total 2 3 6 4" xfId="9669" xr:uid="{281A954E-7E85-487F-AEE0-9D279CE5D0CD}"/>
    <cellStyle name="Total 2 3 6 4 2" xfId="15048" xr:uid="{23CF06EE-63D0-4E1F-98D1-0A6E8C96FFB2}"/>
    <cellStyle name="Total 2 3 6 4 2 2" xfId="39081" xr:uid="{68A45D4C-03C7-4727-BBF2-6B3B4696E176}"/>
    <cellStyle name="Total 2 3 6 4 3" xfId="19786" xr:uid="{96428DFC-4386-4CF4-883B-4845420918E5}"/>
    <cellStyle name="Total 2 3 6 4 3 2" xfId="43815" xr:uid="{21B312E9-86CE-4D07-857A-2759EE59E3DD}"/>
    <cellStyle name="Total 2 3 6 4 4" xfId="24792" xr:uid="{F2CA4469-DA78-4641-8BC0-0C72D81D8563}"/>
    <cellStyle name="Total 2 3 6 4 4 2" xfId="48593" xr:uid="{C9C96462-8AF0-426E-A778-163A52D1F062}"/>
    <cellStyle name="Total 2 3 6 4 5" xfId="29403" xr:uid="{F1873E08-5CEA-4B27-9F6B-4FB2C485A5EE}"/>
    <cellStyle name="Total 2 3 6 4 5 2" xfId="53168" xr:uid="{45E0F96B-1677-4592-ABD9-AB99A55285F1}"/>
    <cellStyle name="Total 2 3 6 4 6" xfId="34220" xr:uid="{29D66473-4716-4E8B-B7E2-2A20A580814B}"/>
    <cellStyle name="Total 2 3 6 5" xfId="10408" xr:uid="{87C9835B-5D6E-4727-83ED-F3A039245B2F}"/>
    <cellStyle name="Total 2 3 6 5 2" xfId="15787" xr:uid="{4BE984DF-7A21-43AE-A30E-1E030417B0D8}"/>
    <cellStyle name="Total 2 3 6 5 2 2" xfId="39818" xr:uid="{B0BDFC70-5A4F-4689-B18D-C33B0C39ADAC}"/>
    <cellStyle name="Total 2 3 6 5 3" xfId="20523" xr:uid="{9284B6B3-66B3-44C2-A290-C918B2D61135}"/>
    <cellStyle name="Total 2 3 6 5 3 2" xfId="44552" xr:uid="{12CD4322-CF6F-442A-989C-5613E40ACBDA}"/>
    <cellStyle name="Total 2 3 6 5 4" xfId="25528" xr:uid="{E6417468-3A6F-4EC6-9063-7A0A43A6347B}"/>
    <cellStyle name="Total 2 3 6 5 4 2" xfId="49320" xr:uid="{D2C2C9F4-C1CC-47B8-8376-1D7A403C3C3D}"/>
    <cellStyle name="Total 2 3 6 5 5" xfId="30130" xr:uid="{397C3D20-F4AA-4AFB-9FCB-4987D821CAFC}"/>
    <cellStyle name="Total 2 3 6 5 5 2" xfId="53895" xr:uid="{91DC65BD-75A3-43B4-82D4-5D999F0CC828}"/>
    <cellStyle name="Total 2 3 6 5 6" xfId="34948" xr:uid="{FDC7EFD3-8757-4959-9216-9606DBB2DCB5}"/>
    <cellStyle name="Total 2 3 6 6" xfId="11141" xr:uid="{358B836D-CC8B-40D3-868C-A84E5B64A3C9}"/>
    <cellStyle name="Total 2 3 6 6 2" xfId="16520" xr:uid="{08E189DD-4154-428E-8442-B5C9EFD8568E}"/>
    <cellStyle name="Total 2 3 6 6 2 2" xfId="40549" xr:uid="{69329E48-BAEA-42E2-BD9D-16A209B116D3}"/>
    <cellStyle name="Total 2 3 6 6 3" xfId="21254" xr:uid="{74DBE045-FE6E-4041-833A-1805E350BBC2}"/>
    <cellStyle name="Total 2 3 6 6 3 2" xfId="45283" xr:uid="{C7253877-5BE9-44B8-B9BC-9D9355A1652A}"/>
    <cellStyle name="Total 2 3 6 6 4" xfId="26259" xr:uid="{37F59E0D-9B62-407E-95DB-FDF8DEEAA726}"/>
    <cellStyle name="Total 2 3 6 6 4 2" xfId="50042" xr:uid="{8FF3B986-A19F-47F9-809B-FEE6B7596514}"/>
    <cellStyle name="Total 2 3 6 6 5" xfId="30852" xr:uid="{5DE04253-78DF-484A-8154-28752FE26497}"/>
    <cellStyle name="Total 2 3 6 6 5 2" xfId="54617" xr:uid="{779483B4-5902-4F4D-9CED-E41B7A5381AD}"/>
    <cellStyle name="Total 2 3 6 6 6" xfId="35670" xr:uid="{E131EA56-1FBD-4301-B6AE-1CE5AC364B91}"/>
    <cellStyle name="Total 2 3 6 7" xfId="12361" xr:uid="{5C7BADAF-9047-4299-8793-9A069F99BA89}"/>
    <cellStyle name="Total 2 3 6 7 2" xfId="36574" xr:uid="{8B3E343D-89A8-486B-B8C1-FECA5D1A5B14}"/>
    <cellStyle name="Total 2 3 6 8" xfId="17278" xr:uid="{4C64EBE4-908C-4DAA-89DB-80E0314B274C}"/>
    <cellStyle name="Total 2 3 6 8 2" xfId="41307" xr:uid="{D8520F95-2CC9-420E-924B-45E709E50D87}"/>
    <cellStyle name="Total 2 3 6 9" xfId="22252" xr:uid="{F34BBEB2-E0EF-4BF7-8EBB-4ADAA8564643}"/>
    <cellStyle name="Total 2 3 6 9 2" xfId="46087" xr:uid="{DD76E4D6-C9E7-45F4-BC06-DA8C5C090EAE}"/>
    <cellStyle name="Total 2 3 7" xfId="6457" xr:uid="{E86F72D7-EEF4-4111-9A16-F8BE85136991}"/>
    <cellStyle name="Total 2 3 7 2" xfId="11843" xr:uid="{1DBE307F-264A-4E49-BBC5-5C14F32BEFAC}"/>
    <cellStyle name="Total 2 3 7 2 2" xfId="36070" xr:uid="{F6B66CC0-D0DC-4A01-A8C8-DE18F0226855}"/>
    <cellStyle name="Total 2 3 7 3" xfId="16778" xr:uid="{81280AF5-27B0-47E9-A540-F9E7DBAC085F}"/>
    <cellStyle name="Total 2 3 7 3 2" xfId="40807" xr:uid="{2B01BF12-5BB4-448C-BE42-36E2ABD6EFBD}"/>
    <cellStyle name="Total 2 3 7 4" xfId="22804" xr:uid="{B8E37FFC-64BF-4964-8DC4-FAC1DB8733F5}"/>
    <cellStyle name="Total 2 3 7 4 2" xfId="46631" xr:uid="{0D270D3A-52BB-4F2D-836E-A668376EC0AF}"/>
    <cellStyle name="Total 2 3 7 5" xfId="27441" xr:uid="{78076B3D-3463-44B0-8FD7-16E9BBFBE570}"/>
    <cellStyle name="Total 2 3 7 5 2" xfId="51206" xr:uid="{FD0D5E36-DCBC-4D69-A9CB-AF0DE9533F6A}"/>
    <cellStyle name="Total 2 3 7 6" xfId="31247" xr:uid="{DFB98538-AC5D-437F-8A9C-96C5A8EC0BC6}"/>
    <cellStyle name="Total 2 3 8" xfId="7280" xr:uid="{6AE90422-F3D5-4DC5-93F5-1D938CE32D1D}"/>
    <cellStyle name="Total 2 3 8 2" xfId="12660" xr:uid="{0303378C-6815-44EF-94C8-E9378B10305B}"/>
    <cellStyle name="Total 2 3 8 2 2" xfId="36873" xr:uid="{6FF296DD-5D59-48A7-856E-4DBB81A08AA8}"/>
    <cellStyle name="Total 2 3 8 3" xfId="17577" xr:uid="{E7E7558C-E810-4A93-BC22-EA7FEE498FAB}"/>
    <cellStyle name="Total 2 3 8 3 2" xfId="41606" xr:uid="{092EA320-F1D8-4FC5-AACD-F3E0363DDE99}"/>
    <cellStyle name="Total 2 3 8 4" xfId="23550" xr:uid="{437EAFCC-F908-46E7-9BF7-D15CA062C217}"/>
    <cellStyle name="Total 2 3 8 4 2" xfId="47366" xr:uid="{AA02B45F-DBC8-425E-B369-986D50FFC642}"/>
    <cellStyle name="Total 2 3 8 5" xfId="28176" xr:uid="{6090F08B-481E-4122-87DD-0535210912E1}"/>
    <cellStyle name="Total 2 3 8 5 2" xfId="51941" xr:uid="{A4FC99F4-40ED-4882-8CD7-74818302F863}"/>
    <cellStyle name="Total 2 3 8 6" xfId="32039" xr:uid="{92CA195C-F143-4C1F-8E39-B1999199DFBF}"/>
    <cellStyle name="Total 2 3 9" xfId="8372" xr:uid="{C753EB81-B64E-4FDD-932A-7E13883B834A}"/>
    <cellStyle name="Total 2 3 9 2" xfId="13751" xr:uid="{C95AE64A-5B5F-4E77-B385-1F138243715B}"/>
    <cellStyle name="Total 2 3 9 2 2" xfId="37801" xr:uid="{32A12BC0-5724-4022-8821-EBBD5A43609D}"/>
    <cellStyle name="Total 2 3 9 3" xfId="18506" xr:uid="{011B06C9-2BDA-4885-9474-7C7452A65BB6}"/>
    <cellStyle name="Total 2 3 9 3 2" xfId="42535" xr:uid="{19858E0F-C5AA-4933-851A-7E83B9E8D230}"/>
    <cellStyle name="Total 2 3 9 4" xfId="24289" xr:uid="{E94E0E4C-4A59-45EB-8278-1E1AA51B5D5E}"/>
    <cellStyle name="Total 2 3 9 4 2" xfId="48096" xr:uid="{34F5CF94-C5AF-4CE8-9675-CE406E56C0E7}"/>
    <cellStyle name="Total 2 3 9 5" xfId="28906" xr:uid="{0B8FD74E-F3D7-4D21-9594-DE8FE740AE18}"/>
    <cellStyle name="Total 2 3 9 5 2" xfId="52671" xr:uid="{EEED5927-2490-464F-B3C6-1A2E1B2EA118}"/>
    <cellStyle name="Total 2 3 9 6" xfId="32955" xr:uid="{C9EDE73B-B4A0-474A-8D92-153FFF27401F}"/>
    <cellStyle name="Total 2 4" xfId="3124" xr:uid="{00000000-0005-0000-0000-0000340C0000}"/>
    <cellStyle name="Total 2 4 10" xfId="9140" xr:uid="{428F0D39-7992-43D0-896C-060241105B2D}"/>
    <cellStyle name="Total 2 4 10 2" xfId="14519" xr:uid="{87112EBB-2529-4413-9D70-84F17A22349C}"/>
    <cellStyle name="Total 2 4 10 2 2" xfId="38555" xr:uid="{C51842ED-793C-4914-8CB8-A00216D4B237}"/>
    <cellStyle name="Total 2 4 10 3" xfId="19260" xr:uid="{D8F18990-C563-4EEC-851A-E00514579A8E}"/>
    <cellStyle name="Total 2 4 10 3 2" xfId="43289" xr:uid="{11972513-1B72-4AA7-8898-90217B6E3532}"/>
    <cellStyle name="Total 2 4 10 4" xfId="22662" xr:uid="{A2B1E7A8-8B29-4849-880A-DF2DDEF0E598}"/>
    <cellStyle name="Total 2 4 10 4 2" xfId="46490" xr:uid="{BE6BE669-25E9-4953-9B4A-07E4D9D20B16}"/>
    <cellStyle name="Total 2 4 10 5" xfId="27310" xr:uid="{23FF9589-1C00-4194-9128-0FACE09E8EA5}"/>
    <cellStyle name="Total 2 4 10 5 2" xfId="51075" xr:uid="{B8821D03-5D08-4D1D-A111-4C7519390737}"/>
    <cellStyle name="Total 2 4 10 6" xfId="33700" xr:uid="{37F5F477-9667-46DE-9956-ADA200EC11FE}"/>
    <cellStyle name="Total 2 4 11" xfId="9114" xr:uid="{1E642445-91FD-4F2F-8123-083BA3DF1404}"/>
    <cellStyle name="Total 2 4 11 2" xfId="14493" xr:uid="{26BA87D2-F491-4039-AA39-AB0B4CD91214}"/>
    <cellStyle name="Total 2 4 11 2 2" xfId="38529" xr:uid="{0F2DA4AB-CFA0-49A7-AB34-A85877344B8A}"/>
    <cellStyle name="Total 2 4 11 3" xfId="19234" xr:uid="{5B7C98C1-F06E-47A7-A5B4-54FE5220AFFD}"/>
    <cellStyle name="Total 2 4 11 3 2" xfId="43263" xr:uid="{72532879-6D92-4905-BEE9-3C92A1E72EB8}"/>
    <cellStyle name="Total 2 4 11 4" xfId="22555" xr:uid="{05DCB1CE-4CB2-4467-A788-70D5B88F2AAD}"/>
    <cellStyle name="Total 2 4 11 4 2" xfId="46384" xr:uid="{2308986C-0E87-412A-ACDB-77BFB77DDF4B}"/>
    <cellStyle name="Total 2 4 11 5" xfId="27230" xr:uid="{A0525881-6FA7-4506-805C-DC8C041993FE}"/>
    <cellStyle name="Total 2 4 11 5 2" xfId="50995" xr:uid="{52DA47F1-EE68-4094-A930-1F7665A1AA38}"/>
    <cellStyle name="Total 2 4 11 6" xfId="33674" xr:uid="{5C4E906A-8F1B-4E03-9D3C-136C8BA01D91}"/>
    <cellStyle name="Total 2 4 12" xfId="8054" xr:uid="{2064C224-E65C-45CE-BE9B-D2294D9B7C3A}"/>
    <cellStyle name="Total 2 4 12 2" xfId="13434" xr:uid="{7C03338D-9CE5-4D0F-B535-DFA9A163DEF2}"/>
    <cellStyle name="Total 2 4 12 2 2" xfId="37627" xr:uid="{B004F10D-ADD4-402D-B467-9FF1AA6A8FC2}"/>
    <cellStyle name="Total 2 4 12 3" xfId="18331" xr:uid="{9829055F-2CA1-4BDA-82C6-F1A51AA936FD}"/>
    <cellStyle name="Total 2 4 12 3 2" xfId="42360" xr:uid="{8E1B2614-1719-4C94-8DD1-0AB5803F5C70}"/>
    <cellStyle name="Total 2 4 12 4" xfId="32784" xr:uid="{492E0F76-33C8-414A-9458-5D3A09804E5D}"/>
    <cellStyle name="Total 2 4 13" xfId="21673" xr:uid="{B9E1DB6E-F538-47C3-9DAD-04E28874C938}"/>
    <cellStyle name="Total 2 4 13 2" xfId="45580" xr:uid="{E0A4B111-2519-41DB-B3DA-A7D4C6272337}"/>
    <cellStyle name="Total 2 4 14" xfId="26499" xr:uid="{6D2E6DCD-2959-4238-8529-092484F01B63}"/>
    <cellStyle name="Total 2 4 14 2" xfId="50267" xr:uid="{21B26786-2A13-49DC-AAC8-D70C68D3283E}"/>
    <cellStyle name="Total 2 4 15" xfId="6023" xr:uid="{1D14D93B-D830-49AF-B9A6-54A758D9C43B}"/>
    <cellStyle name="Total 2 4 2" xfId="3125" xr:uid="{00000000-0005-0000-0000-0000350C0000}"/>
    <cellStyle name="Total 2 4 2 10" xfId="16934" xr:uid="{73B3EA15-B91B-432C-A00F-DB87FD141B39}"/>
    <cellStyle name="Total 2 4 2 10 2" xfId="40963" xr:uid="{0A23B742-959F-4B1C-9053-0C78954A5A75}"/>
    <cellStyle name="Total 2 4 2 11" xfId="21906" xr:uid="{8DC5F91A-0C3F-4C3B-9438-B4724EB45B0F}"/>
    <cellStyle name="Total 2 4 2 11 2" xfId="45746" xr:uid="{BA080DF3-E4ED-4A5E-8F3F-84FA5CE60023}"/>
    <cellStyle name="Total 2 4 2 12" xfId="26638" xr:uid="{C08F0710-2121-42D2-B517-7086F45CD01F}"/>
    <cellStyle name="Total 2 4 2 12 2" xfId="50406" xr:uid="{1CDFA329-5C09-47D9-A77E-134037B8A35E}"/>
    <cellStyle name="Total 2 4 2 13" xfId="6625" xr:uid="{B5389D51-6B8A-4FCE-A4DF-618761738C76}"/>
    <cellStyle name="Total 2 4 2 14" xfId="31402" xr:uid="{EAA4EEFF-2239-4D22-9D51-F39EFDD30A45}"/>
    <cellStyle name="Total 2 4 2 15" xfId="5612" xr:uid="{D095B023-4621-4947-B53C-98E7A9ED1296}"/>
    <cellStyle name="Total 2 4 2 16" xfId="54930" xr:uid="{3DC920D5-750E-4AF1-BF62-C06464366E0F}"/>
    <cellStyle name="Total 2 4 2 2" xfId="5754" xr:uid="{CD0FA35E-B868-425F-B641-19B553695A2B}"/>
    <cellStyle name="Total 2 4 2 2 10" xfId="26885" xr:uid="{CF4ED0A4-A279-4591-A9D0-46E78980E1BA}"/>
    <cellStyle name="Total 2 4 2 2 10 2" xfId="50650" xr:uid="{01525D5A-DDD0-45EE-9E64-92C1489A2D39}"/>
    <cellStyle name="Total 2 4 2 2 11" xfId="6908" xr:uid="{476B8E93-94FE-47A9-B9F1-8A14104B94D9}"/>
    <cellStyle name="Total 2 4 2 2 12" xfId="31672" xr:uid="{359CB210-7042-44D4-90AF-FB6C9F8D47C9}"/>
    <cellStyle name="Total 2 4 2 2 2" xfId="7711" xr:uid="{C1989577-4059-4E4F-9F22-F3780CB1F422}"/>
    <cellStyle name="Total 2 4 2 2 2 2" xfId="13091" xr:uid="{206DBA38-0B4C-4596-828D-D4DE00947241}"/>
    <cellStyle name="Total 2 4 2 2 2 2 2" xfId="37302" xr:uid="{7B73C93B-DD98-4B6A-81E2-10E9416A78BC}"/>
    <cellStyle name="Total 2 4 2 2 2 3" xfId="18006" xr:uid="{DEEB2569-515F-4C01-83CC-7470D9BB731D}"/>
    <cellStyle name="Total 2 4 2 2 2 3 2" xfId="42035" xr:uid="{652E061A-3432-45EA-840A-5DD17936F27D}"/>
    <cellStyle name="Total 2 4 2 2 2 4" xfId="23240" xr:uid="{3571DECF-71FB-4077-9EE2-4A2469533400}"/>
    <cellStyle name="Total 2 4 2 2 2 4 2" xfId="47061" xr:uid="{EE988F44-FEE2-4928-AD30-7D83249737B7}"/>
    <cellStyle name="Total 2 4 2 2 2 5" xfId="27871" xr:uid="{2FBD9FFB-EE17-4AB0-89E2-FB36ADC203CD}"/>
    <cellStyle name="Total 2 4 2 2 2 5 2" xfId="51636" xr:uid="{010331BC-6286-4F47-BFE4-94C6B931D0C2}"/>
    <cellStyle name="Total 2 4 2 2 2 6" xfId="32462" xr:uid="{1EEB457B-E37E-4060-A250-3BB258DCDEBB}"/>
    <cellStyle name="Total 2 4 2 2 3" xfId="8817" xr:uid="{9EF2B4CB-3C50-48C2-A055-DB81A77EA2AB}"/>
    <cellStyle name="Total 2 4 2 2 3 2" xfId="14196" xr:uid="{26A61970-2F2B-417E-A689-23E618F845B3}"/>
    <cellStyle name="Total 2 4 2 2 3 2 2" xfId="38232" xr:uid="{55A4D398-1B75-44AF-B589-A6560106F2E1}"/>
    <cellStyle name="Total 2 4 2 2 3 3" xfId="18937" xr:uid="{F02E3913-DC03-4E79-83B3-6B6345C88668}"/>
    <cellStyle name="Total 2 4 2 2 3 3 2" xfId="42966" xr:uid="{16417D80-6431-406D-AEF8-F034C927FC9E}"/>
    <cellStyle name="Total 2 4 2 2 3 4" xfId="23985" xr:uid="{BCCD4C21-9242-48AD-ADD4-DF44BA1BD201}"/>
    <cellStyle name="Total 2 4 2 2 3 4 2" xfId="47795" xr:uid="{6154C3FD-D8BC-4381-AB5A-451FA3D5E841}"/>
    <cellStyle name="Total 2 4 2 2 3 5" xfId="28605" xr:uid="{A78E8272-3BA2-4977-92F9-8DDB0D20AC83}"/>
    <cellStyle name="Total 2 4 2 2 3 5 2" xfId="52370" xr:uid="{C1C9E583-C086-4E1E-B3AA-8EDAC539088A}"/>
    <cellStyle name="Total 2 4 2 2 3 6" xfId="33380" xr:uid="{50784E15-1B13-4B7D-8CB7-2A9D3C575DA7}"/>
    <cellStyle name="Total 2 4 2 2 4" xfId="9598" xr:uid="{C81D6361-EB8A-44AA-B919-73A648DB1015}"/>
    <cellStyle name="Total 2 4 2 2 4 2" xfId="14977" xr:uid="{E7679579-2B90-49D2-AFDB-0C107954067F}"/>
    <cellStyle name="Total 2 4 2 2 4 2 2" xfId="39010" xr:uid="{771AE57B-CA15-4EA2-8291-6D1B192F4EDF}"/>
    <cellStyle name="Total 2 4 2 2 4 3" xfId="19715" xr:uid="{35FAEAC7-3349-4615-A0B9-8908FFB2949D}"/>
    <cellStyle name="Total 2 4 2 2 4 3 2" xfId="43744" xr:uid="{62E752C2-B25E-4D7C-B357-C94CABE2756E}"/>
    <cellStyle name="Total 2 4 2 2 4 4" xfId="24721" xr:uid="{2190F168-42C1-4ACE-9D78-34B83B068222}"/>
    <cellStyle name="Total 2 4 2 2 4 4 2" xfId="48522" xr:uid="{57E80BB2-C043-447E-BE46-FA9C3308463C}"/>
    <cellStyle name="Total 2 4 2 2 4 5" xfId="29332" xr:uid="{0615BD19-41C6-4A1E-A2C4-C80EB874517F}"/>
    <cellStyle name="Total 2 4 2 2 4 5 2" xfId="53097" xr:uid="{050E1FD5-CB0E-444F-84B0-A314C0882D76}"/>
    <cellStyle name="Total 2 4 2 2 4 6" xfId="34149" xr:uid="{C334187E-AABE-445C-8CE4-C470B44DC2C2}"/>
    <cellStyle name="Total 2 4 2 2 5" xfId="10337" xr:uid="{B4430F4A-D01A-4A6F-A1A6-2DA176F76863}"/>
    <cellStyle name="Total 2 4 2 2 5 2" xfId="15716" xr:uid="{E637CC9D-DB3A-40AE-AD2C-7DA1D93E02A9}"/>
    <cellStyle name="Total 2 4 2 2 5 2 2" xfId="39747" xr:uid="{66DBD76B-87F6-4598-8B44-CC427D8C9A56}"/>
    <cellStyle name="Total 2 4 2 2 5 3" xfId="20452" xr:uid="{B48BE82C-925C-437A-9B15-FF586FC34951}"/>
    <cellStyle name="Total 2 4 2 2 5 3 2" xfId="44481" xr:uid="{FAE01D2F-0A40-4690-BB99-70F237036330}"/>
    <cellStyle name="Total 2 4 2 2 5 4" xfId="25457" xr:uid="{B0552336-FE7A-40BA-96B1-04E4C275A9A6}"/>
    <cellStyle name="Total 2 4 2 2 5 4 2" xfId="49249" xr:uid="{F2AF333F-F2E6-4FCF-8F22-C3F955A03AF4}"/>
    <cellStyle name="Total 2 4 2 2 5 5" xfId="30059" xr:uid="{0D1F7463-F2B2-43DF-BD88-3AF933CC71E3}"/>
    <cellStyle name="Total 2 4 2 2 5 5 2" xfId="53824" xr:uid="{4A87EE36-60A3-457E-B128-78E1BF509F3C}"/>
    <cellStyle name="Total 2 4 2 2 5 6" xfId="34877" xr:uid="{9BFC6A7C-5549-4154-B220-4FFBAB450039}"/>
    <cellStyle name="Total 2 4 2 2 6" xfId="11070" xr:uid="{F73F013A-5B28-44C9-A10E-EE210474CE87}"/>
    <cellStyle name="Total 2 4 2 2 6 2" xfId="16449" xr:uid="{EE7FB8EE-4BDA-4714-AB29-51DE10023477}"/>
    <cellStyle name="Total 2 4 2 2 6 2 2" xfId="40478" xr:uid="{DF5EC307-5C7E-4364-85EB-5D4C8A760C2C}"/>
    <cellStyle name="Total 2 4 2 2 6 3" xfId="21183" xr:uid="{C0034BE9-9C51-4726-BC2B-9193BB73A617}"/>
    <cellStyle name="Total 2 4 2 2 6 3 2" xfId="45212" xr:uid="{889A9953-658B-4212-B66A-00EE9F9300DF}"/>
    <cellStyle name="Total 2 4 2 2 6 4" xfId="26188" xr:uid="{DB90D57A-EE98-4121-9379-37EC99CDBDEE}"/>
    <cellStyle name="Total 2 4 2 2 6 4 2" xfId="49971" xr:uid="{141A443D-3D8E-4D64-AB79-F153B38DB81B}"/>
    <cellStyle name="Total 2 4 2 2 6 5" xfId="30781" xr:uid="{CC22D4E1-B9D6-4C11-A745-186EC0F3F862}"/>
    <cellStyle name="Total 2 4 2 2 6 5 2" xfId="54546" xr:uid="{8C2E3BCB-0C7B-4D2D-BB0F-C742339C947B}"/>
    <cellStyle name="Total 2 4 2 2 6 6" xfId="35599" xr:uid="{9BB7AD8A-077D-48CA-8420-2A1B74742617}"/>
    <cellStyle name="Total 2 4 2 2 7" xfId="12290" xr:uid="{4E2D9DE0-2782-4589-8EC5-3E779619C674}"/>
    <cellStyle name="Total 2 4 2 2 7 2" xfId="36503" xr:uid="{16D53F31-6C10-4BB9-A85A-E3EE0AE15D34}"/>
    <cellStyle name="Total 2 4 2 2 8" xfId="17207" xr:uid="{23BDEFF2-87C9-4589-B345-0308F2B3A34E}"/>
    <cellStyle name="Total 2 4 2 2 8 2" xfId="41236" xr:uid="{78E430FA-B039-47FA-80F2-D882AF03BC4C}"/>
    <cellStyle name="Total 2 4 2 2 9" xfId="22181" xr:uid="{210E356A-0AFD-40ED-AF07-00C6C9258F2B}"/>
    <cellStyle name="Total 2 4 2 2 9 2" xfId="46016" xr:uid="{199705FC-0777-4556-9A7A-F6D8C7E634A8}"/>
    <cellStyle name="Total 2 4 2 3" xfId="7132" xr:uid="{EFFDC012-EA9F-48FC-8245-3DD114947EED}"/>
    <cellStyle name="Total 2 4 2 3 10" xfId="27085" xr:uid="{037582E4-C18A-4572-8FA6-AA698B94C87A}"/>
    <cellStyle name="Total 2 4 2 3 10 2" xfId="50850" xr:uid="{BD144984-5BA0-49FD-89C6-09787C25F941}"/>
    <cellStyle name="Total 2 4 2 3 11" xfId="31893" xr:uid="{0CE89E77-9F60-4213-A567-A055BA7D05E3}"/>
    <cellStyle name="Total 2 4 2 3 2" xfId="7935" xr:uid="{618E44AA-A258-4C7E-AE87-C837082BD307}"/>
    <cellStyle name="Total 2 4 2 3 2 2" xfId="13315" xr:uid="{3D0EFC4B-C2A9-42C4-930D-9151BF91BE5E}"/>
    <cellStyle name="Total 2 4 2 3 2 2 2" xfId="37526" xr:uid="{0BAB6E58-9E46-4FAF-A38F-C2FE07816DB1}"/>
    <cellStyle name="Total 2 4 2 3 2 3" xfId="18230" xr:uid="{F40D79E2-A48C-4B38-8970-3CE5223DC619}"/>
    <cellStyle name="Total 2 4 2 3 2 3 2" xfId="42259" xr:uid="{B29E4513-89D9-4B93-8DE2-B7B7BA3A318B}"/>
    <cellStyle name="Total 2 4 2 3 2 4" xfId="23464" xr:uid="{343159C8-7D66-4669-9A15-AAECA19763D6}"/>
    <cellStyle name="Total 2 4 2 3 2 4 2" xfId="47282" xr:uid="{C7AE1488-9383-4E25-8D6E-65C58B3C4B74}"/>
    <cellStyle name="Total 2 4 2 3 2 5" xfId="28092" xr:uid="{A838DD9D-8FF3-4BB7-8D61-58E0378868D1}"/>
    <cellStyle name="Total 2 4 2 3 2 5 2" xfId="51857" xr:uid="{CC6B8F0D-1EA6-4B54-9FDC-F0BE677D67B5}"/>
    <cellStyle name="Total 2 4 2 3 2 6" xfId="32683" xr:uid="{AD6DCB6B-0D8D-4518-B6FE-E6E35E71C0C6}"/>
    <cellStyle name="Total 2 4 2 3 3" xfId="9041" xr:uid="{67323D2C-C942-4A12-9B01-2A3DF5E34CEB}"/>
    <cellStyle name="Total 2 4 2 3 3 2" xfId="14420" xr:uid="{335BCE0B-8C0A-433E-9A40-E0E59DCB422A}"/>
    <cellStyle name="Total 2 4 2 3 3 2 2" xfId="38456" xr:uid="{A8CCA927-BCBF-42BF-A954-9CF3D1E41C35}"/>
    <cellStyle name="Total 2 4 2 3 3 3" xfId="19161" xr:uid="{0A0B6D0C-2177-4483-AA2D-85B617047603}"/>
    <cellStyle name="Total 2 4 2 3 3 3 2" xfId="43190" xr:uid="{18B9AB33-CC29-4EEF-B5CB-CEDDEF00E068}"/>
    <cellStyle name="Total 2 4 2 3 3 4" xfId="24209" xr:uid="{9A6CC549-8529-4E51-92FB-E292386DB7A5}"/>
    <cellStyle name="Total 2 4 2 3 3 4 2" xfId="48016" xr:uid="{1F3A5C1E-C5E7-4CF7-BBEC-49F65D2DFF50}"/>
    <cellStyle name="Total 2 4 2 3 3 5" xfId="28826" xr:uid="{34A4CD62-2685-473B-BE32-0D5B1082B336}"/>
    <cellStyle name="Total 2 4 2 3 3 5 2" xfId="52591" xr:uid="{5EBE312E-33DD-459E-AB5E-DCED783C5729}"/>
    <cellStyle name="Total 2 4 2 3 3 6" xfId="33601" xr:uid="{C807CD09-7B04-4D06-9154-6925289D6F59}"/>
    <cellStyle name="Total 2 4 2 3 4" xfId="9822" xr:uid="{DF17347C-4542-4734-B8F7-2B7F0702FE93}"/>
    <cellStyle name="Total 2 4 2 3 4 2" xfId="15201" xr:uid="{59B65165-1365-4D9A-BC83-32A26B303248}"/>
    <cellStyle name="Total 2 4 2 3 4 2 2" xfId="39234" xr:uid="{43AEE39D-2C60-4BDD-95A3-FCF1861B15C2}"/>
    <cellStyle name="Total 2 4 2 3 4 3" xfId="19939" xr:uid="{8FE03A38-7494-481C-AA0B-10F551645967}"/>
    <cellStyle name="Total 2 4 2 3 4 3 2" xfId="43968" xr:uid="{C0D6C7E0-6C9A-4A29-B466-3075DEF58722}"/>
    <cellStyle name="Total 2 4 2 3 4 4" xfId="24945" xr:uid="{1EA2D75E-4C12-4ABC-AC44-D66276357C59}"/>
    <cellStyle name="Total 2 4 2 3 4 4 2" xfId="48743" xr:uid="{FC48DFE7-DF28-444D-862A-A084A7BFE1EE}"/>
    <cellStyle name="Total 2 4 2 3 4 5" xfId="29553" xr:uid="{CABF8216-6F75-4D24-8F44-57312F4450EE}"/>
    <cellStyle name="Total 2 4 2 3 4 5 2" xfId="53318" xr:uid="{C29AFA2F-090D-44E9-BB98-7B7BD719A3ED}"/>
    <cellStyle name="Total 2 4 2 3 4 6" xfId="34370" xr:uid="{DB48B7F0-D333-419D-B536-D0126CA04ECC}"/>
    <cellStyle name="Total 2 4 2 3 5" xfId="10561" xr:uid="{540DDF68-009B-4C1B-96B5-3F9167C75B70}"/>
    <cellStyle name="Total 2 4 2 3 5 2" xfId="15940" xr:uid="{549B348B-C956-4AF7-A20D-9E5BBB27EBC1}"/>
    <cellStyle name="Total 2 4 2 3 5 2 2" xfId="39971" xr:uid="{6D833FCD-4C72-4CEB-A7F9-401337B1044B}"/>
    <cellStyle name="Total 2 4 2 3 5 3" xfId="20676" xr:uid="{C6AEEA57-4E27-417F-A968-5DF103D49809}"/>
    <cellStyle name="Total 2 4 2 3 5 3 2" xfId="44705" xr:uid="{A41CA9C6-3D69-4C60-ACD9-00FB94A1BAE1}"/>
    <cellStyle name="Total 2 4 2 3 5 4" xfId="25681" xr:uid="{9EA8DE8C-E6EF-48CA-9C29-F400B2F0DE62}"/>
    <cellStyle name="Total 2 4 2 3 5 4 2" xfId="49470" xr:uid="{A18143A8-E349-4998-A127-90A9C779E86D}"/>
    <cellStyle name="Total 2 4 2 3 5 5" xfId="30280" xr:uid="{7BDAEA82-870F-4C27-A7F0-80A0125840B9}"/>
    <cellStyle name="Total 2 4 2 3 5 5 2" xfId="54045" xr:uid="{318F18E8-7524-49BD-86BD-C076ECB910AC}"/>
    <cellStyle name="Total 2 4 2 3 5 6" xfId="35098" xr:uid="{360C2AA9-C54E-4B6C-92B0-95AD8F83C5A3}"/>
    <cellStyle name="Total 2 4 2 3 6" xfId="11294" xr:uid="{46E77999-659D-45A2-8AF1-4D63D258D5BD}"/>
    <cellStyle name="Total 2 4 2 3 6 2" xfId="16673" xr:uid="{24AA4F4C-0C7A-4A08-A4BC-BD796D18C4A5}"/>
    <cellStyle name="Total 2 4 2 3 6 2 2" xfId="40702" xr:uid="{F10824AB-F2C9-4E80-8863-E9850FBEC37A}"/>
    <cellStyle name="Total 2 4 2 3 6 3" xfId="21407" xr:uid="{E626A333-5275-49FA-B628-76C17CBCED64}"/>
    <cellStyle name="Total 2 4 2 3 6 3 2" xfId="45436" xr:uid="{3D6A26F8-7666-4860-8E68-72A174A37B7E}"/>
    <cellStyle name="Total 2 4 2 3 6 4" xfId="26412" xr:uid="{64D6D805-552E-4DF1-B2D7-63527E4391F9}"/>
    <cellStyle name="Total 2 4 2 3 6 4 2" xfId="50192" xr:uid="{94398524-4CFD-497D-8862-9EC78147EE79}"/>
    <cellStyle name="Total 2 4 2 3 6 5" xfId="31002" xr:uid="{50F5C29D-6DCB-4906-8448-9280CAD602B8}"/>
    <cellStyle name="Total 2 4 2 3 6 5 2" xfId="54767" xr:uid="{419BC0A3-4B22-4664-9236-D7AC8840780D}"/>
    <cellStyle name="Total 2 4 2 3 6 6" xfId="35820" xr:uid="{798D8544-A058-46E9-BA38-634207DE9538}"/>
    <cellStyle name="Total 2 4 2 3 7" xfId="12514" xr:uid="{76AC5D99-90E4-430C-8F56-45F8FF21B2B8}"/>
    <cellStyle name="Total 2 4 2 3 7 2" xfId="36727" xr:uid="{D69BAF0D-1506-4511-9C7F-700C72909730}"/>
    <cellStyle name="Total 2 4 2 3 8" xfId="17431" xr:uid="{90641270-52AA-4F20-A6C3-EA059F6EA8A9}"/>
    <cellStyle name="Total 2 4 2 3 8 2" xfId="41460" xr:uid="{838CE7E1-A74A-4B0F-AB77-323ED5A449BA}"/>
    <cellStyle name="Total 2 4 2 3 9" xfId="22405" xr:uid="{151EC3CE-0D1C-4B0E-BA49-670FACF0A7C1}"/>
    <cellStyle name="Total 2 4 2 3 9 2" xfId="46237" xr:uid="{524C7ADD-8BAB-4E92-BD0D-B155F9003FBE}"/>
    <cellStyle name="Total 2 4 2 4" xfId="7436" xr:uid="{96C22D9C-666A-4DBC-B9BA-2247753C7A25}"/>
    <cellStyle name="Total 2 4 2 4 2" xfId="12816" xr:uid="{2AD35C1D-88C0-4BA9-9142-0221F7998057}"/>
    <cellStyle name="Total 2 4 2 4 2 2" xfId="37029" xr:uid="{2F0B18E7-1D2D-4AA4-AE77-7DDBFAB6484E}"/>
    <cellStyle name="Total 2 4 2 4 3" xfId="17733" xr:uid="{17C349F3-5F78-4801-A460-EA5A0B36C76A}"/>
    <cellStyle name="Total 2 4 2 4 3 2" xfId="41762" xr:uid="{5283126E-24D7-431A-B0BC-488E5D240444}"/>
    <cellStyle name="Total 2 4 2 4 4" xfId="22965" xr:uid="{77669C42-6379-4312-A823-9121B20F94F0}"/>
    <cellStyle name="Total 2 4 2 4 4 2" xfId="46789" xr:uid="{8C97425C-9D03-4D8A-86AD-A5B63B84B95E}"/>
    <cellStyle name="Total 2 4 2 4 5" xfId="27599" xr:uid="{C3BDEF1B-E8BE-4C2C-A2F6-A38E58058995}"/>
    <cellStyle name="Total 2 4 2 4 5 2" xfId="51364" xr:uid="{0E7CFCF7-5511-4FF4-9679-EAEAC98B310B}"/>
    <cellStyle name="Total 2 4 2 4 6" xfId="32192" xr:uid="{4DCE8402-9EFB-4718-BE6B-E1AFFB575553}"/>
    <cellStyle name="Total 2 4 2 5" xfId="8541" xr:uid="{44A27734-8090-4A61-B2FA-07BCF3F8937C}"/>
    <cellStyle name="Total 2 4 2 5 2" xfId="13920" xr:uid="{91C1839B-25A5-4EC5-BE6E-048013F8EE47}"/>
    <cellStyle name="Total 2 4 2 5 2 2" xfId="37958" xr:uid="{F68DB9D1-0C5A-413B-A308-8380AE0B924E}"/>
    <cellStyle name="Total 2 4 2 5 3" xfId="18663" xr:uid="{74E8E173-42E3-4D28-B562-CDD4D84C9EF8}"/>
    <cellStyle name="Total 2 4 2 5 3 2" xfId="42692" xr:uid="{F7264277-AD0C-4968-83F2-2B75BF23E776}"/>
    <cellStyle name="Total 2 4 2 5 4" xfId="23711" xr:uid="{53352463-68BD-40ED-A90B-C1B3A0CE042F}"/>
    <cellStyle name="Total 2 4 2 5 4 2" xfId="47524" xr:uid="{91727971-8110-46A1-9E52-A76F9206123D}"/>
    <cellStyle name="Total 2 4 2 5 5" xfId="28334" xr:uid="{F5AC5156-5E1F-49DD-ADA7-FFED84B6EFFC}"/>
    <cellStyle name="Total 2 4 2 5 5 2" xfId="52099" xr:uid="{DE216CCD-F98F-49DB-9A67-E3E37B55BEA1}"/>
    <cellStyle name="Total 2 4 2 5 6" xfId="33109" xr:uid="{5D7E714F-1006-444B-BE2F-090849C1A304}"/>
    <cellStyle name="Total 2 4 2 6" xfId="9322" xr:uid="{F3B27317-2975-44AB-8E0F-34081A088099}"/>
    <cellStyle name="Total 2 4 2 6 2" xfId="14701" xr:uid="{66CB7F6D-D20B-4DF6-A252-99336B8851D9}"/>
    <cellStyle name="Total 2 4 2 6 2 2" xfId="38736" xr:uid="{09D7AC2D-97A1-4AA9-AFBF-4A37A194E40E}"/>
    <cellStyle name="Total 2 4 2 6 3" xfId="19441" xr:uid="{2AE548F1-08E2-4354-A7AA-22AA34C7A3F4}"/>
    <cellStyle name="Total 2 4 2 6 3 2" xfId="43470" xr:uid="{E3B2FDA2-AAD0-487C-A0B8-E5E54A02343C}"/>
    <cellStyle name="Total 2 4 2 6 4" xfId="24448" xr:uid="{A6958913-48C9-4C17-B48F-EA93662AFA0A}"/>
    <cellStyle name="Total 2 4 2 6 4 2" xfId="48252" xr:uid="{CE734F9A-F91E-4FAB-9F82-FF3ADD5DD33F}"/>
    <cellStyle name="Total 2 4 2 6 5" xfId="29062" xr:uid="{F7E91331-25BC-44CA-9A97-ADE5EA28BA39}"/>
    <cellStyle name="Total 2 4 2 6 5 2" xfId="52827" xr:uid="{71949257-AE25-4305-8067-BE708918A6C2}"/>
    <cellStyle name="Total 2 4 2 6 6" xfId="33878" xr:uid="{FFD5841A-6FFC-413F-B2A6-16E6C1E3770D}"/>
    <cellStyle name="Total 2 4 2 7" xfId="10062" xr:uid="{92F050C0-45B1-4D42-81A9-4BC3C69CC279}"/>
    <cellStyle name="Total 2 4 2 7 2" xfId="15441" xr:uid="{6F8D1FDB-8792-45F1-A8BC-9C4F91A9B4C3}"/>
    <cellStyle name="Total 2 4 2 7 2 2" xfId="39474" xr:uid="{20C55648-8AA5-4371-90BF-8C043A3B2564}"/>
    <cellStyle name="Total 2 4 2 7 3" xfId="20179" xr:uid="{8571C18D-1F5A-4292-8619-D99D035FFDDF}"/>
    <cellStyle name="Total 2 4 2 7 3 2" xfId="44208" xr:uid="{8D40C6B5-E8A1-4FB9-9BA1-9382DC3B831B}"/>
    <cellStyle name="Total 2 4 2 7 4" xfId="25184" xr:uid="{D3C1846A-D9E5-470A-8F27-2634A85119BC}"/>
    <cellStyle name="Total 2 4 2 7 4 2" xfId="48979" xr:uid="{AD9770AC-CE30-49E0-B9A6-CF171B3AC73D}"/>
    <cellStyle name="Total 2 4 2 7 5" xfId="29789" xr:uid="{6C876580-75C2-40B7-B0C0-C99AB2519E6B}"/>
    <cellStyle name="Total 2 4 2 7 5 2" xfId="53554" xr:uid="{5FAC252E-E409-43BA-883B-47D416D05B50}"/>
    <cellStyle name="Total 2 4 2 7 6" xfId="34607" xr:uid="{69EA9916-35F5-443F-B8D1-5133F726427B}"/>
    <cellStyle name="Total 2 4 2 8" xfId="10795" xr:uid="{4B897314-EE40-4C39-88FA-C009C864786D}"/>
    <cellStyle name="Total 2 4 2 8 2" xfId="16174" xr:uid="{0F5FA254-FC95-49D6-99A2-290708181A08}"/>
    <cellStyle name="Total 2 4 2 8 2 2" xfId="40205" xr:uid="{D11F61B0-1E78-447E-BA0A-6A8CA5375DEC}"/>
    <cellStyle name="Total 2 4 2 8 3" xfId="20910" xr:uid="{8F0DAC52-97EA-48E5-ACC6-29F5F41E7923}"/>
    <cellStyle name="Total 2 4 2 8 3 2" xfId="44939" xr:uid="{0BA5FA80-A867-492E-B3AD-28F6B3A206E4}"/>
    <cellStyle name="Total 2 4 2 8 4" xfId="25915" xr:uid="{B4060B6C-A586-4987-8E21-AC42F6DD6AA1}"/>
    <cellStyle name="Total 2 4 2 8 4 2" xfId="49701" xr:uid="{E16E2A95-6460-48EF-8BC3-9AA4DC960A30}"/>
    <cellStyle name="Total 2 4 2 8 5" xfId="30511" xr:uid="{DFA9D0F8-C069-4952-82FB-4F90CB599D26}"/>
    <cellStyle name="Total 2 4 2 8 5 2" xfId="54276" xr:uid="{C4F43E93-BCCF-47D0-9C0B-51CC32140D10}"/>
    <cellStyle name="Total 2 4 2 8 6" xfId="35329" xr:uid="{FF927DDA-4D92-438F-AACC-D7851EEF8A24}"/>
    <cellStyle name="Total 2 4 2 9" xfId="12012" xr:uid="{42C52C37-F799-4662-B9BC-0DAE254CFBDF}"/>
    <cellStyle name="Total 2 4 2 9 2" xfId="36227" xr:uid="{677EBE8D-727C-4D9F-B93D-127D6D4BCFFA}"/>
    <cellStyle name="Total 2 4 3" xfId="4978" xr:uid="{8D5932A1-D5FC-42C7-92ED-C1423DB8C350}"/>
    <cellStyle name="Total 2 4 3 10" xfId="16802" xr:uid="{09F88660-EE7D-4260-B2DE-7A7C08F7FF7D}"/>
    <cellStyle name="Total 2 4 3 10 2" xfId="40831" xr:uid="{4F0A40F9-B75D-4D89-81BC-8FB4626B366E}"/>
    <cellStyle name="Total 2 4 3 11" xfId="21774" xr:uid="{438E4E7D-7531-4035-A96F-B8A00A800DC7}"/>
    <cellStyle name="Total 2 4 3 11 2" xfId="45617" xr:uid="{E7EFDD04-16A1-46EB-B30D-0774A996260D}"/>
    <cellStyle name="Total 2 4 3 12" xfId="26529" xr:uid="{8C3FD007-EF24-46EE-BF5A-4163A84070CF}"/>
    <cellStyle name="Total 2 4 3 12 2" xfId="50297" xr:uid="{0CD6D6B6-6DD9-458C-84D1-8184054844C1}"/>
    <cellStyle name="Total 2 4 3 13" xfId="31271" xr:uid="{4633A3AE-C64E-401C-899F-BD526612ECA3}"/>
    <cellStyle name="Total 2 4 3 14" xfId="6493" xr:uid="{7703459C-C59F-467F-894F-F7E48AAA0E41}"/>
    <cellStyle name="Total 2 4 3 2" xfId="6777" xr:uid="{3F4B54ED-F327-4405-85DD-99BB3CA23ACD}"/>
    <cellStyle name="Total 2 4 3 2 10" xfId="26767" xr:uid="{C655560E-7230-4FCD-ACBC-4A09B5A12AA8}"/>
    <cellStyle name="Total 2 4 3 2 10 2" xfId="50533" xr:uid="{2E41BABF-AC9F-4C04-B9C3-DC2AB97047BB}"/>
    <cellStyle name="Total 2 4 3 2 11" xfId="31544" xr:uid="{263742C3-520F-449F-A608-6F37DAE113D2}"/>
    <cellStyle name="Total 2 4 3 2 2" xfId="7580" xr:uid="{2481CA5C-C4F3-4989-8502-05DE51701F99}"/>
    <cellStyle name="Total 2 4 3 2 2 2" xfId="12960" xr:uid="{B14B1B08-4D3D-4152-9715-CC4449E512DF}"/>
    <cellStyle name="Total 2 4 3 2 2 2 2" xfId="37171" xr:uid="{87AB9A8E-4268-480D-AB1E-79C39A045AE2}"/>
    <cellStyle name="Total 2 4 3 2 2 3" xfId="17875" xr:uid="{28089411-7D16-40D4-9C2A-ECC2E52DE2AC}"/>
    <cellStyle name="Total 2 4 3 2 2 3 2" xfId="41904" xr:uid="{09AEBC0C-FFC2-4BBD-AD19-C72DEA3BD911}"/>
    <cellStyle name="Total 2 4 3 2 2 4" xfId="23109" xr:uid="{25F27BA3-9CFC-40E4-8A08-4AABBE9D437C}"/>
    <cellStyle name="Total 2 4 3 2 2 4 2" xfId="46933" xr:uid="{0A3926D3-FFDF-4C1C-ABC1-A4C82F142B13}"/>
    <cellStyle name="Total 2 4 3 2 2 5" xfId="27743" xr:uid="{6B606882-DFC2-4D61-B9AB-58EE13A8C89E}"/>
    <cellStyle name="Total 2 4 3 2 2 5 2" xfId="51508" xr:uid="{793B9DB0-F9BC-4746-A5C2-AB0BE2A76B0E}"/>
    <cellStyle name="Total 2 4 3 2 2 6" xfId="32334" xr:uid="{C50A966E-7DD8-4333-8D35-C5B413272EF2}"/>
    <cellStyle name="Total 2 4 3 2 3" xfId="8686" xr:uid="{8CA4C5EF-B1D0-43EE-9E61-CA8143A12613}"/>
    <cellStyle name="Total 2 4 3 2 3 2" xfId="14065" xr:uid="{AE5A458F-AC0E-48F7-BD65-2A8581733A9E}"/>
    <cellStyle name="Total 2 4 3 2 3 2 2" xfId="38101" xr:uid="{C5AAC4A7-D7EC-468D-A0CE-894668EF3465}"/>
    <cellStyle name="Total 2 4 3 2 3 3" xfId="18806" xr:uid="{17393648-0218-4CC8-A85A-D9F1E040FF2E}"/>
    <cellStyle name="Total 2 4 3 2 3 3 2" xfId="42835" xr:uid="{91A00F85-B844-4B83-9F9F-B2A6F76008B7}"/>
    <cellStyle name="Total 2 4 3 2 3 4" xfId="23854" xr:uid="{E363734D-7824-4A14-815F-5B7CC6D7F601}"/>
    <cellStyle name="Total 2 4 3 2 3 4 2" xfId="47667" xr:uid="{057F05AC-AB00-4175-AE6C-4ABBE20E66E7}"/>
    <cellStyle name="Total 2 4 3 2 3 5" xfId="28477" xr:uid="{38F86C75-F873-403A-A1D1-547763112B74}"/>
    <cellStyle name="Total 2 4 3 2 3 5 2" xfId="52242" xr:uid="{B65665C1-C43A-4CFF-88AF-574E45200C71}"/>
    <cellStyle name="Total 2 4 3 2 3 6" xfId="33252" xr:uid="{3F10B51A-32A9-459C-B6B5-496CB99AA1CE}"/>
    <cellStyle name="Total 2 4 3 2 4" xfId="9467" xr:uid="{E0A2A301-50A2-409F-9789-2BA8FE6EC7BC}"/>
    <cellStyle name="Total 2 4 3 2 4 2" xfId="14846" xr:uid="{7B968526-CA00-4A2E-9EF1-8F5C2782CEBF}"/>
    <cellStyle name="Total 2 4 3 2 4 2 2" xfId="38879" xr:uid="{27E8F69A-B1CD-4083-9151-A99F15D57354}"/>
    <cellStyle name="Total 2 4 3 2 4 3" xfId="19584" xr:uid="{AB153942-072D-44AD-B521-358AC8358E05}"/>
    <cellStyle name="Total 2 4 3 2 4 3 2" xfId="43613" xr:uid="{24148A93-1AC7-4DE0-9FB3-07413096DB4F}"/>
    <cellStyle name="Total 2 4 3 2 4 4" xfId="24590" xr:uid="{503BF722-CF65-454E-9602-C3F1587FDDAB}"/>
    <cellStyle name="Total 2 4 3 2 4 4 2" xfId="48394" xr:uid="{24D19DE6-724B-49A6-84F0-45621939849B}"/>
    <cellStyle name="Total 2 4 3 2 4 5" xfId="29204" xr:uid="{0851AE25-181D-4CBD-84C6-57E51E5AF076}"/>
    <cellStyle name="Total 2 4 3 2 4 5 2" xfId="52969" xr:uid="{0D2D297F-B2EB-4341-A5C0-57A6979C8F2C}"/>
    <cellStyle name="Total 2 4 3 2 4 6" xfId="34021" xr:uid="{8238D197-21D7-4F5D-9BA8-FA11AE34B3B4}"/>
    <cellStyle name="Total 2 4 3 2 5" xfId="10206" xr:uid="{B92917F0-BB0D-4EEE-8530-8550AE5FA47F}"/>
    <cellStyle name="Total 2 4 3 2 5 2" xfId="15585" xr:uid="{74E9C8E8-701C-48CC-B185-CEF6E77E0785}"/>
    <cellStyle name="Total 2 4 3 2 5 2 2" xfId="39616" xr:uid="{FAF9E007-2DBF-45B6-9840-E26F8B8209FB}"/>
    <cellStyle name="Total 2 4 3 2 5 3" xfId="20321" xr:uid="{8520B52F-13D6-445F-9C13-60B0FE71911C}"/>
    <cellStyle name="Total 2 4 3 2 5 3 2" xfId="44350" xr:uid="{8D138245-9982-46C7-9492-F443A8D4CF73}"/>
    <cellStyle name="Total 2 4 3 2 5 4" xfId="25326" xr:uid="{BE47D84C-4E40-4A7C-A314-235A6BFFAF02}"/>
    <cellStyle name="Total 2 4 3 2 5 4 2" xfId="49121" xr:uid="{787F6B45-7DC6-4DCB-8CD0-5B28469B4CB2}"/>
    <cellStyle name="Total 2 4 3 2 5 5" xfId="29931" xr:uid="{AD047AC6-4E51-4086-9692-8B45629B6E91}"/>
    <cellStyle name="Total 2 4 3 2 5 5 2" xfId="53696" xr:uid="{826273A9-16DC-4070-9C90-F0F8E36273D0}"/>
    <cellStyle name="Total 2 4 3 2 5 6" xfId="34749" xr:uid="{7CCA49BA-AC7F-4529-AABF-D9FDE4550DDE}"/>
    <cellStyle name="Total 2 4 3 2 6" xfId="10939" xr:uid="{E9B1371E-F6AF-404D-9F81-8A3085DFBA7A}"/>
    <cellStyle name="Total 2 4 3 2 6 2" xfId="16318" xr:uid="{0979C101-438A-47A8-BE61-20442A56F7BF}"/>
    <cellStyle name="Total 2 4 3 2 6 2 2" xfId="40347" xr:uid="{B563487F-4243-4B8F-BD4B-F1675A5BD9B2}"/>
    <cellStyle name="Total 2 4 3 2 6 3" xfId="21052" xr:uid="{1EC06B93-963C-479F-BD13-CD1762D7D764}"/>
    <cellStyle name="Total 2 4 3 2 6 3 2" xfId="45081" xr:uid="{151DF7C2-E3D6-49B0-B7B1-C5FC490036C8}"/>
    <cellStyle name="Total 2 4 3 2 6 4" xfId="26057" xr:uid="{59726C79-88FB-48A7-9C93-11DFD17B5A9B}"/>
    <cellStyle name="Total 2 4 3 2 6 4 2" xfId="49843" xr:uid="{C82E8623-D097-4049-AE92-6E88600FF1DD}"/>
    <cellStyle name="Total 2 4 3 2 6 5" xfId="30653" xr:uid="{6E7F1D48-F805-4927-9C4C-A2B360DB672A}"/>
    <cellStyle name="Total 2 4 3 2 6 5 2" xfId="54418" xr:uid="{0C924FA5-048A-473E-9C9E-A41EA4463753}"/>
    <cellStyle name="Total 2 4 3 2 6 6" xfId="35471" xr:uid="{1E0EDBC4-1448-4F91-8233-E1B27F2FE6C0}"/>
    <cellStyle name="Total 2 4 3 2 7" xfId="12159" xr:uid="{994E52C9-41A4-4277-8852-A09A0CDF0EC5}"/>
    <cellStyle name="Total 2 4 3 2 7 2" xfId="36372" xr:uid="{F32A888A-953E-4A49-A8CD-2C76131123F1}"/>
    <cellStyle name="Total 2 4 3 2 8" xfId="17076" xr:uid="{6434FB33-C51D-45D9-9DFE-FF5CED416507}"/>
    <cellStyle name="Total 2 4 3 2 8 2" xfId="41105" xr:uid="{DDEB85AE-C779-427F-A64C-517AB9148095}"/>
    <cellStyle name="Total 2 4 3 2 9" xfId="22050" xr:uid="{113A5DAE-458D-4ADC-8178-D6873C96F50B}"/>
    <cellStyle name="Total 2 4 3 2 9 2" xfId="45888" xr:uid="{82E3190F-7559-4A51-AAF8-AFE6A07485F9}"/>
    <cellStyle name="Total 2 4 3 3" xfId="7001" xr:uid="{26659EA2-CA49-4F06-8762-6652153B444F}"/>
    <cellStyle name="Total 2 4 3 3 10" xfId="26965" xr:uid="{06441C0A-3569-4BCE-80E8-E45840AC3B57}"/>
    <cellStyle name="Total 2 4 3 3 10 2" xfId="50730" xr:uid="{888311FD-831B-4056-B5BF-A1E109C00976}"/>
    <cellStyle name="Total 2 4 3 3 11" xfId="31765" xr:uid="{64B4BF22-721A-4073-828A-A88A760F8727}"/>
    <cellStyle name="Total 2 4 3 3 2" xfId="7804" xr:uid="{5F940475-8872-4492-A530-02826A32D3D4}"/>
    <cellStyle name="Total 2 4 3 3 2 2" xfId="13184" xr:uid="{FB8FF319-F09F-4DF5-9277-35D682806F7F}"/>
    <cellStyle name="Total 2 4 3 3 2 2 2" xfId="37395" xr:uid="{F52C91C6-A82F-4ED9-BDF4-ADA245CB1DC8}"/>
    <cellStyle name="Total 2 4 3 3 2 3" xfId="18099" xr:uid="{0078563D-E1CB-4DEB-86B6-7A3F49234195}"/>
    <cellStyle name="Total 2 4 3 3 2 3 2" xfId="42128" xr:uid="{D6B8367F-84AC-49D8-B8D3-13B947629078}"/>
    <cellStyle name="Total 2 4 3 3 2 4" xfId="23333" xr:uid="{E74C802E-4DCE-47DE-8176-106FEA3EB1BE}"/>
    <cellStyle name="Total 2 4 3 3 2 4 2" xfId="47154" xr:uid="{D6F15D15-F073-4DA1-B8F1-F91F3E22DC2D}"/>
    <cellStyle name="Total 2 4 3 3 2 5" xfId="27964" xr:uid="{C02C48A3-BA03-4F9E-B41E-5F24E6D36A5A}"/>
    <cellStyle name="Total 2 4 3 3 2 5 2" xfId="51729" xr:uid="{7E8B6B99-7487-4500-B38C-8484C3D14EB4}"/>
    <cellStyle name="Total 2 4 3 3 2 6" xfId="32555" xr:uid="{B0D55B9D-89F8-443B-AF1F-3E0629ACC675}"/>
    <cellStyle name="Total 2 4 3 3 3" xfId="8910" xr:uid="{D205D684-5834-44EF-9F3D-6E0A96F67891}"/>
    <cellStyle name="Total 2 4 3 3 3 2" xfId="14289" xr:uid="{83CF9393-9BC2-4A0A-B85C-712FE305A095}"/>
    <cellStyle name="Total 2 4 3 3 3 2 2" xfId="38325" xr:uid="{844B9885-3FEB-406F-BB7E-053E35F8A3BC}"/>
    <cellStyle name="Total 2 4 3 3 3 3" xfId="19030" xr:uid="{A1D66C11-0F2F-4E4A-BDDE-D80A22E9856E}"/>
    <cellStyle name="Total 2 4 3 3 3 3 2" xfId="43059" xr:uid="{7661106F-BA71-4B2F-B27A-DFA47CE4E789}"/>
    <cellStyle name="Total 2 4 3 3 3 4" xfId="24078" xr:uid="{9E1CFC1C-7C76-45F7-92DD-D57EF6EBC2B7}"/>
    <cellStyle name="Total 2 4 3 3 3 4 2" xfId="47888" xr:uid="{5389A2EC-5834-40EB-937C-356DCFC51151}"/>
    <cellStyle name="Total 2 4 3 3 3 5" xfId="28698" xr:uid="{DCAAE839-E155-4B67-BB67-86F27C9A9854}"/>
    <cellStyle name="Total 2 4 3 3 3 5 2" xfId="52463" xr:uid="{8AEE0BB6-183C-4218-9F8A-D4265400F294}"/>
    <cellStyle name="Total 2 4 3 3 3 6" xfId="33473" xr:uid="{87C1BD02-A1C0-401C-A061-14DB7C59A6AC}"/>
    <cellStyle name="Total 2 4 3 3 4" xfId="9691" xr:uid="{895F6DA1-5915-48B5-AE52-A3BB82D6ABC6}"/>
    <cellStyle name="Total 2 4 3 3 4 2" xfId="15070" xr:uid="{261CDFDD-AF47-4427-A839-E29C7079CC03}"/>
    <cellStyle name="Total 2 4 3 3 4 2 2" xfId="39103" xr:uid="{AA23E8A5-8932-4526-BEEF-7A97F59FF2B2}"/>
    <cellStyle name="Total 2 4 3 3 4 3" xfId="19808" xr:uid="{1F98FFA0-0427-4F3D-BB9C-CD24FC244D85}"/>
    <cellStyle name="Total 2 4 3 3 4 3 2" xfId="43837" xr:uid="{D57D3BAD-80B5-415E-8CFE-7EA74E678C9C}"/>
    <cellStyle name="Total 2 4 3 3 4 4" xfId="24814" xr:uid="{D7658C3C-03D6-4E08-A517-BE9864E302A8}"/>
    <cellStyle name="Total 2 4 3 3 4 4 2" xfId="48615" xr:uid="{DAB6C115-1869-4AFB-A40D-0FDA90F45606}"/>
    <cellStyle name="Total 2 4 3 3 4 5" xfId="29425" xr:uid="{6EE27C9E-A571-43D0-AA3B-D835198BA89E}"/>
    <cellStyle name="Total 2 4 3 3 4 5 2" xfId="53190" xr:uid="{D7797E89-7B7E-4BD5-938E-645E9ED923AE}"/>
    <cellStyle name="Total 2 4 3 3 4 6" xfId="34242" xr:uid="{2EDF99C5-DC2B-4B4A-AF71-D397E14CEA85}"/>
    <cellStyle name="Total 2 4 3 3 5" xfId="10430" xr:uid="{C48CA128-AA4A-4CA2-B8D0-CBE82A6A7CA1}"/>
    <cellStyle name="Total 2 4 3 3 5 2" xfId="15809" xr:uid="{D2D0A950-EA03-4293-BB9F-F4DDCC95F61F}"/>
    <cellStyle name="Total 2 4 3 3 5 2 2" xfId="39840" xr:uid="{A55FEB40-99E4-49D1-8EEB-448E7B957790}"/>
    <cellStyle name="Total 2 4 3 3 5 3" xfId="20545" xr:uid="{7548B8C7-7711-416E-9DF9-1B95E45104FF}"/>
    <cellStyle name="Total 2 4 3 3 5 3 2" xfId="44574" xr:uid="{F5702E7A-8AA5-4286-ACAA-9B2633CA6FFF}"/>
    <cellStyle name="Total 2 4 3 3 5 4" xfId="25550" xr:uid="{F20032B9-85DA-4B17-A74D-41FE5907B24A}"/>
    <cellStyle name="Total 2 4 3 3 5 4 2" xfId="49342" xr:uid="{BD53A56F-B04E-471C-A085-04EF72C2E774}"/>
    <cellStyle name="Total 2 4 3 3 5 5" xfId="30152" xr:uid="{584DECEE-8EAE-4444-B7F5-01BEBF20D287}"/>
    <cellStyle name="Total 2 4 3 3 5 5 2" xfId="53917" xr:uid="{FA9DDFFF-70CF-4AF2-9169-60B39F3293BC}"/>
    <cellStyle name="Total 2 4 3 3 5 6" xfId="34970" xr:uid="{D07051D9-1ED0-46BE-87F7-534C378346AC}"/>
    <cellStyle name="Total 2 4 3 3 6" xfId="11163" xr:uid="{E56F67FC-2EE2-43DB-BE0D-78A3EB8EF4F7}"/>
    <cellStyle name="Total 2 4 3 3 6 2" xfId="16542" xr:uid="{BB7FE86A-F4CD-46E3-B9EB-3E0104F2F7AF}"/>
    <cellStyle name="Total 2 4 3 3 6 2 2" xfId="40571" xr:uid="{B5AB30CC-8B95-4168-AF5D-55FE86844C68}"/>
    <cellStyle name="Total 2 4 3 3 6 3" xfId="21276" xr:uid="{07E4D320-BB22-421A-9089-8FE25937908C}"/>
    <cellStyle name="Total 2 4 3 3 6 3 2" xfId="45305" xr:uid="{E68E4354-651A-4A3E-A094-020941BDE563}"/>
    <cellStyle name="Total 2 4 3 3 6 4" xfId="26281" xr:uid="{1E263376-0558-45C2-A734-D478668E7164}"/>
    <cellStyle name="Total 2 4 3 3 6 4 2" xfId="50064" xr:uid="{E52F0DFF-14A6-4DCA-B955-89AEE1483656}"/>
    <cellStyle name="Total 2 4 3 3 6 5" xfId="30874" xr:uid="{CDF9E4D5-E1F4-4BF0-8AC5-04343B6B2F91}"/>
    <cellStyle name="Total 2 4 3 3 6 5 2" xfId="54639" xr:uid="{D624DC65-4489-44AF-B837-7E2B7FD6983A}"/>
    <cellStyle name="Total 2 4 3 3 6 6" xfId="35692" xr:uid="{549A542C-0C51-445E-AB88-582A15906522}"/>
    <cellStyle name="Total 2 4 3 3 7" xfId="12383" xr:uid="{7EE86B65-3055-493C-A8AD-1468B5B254E3}"/>
    <cellStyle name="Total 2 4 3 3 7 2" xfId="36596" xr:uid="{6865F387-958E-46C1-A1AC-EBDF55D5C52E}"/>
    <cellStyle name="Total 2 4 3 3 8" xfId="17300" xr:uid="{BECC8DF9-7CDF-4207-AF5D-ABAAC10521EE}"/>
    <cellStyle name="Total 2 4 3 3 8 2" xfId="41329" xr:uid="{A00A5F2E-3DF2-468B-BB4E-92E2226D3F25}"/>
    <cellStyle name="Total 2 4 3 3 9" xfId="22274" xr:uid="{8D90E79C-BEC0-4682-B668-958F78AB4580}"/>
    <cellStyle name="Total 2 4 3 3 9 2" xfId="46109" xr:uid="{E43114F1-7CAE-4857-958C-7DDC226B88C3}"/>
    <cellStyle name="Total 2 4 3 4" xfId="7304" xr:uid="{43AD9C02-3D3B-4F65-923B-35E96DE89056}"/>
    <cellStyle name="Total 2 4 3 4 2" xfId="12684" xr:uid="{47E8A57D-F295-45E4-A1E9-1FEEEAB1E4B8}"/>
    <cellStyle name="Total 2 4 3 4 2 2" xfId="36897" xr:uid="{661F53BC-6DA1-49EC-B329-4798C4F2A885}"/>
    <cellStyle name="Total 2 4 3 4 3" xfId="17601" xr:uid="{7F024464-B85A-49CC-B6E4-3BB3757D6CD9}"/>
    <cellStyle name="Total 2 4 3 4 3 2" xfId="41630" xr:uid="{41A8221F-0257-45DB-8FE3-0B8BFBE38863}"/>
    <cellStyle name="Total 2 4 3 4 4" xfId="22833" xr:uid="{FF6CE13F-6602-49A7-A646-17038510CCA2}"/>
    <cellStyle name="Total 2 4 3 4 4 2" xfId="46660" xr:uid="{E62D1C04-B3EB-4931-B23C-C190A9230009}"/>
    <cellStyle name="Total 2 4 3 4 5" xfId="27470" xr:uid="{2E4F97F6-364C-4FD6-BBEF-F97FE0B61C31}"/>
    <cellStyle name="Total 2 4 3 4 5 2" xfId="51235" xr:uid="{683FCE70-B2F8-484E-970C-B6A8C5BD747C}"/>
    <cellStyle name="Total 2 4 3 4 6" xfId="32063" xr:uid="{268657EA-EB0B-4A74-887A-710713225A6A}"/>
    <cellStyle name="Total 2 4 3 5" xfId="8409" xr:uid="{DA968E01-0D3D-4C72-94CF-6D672F9B38D0}"/>
    <cellStyle name="Total 2 4 3 5 2" xfId="13788" xr:uid="{272AC9A3-A150-462E-ACA8-2115EAF69011}"/>
    <cellStyle name="Total 2 4 3 5 2 2" xfId="37826" xr:uid="{06F3D9A5-D5D2-485B-8090-CF4ABF9468B4}"/>
    <cellStyle name="Total 2 4 3 5 3" xfId="18531" xr:uid="{E57E4678-165F-42C2-B473-42CE08F05B66}"/>
    <cellStyle name="Total 2 4 3 5 3 2" xfId="42560" xr:uid="{EA3256FA-D0D4-458F-9D56-3FCE40DBE9F8}"/>
    <cellStyle name="Total 2 4 3 5 4" xfId="23579" xr:uid="{80365C24-3AEB-4CDF-9B7E-AE297B86463C}"/>
    <cellStyle name="Total 2 4 3 5 4 2" xfId="47395" xr:uid="{44F442A7-94E1-469D-B20D-8DD7F7C1B466}"/>
    <cellStyle name="Total 2 4 3 5 5" xfId="28205" xr:uid="{2C174A54-DA70-4BC9-954B-4EFBA3EEF636}"/>
    <cellStyle name="Total 2 4 3 5 5 2" xfId="51970" xr:uid="{6D4DA727-06B8-42AB-8A94-EFC755A66EE5}"/>
    <cellStyle name="Total 2 4 3 5 6" xfId="32980" xr:uid="{BCFFDF7D-B6F0-4F5C-852A-F20B45C0FBAE}"/>
    <cellStyle name="Total 2 4 3 6" xfId="9190" xr:uid="{DC4DA994-E644-4405-B199-C672E9734AEA}"/>
    <cellStyle name="Total 2 4 3 6 2" xfId="14569" xr:uid="{AE9954EF-0396-4004-9F7D-B4CD4364A7B2}"/>
    <cellStyle name="Total 2 4 3 6 2 2" xfId="38604" xr:uid="{4139588B-CD94-4F1D-B4EB-E37A15CD6C03}"/>
    <cellStyle name="Total 2 4 3 6 3" xfId="19309" xr:uid="{FCACAEDB-21A4-473D-AA8C-FC28EA955314}"/>
    <cellStyle name="Total 2 4 3 6 3 2" xfId="43338" xr:uid="{95DD29FF-0858-4405-8866-05672835C26C}"/>
    <cellStyle name="Total 2 4 3 6 4" xfId="24316" xr:uid="{3DF0140C-9507-4750-88D2-9A99A5B7AC39}"/>
    <cellStyle name="Total 2 4 3 6 4 2" xfId="48123" xr:uid="{56B5F7B6-751B-4504-BCD5-2C9AEE0CF864}"/>
    <cellStyle name="Total 2 4 3 6 5" xfId="28933" xr:uid="{25D774F9-C25C-483B-A161-41E86B938B57}"/>
    <cellStyle name="Total 2 4 3 6 5 2" xfId="52698" xr:uid="{98F9A709-C487-4EE1-9BCF-76EE3A66266F}"/>
    <cellStyle name="Total 2 4 3 6 6" xfId="33749" xr:uid="{F77E96BF-D8FA-4B8F-8851-D06ECCA7D5D5}"/>
    <cellStyle name="Total 2 4 3 7" xfId="9930" xr:uid="{C4666A4D-E5D0-4794-8800-A8C98069CA56}"/>
    <cellStyle name="Total 2 4 3 7 2" xfId="15309" xr:uid="{F833A516-96DC-457A-AB58-5D8C36F88D35}"/>
    <cellStyle name="Total 2 4 3 7 2 2" xfId="39342" xr:uid="{6E37CE57-4904-4AB9-84F4-81BB8DDD2B3D}"/>
    <cellStyle name="Total 2 4 3 7 3" xfId="20047" xr:uid="{1E8E31D2-BDAD-4A0E-9313-32EAB797AE33}"/>
    <cellStyle name="Total 2 4 3 7 3 2" xfId="44076" xr:uid="{0C141AF7-2450-4FC2-AE32-987BCEFA9CFC}"/>
    <cellStyle name="Total 2 4 3 7 4" xfId="25052" xr:uid="{9EA45235-4166-4DA1-A95D-497A8544471E}"/>
    <cellStyle name="Total 2 4 3 7 4 2" xfId="48850" xr:uid="{1779368E-17DE-4C58-A8D9-FC9ECE8F7870}"/>
    <cellStyle name="Total 2 4 3 7 5" xfId="29660" xr:uid="{1A5B71DA-5DB5-41AC-B742-68D4EB775B88}"/>
    <cellStyle name="Total 2 4 3 7 5 2" xfId="53425" xr:uid="{66934694-F1F2-4DDF-8C84-F3A21BA46D7C}"/>
    <cellStyle name="Total 2 4 3 7 6" xfId="34478" xr:uid="{28099C69-1B07-4B6D-AAEE-ACA09094C035}"/>
    <cellStyle name="Total 2 4 3 8" xfId="10663" xr:uid="{280E83AF-D355-49B0-966E-288955152020}"/>
    <cellStyle name="Total 2 4 3 8 2" xfId="16042" xr:uid="{751A9BCF-AA89-4A7D-9980-7865EEE22928}"/>
    <cellStyle name="Total 2 4 3 8 2 2" xfId="40073" xr:uid="{1BCD26D4-4D2E-466E-956F-747F54A65CDD}"/>
    <cellStyle name="Total 2 4 3 8 3" xfId="20778" xr:uid="{78F89E82-0F3A-4EDD-BC91-126D5F73C375}"/>
    <cellStyle name="Total 2 4 3 8 3 2" xfId="44807" xr:uid="{5189C38B-DFD0-45C2-95F2-5B4BA509496B}"/>
    <cellStyle name="Total 2 4 3 8 4" xfId="25783" xr:uid="{7C377848-1E0B-4292-A728-F7D0AC37DD69}"/>
    <cellStyle name="Total 2 4 3 8 4 2" xfId="49572" xr:uid="{AF710355-A6AD-4A6B-BC6B-4B1AC8B7BBEE}"/>
    <cellStyle name="Total 2 4 3 8 5" xfId="30382" xr:uid="{05DCFED9-C998-4963-95A7-ACAD2D5C357F}"/>
    <cellStyle name="Total 2 4 3 8 5 2" xfId="54147" xr:uid="{D1658A4C-2113-4C61-BD73-B6C39DEEA829}"/>
    <cellStyle name="Total 2 4 3 8 6" xfId="35200" xr:uid="{48F63918-3FAD-4AF7-9E5E-479654B801BD}"/>
    <cellStyle name="Total 2 4 3 9" xfId="11880" xr:uid="{8422A528-3730-4760-B551-63B07218EC7C}"/>
    <cellStyle name="Total 2 4 3 9 2" xfId="36095" xr:uid="{9B78B61E-1C2C-434E-A900-878162E2D240}"/>
    <cellStyle name="Total 2 4 4" xfId="6607" xr:uid="{6953BBBE-0CD9-4F5A-A484-1B4FF760452C}"/>
    <cellStyle name="Total 2 4 4 10" xfId="16916" xr:uid="{53B9C657-9E3E-4C91-A6DF-0C7A09BD361D}"/>
    <cellStyle name="Total 2 4 4 10 2" xfId="40945" xr:uid="{6ABEA772-482B-4D12-B7B7-ED244319E6A3}"/>
    <cellStyle name="Total 2 4 4 11" xfId="21888" xr:uid="{E974E3E8-B1AE-4FE2-BF8C-6BC661117BE4}"/>
    <cellStyle name="Total 2 4 4 11 2" xfId="45728" xr:uid="{8290D28D-F63A-4401-B7E7-7BE936C4EF51}"/>
    <cellStyle name="Total 2 4 4 12" xfId="26623" xr:uid="{2D8E6741-B9A0-4496-9D92-C7E05D66B1BE}"/>
    <cellStyle name="Total 2 4 4 12 2" xfId="50391" xr:uid="{BF2A81CA-9B84-4956-A3DF-2FE5A71C8337}"/>
    <cellStyle name="Total 2 4 4 13" xfId="31384" xr:uid="{3747C4A9-A315-4FA8-A196-193356B0B7A3}"/>
    <cellStyle name="Total 2 4 4 2" xfId="6890" xr:uid="{400A2582-5D7D-426B-983F-B788B1F5C6F6}"/>
    <cellStyle name="Total 2 4 4 2 10" xfId="26869" xr:uid="{72ADD054-7758-4C20-B121-8F4E6C9E1CF3}"/>
    <cellStyle name="Total 2 4 4 2 10 2" xfId="50634" xr:uid="{0901A9B7-BC3C-47C5-B3D7-79CF0BC64153}"/>
    <cellStyle name="Total 2 4 4 2 11" xfId="31654" xr:uid="{7EA1DE09-C274-4333-A806-93B6D34DDD98}"/>
    <cellStyle name="Total 2 4 4 2 2" xfId="7693" xr:uid="{8EC1FEF3-86B6-4BD6-BB62-9983CAFE825A}"/>
    <cellStyle name="Total 2 4 4 2 2 2" xfId="13073" xr:uid="{DA1BFD23-C6E0-4D8F-9C81-56E7ED012B8E}"/>
    <cellStyle name="Total 2 4 4 2 2 2 2" xfId="37284" xr:uid="{BFD22697-ED32-41AD-882B-2238064A007E}"/>
    <cellStyle name="Total 2 4 4 2 2 3" xfId="17988" xr:uid="{BCA2A3B5-5052-415A-BE40-BDDF93F2F481}"/>
    <cellStyle name="Total 2 4 4 2 2 3 2" xfId="42017" xr:uid="{04E23A1B-236E-4848-A2B0-4E58CC3A59F6}"/>
    <cellStyle name="Total 2 4 4 2 2 4" xfId="23222" xr:uid="{1F982D66-3A0F-4781-8B2C-F8AED880D833}"/>
    <cellStyle name="Total 2 4 4 2 2 4 2" xfId="47043" xr:uid="{4F0DCBE6-2039-4306-8EFE-53E41468B5B7}"/>
    <cellStyle name="Total 2 4 4 2 2 5" xfId="27853" xr:uid="{843C9E52-E3F4-4829-9357-19C513CF90AC}"/>
    <cellStyle name="Total 2 4 4 2 2 5 2" xfId="51618" xr:uid="{3F15E055-AF70-4F6D-AE43-78C6B59941D0}"/>
    <cellStyle name="Total 2 4 4 2 2 6" xfId="32444" xr:uid="{7CD3F8F4-B0A1-4837-9082-ADB676A26E1F}"/>
    <cellStyle name="Total 2 4 4 2 3" xfId="8799" xr:uid="{3595247A-A973-421D-B699-2C8AE1426786}"/>
    <cellStyle name="Total 2 4 4 2 3 2" xfId="14178" xr:uid="{D24C2376-92CD-4DBF-A630-40B88D05B4B1}"/>
    <cellStyle name="Total 2 4 4 2 3 2 2" xfId="38214" xr:uid="{88112693-C7F5-4091-AFBB-8F8685AB82EB}"/>
    <cellStyle name="Total 2 4 4 2 3 3" xfId="18919" xr:uid="{A409FEC0-6EF2-4634-B940-D45C6F6C6FA0}"/>
    <cellStyle name="Total 2 4 4 2 3 3 2" xfId="42948" xr:uid="{D35278E9-7C6D-4AB5-9C98-1C304B3A73F5}"/>
    <cellStyle name="Total 2 4 4 2 3 4" xfId="23967" xr:uid="{8B6711AE-422A-463C-92B7-6FA00B6C05E7}"/>
    <cellStyle name="Total 2 4 4 2 3 4 2" xfId="47777" xr:uid="{D9ED9D24-4A50-412F-B0C7-A2B694D34577}"/>
    <cellStyle name="Total 2 4 4 2 3 5" xfId="28587" xr:uid="{59B338F6-135F-4DEC-BDBA-7FB625DA5F74}"/>
    <cellStyle name="Total 2 4 4 2 3 5 2" xfId="52352" xr:uid="{CB5FE071-7662-43D0-94E0-F831D4C8A72B}"/>
    <cellStyle name="Total 2 4 4 2 3 6" xfId="33362" xr:uid="{6AE9DDC7-8265-4663-8FD3-C3CA536E5730}"/>
    <cellStyle name="Total 2 4 4 2 4" xfId="9580" xr:uid="{E4A4BB39-6425-4F41-979E-C49D7C2704B5}"/>
    <cellStyle name="Total 2 4 4 2 4 2" xfId="14959" xr:uid="{B938E08F-E8BC-4800-93D0-6C195E899AB9}"/>
    <cellStyle name="Total 2 4 4 2 4 2 2" xfId="38992" xr:uid="{07AD5042-ADFC-436C-A3F5-F019DD3F6EF4}"/>
    <cellStyle name="Total 2 4 4 2 4 3" xfId="19697" xr:uid="{76D13137-252A-4631-9099-BC06224239E3}"/>
    <cellStyle name="Total 2 4 4 2 4 3 2" xfId="43726" xr:uid="{B20682C4-F87E-4A7A-9B2D-6CDF3E27635B}"/>
    <cellStyle name="Total 2 4 4 2 4 4" xfId="24703" xr:uid="{ED0AA2A1-A88E-4BE3-AA90-BDA1DD1DE79F}"/>
    <cellStyle name="Total 2 4 4 2 4 4 2" xfId="48504" xr:uid="{7EB95582-5C42-4B09-8704-DFB89CCEDF60}"/>
    <cellStyle name="Total 2 4 4 2 4 5" xfId="29314" xr:uid="{14E32A7E-1D2C-4128-8CA9-BE41B5861F58}"/>
    <cellStyle name="Total 2 4 4 2 4 5 2" xfId="53079" xr:uid="{A3903905-9689-4A2B-B49B-3425ED4BED44}"/>
    <cellStyle name="Total 2 4 4 2 4 6" xfId="34131" xr:uid="{9B016FEE-0446-49DB-92A1-12CEDD7DB1B8}"/>
    <cellStyle name="Total 2 4 4 2 5" xfId="10319" xr:uid="{55B4A641-ED32-4B1C-8383-150E4D8F2E6A}"/>
    <cellStyle name="Total 2 4 4 2 5 2" xfId="15698" xr:uid="{C9B40764-3C5F-4B06-B702-FDFA35987A33}"/>
    <cellStyle name="Total 2 4 4 2 5 2 2" xfId="39729" xr:uid="{72181A16-C6B9-4D06-8078-829C50E48685}"/>
    <cellStyle name="Total 2 4 4 2 5 3" xfId="20434" xr:uid="{0004AA04-3200-4942-B45E-F8DA039C5D7A}"/>
    <cellStyle name="Total 2 4 4 2 5 3 2" xfId="44463" xr:uid="{9FDE5FA5-707A-46D2-B920-90801C195540}"/>
    <cellStyle name="Total 2 4 4 2 5 4" xfId="25439" xr:uid="{78D02FC2-A228-4F76-884F-2AC35EED225B}"/>
    <cellStyle name="Total 2 4 4 2 5 4 2" xfId="49231" xr:uid="{45CE4E6D-6E9B-4087-8F04-3296C8056F9E}"/>
    <cellStyle name="Total 2 4 4 2 5 5" xfId="30041" xr:uid="{26F572B5-4C54-406D-B49F-2B1D6B97E4B7}"/>
    <cellStyle name="Total 2 4 4 2 5 5 2" xfId="53806" xr:uid="{BD0209A6-1570-4131-84FE-9BD46D1F86D6}"/>
    <cellStyle name="Total 2 4 4 2 5 6" xfId="34859" xr:uid="{C400FDC4-55F3-4241-ADC5-1CE034A147F4}"/>
    <cellStyle name="Total 2 4 4 2 6" xfId="11052" xr:uid="{51AB290B-AE52-431C-83B1-1FC490A09B4E}"/>
    <cellStyle name="Total 2 4 4 2 6 2" xfId="16431" xr:uid="{2CD02B0A-6CD9-474C-AB95-9680EA54A32B}"/>
    <cellStyle name="Total 2 4 4 2 6 2 2" xfId="40460" xr:uid="{378C0A09-B0D6-4079-A465-E4EC1AF7EC37}"/>
    <cellStyle name="Total 2 4 4 2 6 3" xfId="21165" xr:uid="{C2975FD5-B66A-4AC3-93E8-9D763DE80FD4}"/>
    <cellStyle name="Total 2 4 4 2 6 3 2" xfId="45194" xr:uid="{C395FCD9-33C9-44A1-9FC4-83976B709F39}"/>
    <cellStyle name="Total 2 4 4 2 6 4" xfId="26170" xr:uid="{D008B83B-F7E3-4E56-AFD3-3DFA0297111D}"/>
    <cellStyle name="Total 2 4 4 2 6 4 2" xfId="49953" xr:uid="{43663E9D-D0D5-4E62-8750-951A0504499C}"/>
    <cellStyle name="Total 2 4 4 2 6 5" xfId="30763" xr:uid="{81E5A0F2-4996-46DF-A3C1-D85C514E5130}"/>
    <cellStyle name="Total 2 4 4 2 6 5 2" xfId="54528" xr:uid="{AB000905-3916-4D93-93CD-C9B7BD1EE5D4}"/>
    <cellStyle name="Total 2 4 4 2 6 6" xfId="35581" xr:uid="{70CC8835-9745-4FEA-BD54-A82D7F671BBA}"/>
    <cellStyle name="Total 2 4 4 2 7" xfId="12272" xr:uid="{87110173-17D0-4776-B079-494EF95FE199}"/>
    <cellStyle name="Total 2 4 4 2 7 2" xfId="36485" xr:uid="{42620AA8-967D-4AE0-9DB0-BF80496BDD89}"/>
    <cellStyle name="Total 2 4 4 2 8" xfId="17189" xr:uid="{373C152E-9533-415A-A57E-A3702518A5D8}"/>
    <cellStyle name="Total 2 4 4 2 8 2" xfId="41218" xr:uid="{D09D077C-825D-460C-953D-61031266E142}"/>
    <cellStyle name="Total 2 4 4 2 9" xfId="22163" xr:uid="{49A329C9-6571-49F8-9FE2-64F259D03777}"/>
    <cellStyle name="Total 2 4 4 2 9 2" xfId="45998" xr:uid="{3304C1D9-069F-44C1-88A1-37D74DC5E5F0}"/>
    <cellStyle name="Total 2 4 4 3" xfId="7114" xr:uid="{CF93DAD6-A2BC-40F8-8EEB-763986EAC1A7}"/>
    <cellStyle name="Total 2 4 4 3 10" xfId="27067" xr:uid="{E7FBCA4E-4BF4-4322-8448-B55E9E3CD0FD}"/>
    <cellStyle name="Total 2 4 4 3 10 2" xfId="50832" xr:uid="{BD710239-5ABC-498F-85CF-F1E74D16E5F9}"/>
    <cellStyle name="Total 2 4 4 3 11" xfId="31875" xr:uid="{EF7ED659-019C-4496-B914-35CA9E9C1FF0}"/>
    <cellStyle name="Total 2 4 4 3 2" xfId="7917" xr:uid="{68A1E168-3594-4BC3-8CAF-8FA8B63CA5FE}"/>
    <cellStyle name="Total 2 4 4 3 2 2" xfId="13297" xr:uid="{FA5F88B3-F6AA-4CCC-9FC5-6FF0B641A7C6}"/>
    <cellStyle name="Total 2 4 4 3 2 2 2" xfId="37508" xr:uid="{F117FA83-84A9-45E6-90D0-95FE29B9167E}"/>
    <cellStyle name="Total 2 4 4 3 2 3" xfId="18212" xr:uid="{D4AE6BAC-C2E7-4EF4-92A2-6616A6004D1C}"/>
    <cellStyle name="Total 2 4 4 3 2 3 2" xfId="42241" xr:uid="{EEFDE125-4159-43E3-B99A-C8AD59794F9A}"/>
    <cellStyle name="Total 2 4 4 3 2 4" xfId="23446" xr:uid="{D2C68DC4-B4A5-41FB-AAB5-5737EE9FE905}"/>
    <cellStyle name="Total 2 4 4 3 2 4 2" xfId="47264" xr:uid="{F909BC1A-A22C-4C87-A5CB-116D2E661EFF}"/>
    <cellStyle name="Total 2 4 4 3 2 5" xfId="28074" xr:uid="{5893D8FD-EE74-4CE1-9A48-D24C987304C6}"/>
    <cellStyle name="Total 2 4 4 3 2 5 2" xfId="51839" xr:uid="{8B66A27B-FCD6-4667-AFE4-7E3716533E7D}"/>
    <cellStyle name="Total 2 4 4 3 2 6" xfId="32665" xr:uid="{7E0E40EE-C346-45FA-9ABE-BF508A52A5C5}"/>
    <cellStyle name="Total 2 4 4 3 3" xfId="9023" xr:uid="{FC84B394-9F67-4CEF-9A69-FF8B8BD8D030}"/>
    <cellStyle name="Total 2 4 4 3 3 2" xfId="14402" xr:uid="{ADA9AADA-C99B-41C4-9D2D-D2217FF67946}"/>
    <cellStyle name="Total 2 4 4 3 3 2 2" xfId="38438" xr:uid="{953E5A7A-2275-4257-A87D-1CA442FEC7EC}"/>
    <cellStyle name="Total 2 4 4 3 3 3" xfId="19143" xr:uid="{962FEF72-5596-4A54-9304-24ABAD7C3215}"/>
    <cellStyle name="Total 2 4 4 3 3 3 2" xfId="43172" xr:uid="{D9806FEC-397A-42F2-8ACE-F8BFEDED4DF4}"/>
    <cellStyle name="Total 2 4 4 3 3 4" xfId="24191" xr:uid="{8D7DC836-851A-4171-B76E-BD3A808D068F}"/>
    <cellStyle name="Total 2 4 4 3 3 4 2" xfId="47998" xr:uid="{454B2764-5D22-4FEB-A652-1E85FDE48943}"/>
    <cellStyle name="Total 2 4 4 3 3 5" xfId="28808" xr:uid="{634C4640-DDD5-4324-8340-9FFEF5D6D813}"/>
    <cellStyle name="Total 2 4 4 3 3 5 2" xfId="52573" xr:uid="{6AF6C280-E5A2-46D7-B9C9-88A4557F08AC}"/>
    <cellStyle name="Total 2 4 4 3 3 6" xfId="33583" xr:uid="{362CD054-A3CD-4639-9E08-9BF34396D0EC}"/>
    <cellStyle name="Total 2 4 4 3 4" xfId="9804" xr:uid="{4693949F-1A50-4F84-9061-7140BCE662E9}"/>
    <cellStyle name="Total 2 4 4 3 4 2" xfId="15183" xr:uid="{B5B9D8EB-0EFE-4C87-9EBB-5DD81B19F2E7}"/>
    <cellStyle name="Total 2 4 4 3 4 2 2" xfId="39216" xr:uid="{385CE607-6C98-4938-B331-9299CAFCA0CB}"/>
    <cellStyle name="Total 2 4 4 3 4 3" xfId="19921" xr:uid="{EB2067FD-E372-4564-8126-1D73806FBDC4}"/>
    <cellStyle name="Total 2 4 4 3 4 3 2" xfId="43950" xr:uid="{2D7593EE-C94D-4776-995D-DFD6039C3044}"/>
    <cellStyle name="Total 2 4 4 3 4 4" xfId="24927" xr:uid="{650A2E60-98DA-4D0C-A50D-C49703173AF9}"/>
    <cellStyle name="Total 2 4 4 3 4 4 2" xfId="48725" xr:uid="{AC135DC0-CDFE-447E-9275-79347D4F0CC7}"/>
    <cellStyle name="Total 2 4 4 3 4 5" xfId="29535" xr:uid="{65982D4C-6D7D-47F4-855F-8278D39BD1E7}"/>
    <cellStyle name="Total 2 4 4 3 4 5 2" xfId="53300" xr:uid="{27D3A655-1F67-4E87-9856-8BFDC1F48F43}"/>
    <cellStyle name="Total 2 4 4 3 4 6" xfId="34352" xr:uid="{21F5DF05-F3A6-453A-86A1-B99802DC9716}"/>
    <cellStyle name="Total 2 4 4 3 5" xfId="10543" xr:uid="{D8BE157D-8833-4EE2-98BA-1DCD472D1F27}"/>
    <cellStyle name="Total 2 4 4 3 5 2" xfId="15922" xr:uid="{5001C7A6-27D9-45A5-A971-2CFBD0D2C97C}"/>
    <cellStyle name="Total 2 4 4 3 5 2 2" xfId="39953" xr:uid="{DC6CCD52-AD56-4035-A386-F39F2A4FCE00}"/>
    <cellStyle name="Total 2 4 4 3 5 3" xfId="20658" xr:uid="{A72E6122-7DDC-4983-97EE-BA09A91ACDB9}"/>
    <cellStyle name="Total 2 4 4 3 5 3 2" xfId="44687" xr:uid="{F86E0D57-AEDF-4531-90B4-57A873DBB22D}"/>
    <cellStyle name="Total 2 4 4 3 5 4" xfId="25663" xr:uid="{19849CF9-623F-42B0-A37F-DEF7AB6EE1D4}"/>
    <cellStyle name="Total 2 4 4 3 5 4 2" xfId="49452" xr:uid="{57712ACE-D8D6-4268-AC30-78007278D786}"/>
    <cellStyle name="Total 2 4 4 3 5 5" xfId="30262" xr:uid="{8D4B3A9A-BABC-4D2B-9C39-7EBE6AAE3377}"/>
    <cellStyle name="Total 2 4 4 3 5 5 2" xfId="54027" xr:uid="{09F7C8D2-8227-4012-9C62-5D1D86B06119}"/>
    <cellStyle name="Total 2 4 4 3 5 6" xfId="35080" xr:uid="{ECBDDFDE-96FA-4544-85B9-7FC1864C1EF2}"/>
    <cellStyle name="Total 2 4 4 3 6" xfId="11276" xr:uid="{226A8640-2F88-4D98-B6C3-4B0B9516C20C}"/>
    <cellStyle name="Total 2 4 4 3 6 2" xfId="16655" xr:uid="{8D1FEDC8-31D1-4A4C-950D-9532DA275796}"/>
    <cellStyle name="Total 2 4 4 3 6 2 2" xfId="40684" xr:uid="{DE5ADF24-C026-45B1-A439-67129C254961}"/>
    <cellStyle name="Total 2 4 4 3 6 3" xfId="21389" xr:uid="{C5B90866-7916-4998-B92A-E88E4F4D0FCD}"/>
    <cellStyle name="Total 2 4 4 3 6 3 2" xfId="45418" xr:uid="{D0B0E2E7-16D3-4D56-99C8-2392F80D4BA2}"/>
    <cellStyle name="Total 2 4 4 3 6 4" xfId="26394" xr:uid="{9C3FB474-5400-4603-ADF2-8E9C89B9554D}"/>
    <cellStyle name="Total 2 4 4 3 6 4 2" xfId="50174" xr:uid="{243F87AC-D1EC-4E9B-9D85-D8F4F378912A}"/>
    <cellStyle name="Total 2 4 4 3 6 5" xfId="30984" xr:uid="{94A1C387-F278-414B-A54A-68462130E352}"/>
    <cellStyle name="Total 2 4 4 3 6 5 2" xfId="54749" xr:uid="{20B008D8-395C-4C6E-923B-633D8AA08C32}"/>
    <cellStyle name="Total 2 4 4 3 6 6" xfId="35802" xr:uid="{450C3421-5C49-43F0-B927-9680DC407438}"/>
    <cellStyle name="Total 2 4 4 3 7" xfId="12496" xr:uid="{85EAEC1F-B4A3-4D68-A476-A03618520C06}"/>
    <cellStyle name="Total 2 4 4 3 7 2" xfId="36709" xr:uid="{18ECABB9-86AE-4FD4-997F-55BE12CBCD78}"/>
    <cellStyle name="Total 2 4 4 3 8" xfId="17413" xr:uid="{F3E65A07-7753-4C7E-B182-9DF024391A36}"/>
    <cellStyle name="Total 2 4 4 3 8 2" xfId="41442" xr:uid="{EECFDB73-0273-4BE1-BE10-29EFE07EDAA5}"/>
    <cellStyle name="Total 2 4 4 3 9" xfId="22387" xr:uid="{7197AD17-CE4B-477F-B6A0-B5CA11DABF2F}"/>
    <cellStyle name="Total 2 4 4 3 9 2" xfId="46219" xr:uid="{F52DB979-20B7-43C3-A814-46E03436ABD3}"/>
    <cellStyle name="Total 2 4 4 4" xfId="7418" xr:uid="{BFEE76A6-9B88-44D4-A1E4-FF0161B3B423}"/>
    <cellStyle name="Total 2 4 4 4 2" xfId="12798" xr:uid="{6FBD65E7-25DE-4126-8BBD-72D8B3C78EA2}"/>
    <cellStyle name="Total 2 4 4 4 2 2" xfId="37011" xr:uid="{D283EBC0-8C30-4F91-957D-DF23A966110A}"/>
    <cellStyle name="Total 2 4 4 4 3" xfId="17715" xr:uid="{62FDA6AE-CAD4-4E53-9C14-D9DA974A1013}"/>
    <cellStyle name="Total 2 4 4 4 3 2" xfId="41744" xr:uid="{6FFBD790-A18E-4D71-839B-719029BC62DF}"/>
    <cellStyle name="Total 2 4 4 4 4" xfId="22947" xr:uid="{3289714A-0F6E-4605-BF8A-27EA947B4BF5}"/>
    <cellStyle name="Total 2 4 4 4 4 2" xfId="46771" xr:uid="{DB534852-6C2E-418A-920B-C814829A8D7E}"/>
    <cellStyle name="Total 2 4 4 4 5" xfId="27581" xr:uid="{FA3C0EBC-B9DD-4293-89D1-68F4F3AE24BF}"/>
    <cellStyle name="Total 2 4 4 4 5 2" xfId="51346" xr:uid="{3ACE4149-0C36-4ECC-8E5D-6A9CCE053AB1}"/>
    <cellStyle name="Total 2 4 4 4 6" xfId="32174" xr:uid="{97096E22-DFA0-4E76-A736-8E93767CE77C}"/>
    <cellStyle name="Total 2 4 4 5" xfId="8523" xr:uid="{60062EB1-E2E1-47BC-9866-C024B6B786C7}"/>
    <cellStyle name="Total 2 4 4 5 2" xfId="13902" xr:uid="{F9B73F90-5A02-46A0-ADD3-E78EBC0BEBBE}"/>
    <cellStyle name="Total 2 4 4 5 2 2" xfId="37940" xr:uid="{F289735B-FE91-4B6B-ADC6-3F4D6820F7F4}"/>
    <cellStyle name="Total 2 4 4 5 3" xfId="18645" xr:uid="{A4A384EC-9797-46E2-AAC8-948B037F74E4}"/>
    <cellStyle name="Total 2 4 4 5 3 2" xfId="42674" xr:uid="{28E4625D-8146-433D-8CB5-FAE8D456A2AC}"/>
    <cellStyle name="Total 2 4 4 5 4" xfId="23693" xr:uid="{DE773C94-0068-4BA4-80E7-2FF1E50A2AA0}"/>
    <cellStyle name="Total 2 4 4 5 4 2" xfId="47506" xr:uid="{5E222DC3-230B-47A6-94EF-1B5ABBF15830}"/>
    <cellStyle name="Total 2 4 4 5 5" xfId="28316" xr:uid="{83879758-6FCD-46C6-8041-EEB08F3733A8}"/>
    <cellStyle name="Total 2 4 4 5 5 2" xfId="52081" xr:uid="{4E8BEED6-FDD8-4A6A-9F94-0ED058489DA0}"/>
    <cellStyle name="Total 2 4 4 5 6" xfId="33091" xr:uid="{4DB768A3-3998-4139-A40D-CF39A41E9F45}"/>
    <cellStyle name="Total 2 4 4 6" xfId="9304" xr:uid="{5EDEF843-FD87-4A27-99F7-710828391078}"/>
    <cellStyle name="Total 2 4 4 6 2" xfId="14683" xr:uid="{157D26B6-7168-4507-9684-97453F98D7A0}"/>
    <cellStyle name="Total 2 4 4 6 2 2" xfId="38718" xr:uid="{BAC70A78-46C2-47EE-A6AE-95FA2E651A69}"/>
    <cellStyle name="Total 2 4 4 6 3" xfId="19423" xr:uid="{D5381947-8476-4529-A43E-E748B6913349}"/>
    <cellStyle name="Total 2 4 4 6 3 2" xfId="43452" xr:uid="{80BD7995-534C-4CAA-9AD5-51168E817B1D}"/>
    <cellStyle name="Total 2 4 4 6 4" xfId="24430" xr:uid="{58A5F914-5458-4047-B6CC-AA317C7EFFF8}"/>
    <cellStyle name="Total 2 4 4 6 4 2" xfId="48234" xr:uid="{CFA13CA8-4A08-465E-B3B0-C6F5A5361955}"/>
    <cellStyle name="Total 2 4 4 6 5" xfId="29044" xr:uid="{97B7D79D-FCC0-48D0-A020-8C98389C88AB}"/>
    <cellStyle name="Total 2 4 4 6 5 2" xfId="52809" xr:uid="{D4E7C2EC-3B32-4241-8256-6202782E5117}"/>
    <cellStyle name="Total 2 4 4 6 6" xfId="33860" xr:uid="{3D57E4A0-F8AD-470F-9E40-786F956E303B}"/>
    <cellStyle name="Total 2 4 4 7" xfId="10044" xr:uid="{7001DFFF-DBC0-4C7F-A679-051CE17E578A}"/>
    <cellStyle name="Total 2 4 4 7 2" xfId="15423" xr:uid="{660EEF47-EACE-4DC5-AEF2-058E55B6C0D7}"/>
    <cellStyle name="Total 2 4 4 7 2 2" xfId="39456" xr:uid="{403AEC53-E670-4C5A-8A6E-B1EE9182D5CD}"/>
    <cellStyle name="Total 2 4 4 7 3" xfId="20161" xr:uid="{D7074A19-028E-461F-8B91-BEB96477CA8A}"/>
    <cellStyle name="Total 2 4 4 7 3 2" xfId="44190" xr:uid="{E823B47B-541B-4AA6-9752-3301F37DCAC9}"/>
    <cellStyle name="Total 2 4 4 7 4" xfId="25166" xr:uid="{A101F09F-BD61-45D4-94C6-F120CD8D1981}"/>
    <cellStyle name="Total 2 4 4 7 4 2" xfId="48961" xr:uid="{1445B640-1A02-4438-93F1-E23C3B38684F}"/>
    <cellStyle name="Total 2 4 4 7 5" xfId="29771" xr:uid="{B885AFD2-B877-4569-B3DE-46DCFB450501}"/>
    <cellStyle name="Total 2 4 4 7 5 2" xfId="53536" xr:uid="{6508029A-B0AD-4953-AD02-7667EE846F00}"/>
    <cellStyle name="Total 2 4 4 7 6" xfId="34589" xr:uid="{8E326D5E-4296-4DF5-BBE0-65B46AD5EA9E}"/>
    <cellStyle name="Total 2 4 4 8" xfId="10777" xr:uid="{EC8A7FDB-F6B7-4D43-BD7A-112D3F04A209}"/>
    <cellStyle name="Total 2 4 4 8 2" xfId="16156" xr:uid="{710202BA-DBB8-415E-995E-6053719F5130}"/>
    <cellStyle name="Total 2 4 4 8 2 2" xfId="40187" xr:uid="{15AC5E3E-2007-4744-A29D-38A0B786CAA0}"/>
    <cellStyle name="Total 2 4 4 8 3" xfId="20892" xr:uid="{3C17AE4C-89D2-4FD7-AA41-9487484C01E3}"/>
    <cellStyle name="Total 2 4 4 8 3 2" xfId="44921" xr:uid="{B7DF53CB-E6D6-4AF9-8DA9-803C09A10656}"/>
    <cellStyle name="Total 2 4 4 8 4" xfId="25897" xr:uid="{3C4BEBCD-DA70-4206-AAF8-410D0A518350}"/>
    <cellStyle name="Total 2 4 4 8 4 2" xfId="49683" xr:uid="{B834190D-A50B-4EDD-A4AB-3F0302031461}"/>
    <cellStyle name="Total 2 4 4 8 5" xfId="30493" xr:uid="{8753BAD6-41CB-4424-B2B1-11B5AD959446}"/>
    <cellStyle name="Total 2 4 4 8 5 2" xfId="54258" xr:uid="{D85574A7-58F3-4E4A-97CB-9445FA65C015}"/>
    <cellStyle name="Total 2 4 4 8 6" xfId="35311" xr:uid="{BD381791-A98B-4E2C-AC98-46EB79A5E4D9}"/>
    <cellStyle name="Total 2 4 4 9" xfId="11994" xr:uid="{72A5EAB4-D0E5-4C39-87FF-09E5C79EB7EF}"/>
    <cellStyle name="Total 2 4 4 9 2" xfId="36209" xr:uid="{BB23BA57-E801-4CF3-9807-0888A30304C1}"/>
    <cellStyle name="Total 2 4 5" xfId="6743" xr:uid="{47728E20-0898-4E7F-8B66-C7CA0B9041BD}"/>
    <cellStyle name="Total 2 4 5 10" xfId="26733" xr:uid="{BB430F05-D992-4CF0-9B32-B66B4DBC2815}"/>
    <cellStyle name="Total 2 4 5 10 2" xfId="50499" xr:uid="{7DF1976C-DDF2-4E30-937D-3947B719C5C8}"/>
    <cellStyle name="Total 2 4 5 11" xfId="31510" xr:uid="{EB41ABB9-7F56-434D-99B6-F107842A4196}"/>
    <cellStyle name="Total 2 4 5 2" xfId="7546" xr:uid="{39453224-7CCD-4809-9270-C4DA8D1BE402}"/>
    <cellStyle name="Total 2 4 5 2 2" xfId="12926" xr:uid="{9410A725-4222-4BB8-BEC9-93D115ED207C}"/>
    <cellStyle name="Total 2 4 5 2 2 2" xfId="37137" xr:uid="{FA091F36-D123-453D-9155-3FDFD5577088}"/>
    <cellStyle name="Total 2 4 5 2 3" xfId="17841" xr:uid="{90AFA711-4C1B-4BAA-AA12-EF81E4D504B7}"/>
    <cellStyle name="Total 2 4 5 2 3 2" xfId="41870" xr:uid="{40ED62CA-19A4-4A0B-BC34-F6055187369D}"/>
    <cellStyle name="Total 2 4 5 2 4" xfId="23075" xr:uid="{735E4B1F-C82E-4FCB-87BC-2B10F72B2A13}"/>
    <cellStyle name="Total 2 4 5 2 4 2" xfId="46899" xr:uid="{28665ECE-BB56-4ABF-8CAA-16EAE9B913D5}"/>
    <cellStyle name="Total 2 4 5 2 5" xfId="27709" xr:uid="{EF4FF7EE-53F4-43C6-BF28-9E2126DC183B}"/>
    <cellStyle name="Total 2 4 5 2 5 2" xfId="51474" xr:uid="{EB7B2D43-A267-4729-8A43-110E70AD18FE}"/>
    <cellStyle name="Total 2 4 5 2 6" xfId="32300" xr:uid="{008EE1E3-752E-474E-8155-6353164967D2}"/>
    <cellStyle name="Total 2 4 5 3" xfId="8652" xr:uid="{5216A0A4-8391-4608-A4E8-432925FD843F}"/>
    <cellStyle name="Total 2 4 5 3 2" xfId="14031" xr:uid="{828537A3-B6E7-4532-A874-1B239107EB4E}"/>
    <cellStyle name="Total 2 4 5 3 2 2" xfId="38067" xr:uid="{B5E13461-1B11-48F8-AD23-CC2362C7828B}"/>
    <cellStyle name="Total 2 4 5 3 3" xfId="18772" xr:uid="{AC16D446-9BB9-4A34-8DF1-5AC7F134DFCD}"/>
    <cellStyle name="Total 2 4 5 3 3 2" xfId="42801" xr:uid="{55E8C6D5-DC64-4282-AE13-A4ED2A875ED4}"/>
    <cellStyle name="Total 2 4 5 3 4" xfId="23820" xr:uid="{8679725F-4078-4F3B-BE8F-D7EF40F0322C}"/>
    <cellStyle name="Total 2 4 5 3 4 2" xfId="47633" xr:uid="{53F8823B-0412-4281-964F-23BB8B83E3C2}"/>
    <cellStyle name="Total 2 4 5 3 5" xfId="28443" xr:uid="{9D9A19C2-16BD-438C-8B18-846152BEEC0B}"/>
    <cellStyle name="Total 2 4 5 3 5 2" xfId="52208" xr:uid="{279900EE-3B55-4D15-9CF8-B6CE9E77D428}"/>
    <cellStyle name="Total 2 4 5 3 6" xfId="33218" xr:uid="{9F421658-CF84-465B-89DD-D26500538143}"/>
    <cellStyle name="Total 2 4 5 4" xfId="9433" xr:uid="{E933D7ED-1ED8-4F86-BBBE-756D14268752}"/>
    <cellStyle name="Total 2 4 5 4 2" xfId="14812" xr:uid="{9FE083FE-2A92-4D5D-8CD4-00B13BB6BBC1}"/>
    <cellStyle name="Total 2 4 5 4 2 2" xfId="38845" xr:uid="{A740FFB1-0992-4E6C-B703-5EC3C48FA580}"/>
    <cellStyle name="Total 2 4 5 4 3" xfId="19550" xr:uid="{F833B5EB-C4A8-48A9-9D63-12836B2C930B}"/>
    <cellStyle name="Total 2 4 5 4 3 2" xfId="43579" xr:uid="{C9925078-953F-4FA1-92BF-6FED1010B6AD}"/>
    <cellStyle name="Total 2 4 5 4 4" xfId="24556" xr:uid="{50AB5DCA-E647-47D8-8F4F-FFC44D0D68C9}"/>
    <cellStyle name="Total 2 4 5 4 4 2" xfId="48360" xr:uid="{59F267A5-E869-4C78-92B9-335B2F5F180A}"/>
    <cellStyle name="Total 2 4 5 4 5" xfId="29170" xr:uid="{BEBA4963-70D9-42FD-946A-050B6ED12EB1}"/>
    <cellStyle name="Total 2 4 5 4 5 2" xfId="52935" xr:uid="{8A20E254-B748-4412-8364-6A75B02D9953}"/>
    <cellStyle name="Total 2 4 5 4 6" xfId="33987" xr:uid="{995D29C8-7273-4378-9866-799740A10146}"/>
    <cellStyle name="Total 2 4 5 5" xfId="10172" xr:uid="{4D92D2F0-0E61-48A6-92F6-A2039D339AAB}"/>
    <cellStyle name="Total 2 4 5 5 2" xfId="15551" xr:uid="{7FAC0D0A-5F6E-4082-BF26-9247B061B096}"/>
    <cellStyle name="Total 2 4 5 5 2 2" xfId="39582" xr:uid="{8A500EB3-0EBE-414F-8F2A-9A55DBE6AC95}"/>
    <cellStyle name="Total 2 4 5 5 3" xfId="20287" xr:uid="{33D6DCBD-2169-44E9-AD3A-65CB174C587D}"/>
    <cellStyle name="Total 2 4 5 5 3 2" xfId="44316" xr:uid="{DEAD7ECE-C691-4F5F-8FBC-E4E40C65F735}"/>
    <cellStyle name="Total 2 4 5 5 4" xfId="25292" xr:uid="{0DDBB702-316A-42DC-A2BC-081414741647}"/>
    <cellStyle name="Total 2 4 5 5 4 2" xfId="49087" xr:uid="{1F53CB10-33D7-4FE3-A16A-086289B10AFB}"/>
    <cellStyle name="Total 2 4 5 5 5" xfId="29897" xr:uid="{94F797D8-0787-48C2-AF1A-585C463DB8FE}"/>
    <cellStyle name="Total 2 4 5 5 5 2" xfId="53662" xr:uid="{15684B7A-2E34-476C-AF2B-A777397E53F3}"/>
    <cellStyle name="Total 2 4 5 5 6" xfId="34715" xr:uid="{3A001112-F1BD-4BD6-86E6-BAE6B50093CD}"/>
    <cellStyle name="Total 2 4 5 6" xfId="10905" xr:uid="{4D2D819B-7FF4-4AD5-AFA0-D10D64453466}"/>
    <cellStyle name="Total 2 4 5 6 2" xfId="16284" xr:uid="{79E997BF-8111-42B6-A0A7-9B283BC6C5E0}"/>
    <cellStyle name="Total 2 4 5 6 2 2" xfId="40313" xr:uid="{5476452E-B657-4F34-97A3-55300E219B41}"/>
    <cellStyle name="Total 2 4 5 6 3" xfId="21018" xr:uid="{F61F5C47-20F7-44B8-9E38-6648FCD73D19}"/>
    <cellStyle name="Total 2 4 5 6 3 2" xfId="45047" xr:uid="{B5D21F74-7007-4A6D-A2F2-A9236996E5E1}"/>
    <cellStyle name="Total 2 4 5 6 4" xfId="26023" xr:uid="{FD279FF6-9A75-44A8-9094-7E5D1CD17EC0}"/>
    <cellStyle name="Total 2 4 5 6 4 2" xfId="49809" xr:uid="{74787BC2-B2F2-4B50-89E1-4A985A44BB5C}"/>
    <cellStyle name="Total 2 4 5 6 5" xfId="30619" xr:uid="{69D2D1AF-7CDE-4476-AF10-FF1C0988AD5A}"/>
    <cellStyle name="Total 2 4 5 6 5 2" xfId="54384" xr:uid="{8BF513A0-97D9-4743-85F8-13ADE477A060}"/>
    <cellStyle name="Total 2 4 5 6 6" xfId="35437" xr:uid="{60C98891-8CFD-44FC-BE9D-7BAF8C8CE643}"/>
    <cellStyle name="Total 2 4 5 7" xfId="12125" xr:uid="{323AA45F-709C-4693-9775-D29BFE186FD8}"/>
    <cellStyle name="Total 2 4 5 7 2" xfId="36338" xr:uid="{8D3B585C-38CC-4E72-9063-B798B00DFD62}"/>
    <cellStyle name="Total 2 4 5 8" xfId="17042" xr:uid="{E60CAA94-D364-4B4F-9770-751858635801}"/>
    <cellStyle name="Total 2 4 5 8 2" xfId="41071" xr:uid="{DA19E3BC-CAC2-4323-89B0-4B39A5FC4F56}"/>
    <cellStyle name="Total 2 4 5 9" xfId="22016" xr:uid="{C751B4AA-FD7A-4417-AB92-6F796DF95FD1}"/>
    <cellStyle name="Total 2 4 5 9 2" xfId="45854" xr:uid="{A6D296B7-3A6F-4447-89A4-07008AD75558}"/>
    <cellStyle name="Total 2 4 6" xfId="6717" xr:uid="{2E4C9023-E649-4CC3-B353-13EAE3741CEF}"/>
    <cellStyle name="Total 2 4 6 10" xfId="26707" xr:uid="{EC2494C8-6D60-4A4F-A222-319C4BD08282}"/>
    <cellStyle name="Total 2 4 6 10 2" xfId="50473" xr:uid="{CD17B674-D6F0-44E1-A394-4737FEB22CE4}"/>
    <cellStyle name="Total 2 4 6 11" xfId="31484" xr:uid="{4E5F2175-DD4D-4DD2-A02B-711EB4FB1002}"/>
    <cellStyle name="Total 2 4 6 2" xfId="7520" xr:uid="{45C75FFB-00A3-49F0-9458-6AB445F4F75F}"/>
    <cellStyle name="Total 2 4 6 2 2" xfId="12900" xr:uid="{9E8461B6-2499-4161-81F5-122AAE2A6F63}"/>
    <cellStyle name="Total 2 4 6 2 2 2" xfId="37111" xr:uid="{7EF80A19-FB65-4B66-8780-4B152A5F931F}"/>
    <cellStyle name="Total 2 4 6 2 3" xfId="17815" xr:uid="{D3B10E1C-5637-4E3D-9C1D-8DFFE679A179}"/>
    <cellStyle name="Total 2 4 6 2 3 2" xfId="41844" xr:uid="{456BC8EE-6FB4-4CC2-B64F-44A31991EDB9}"/>
    <cellStyle name="Total 2 4 6 2 4" xfId="23049" xr:uid="{A83755BC-505F-416E-AABE-53F2C693C218}"/>
    <cellStyle name="Total 2 4 6 2 4 2" xfId="46873" xr:uid="{02706A43-C5CF-4681-A79F-99B34B0391EC}"/>
    <cellStyle name="Total 2 4 6 2 5" xfId="27683" xr:uid="{0295A921-428F-4620-9FF5-6D76E1445F27}"/>
    <cellStyle name="Total 2 4 6 2 5 2" xfId="51448" xr:uid="{B9B8F7F4-5915-4A4B-B43F-94FA98948AEF}"/>
    <cellStyle name="Total 2 4 6 2 6" xfId="32274" xr:uid="{620F41BE-02C9-4BFB-BCFF-604262463885}"/>
    <cellStyle name="Total 2 4 6 3" xfId="8626" xr:uid="{44E0F804-2894-457D-B5C7-CCC8F13E3683}"/>
    <cellStyle name="Total 2 4 6 3 2" xfId="14005" xr:uid="{5A5E0432-B678-4BE8-AE18-757051152D6C}"/>
    <cellStyle name="Total 2 4 6 3 2 2" xfId="38041" xr:uid="{11301937-1A15-47C8-B32E-6153D7C59BB6}"/>
    <cellStyle name="Total 2 4 6 3 3" xfId="18746" xr:uid="{32060C72-6E01-4977-8677-495652D6C05D}"/>
    <cellStyle name="Total 2 4 6 3 3 2" xfId="42775" xr:uid="{F8E08FB4-F45A-4DF8-A207-FFD00F12631D}"/>
    <cellStyle name="Total 2 4 6 3 4" xfId="23794" xr:uid="{501A896C-92C8-4623-A7D4-AAD4B9210232}"/>
    <cellStyle name="Total 2 4 6 3 4 2" xfId="47607" xr:uid="{B865517D-44DC-40D1-8091-064B3B1912EF}"/>
    <cellStyle name="Total 2 4 6 3 5" xfId="28417" xr:uid="{2DA0B347-7C3F-4455-BE6C-5B61B5EF125D}"/>
    <cellStyle name="Total 2 4 6 3 5 2" xfId="52182" xr:uid="{59432F86-65B7-46FA-B827-BE1ECF17D8AC}"/>
    <cellStyle name="Total 2 4 6 3 6" xfId="33192" xr:uid="{80150968-7784-4F1C-9B43-7F78C072E6AE}"/>
    <cellStyle name="Total 2 4 6 4" xfId="9407" xr:uid="{6DFE8B53-4B43-49DB-8B8A-91D806FC5C49}"/>
    <cellStyle name="Total 2 4 6 4 2" xfId="14786" xr:uid="{43649B87-12AC-419B-8329-A3C75CB14463}"/>
    <cellStyle name="Total 2 4 6 4 2 2" xfId="38819" xr:uid="{D7E45752-597B-4B9E-8B9F-8B2B7869330D}"/>
    <cellStyle name="Total 2 4 6 4 3" xfId="19524" xr:uid="{4F172D33-E24F-4601-800C-C053377BC9B5}"/>
    <cellStyle name="Total 2 4 6 4 3 2" xfId="43553" xr:uid="{89D5B233-2F0B-4BCD-950B-22C86851BF63}"/>
    <cellStyle name="Total 2 4 6 4 4" xfId="24530" xr:uid="{37247FF2-A283-4B7D-BB7C-9C401A14A439}"/>
    <cellStyle name="Total 2 4 6 4 4 2" xfId="48334" xr:uid="{334005B9-C42D-44F2-9EA1-B5CD42251A0B}"/>
    <cellStyle name="Total 2 4 6 4 5" xfId="29144" xr:uid="{A4C5D88E-26B4-4AAE-AF6C-5290C34064A7}"/>
    <cellStyle name="Total 2 4 6 4 5 2" xfId="52909" xr:uid="{798A8F91-A274-4E9C-A102-3B92C204C4AF}"/>
    <cellStyle name="Total 2 4 6 4 6" xfId="33961" xr:uid="{A2070920-FA09-4DE7-8461-BCBD7C591652}"/>
    <cellStyle name="Total 2 4 6 5" xfId="10146" xr:uid="{6F2AB9E7-2ED0-420C-B333-3F00C4548CD0}"/>
    <cellStyle name="Total 2 4 6 5 2" xfId="15525" xr:uid="{0F894319-6747-4D73-9995-A18C9E419E26}"/>
    <cellStyle name="Total 2 4 6 5 2 2" xfId="39556" xr:uid="{33B171E2-67DF-4162-81AA-77DCDB5983E6}"/>
    <cellStyle name="Total 2 4 6 5 3" xfId="20261" xr:uid="{4BD13ADB-E7EC-431A-ADAB-C00742DFDE0C}"/>
    <cellStyle name="Total 2 4 6 5 3 2" xfId="44290" xr:uid="{23563E64-A5E0-4DB9-A774-F4FF4737053D}"/>
    <cellStyle name="Total 2 4 6 5 4" xfId="25266" xr:uid="{DDECFED9-4F13-4906-BA0E-44AE533715C5}"/>
    <cellStyle name="Total 2 4 6 5 4 2" xfId="49061" xr:uid="{18F1C708-743A-481C-B570-9F4778C78BF5}"/>
    <cellStyle name="Total 2 4 6 5 5" xfId="29871" xr:uid="{08A3A26D-81AB-4EA2-B450-64D209337A5A}"/>
    <cellStyle name="Total 2 4 6 5 5 2" xfId="53636" xr:uid="{B16F6C86-257C-4052-8E46-28C7F05BF0FA}"/>
    <cellStyle name="Total 2 4 6 5 6" xfId="34689" xr:uid="{43DEA25C-87D1-4BE0-B4D3-7CC87B952FD7}"/>
    <cellStyle name="Total 2 4 6 6" xfId="10879" xr:uid="{1380CAFF-FAA6-4758-9202-5F3F03283293}"/>
    <cellStyle name="Total 2 4 6 6 2" xfId="16258" xr:uid="{3ABA0219-0D93-4611-BDF9-7FFF52883376}"/>
    <cellStyle name="Total 2 4 6 6 2 2" xfId="40287" xr:uid="{1174A4A5-ECE2-43A7-ABBD-ED84886C7DBD}"/>
    <cellStyle name="Total 2 4 6 6 3" xfId="20992" xr:uid="{AADD0A64-8F05-4694-9EF2-51F14F5060D4}"/>
    <cellStyle name="Total 2 4 6 6 3 2" xfId="45021" xr:uid="{E4ED3A29-0129-4FEE-AD82-B9D080980C25}"/>
    <cellStyle name="Total 2 4 6 6 4" xfId="25997" xr:uid="{5F956365-1027-4F9F-944F-4AFB6B986AC8}"/>
    <cellStyle name="Total 2 4 6 6 4 2" xfId="49783" xr:uid="{D55558CA-8CB6-4977-8535-5D0BE5556D0D}"/>
    <cellStyle name="Total 2 4 6 6 5" xfId="30593" xr:uid="{0FBCC130-FCDB-4672-8C0C-167A112D8919}"/>
    <cellStyle name="Total 2 4 6 6 5 2" xfId="54358" xr:uid="{7128644D-1EB6-4B51-89C2-06F58DB4DC9D}"/>
    <cellStyle name="Total 2 4 6 6 6" xfId="35411" xr:uid="{B5502FC3-7EDC-4038-9CD9-B45F82B8148D}"/>
    <cellStyle name="Total 2 4 6 7" xfId="12099" xr:uid="{0D71C51D-621E-402E-946D-F4FB7772BED8}"/>
    <cellStyle name="Total 2 4 6 7 2" xfId="36312" xr:uid="{F80097B6-26DE-4A70-8DE7-E3F9A4867BCE}"/>
    <cellStyle name="Total 2 4 6 8" xfId="17016" xr:uid="{087BB6CB-CC2C-4610-ACD5-2F36F1AE42BD}"/>
    <cellStyle name="Total 2 4 6 8 2" xfId="41045" xr:uid="{23F813CF-B3AC-44A1-ABFD-D03700E8EAD9}"/>
    <cellStyle name="Total 2 4 6 9" xfId="21990" xr:uid="{FCB31F8A-56A0-4DD6-A193-EADE0B05F681}"/>
    <cellStyle name="Total 2 4 6 9 2" xfId="45828" xr:uid="{79D31DB6-ED59-4F1B-AA7B-ACD13128E507}"/>
    <cellStyle name="Total 2 4 7" xfId="6392" xr:uid="{B5C6A6B5-9D3F-468A-A0DF-909A333BD701}"/>
    <cellStyle name="Total 2 4 7 2" xfId="11779" xr:uid="{A951F4E3-B02B-4390-A6C9-D17772C29BC9}"/>
    <cellStyle name="Total 2 4 7 2 2" xfId="36058" xr:uid="{B00F5712-6811-42D2-9C6D-4B6303D53B2D}"/>
    <cellStyle name="Total 2 4 7 3" xfId="16766" xr:uid="{974090E3-074E-445B-9D2E-A852B4BB6E98}"/>
    <cellStyle name="Total 2 4 7 3 2" xfId="40795" xr:uid="{DF066BD0-F20E-4111-8189-EA4DD0A00DFE}"/>
    <cellStyle name="Total 2 4 7 4" xfId="22773" xr:uid="{CDB4499F-D573-4EAD-9318-7C1250D6CDC9}"/>
    <cellStyle name="Total 2 4 7 4 2" xfId="46600" xr:uid="{87126C81-76F4-42DB-B232-9E0AA437550D}"/>
    <cellStyle name="Total 2 4 7 5" xfId="27410" xr:uid="{1A26E01E-E1C5-4596-85CC-3768F297B16B}"/>
    <cellStyle name="Total 2 4 7 5 2" xfId="51175" xr:uid="{7C6968B5-B90F-44FA-BEC9-E06DF409DB4F}"/>
    <cellStyle name="Total 2 4 7 6" xfId="31235" xr:uid="{A0561ED9-FEA1-46FC-A4C0-D652FC61B1C4}"/>
    <cellStyle name="Total 2 4 8" xfId="7267" xr:uid="{7CB8465A-C101-4B78-B367-9EFFB7AC4811}"/>
    <cellStyle name="Total 2 4 8 2" xfId="12647" xr:uid="{C9715BD2-8C20-4188-9653-EEA52E2C4339}"/>
    <cellStyle name="Total 2 4 8 2 2" xfId="36860" xr:uid="{0182EF07-FA1E-46E9-A09D-8765DC57836A}"/>
    <cellStyle name="Total 2 4 8 3" xfId="17564" xr:uid="{A4D4FC1B-E99E-4619-87FB-4AA4FCDE1626}"/>
    <cellStyle name="Total 2 4 8 3 2" xfId="41593" xr:uid="{BAAF4AD4-C048-4E08-BCEE-B4C0CCBF6CA2}"/>
    <cellStyle name="Total 2 4 8 4" xfId="22497" xr:uid="{9CDCB366-AF83-49D9-B31A-6EF6C2571379}"/>
    <cellStyle name="Total 2 4 8 4 2" xfId="46328" xr:uid="{6B03FE24-5767-4F19-A946-F5E34DE4BCB8}"/>
    <cellStyle name="Total 2 4 8 5" xfId="27176" xr:uid="{63942687-4BE2-498B-A365-CA513C987139}"/>
    <cellStyle name="Total 2 4 8 5 2" xfId="50941" xr:uid="{9C0A20C2-EF8E-459D-B7AB-AA56518D7980}"/>
    <cellStyle name="Total 2 4 8 6" xfId="32026" xr:uid="{B5F337D1-472E-4F98-8179-233A609F5DEF}"/>
    <cellStyle name="Total 2 4 9" xfId="8305" xr:uid="{66DF0B33-6F84-4399-A927-954754DAF272}"/>
    <cellStyle name="Total 2 4 9 2" xfId="13684" xr:uid="{89DA0C52-1B52-429F-B5B5-163E2F622EA1}"/>
    <cellStyle name="Total 2 4 9 2 2" xfId="37786" xr:uid="{77F9B7A1-3EC0-4A3B-AA24-39E62C38A2A6}"/>
    <cellStyle name="Total 2 4 9 3" xfId="18491" xr:uid="{08BAADFD-2EF5-4CE5-8564-96FBE2932699}"/>
    <cellStyle name="Total 2 4 9 3 2" xfId="42520" xr:uid="{2719670F-3E68-47DB-8BB8-6C1993CB3643}"/>
    <cellStyle name="Total 2 4 9 4" xfId="22477" xr:uid="{10B7D56F-F6EA-41E1-AE91-23C67B0088DE}"/>
    <cellStyle name="Total 2 4 9 4 2" xfId="46309" xr:uid="{17BB392C-F1B9-498E-8814-C1A0E8A972F4}"/>
    <cellStyle name="Total 2 4 9 5" xfId="27157" xr:uid="{D5B46CCC-7F8A-4DD8-8408-4869693B123B}"/>
    <cellStyle name="Total 2 4 9 5 2" xfId="50922" xr:uid="{93DAAAC6-78D2-457C-8ABC-D928893488C7}"/>
    <cellStyle name="Total 2 4 9 6" xfId="32940" xr:uid="{49E23352-AF18-4796-966A-A4459058E234}"/>
    <cellStyle name="Total 2 5" xfId="3126" xr:uid="{00000000-0005-0000-0000-0000360C0000}"/>
    <cellStyle name="Total 2 5 2" xfId="3127" xr:uid="{00000000-0005-0000-0000-0000370C0000}"/>
    <cellStyle name="Total 2 5 2 2" xfId="36832" xr:uid="{49740548-7B79-4B04-BF0E-786A40718468}"/>
    <cellStyle name="Total 2 5 2 3" xfId="12619" xr:uid="{105FC1BA-03FC-48B9-9F7A-FCAFBC91FA92}"/>
    <cellStyle name="Total 2 5 3" xfId="4979" xr:uid="{56FC46B0-EAAB-4079-A7D4-F9D8FB3260EC}"/>
    <cellStyle name="Total 2 5 3 2" xfId="41565" xr:uid="{833806C7-E19D-45D6-AA52-AE8F4053E9D1}"/>
    <cellStyle name="Total 2 5 3 3" xfId="17536" xr:uid="{66FB2C6B-6094-41A9-A42D-89A5C2366F27}"/>
    <cellStyle name="Total 2 5 4" xfId="22684" xr:uid="{D8407EB4-7582-4CA7-B51A-FE1F273ED19D}"/>
    <cellStyle name="Total 2 5 4 2" xfId="46511" xr:uid="{F9519D0B-544F-40F9-9FEF-40473EB1FDF9}"/>
    <cellStyle name="Total 2 5 5" xfId="7239" xr:uid="{65BDA9A3-857A-4B4F-B3A6-A777572A1BC8}"/>
    <cellStyle name="Total 2 5 6" xfId="31998" xr:uid="{2886DCC5-1CA6-466A-9D19-790A315740D7}"/>
    <cellStyle name="Total 2 5 7" xfId="54931" xr:uid="{ADA45504-F765-4B52-8357-D5019715F04F}"/>
    <cellStyle name="Total 2 6" xfId="3128" xr:uid="{00000000-0005-0000-0000-0000380C0000}"/>
    <cellStyle name="Total 2 6 2" xfId="5731" xr:uid="{23653E3E-3A88-4D0C-829C-F00BF8D842BC}"/>
    <cellStyle name="Total 2 6 2 2" xfId="13584" xr:uid="{D888867B-33A9-405B-9F9C-3F5E63C81AC9}"/>
    <cellStyle name="Total 2 6 2 3" xfId="37730" xr:uid="{6B0CA474-3409-480D-90A6-9644BD24E3AC}"/>
    <cellStyle name="Total 2 6 3" xfId="18435" xr:uid="{C4A29444-59D7-45D3-B191-474619BDCEAD}"/>
    <cellStyle name="Total 2 6 3 2" xfId="42464" xr:uid="{8E64935D-7759-49FF-9D42-FD4A98BEAE6E}"/>
    <cellStyle name="Total 2 6 4" xfId="22728" xr:uid="{3438BF7D-608E-4351-AFB2-C9CBDA6152FA}"/>
    <cellStyle name="Total 2 6 4 2" xfId="46555" xr:uid="{23A12C21-88B3-4D4E-88D4-C3DAAC7AA354}"/>
    <cellStyle name="Total 2 6 5" xfId="27365" xr:uid="{440DAB8C-9F0A-490D-BB36-D854CEFA8A7C}"/>
    <cellStyle name="Total 2 6 5 2" xfId="51130" xr:uid="{AE77E529-2691-4D44-BA85-532646F0420D}"/>
    <cellStyle name="Total 2 6 6" xfId="8205" xr:uid="{43FB4FF1-B951-4733-8717-A492F1A8BE54}"/>
    <cellStyle name="Total 2 6 7" xfId="32886" xr:uid="{5D3C3726-F52C-476B-8650-18875B66438A}"/>
    <cellStyle name="Total 2 6 8" xfId="5485" xr:uid="{CF0A990E-D785-48BF-9833-8E2EF5E7F0FF}"/>
    <cellStyle name="Total 2 7" xfId="3129" xr:uid="{00000000-0005-0000-0000-0000390C0000}"/>
    <cellStyle name="Total 2 7 2" xfId="13657" xr:uid="{012B424C-990D-49BD-AFBF-14B2933ABAA6}"/>
    <cellStyle name="Total 2 7 2 2" xfId="37760" xr:uid="{1294836C-99AE-40E7-9BBF-BFC45485B4CA}"/>
    <cellStyle name="Total 2 7 3" xfId="18465" xr:uid="{EC69883A-3A05-44C9-9B29-800956091AE0}"/>
    <cellStyle name="Total 2 7 3 2" xfId="42494" xr:uid="{3DFB406A-1AFE-4066-8205-E2F66EEE311B}"/>
    <cellStyle name="Total 2 7 4" xfId="22741" xr:uid="{FCEB8CFC-EB54-4AC1-8E4D-AE476861F596}"/>
    <cellStyle name="Total 2 7 4 2" xfId="46568" xr:uid="{129CD724-5D00-482F-ACBC-9915A759E00C}"/>
    <cellStyle name="Total 2 7 5" xfId="27378" xr:uid="{BDC4C7BD-A00D-449A-9AA2-33062446E51F}"/>
    <cellStyle name="Total 2 7 5 2" xfId="51143" xr:uid="{6003B480-F3F1-4729-89B7-C092C4680249}"/>
    <cellStyle name="Total 2 7 6" xfId="8278" xr:uid="{D333F17C-3FF5-427C-8FFC-32F0BCE50CFA}"/>
    <cellStyle name="Total 2 7 7" xfId="32915" xr:uid="{83F4D69B-3CF8-44B4-BF83-B8307E152A26}"/>
    <cellStyle name="Total 2 7 8" xfId="5275" xr:uid="{B33C1E10-F276-4E0F-8A9D-4DE86C155B28}"/>
    <cellStyle name="Total 2 8" xfId="9154" xr:uid="{B85230FC-C9FD-4DF5-ABDE-CB0111274714}"/>
    <cellStyle name="Total 2 8 2" xfId="14533" xr:uid="{D658B0A8-1CF3-4691-8F3A-F8732162F85D}"/>
    <cellStyle name="Total 2 8 2 2" xfId="38568" xr:uid="{81A5B191-FD50-44E7-A528-8D502C553C2C}"/>
    <cellStyle name="Total 2 8 3" xfId="19273" xr:uid="{84AED41B-DEE5-4C23-B4EB-DAE939A21B74}"/>
    <cellStyle name="Total 2 8 3 2" xfId="43302" xr:uid="{3AEE873C-4842-4CF8-A84D-450B2191C3DD}"/>
    <cellStyle name="Total 2 8 4" xfId="22659" xr:uid="{D4E426DB-E7A8-46DE-8335-6E2B493C1FBC}"/>
    <cellStyle name="Total 2 8 4 2" xfId="46487" xr:uid="{11E1D0CE-948B-4CEB-834A-9594D0EC7AE4}"/>
    <cellStyle name="Total 2 8 5" xfId="27307" xr:uid="{369366F2-C79D-43B5-AA81-47B9BDDE23AE}"/>
    <cellStyle name="Total 2 8 5 2" xfId="51072" xr:uid="{C5D70EDB-A6D9-4067-B8CE-6A9A3CF24725}"/>
    <cellStyle name="Total 2 8 6" xfId="33713" xr:uid="{0B2BF6A7-58B8-417C-8BFA-071D953E446E}"/>
    <cellStyle name="Total 2 9" xfId="9118" xr:uid="{45D7D658-9927-4ACE-9F81-15E271AAEB96}"/>
    <cellStyle name="Total 2 9 2" xfId="14497" xr:uid="{DCF65820-DD7E-4654-9A63-36EF927F512D}"/>
    <cellStyle name="Total 2 9 2 2" xfId="38533" xr:uid="{C3BE8780-017C-4711-87E2-55E0ED8392A5}"/>
    <cellStyle name="Total 2 9 3" xfId="19238" xr:uid="{0736B4AF-701A-4178-AAFE-AA5731A1020A}"/>
    <cellStyle name="Total 2 9 3 2" xfId="43267" xr:uid="{69F4AE02-7ABA-4A1E-863A-72F7405661AF}"/>
    <cellStyle name="Total 2 9 4" xfId="22746" xr:uid="{FFF48659-8934-446F-BBC4-4D701BFF815D}"/>
    <cellStyle name="Total 2 9 4 2" xfId="46573" xr:uid="{A6CC1057-E70E-482C-AB9C-B5E741555D3E}"/>
    <cellStyle name="Total 2 9 5" xfId="27383" xr:uid="{D5C36986-1AED-4B11-8D23-974234BDBDF2}"/>
    <cellStyle name="Total 2 9 5 2" xfId="51148" xr:uid="{785CE92E-C8D8-42BD-8780-B25EA1224A1F}"/>
    <cellStyle name="Total 2 9 6" xfId="33678" xr:uid="{0F7E9A10-EB91-46DD-8E5D-DA5CD6EC7563}"/>
    <cellStyle name="Total 3" xfId="3130" xr:uid="{00000000-0005-0000-0000-00003A0C0000}"/>
    <cellStyle name="Total 3 10" xfId="8294" xr:uid="{3FAA432F-87B4-400E-8D43-918194B237CD}"/>
    <cellStyle name="Total 3 10 2" xfId="13673" xr:uid="{00D88757-63F4-4C4E-A130-76F0FFCBD93B}"/>
    <cellStyle name="Total 3 10 2 2" xfId="37775" xr:uid="{70B71FF2-A4E7-4376-A805-1F716FF4D83E}"/>
    <cellStyle name="Total 3 10 3" xfId="18480" xr:uid="{E4EC7B85-CE12-4508-B9DC-DF726B14CE2C}"/>
    <cellStyle name="Total 3 10 3 2" xfId="42509" xr:uid="{9EB037EC-A661-4392-901B-C5130B6BD50F}"/>
    <cellStyle name="Total 3 10 4" xfId="22706" xr:uid="{61507A57-AC0B-448E-8590-4DC5362650D7}"/>
    <cellStyle name="Total 3 10 4 2" xfId="46533" xr:uid="{76B300F2-1585-4FC3-A82B-48EE139C72BA}"/>
    <cellStyle name="Total 3 10 5" xfId="27343" xr:uid="{A2FDE75F-8DDA-444C-A466-0F079B0D7BBB}"/>
    <cellStyle name="Total 3 10 5 2" xfId="51108" xr:uid="{E7F2F26D-5184-4509-A531-1E1A105C1C76}"/>
    <cellStyle name="Total 3 10 6" xfId="32930" xr:uid="{A908E0B0-7D1F-47A0-83F1-36C84E924E9A}"/>
    <cellStyle name="Total 3 11" xfId="9896" xr:uid="{DF73424E-224B-4BAB-8B2F-B08D26D849AD}"/>
    <cellStyle name="Total 3 11 2" xfId="15275" xr:uid="{97714FE6-3496-47E2-99A5-89C420599887}"/>
    <cellStyle name="Total 3 11 2 2" xfId="39308" xr:uid="{9D915494-4B92-48E0-A43A-AF19F060F020}"/>
    <cellStyle name="Total 3 11 3" xfId="20013" xr:uid="{1C3EEA76-099F-4FFA-9B79-C5BEB29DEDB2}"/>
    <cellStyle name="Total 3 11 3 2" xfId="44042" xr:uid="{869DFE84-D9F3-4E22-AE6F-2EA3105E6CEB}"/>
    <cellStyle name="Total 3 11 4" xfId="34444" xr:uid="{5A472D4B-ADE7-4413-8034-73B4E6CB9E3C}"/>
    <cellStyle name="Total 3 12" xfId="21597" xr:uid="{8FF67ADF-9585-40CD-8214-413500B1820E}"/>
    <cellStyle name="Total 3 12 2" xfId="45549" xr:uid="{EC8836CF-9F68-474C-99B1-87FA71084843}"/>
    <cellStyle name="Total 3 13" xfId="31151" xr:uid="{2BA729E3-4F6D-4B67-9F87-9191D8CF3403}"/>
    <cellStyle name="Total 3 2" xfId="3131" xr:uid="{00000000-0005-0000-0000-00003B0C0000}"/>
    <cellStyle name="Total 3 2 2" xfId="3132" xr:uid="{00000000-0005-0000-0000-00003C0C0000}"/>
    <cellStyle name="Total 3 2 2 2" xfId="54932" xr:uid="{3EB15FE8-768E-4795-8154-BF3530F68DC6}"/>
    <cellStyle name="Total 3 3" xfId="3133" xr:uid="{00000000-0005-0000-0000-00003D0C0000}"/>
    <cellStyle name="Total 3 3 10" xfId="16890" xr:uid="{D945D3B8-9172-41BE-8E41-C6BAB23C0A6A}"/>
    <cellStyle name="Total 3 3 10 2" xfId="40919" xr:uid="{4972F894-6D8D-4D99-9EBC-027DA72E9330}"/>
    <cellStyle name="Total 3 3 11" xfId="21862" xr:uid="{5DE3F686-2ECC-45BD-9825-441D61303899}"/>
    <cellStyle name="Total 3 3 11 2" xfId="45702" xr:uid="{D6BA9415-9A4A-4250-A0A1-04AFAEDC5E2D}"/>
    <cellStyle name="Total 3 3 12" xfId="26603" xr:uid="{E30E0F11-8078-449F-A403-B08A928DF05C}"/>
    <cellStyle name="Total 3 3 12 2" xfId="50371" xr:uid="{C73B6E3E-9DE8-4DFF-9571-F06C18A3B4AA}"/>
    <cellStyle name="Total 3 3 13" xfId="6581" xr:uid="{A997A209-5504-475E-9F35-C4947D123A45}"/>
    <cellStyle name="Total 3 3 14" xfId="31358" xr:uid="{B189AC06-BAA4-4C90-BDAB-78671DDAF1F8}"/>
    <cellStyle name="Total 3 3 2" xfId="4980" xr:uid="{50258673-18B7-477C-9CD8-E442DAD6DAD0}"/>
    <cellStyle name="Total 3 3 2 10" xfId="26847" xr:uid="{9EAA8ED3-C5AB-4A29-9EAE-84B631579A59}"/>
    <cellStyle name="Total 3 3 2 10 2" xfId="50612" xr:uid="{A45BA8F7-EB05-48C4-B9ED-5CE6555C37F3}"/>
    <cellStyle name="Total 3 3 2 11" xfId="31629" xr:uid="{0B4043A7-47A6-48DB-AA5F-00054BDFD6A6}"/>
    <cellStyle name="Total 3 3 2 12" xfId="6865" xr:uid="{E4009D42-669D-4A01-8143-05CAC70651E1}"/>
    <cellStyle name="Total 3 3 2 2" xfId="7668" xr:uid="{81770E97-0126-4E51-B1A5-7FF93F605A03}"/>
    <cellStyle name="Total 3 3 2 2 2" xfId="13048" xr:uid="{E82FB392-B31A-46AE-8E1E-870706AD0E72}"/>
    <cellStyle name="Total 3 3 2 2 2 2" xfId="37259" xr:uid="{D5FB308E-6549-477E-909C-6478803C7457}"/>
    <cellStyle name="Total 3 3 2 2 3" xfId="17963" xr:uid="{E4D810FF-5352-4683-BF2E-D2AA1298DD7C}"/>
    <cellStyle name="Total 3 3 2 2 3 2" xfId="41992" xr:uid="{57FC4F25-00BD-4C14-AC0E-79FC45EC6F34}"/>
    <cellStyle name="Total 3 3 2 2 4" xfId="23197" xr:uid="{DECFD37C-FBE2-4412-BD81-9EC96A7634A4}"/>
    <cellStyle name="Total 3 3 2 2 4 2" xfId="47018" xr:uid="{77B42E20-27E9-48EF-AD5C-FC9AD47646DC}"/>
    <cellStyle name="Total 3 3 2 2 5" xfId="27828" xr:uid="{8E0091B6-1E8C-4E3D-8E37-E168EB07659A}"/>
    <cellStyle name="Total 3 3 2 2 5 2" xfId="51593" xr:uid="{080D6811-1C24-45FA-93F2-F69823357439}"/>
    <cellStyle name="Total 3 3 2 2 6" xfId="32419" xr:uid="{8BAB7A0B-3509-4FE0-96ED-432F75881F3B}"/>
    <cellStyle name="Total 3 3 2 3" xfId="8774" xr:uid="{CB2B3E06-1684-4DF8-94B7-988FD21E2DAA}"/>
    <cellStyle name="Total 3 3 2 3 2" xfId="14153" xr:uid="{16936D64-EBBB-44AF-9FB8-39C3042B624F}"/>
    <cellStyle name="Total 3 3 2 3 2 2" xfId="38189" xr:uid="{10EB8163-E5B9-4742-9E4A-C41B82A3F334}"/>
    <cellStyle name="Total 3 3 2 3 3" xfId="18894" xr:uid="{2C19C64C-CF45-4FE1-BB47-A9EF916AEEA0}"/>
    <cellStyle name="Total 3 3 2 3 3 2" xfId="42923" xr:uid="{2605C8FD-78CD-4ADD-8070-638A3837B064}"/>
    <cellStyle name="Total 3 3 2 3 4" xfId="23942" xr:uid="{F628D5FD-9BF5-4FA0-ADC5-3E6C22F31896}"/>
    <cellStyle name="Total 3 3 2 3 4 2" xfId="47752" xr:uid="{0DE01C58-C5BE-4386-8422-3E7AB87FEB04}"/>
    <cellStyle name="Total 3 3 2 3 5" xfId="28562" xr:uid="{D4765E6F-617F-4E89-A999-1E56C7B88930}"/>
    <cellStyle name="Total 3 3 2 3 5 2" xfId="52327" xr:uid="{5D215B2F-80CE-421C-A294-9FDE50210FB1}"/>
    <cellStyle name="Total 3 3 2 3 6" xfId="33337" xr:uid="{28D41B7B-2A20-408F-9CA9-D9BDF15E240F}"/>
    <cellStyle name="Total 3 3 2 4" xfId="9555" xr:uid="{C50E5308-3552-46AF-8943-9E527D0F51E7}"/>
    <cellStyle name="Total 3 3 2 4 2" xfId="14934" xr:uid="{DC667E10-06CD-4F6E-8508-0C40940017AF}"/>
    <cellStyle name="Total 3 3 2 4 2 2" xfId="38967" xr:uid="{2AC2BC7B-6D22-457D-8DCE-D59E639CA4C2}"/>
    <cellStyle name="Total 3 3 2 4 3" xfId="19672" xr:uid="{9A324C0A-1008-43EF-9C27-1B3FCE14F277}"/>
    <cellStyle name="Total 3 3 2 4 3 2" xfId="43701" xr:uid="{7D848E5E-471F-42B1-86A8-2222041CD931}"/>
    <cellStyle name="Total 3 3 2 4 4" xfId="24678" xr:uid="{6FFD97FA-84FF-4C47-9025-60E25DC9B098}"/>
    <cellStyle name="Total 3 3 2 4 4 2" xfId="48479" xr:uid="{75153C99-2BAE-46E5-A9BD-DCB8ED5A5F47}"/>
    <cellStyle name="Total 3 3 2 4 5" xfId="29289" xr:uid="{D702F30A-F3AB-4CCD-8E24-8A5A63105A7C}"/>
    <cellStyle name="Total 3 3 2 4 5 2" xfId="53054" xr:uid="{73625262-1A7D-4058-960C-69477E3BA32D}"/>
    <cellStyle name="Total 3 3 2 4 6" xfId="34106" xr:uid="{0508A31D-FB5A-4041-8FA4-BF28015B9CD9}"/>
    <cellStyle name="Total 3 3 2 5" xfId="10294" xr:uid="{82376EE3-68E1-48A1-AD2C-1B927B0F38C1}"/>
    <cellStyle name="Total 3 3 2 5 2" xfId="15673" xr:uid="{785B9540-065A-43C1-802E-8F8744241A93}"/>
    <cellStyle name="Total 3 3 2 5 2 2" xfId="39704" xr:uid="{36947509-41D3-4BB6-BA15-0DE7F75A63CA}"/>
    <cellStyle name="Total 3 3 2 5 3" xfId="20409" xr:uid="{B9CC194A-D072-4595-9548-809B7DFA9A52}"/>
    <cellStyle name="Total 3 3 2 5 3 2" xfId="44438" xr:uid="{96E12DA4-B444-43C2-8C81-320D93F0A65E}"/>
    <cellStyle name="Total 3 3 2 5 4" xfId="25414" xr:uid="{194FAF3F-87CE-4E19-B935-ADB6F5828D4C}"/>
    <cellStyle name="Total 3 3 2 5 4 2" xfId="49206" xr:uid="{143A2926-84DB-4E46-8BFC-BAA8D42B6899}"/>
    <cellStyle name="Total 3 3 2 5 5" xfId="30016" xr:uid="{6EB96C57-8C63-496B-A717-15E996F94597}"/>
    <cellStyle name="Total 3 3 2 5 5 2" xfId="53781" xr:uid="{8774AE62-DBC0-4C74-87E9-8FCABAB47766}"/>
    <cellStyle name="Total 3 3 2 5 6" xfId="34834" xr:uid="{FEFB06E1-1732-4090-9B4C-EE7BC37FEC85}"/>
    <cellStyle name="Total 3 3 2 6" xfId="11027" xr:uid="{F591B66A-372C-4CE6-B7B4-E46538E30E31}"/>
    <cellStyle name="Total 3 3 2 6 2" xfId="16406" xr:uid="{EE335248-A0E0-4827-8399-BA5529D33BCA}"/>
    <cellStyle name="Total 3 3 2 6 2 2" xfId="40435" xr:uid="{E3C442F6-5F67-4DFD-8A0D-D066618EC0BC}"/>
    <cellStyle name="Total 3 3 2 6 3" xfId="21140" xr:uid="{7276FDE8-740D-41A1-B189-D4B021411C6A}"/>
    <cellStyle name="Total 3 3 2 6 3 2" xfId="45169" xr:uid="{35C8A99F-BFDB-4E92-8BB4-249CD30672D7}"/>
    <cellStyle name="Total 3 3 2 6 4" xfId="26145" xr:uid="{DE8B6164-8BD3-44CE-AF3C-D11206123249}"/>
    <cellStyle name="Total 3 3 2 6 4 2" xfId="49928" xr:uid="{BA39DA88-B163-4F2F-9F6B-6EB31B2D4DC0}"/>
    <cellStyle name="Total 3 3 2 6 5" xfId="30738" xr:uid="{9D1E1F7A-E9E5-40BC-B4D7-D9DCE03A8C72}"/>
    <cellStyle name="Total 3 3 2 6 5 2" xfId="54503" xr:uid="{32876F74-BFDA-4F8E-A03C-81B68F8F4924}"/>
    <cellStyle name="Total 3 3 2 6 6" xfId="35556" xr:uid="{2DB8E348-12F4-4D6F-AFB6-81BF08094ED6}"/>
    <cellStyle name="Total 3 3 2 7" xfId="12247" xr:uid="{E6B2E290-C997-4566-9953-B77123F26A2E}"/>
    <cellStyle name="Total 3 3 2 7 2" xfId="36460" xr:uid="{7218BF98-A01C-4094-AD3A-4000C1CB11EC}"/>
    <cellStyle name="Total 3 3 2 8" xfId="17164" xr:uid="{A7FC4A5E-9840-40BC-B940-ECB4A44FE529}"/>
    <cellStyle name="Total 3 3 2 8 2" xfId="41193" xr:uid="{E916118F-C81D-4593-A383-3B90BC6C3087}"/>
    <cellStyle name="Total 3 3 2 9" xfId="22138" xr:uid="{4265BCE9-13E7-4C68-9617-9F883F0AF243}"/>
    <cellStyle name="Total 3 3 2 9 2" xfId="45973" xr:uid="{8F1BDF0B-63CC-466E-974F-9B8280B8C6FA}"/>
    <cellStyle name="Total 3 3 3" xfId="7089" xr:uid="{25B4E0AC-CB0A-4A61-84C7-7BF5DB66D4B2}"/>
    <cellStyle name="Total 3 3 3 10" xfId="27045" xr:uid="{74EEBC45-C792-4F5B-A96E-EC24B0860315}"/>
    <cellStyle name="Total 3 3 3 10 2" xfId="50810" xr:uid="{B02888B6-7A18-461B-AE13-27BF13B0E31C}"/>
    <cellStyle name="Total 3 3 3 11" xfId="31850" xr:uid="{2761AFB7-C846-443D-9098-9BDD26ABECDA}"/>
    <cellStyle name="Total 3 3 3 2" xfId="7892" xr:uid="{3AB9554F-E8DC-4794-85B6-B2D6578C8F26}"/>
    <cellStyle name="Total 3 3 3 2 2" xfId="13272" xr:uid="{1536A7B4-2070-43CE-8E98-6EBEAE225E91}"/>
    <cellStyle name="Total 3 3 3 2 2 2" xfId="37483" xr:uid="{6DDBA03F-8478-4FCD-A8E2-F9950A1A73C2}"/>
    <cellStyle name="Total 3 3 3 2 3" xfId="18187" xr:uid="{8261F762-1136-4F96-86ED-3C31EE57A726}"/>
    <cellStyle name="Total 3 3 3 2 3 2" xfId="42216" xr:uid="{158EB4F2-9DD1-4CE9-B93D-BAD72ED8ED7B}"/>
    <cellStyle name="Total 3 3 3 2 4" xfId="23421" xr:uid="{A6F61009-EEA9-41C0-9684-82EBE2083B1A}"/>
    <cellStyle name="Total 3 3 3 2 4 2" xfId="47239" xr:uid="{8D757B8D-CE05-4CB2-8EE7-8741F28E1A47}"/>
    <cellStyle name="Total 3 3 3 2 5" xfId="28049" xr:uid="{9DEA52F8-D377-43A0-B633-215EB4BD721B}"/>
    <cellStyle name="Total 3 3 3 2 5 2" xfId="51814" xr:uid="{66959611-FF10-40FC-8EEC-DF7BB688B31E}"/>
    <cellStyle name="Total 3 3 3 2 6" xfId="32640" xr:uid="{0DFCD827-5BE1-49D3-9FCB-B8CD6B856A62}"/>
    <cellStyle name="Total 3 3 3 3" xfId="8998" xr:uid="{1B48B2FD-D15D-44A0-B9BE-B4B1CA7303E4}"/>
    <cellStyle name="Total 3 3 3 3 2" xfId="14377" xr:uid="{68A7D13A-9BB3-476F-8326-42D3E170341D}"/>
    <cellStyle name="Total 3 3 3 3 2 2" xfId="38413" xr:uid="{63393C04-62F8-4557-A133-632D375C3A82}"/>
    <cellStyle name="Total 3 3 3 3 3" xfId="19118" xr:uid="{B30307D6-E04E-4649-9683-D39664A27793}"/>
    <cellStyle name="Total 3 3 3 3 3 2" xfId="43147" xr:uid="{3B0A2B1D-6620-4DCA-8FF8-F6A8DF2D9563}"/>
    <cellStyle name="Total 3 3 3 3 4" xfId="24166" xr:uid="{D1142AD8-83B0-42BB-8E80-D8EDDDC5D468}"/>
    <cellStyle name="Total 3 3 3 3 4 2" xfId="47973" xr:uid="{C579071C-BBB4-42D0-84AE-1893D4C6FEBB}"/>
    <cellStyle name="Total 3 3 3 3 5" xfId="28783" xr:uid="{6F59106D-9716-44DB-A7DB-EC5EA38C2E8D}"/>
    <cellStyle name="Total 3 3 3 3 5 2" xfId="52548" xr:uid="{9D002D44-C87C-4349-B278-FA662E5E1491}"/>
    <cellStyle name="Total 3 3 3 3 6" xfId="33558" xr:uid="{EC553E1E-7905-4AED-8B68-FDB919E0E9A4}"/>
    <cellStyle name="Total 3 3 3 4" xfId="9779" xr:uid="{FB28E8D9-1BED-4645-A299-CDEF6D45AE56}"/>
    <cellStyle name="Total 3 3 3 4 2" xfId="15158" xr:uid="{A79DFD24-BB1A-465E-BD8F-498BB58738CE}"/>
    <cellStyle name="Total 3 3 3 4 2 2" xfId="39191" xr:uid="{29517741-F719-4508-9BE3-8741FA58BF17}"/>
    <cellStyle name="Total 3 3 3 4 3" xfId="19896" xr:uid="{E55F3909-6131-4926-88C0-90AA5B702A9F}"/>
    <cellStyle name="Total 3 3 3 4 3 2" xfId="43925" xr:uid="{9B65FD42-1119-4851-B024-523EFE652DEB}"/>
    <cellStyle name="Total 3 3 3 4 4" xfId="24902" xr:uid="{A1A2D553-49EA-479E-9C77-355BD69EDD59}"/>
    <cellStyle name="Total 3 3 3 4 4 2" xfId="48700" xr:uid="{9A84F536-1412-4397-90C0-D89908C64866}"/>
    <cellStyle name="Total 3 3 3 4 5" xfId="29510" xr:uid="{0A548E58-D444-403A-85E7-2D373BDC6995}"/>
    <cellStyle name="Total 3 3 3 4 5 2" xfId="53275" xr:uid="{AFD1DDBC-7B10-490A-8F17-4A035400069C}"/>
    <cellStyle name="Total 3 3 3 4 6" xfId="34327" xr:uid="{55892DA0-23CB-4169-B5A9-08F8C14261B5}"/>
    <cellStyle name="Total 3 3 3 5" xfId="10518" xr:uid="{EAE1825E-9DFB-4AE8-81D4-3DA5F9C06303}"/>
    <cellStyle name="Total 3 3 3 5 2" xfId="15897" xr:uid="{02FDA132-50E5-4AA8-B270-1C03099334A8}"/>
    <cellStyle name="Total 3 3 3 5 2 2" xfId="39928" xr:uid="{6DBB8BF8-0F8A-42DF-B941-116DC3B65A65}"/>
    <cellStyle name="Total 3 3 3 5 3" xfId="20633" xr:uid="{D3825E3F-992B-441B-8CD3-C3E7321758B0}"/>
    <cellStyle name="Total 3 3 3 5 3 2" xfId="44662" xr:uid="{5A6DA170-9BAC-4095-A587-199556B857AB}"/>
    <cellStyle name="Total 3 3 3 5 4" xfId="25638" xr:uid="{E0EF10B0-AC28-45CB-BB34-8E5B55F9B9AF}"/>
    <cellStyle name="Total 3 3 3 5 4 2" xfId="49427" xr:uid="{6AA5E825-717D-4220-AD03-6F1C0743A174}"/>
    <cellStyle name="Total 3 3 3 5 5" xfId="30237" xr:uid="{0BB39C14-2A3B-4366-B43E-982EF6AC01EB}"/>
    <cellStyle name="Total 3 3 3 5 5 2" xfId="54002" xr:uid="{C62DB4EB-D843-4AE4-B325-C829BF537FB4}"/>
    <cellStyle name="Total 3 3 3 5 6" xfId="35055" xr:uid="{60ACE51D-B003-4659-8A08-53FCA5DC2BB2}"/>
    <cellStyle name="Total 3 3 3 6" xfId="11251" xr:uid="{B2772951-B914-4A15-A47D-9AF737C595FF}"/>
    <cellStyle name="Total 3 3 3 6 2" xfId="16630" xr:uid="{0A01CBB2-B3A2-4C18-BA16-4456F3D801DC}"/>
    <cellStyle name="Total 3 3 3 6 2 2" xfId="40659" xr:uid="{1C2DAEC9-8AE9-4A75-A680-894F1F0FC8FF}"/>
    <cellStyle name="Total 3 3 3 6 3" xfId="21364" xr:uid="{F2E5134B-A0E5-4194-9641-367D7CA6A9D1}"/>
    <cellStyle name="Total 3 3 3 6 3 2" xfId="45393" xr:uid="{A896719D-8FE7-4553-9DC7-7CC22C09C151}"/>
    <cellStyle name="Total 3 3 3 6 4" xfId="26369" xr:uid="{29A3E2B9-E920-4AF9-895E-5587FDE46072}"/>
    <cellStyle name="Total 3 3 3 6 4 2" xfId="50149" xr:uid="{22D232B4-D3FF-47FD-9BEA-40AEA7355407}"/>
    <cellStyle name="Total 3 3 3 6 5" xfId="30959" xr:uid="{BC5F2842-9992-4195-AF0D-B0AA55E8491E}"/>
    <cellStyle name="Total 3 3 3 6 5 2" xfId="54724" xr:uid="{8E4A3A9B-D818-4D6E-B1D7-3D4BE1AD3A4D}"/>
    <cellStyle name="Total 3 3 3 6 6" xfId="35777" xr:uid="{A649F6E6-144B-4A1A-8959-79BE2152B79D}"/>
    <cellStyle name="Total 3 3 3 7" xfId="12471" xr:uid="{D9DE65D9-AE2C-4FAC-8851-1AEA808FF467}"/>
    <cellStyle name="Total 3 3 3 7 2" xfId="36684" xr:uid="{FCF4552D-BB85-4FF0-BECD-0999C43ADC8A}"/>
    <cellStyle name="Total 3 3 3 8" xfId="17388" xr:uid="{3F0F1E6B-CC5F-470D-AFF4-1F53F63F02FC}"/>
    <cellStyle name="Total 3 3 3 8 2" xfId="41417" xr:uid="{C48CC93A-6193-4AA1-84A8-E132B2792830}"/>
    <cellStyle name="Total 3 3 3 9" xfId="22362" xr:uid="{6C92FED8-5E7B-43A5-9F3D-C3DE375B1FF7}"/>
    <cellStyle name="Total 3 3 3 9 2" xfId="46194" xr:uid="{79ACF252-4928-4ED1-8EDF-DB753EC80274}"/>
    <cellStyle name="Total 3 3 4" xfId="7392" xr:uid="{922A320A-DF39-4D37-BE58-B8AF657EDAAC}"/>
    <cellStyle name="Total 3 3 4 2" xfId="12772" xr:uid="{C982C832-3884-4766-9521-D3F167B7C1D9}"/>
    <cellStyle name="Total 3 3 4 2 2" xfId="36985" xr:uid="{54FA3EEC-CFC0-45B2-AC2A-C10242046D5A}"/>
    <cellStyle name="Total 3 3 4 3" xfId="17689" xr:uid="{60387C85-D0C2-4E48-A4FF-591B73095140}"/>
    <cellStyle name="Total 3 3 4 3 2" xfId="41718" xr:uid="{73D6F70A-A22A-49B8-AD18-2B8E6EDCE089}"/>
    <cellStyle name="Total 3 3 4 4" xfId="22921" xr:uid="{36E176B4-0601-4717-99AC-03104F605500}"/>
    <cellStyle name="Total 3 3 4 4 2" xfId="46745" xr:uid="{9C6E5213-B141-47D3-BF78-47E7173D689E}"/>
    <cellStyle name="Total 3 3 4 5" xfId="27555" xr:uid="{F59FC1FA-1EEC-405C-A8BB-5A11B9ACEC6E}"/>
    <cellStyle name="Total 3 3 4 5 2" xfId="51320" xr:uid="{11DF436C-2C4F-4D40-B942-2146CAB86366}"/>
    <cellStyle name="Total 3 3 4 6" xfId="32148" xr:uid="{43B0F42F-888A-45A2-A989-9385EF77639B}"/>
    <cellStyle name="Total 3 3 5" xfId="8497" xr:uid="{89193FA2-1B08-4B5E-B4D6-53376BC60240}"/>
    <cellStyle name="Total 3 3 5 2" xfId="13876" xr:uid="{3ABDB7CA-B2D1-49E3-B1D6-CFEA45F7788D}"/>
    <cellStyle name="Total 3 3 5 2 2" xfId="37914" xr:uid="{33789958-B8D8-40A3-9433-660ED004E61B}"/>
    <cellStyle name="Total 3 3 5 3" xfId="18619" xr:uid="{DF4FED6C-3520-4ABF-B9E5-A1590C08C207}"/>
    <cellStyle name="Total 3 3 5 3 2" xfId="42648" xr:uid="{C4E55403-67B4-4807-977D-F8F14E1A5492}"/>
    <cellStyle name="Total 3 3 5 4" xfId="23667" xr:uid="{9546DF32-896C-4F0A-9AF9-18D39AF2D896}"/>
    <cellStyle name="Total 3 3 5 4 2" xfId="47480" xr:uid="{9DD05E29-79EB-4A90-84C9-E688F2D81E17}"/>
    <cellStyle name="Total 3 3 5 5" xfId="28290" xr:uid="{59777CCC-7E2D-4D77-9DA0-4B4EB970FC64}"/>
    <cellStyle name="Total 3 3 5 5 2" xfId="52055" xr:uid="{41D81C1B-6497-41E1-9F62-10D643B64544}"/>
    <cellStyle name="Total 3 3 5 6" xfId="33065" xr:uid="{AE4DCDA2-FA93-4EED-B97D-85BB782F17FD}"/>
    <cellStyle name="Total 3 3 6" xfId="9278" xr:uid="{C342C8EF-40B2-4580-B7B5-6B6C7DC72053}"/>
    <cellStyle name="Total 3 3 6 2" xfId="14657" xr:uid="{09A05617-298A-4506-B344-2CED07A049E0}"/>
    <cellStyle name="Total 3 3 6 2 2" xfId="38692" xr:uid="{7D7B2270-EA71-422C-A69B-E8870EA386F2}"/>
    <cellStyle name="Total 3 3 6 3" xfId="19397" xr:uid="{9A69AB14-D86F-4848-AAD0-7651C90C3B70}"/>
    <cellStyle name="Total 3 3 6 3 2" xfId="43426" xr:uid="{D23A75EC-E074-474E-85EF-26F95FC07F6D}"/>
    <cellStyle name="Total 3 3 6 4" xfId="24404" xr:uid="{9058C936-E9B4-4114-94AE-768CBDA60416}"/>
    <cellStyle name="Total 3 3 6 4 2" xfId="48208" xr:uid="{C7A38B20-4169-4D9C-84E8-24D309D24A1F}"/>
    <cellStyle name="Total 3 3 6 5" xfId="29018" xr:uid="{B9F94A4D-7B33-47B7-A050-FE7F281F6A4A}"/>
    <cellStyle name="Total 3 3 6 5 2" xfId="52783" xr:uid="{03B29735-0AB2-40D4-9107-9A8FD087D072}"/>
    <cellStyle name="Total 3 3 6 6" xfId="33834" xr:uid="{C15101E0-7C3C-467A-9323-F72377E9C6F6}"/>
    <cellStyle name="Total 3 3 7" xfId="10018" xr:uid="{9C2C68DF-06A3-40C2-ADFD-2E076E275D2B}"/>
    <cellStyle name="Total 3 3 7 2" xfId="15397" xr:uid="{3B80A4E5-51BC-41E0-836E-CB39FACA810F}"/>
    <cellStyle name="Total 3 3 7 2 2" xfId="39430" xr:uid="{23B637D1-4A81-48E4-9931-E8223B27BC2B}"/>
    <cellStyle name="Total 3 3 7 3" xfId="20135" xr:uid="{AC69FBB4-CF1F-47FC-A33B-8BF955F264C3}"/>
    <cellStyle name="Total 3 3 7 3 2" xfId="44164" xr:uid="{FBF270E8-084C-4A66-BFAF-7040C49E6256}"/>
    <cellStyle name="Total 3 3 7 4" xfId="25140" xr:uid="{983B507E-4CDB-46C2-8A59-76B892833463}"/>
    <cellStyle name="Total 3 3 7 4 2" xfId="48935" xr:uid="{F9424FB6-4B98-47F0-A888-C5915EE22A06}"/>
    <cellStyle name="Total 3 3 7 5" xfId="29745" xr:uid="{A6DBCBCD-0A00-4BF6-8005-5072F1CD13D4}"/>
    <cellStyle name="Total 3 3 7 5 2" xfId="53510" xr:uid="{D33D8172-E06A-40D8-8429-5529AB42BA27}"/>
    <cellStyle name="Total 3 3 7 6" xfId="34563" xr:uid="{A38BB52B-D0B8-4B6C-AE65-CD187C4F63AD}"/>
    <cellStyle name="Total 3 3 8" xfId="10751" xr:uid="{877AED90-3A16-4C2E-8116-B48B967B0C67}"/>
    <cellStyle name="Total 3 3 8 2" xfId="16130" xr:uid="{70C94FB8-5B55-4C64-AB4B-1474C4A3A37F}"/>
    <cellStyle name="Total 3 3 8 2 2" xfId="40161" xr:uid="{5AB7C87F-2B63-4550-8B40-31E03CF626F7}"/>
    <cellStyle name="Total 3 3 8 3" xfId="20866" xr:uid="{D9981B04-D714-402E-BFBD-67D0A8E8FBA1}"/>
    <cellStyle name="Total 3 3 8 3 2" xfId="44895" xr:uid="{C6AB53A7-4B42-4F51-8CCC-0AD668081708}"/>
    <cellStyle name="Total 3 3 8 4" xfId="25871" xr:uid="{883DA8B0-DCAB-4971-91A7-54DF12455B8D}"/>
    <cellStyle name="Total 3 3 8 4 2" xfId="49657" xr:uid="{8F07720D-92F3-42A6-B2E3-56679B68D726}"/>
    <cellStyle name="Total 3 3 8 5" xfId="30467" xr:uid="{838EB854-082B-4931-8121-487B93DC4EB5}"/>
    <cellStyle name="Total 3 3 8 5 2" xfId="54232" xr:uid="{1E908E36-EFF2-4E6C-B412-BB9E5247E21B}"/>
    <cellStyle name="Total 3 3 8 6" xfId="35285" xr:uid="{F8529180-4973-41D5-9FFA-24393A0A4C9D}"/>
    <cellStyle name="Total 3 3 9" xfId="11968" xr:uid="{413A0EBE-6DC5-4D72-B8FA-B1D1CED6583B}"/>
    <cellStyle name="Total 3 3 9 2" xfId="36183" xr:uid="{B1BF756D-79EA-4AD7-BD71-D6A800895FAB}"/>
    <cellStyle name="Total 3 4" xfId="3134" xr:uid="{00000000-0005-0000-0000-00003E0C0000}"/>
    <cellStyle name="Total 3 4 10" xfId="16821" xr:uid="{4E32CE8C-AD41-484E-9895-09908B9D28CC}"/>
    <cellStyle name="Total 3 4 10 2" xfId="40850" xr:uid="{24630942-3759-4056-925D-E4083C2B0E97}"/>
    <cellStyle name="Total 3 4 11" xfId="21793" xr:uid="{CBD76F11-AC0A-4FD7-99D1-884D1E1FC3E7}"/>
    <cellStyle name="Total 3 4 11 2" xfId="45635" xr:uid="{28D46825-71A3-47D3-BC03-C25239AB5E64}"/>
    <cellStyle name="Total 3 4 12" xfId="26540" xr:uid="{E49492CC-29A1-4860-8189-109BCF49D474}"/>
    <cellStyle name="Total 3 4 12 2" xfId="50308" xr:uid="{7120357F-4700-47C2-895A-5861C34A4028}"/>
    <cellStyle name="Total 3 4 13" xfId="6512" xr:uid="{399620A2-5482-4C70-B142-38F71719F5FE}"/>
    <cellStyle name="Total 3 4 14" xfId="31290" xr:uid="{6B4E56B8-064D-4AB5-AB3E-99F12F42DBB5}"/>
    <cellStyle name="Total 3 4 2" xfId="5732" xr:uid="{3BAFFC02-8FFE-4690-8F3E-F75376E80843}"/>
    <cellStyle name="Total 3 4 2 10" xfId="26783" xr:uid="{1FF9433B-8E5A-4FD1-9C88-1CEF6B9B3029}"/>
    <cellStyle name="Total 3 4 2 10 2" xfId="50548" xr:uid="{6402EC53-8609-4DB2-8CD9-6ED1749D619A}"/>
    <cellStyle name="Total 3 4 2 11" xfId="6796" xr:uid="{F3C15431-DF9C-4185-A32F-8008C3DECFE9}"/>
    <cellStyle name="Total 3 4 2 12" xfId="31562" xr:uid="{C4054E93-923C-4AA9-BE3E-918F77DDEFAD}"/>
    <cellStyle name="Total 3 4 2 2" xfId="7599" xr:uid="{0559628A-AC87-4566-814F-1DCFB7996698}"/>
    <cellStyle name="Total 3 4 2 2 2" xfId="12979" xr:uid="{58DAE68C-8334-49B9-B677-130FB2A37609}"/>
    <cellStyle name="Total 3 4 2 2 2 2" xfId="37190" xr:uid="{06529498-2286-468F-95EF-6F87FC5E75F3}"/>
    <cellStyle name="Total 3 4 2 2 3" xfId="17894" xr:uid="{2BA734B2-6B0B-4D34-B040-C7885FB1383E}"/>
    <cellStyle name="Total 3 4 2 2 3 2" xfId="41923" xr:uid="{3CC9410D-41A0-42E0-B5D3-0E7FF8CF4007}"/>
    <cellStyle name="Total 3 4 2 2 4" xfId="23128" xr:uid="{EBE03A12-252B-4317-BCAB-8E3CDC14492D}"/>
    <cellStyle name="Total 3 4 2 2 4 2" xfId="46951" xr:uid="{1A4332CB-A9F7-4769-9037-291774112CB5}"/>
    <cellStyle name="Total 3 4 2 2 5" xfId="27761" xr:uid="{C75D70CD-A5AE-40FE-83F2-7ED9552D2407}"/>
    <cellStyle name="Total 3 4 2 2 5 2" xfId="51526" xr:uid="{9F2969BF-044D-4642-932F-8AE2886B324A}"/>
    <cellStyle name="Total 3 4 2 2 6" xfId="32352" xr:uid="{CC54C8D1-28CA-442F-89A0-6A8810D37CCF}"/>
    <cellStyle name="Total 3 4 2 3" xfId="8705" xr:uid="{52AA74A4-F91E-4304-8789-58FBFBBA8F0D}"/>
    <cellStyle name="Total 3 4 2 3 2" xfId="14084" xr:uid="{9323EAF6-C37A-4F42-9A71-EEF350CCF1D3}"/>
    <cellStyle name="Total 3 4 2 3 2 2" xfId="38120" xr:uid="{1AC7D52F-C2CE-490C-AAD4-9AC0D0EB5842}"/>
    <cellStyle name="Total 3 4 2 3 3" xfId="18825" xr:uid="{6312A087-1FF3-47D3-9213-EAB69835C3E4}"/>
    <cellStyle name="Total 3 4 2 3 3 2" xfId="42854" xr:uid="{98F46356-928C-4C03-B29E-29BDF9E5C3AC}"/>
    <cellStyle name="Total 3 4 2 3 4" xfId="23873" xr:uid="{2FBB9C26-22A0-4AB7-9083-B4C23652F857}"/>
    <cellStyle name="Total 3 4 2 3 4 2" xfId="47685" xr:uid="{25F15BB1-FCB8-408E-95B4-50DCB580229C}"/>
    <cellStyle name="Total 3 4 2 3 5" xfId="28495" xr:uid="{06A0187C-44BF-4505-8952-493D0BA28AF9}"/>
    <cellStyle name="Total 3 4 2 3 5 2" xfId="52260" xr:uid="{FF060073-211A-4FB5-84A0-774D52F0DAE1}"/>
    <cellStyle name="Total 3 4 2 3 6" xfId="33270" xr:uid="{6F8209F0-8C52-49CC-8CEE-D49E13B91365}"/>
    <cellStyle name="Total 3 4 2 4" xfId="9486" xr:uid="{1ED8C155-4724-49F0-86E7-70E6D6F728F8}"/>
    <cellStyle name="Total 3 4 2 4 2" xfId="14865" xr:uid="{C72F2262-73D8-49AA-A9D7-88408D80B769}"/>
    <cellStyle name="Total 3 4 2 4 2 2" xfId="38898" xr:uid="{57E1ECB3-7235-4BFA-A8AF-855529080B55}"/>
    <cellStyle name="Total 3 4 2 4 3" xfId="19603" xr:uid="{B534169A-5EFB-42DB-B70B-474B932D075F}"/>
    <cellStyle name="Total 3 4 2 4 3 2" xfId="43632" xr:uid="{F22600A2-A761-4BFA-85C9-AC9A67449EA6}"/>
    <cellStyle name="Total 3 4 2 4 4" xfId="24609" xr:uid="{2FB69999-1F67-4DFA-9080-E5568D6A34F9}"/>
    <cellStyle name="Total 3 4 2 4 4 2" xfId="48412" xr:uid="{4E8FD066-F0D4-498F-854C-6E875D7F654C}"/>
    <cellStyle name="Total 3 4 2 4 5" xfId="29222" xr:uid="{5DE412B2-A5AD-4470-9406-F3536181C65A}"/>
    <cellStyle name="Total 3 4 2 4 5 2" xfId="52987" xr:uid="{4F1B59B9-BF5A-419E-8F12-FE488DB12F3A}"/>
    <cellStyle name="Total 3 4 2 4 6" xfId="34039" xr:uid="{30C64C9C-8078-4016-A88A-A3FFCC8421B7}"/>
    <cellStyle name="Total 3 4 2 5" xfId="10225" xr:uid="{6DB66041-1C6C-4C88-AE19-BE71A2A5A841}"/>
    <cellStyle name="Total 3 4 2 5 2" xfId="15604" xr:uid="{1FCB856B-4436-4628-9A85-676423376E3A}"/>
    <cellStyle name="Total 3 4 2 5 2 2" xfId="39635" xr:uid="{205C5053-4DFF-42C5-AB59-04B2CB1C6489}"/>
    <cellStyle name="Total 3 4 2 5 3" xfId="20340" xr:uid="{363DB7C7-673C-4424-88FD-1BFD3E831F2D}"/>
    <cellStyle name="Total 3 4 2 5 3 2" xfId="44369" xr:uid="{E38D1A31-7CF2-4C9E-BF52-DEDFA3C14E6E}"/>
    <cellStyle name="Total 3 4 2 5 4" xfId="25345" xr:uid="{B17321F1-D8B5-446E-8E98-C40BA29AE0EC}"/>
    <cellStyle name="Total 3 4 2 5 4 2" xfId="49139" xr:uid="{C88B96FC-2873-4B25-83E5-FE78255803AF}"/>
    <cellStyle name="Total 3 4 2 5 5" xfId="29949" xr:uid="{F111924B-BA73-4C72-891A-989FA55B5267}"/>
    <cellStyle name="Total 3 4 2 5 5 2" xfId="53714" xr:uid="{896C78D8-3306-4887-B27E-F408FE586146}"/>
    <cellStyle name="Total 3 4 2 5 6" xfId="34767" xr:uid="{13FF83FE-B1F4-4942-9186-E9EDC0148EA5}"/>
    <cellStyle name="Total 3 4 2 6" xfId="10958" xr:uid="{D9545A6D-A020-40B9-97EE-DAB26E2400DF}"/>
    <cellStyle name="Total 3 4 2 6 2" xfId="16337" xr:uid="{F69FF522-ECDB-4BD9-B6DC-54B2687BC125}"/>
    <cellStyle name="Total 3 4 2 6 2 2" xfId="40366" xr:uid="{72BE5C11-6007-4831-A223-6F06E68E895E}"/>
    <cellStyle name="Total 3 4 2 6 3" xfId="21071" xr:uid="{63C60868-D7C6-4793-B967-19457AC5A56B}"/>
    <cellStyle name="Total 3 4 2 6 3 2" xfId="45100" xr:uid="{1C676C07-797B-4862-9A6C-7E40EB028701}"/>
    <cellStyle name="Total 3 4 2 6 4" xfId="26076" xr:uid="{9FF05539-BFC1-4A25-B326-F7A9037BAFB4}"/>
    <cellStyle name="Total 3 4 2 6 4 2" xfId="49861" xr:uid="{4471C786-5CED-4561-8B1E-6B74C48CB7D0}"/>
    <cellStyle name="Total 3 4 2 6 5" xfId="30671" xr:uid="{C2860A84-CDEC-4DF0-A105-6CA157805B17}"/>
    <cellStyle name="Total 3 4 2 6 5 2" xfId="54436" xr:uid="{F0A7062E-25B1-4745-9379-1665853D97C2}"/>
    <cellStyle name="Total 3 4 2 6 6" xfId="35489" xr:uid="{31FD8246-F120-4E2C-BD99-43852212D156}"/>
    <cellStyle name="Total 3 4 2 7" xfId="12178" xr:uid="{BDDBC0D7-C2B9-4805-B5AD-AC2744D6C743}"/>
    <cellStyle name="Total 3 4 2 7 2" xfId="36391" xr:uid="{437ED217-A6EC-4656-BE64-A4C9D9D7402F}"/>
    <cellStyle name="Total 3 4 2 8" xfId="17095" xr:uid="{6A1A8AAC-91C6-4C55-9A4C-6EF9F87D8D95}"/>
    <cellStyle name="Total 3 4 2 8 2" xfId="41124" xr:uid="{59FB277E-8C88-4F09-A7DA-EDE99F7C8194}"/>
    <cellStyle name="Total 3 4 2 9" xfId="22069" xr:uid="{75E25A91-19E9-434A-96B0-AFE0E6CF3829}"/>
    <cellStyle name="Total 3 4 2 9 2" xfId="45906" xr:uid="{15CB237B-099E-48FA-B61C-76AFF6AD0401}"/>
    <cellStyle name="Total 3 4 3" xfId="7020" xr:uid="{B530EF19-332B-4FA6-B43D-2EAF50F4CBA2}"/>
    <cellStyle name="Total 3 4 3 10" xfId="26979" xr:uid="{3617275E-AB6E-48C1-ACC1-6CE5092F0706}"/>
    <cellStyle name="Total 3 4 3 10 2" xfId="50744" xr:uid="{92A8E733-70E7-4CB2-8C75-25F102F0E38A}"/>
    <cellStyle name="Total 3 4 3 11" xfId="31783" xr:uid="{2EE23E4D-514F-4F7F-A6EB-C5A4F52D2574}"/>
    <cellStyle name="Total 3 4 3 2" xfId="7823" xr:uid="{DCE8E245-385F-405F-91E4-840618CA119F}"/>
    <cellStyle name="Total 3 4 3 2 2" xfId="13203" xr:uid="{9182308B-01CC-4DE7-8747-E9B762F38D7E}"/>
    <cellStyle name="Total 3 4 3 2 2 2" xfId="37414" xr:uid="{7D5D7E38-BADB-40AD-9CC8-CE693AD6E384}"/>
    <cellStyle name="Total 3 4 3 2 3" xfId="18118" xr:uid="{6141573A-BBF3-408F-9BD8-58CCEC096633}"/>
    <cellStyle name="Total 3 4 3 2 3 2" xfId="42147" xr:uid="{D001F9F2-2A0F-44BE-B19E-46BFBA26E241}"/>
    <cellStyle name="Total 3 4 3 2 4" xfId="23352" xr:uid="{3ABD7A0A-1DEC-4D10-B3BF-A2F4DF8D3948}"/>
    <cellStyle name="Total 3 4 3 2 4 2" xfId="47172" xr:uid="{67BAD949-020A-4B42-8896-F8CF031216A8}"/>
    <cellStyle name="Total 3 4 3 2 5" xfId="27982" xr:uid="{0705F38B-BA82-4F82-9114-5DC6274BA6F0}"/>
    <cellStyle name="Total 3 4 3 2 5 2" xfId="51747" xr:uid="{0C334ECA-4DE2-4ADA-BB9C-1834CDF5F00F}"/>
    <cellStyle name="Total 3 4 3 2 6" xfId="32573" xr:uid="{58C0B971-2B97-4355-A00F-162AC94D2143}"/>
    <cellStyle name="Total 3 4 3 3" xfId="8929" xr:uid="{6AEA2B5B-3AC1-43B7-B25F-17471ACAB42B}"/>
    <cellStyle name="Total 3 4 3 3 2" xfId="14308" xr:uid="{0ED80847-D196-4347-98A6-D6174F6E9668}"/>
    <cellStyle name="Total 3 4 3 3 2 2" xfId="38344" xr:uid="{0496002A-957B-4EAF-9159-D40FA4DE4A35}"/>
    <cellStyle name="Total 3 4 3 3 3" xfId="19049" xr:uid="{D70B0228-4399-46E7-B8D6-704FCBFEBDF8}"/>
    <cellStyle name="Total 3 4 3 3 3 2" xfId="43078" xr:uid="{2A473C07-D853-4377-A1B3-0B9CA21019AC}"/>
    <cellStyle name="Total 3 4 3 3 4" xfId="24097" xr:uid="{23D237CD-32F6-426B-8B13-7CC87124B94C}"/>
    <cellStyle name="Total 3 4 3 3 4 2" xfId="47906" xr:uid="{AA3AB0FD-1CB1-43F2-814F-570E7FEDED15}"/>
    <cellStyle name="Total 3 4 3 3 5" xfId="28716" xr:uid="{1D4844D6-BC64-49A7-B429-00ABC354BC45}"/>
    <cellStyle name="Total 3 4 3 3 5 2" xfId="52481" xr:uid="{6223E6DE-F367-438A-A97C-EF1B353ED86E}"/>
    <cellStyle name="Total 3 4 3 3 6" xfId="33491" xr:uid="{66C10E5A-A147-4336-8F69-9CCBA1919FCE}"/>
    <cellStyle name="Total 3 4 3 4" xfId="9710" xr:uid="{2FD318EF-4541-4AC5-92D8-C823EEC8F807}"/>
    <cellStyle name="Total 3 4 3 4 2" xfId="15089" xr:uid="{6669AA05-7C43-4B3A-B4F4-64B9456C05DD}"/>
    <cellStyle name="Total 3 4 3 4 2 2" xfId="39122" xr:uid="{C9E00B65-68FA-4952-BFBC-0514C20618FB}"/>
    <cellStyle name="Total 3 4 3 4 3" xfId="19827" xr:uid="{11FB6DB0-78F9-4438-A0B2-ADD65294AF4A}"/>
    <cellStyle name="Total 3 4 3 4 3 2" xfId="43856" xr:uid="{06F25E73-9DC0-4B57-AB5A-A7BFFFEC8961}"/>
    <cellStyle name="Total 3 4 3 4 4" xfId="24833" xr:uid="{B8BB986A-9F74-46FF-9303-C45206249345}"/>
    <cellStyle name="Total 3 4 3 4 4 2" xfId="48633" xr:uid="{CB9DD870-1B28-4E97-98B2-BE2F0D6D2620}"/>
    <cellStyle name="Total 3 4 3 4 5" xfId="29443" xr:uid="{56B16943-059D-41EC-9717-48556704013D}"/>
    <cellStyle name="Total 3 4 3 4 5 2" xfId="53208" xr:uid="{F1A277D3-CC5F-46A8-803C-3BB6D5089A24}"/>
    <cellStyle name="Total 3 4 3 4 6" xfId="34260" xr:uid="{DDB66E76-6BE5-408A-BDCC-BFEDB932B8E0}"/>
    <cellStyle name="Total 3 4 3 5" xfId="10449" xr:uid="{8C61DCBC-BF01-4B11-93A0-35B214388A51}"/>
    <cellStyle name="Total 3 4 3 5 2" xfId="15828" xr:uid="{AC6ED6C5-0C1A-4E9F-AD33-5A987D4A509A}"/>
    <cellStyle name="Total 3 4 3 5 2 2" xfId="39859" xr:uid="{2AD6B319-79FA-40A1-B9BC-B5D88E9B982C}"/>
    <cellStyle name="Total 3 4 3 5 3" xfId="20564" xr:uid="{B84F47D0-CF37-4B80-BF82-4950442B01AD}"/>
    <cellStyle name="Total 3 4 3 5 3 2" xfId="44593" xr:uid="{71FC0FB6-564A-424E-B74F-6D15F5503C49}"/>
    <cellStyle name="Total 3 4 3 5 4" xfId="25569" xr:uid="{D02CA3FB-DA9F-45E2-821C-7ED1EC7FFBF6}"/>
    <cellStyle name="Total 3 4 3 5 4 2" xfId="49360" xr:uid="{CA9B513B-0D17-4B00-96A8-0B687E204AB1}"/>
    <cellStyle name="Total 3 4 3 5 5" xfId="30170" xr:uid="{B1233BE8-3ED0-4952-B7E4-5893F8AD0885}"/>
    <cellStyle name="Total 3 4 3 5 5 2" xfId="53935" xr:uid="{96B70DCA-9B67-4B11-91C3-C97C16ADA6DA}"/>
    <cellStyle name="Total 3 4 3 5 6" xfId="34988" xr:uid="{138ECB08-0DE7-499B-B111-3262A7AED530}"/>
    <cellStyle name="Total 3 4 3 6" xfId="11182" xr:uid="{9F0513B7-8286-4DD0-ACCB-CF76CDACF653}"/>
    <cellStyle name="Total 3 4 3 6 2" xfId="16561" xr:uid="{ABBC77E3-2DD6-4834-80E4-B446754CBA23}"/>
    <cellStyle name="Total 3 4 3 6 2 2" xfId="40590" xr:uid="{4F192510-E9C6-4042-BAF8-EB91BFA3AEAA}"/>
    <cellStyle name="Total 3 4 3 6 3" xfId="21295" xr:uid="{8B6F4A21-8A6B-433B-9EAA-6FE5AEA3C488}"/>
    <cellStyle name="Total 3 4 3 6 3 2" xfId="45324" xr:uid="{35C9A3FF-6465-4DA3-B382-AC81400A65E1}"/>
    <cellStyle name="Total 3 4 3 6 4" xfId="26300" xr:uid="{74E5212E-F8BA-46B0-8BEC-E175605414CD}"/>
    <cellStyle name="Total 3 4 3 6 4 2" xfId="50082" xr:uid="{3DE54C5E-2F71-4C3A-8124-8C1E542616C5}"/>
    <cellStyle name="Total 3 4 3 6 5" xfId="30892" xr:uid="{36B862B2-4DF8-4236-B413-DE19C9E07782}"/>
    <cellStyle name="Total 3 4 3 6 5 2" xfId="54657" xr:uid="{6B5575DA-0E2E-4390-AD10-A63CF0CAD9EF}"/>
    <cellStyle name="Total 3 4 3 6 6" xfId="35710" xr:uid="{5C462EC1-C94E-4964-93AB-0F0CB64F8BBA}"/>
    <cellStyle name="Total 3 4 3 7" xfId="12402" xr:uid="{66E5340F-6528-47AA-9AD9-251AAAEAFFBB}"/>
    <cellStyle name="Total 3 4 3 7 2" xfId="36615" xr:uid="{067DF87C-D072-46A6-8CDE-5A306742F3B8}"/>
    <cellStyle name="Total 3 4 3 8" xfId="17319" xr:uid="{0D7DD27B-F9F4-46A5-B4B4-2CA35993BDCB}"/>
    <cellStyle name="Total 3 4 3 8 2" xfId="41348" xr:uid="{5CBD6034-CDA1-4AA1-B5C2-473D5137B7CE}"/>
    <cellStyle name="Total 3 4 3 9" xfId="22293" xr:uid="{F65B3D35-0014-4B88-BC0E-A90988DA1248}"/>
    <cellStyle name="Total 3 4 3 9 2" xfId="46127" xr:uid="{9FD8CFCA-F80D-4601-AA62-99BAEB3BAD7C}"/>
    <cellStyle name="Total 3 4 4" xfId="7323" xr:uid="{EA5C8350-AAE3-4005-ACC3-5C854FA70258}"/>
    <cellStyle name="Total 3 4 4 2" xfId="12703" xr:uid="{C28B83FA-9CEA-4B23-B65D-C582C01984AA}"/>
    <cellStyle name="Total 3 4 4 2 2" xfId="36916" xr:uid="{AF629C92-7FF2-463F-82EB-C47AC5D7D5A0}"/>
    <cellStyle name="Total 3 4 4 3" xfId="17620" xr:uid="{A78C712F-DF97-4648-9946-7AD63F204B01}"/>
    <cellStyle name="Total 3 4 4 3 2" xfId="41649" xr:uid="{E121CEEC-3C52-43DE-8B93-0E95AD1FD6B9}"/>
    <cellStyle name="Total 3 4 4 4" xfId="22852" xr:uid="{9D7E0D14-AD96-4419-86A9-41509F3203BE}"/>
    <cellStyle name="Total 3 4 4 4 2" xfId="46678" xr:uid="{F8989CC5-FEF7-49F6-AD5A-681DD7FBFF7A}"/>
    <cellStyle name="Total 3 4 4 5" xfId="27488" xr:uid="{18B5FDCA-22E6-491C-9168-A1676E66FA56}"/>
    <cellStyle name="Total 3 4 4 5 2" xfId="51253" xr:uid="{669CC39A-0231-4E7B-9E85-E98DEF8A7573}"/>
    <cellStyle name="Total 3 4 4 6" xfId="32081" xr:uid="{31570571-DB69-4D7D-94CC-976F1304B058}"/>
    <cellStyle name="Total 3 4 5" xfId="8428" xr:uid="{E2C059A7-C853-4245-B4FB-9148A3DB2DB3}"/>
    <cellStyle name="Total 3 4 5 2" xfId="13807" xr:uid="{5D7D7CE7-8363-4569-8CC9-9FCE83265E80}"/>
    <cellStyle name="Total 3 4 5 2 2" xfId="37845" xr:uid="{94002424-CD2E-42D6-A2EC-779838DED9DA}"/>
    <cellStyle name="Total 3 4 5 3" xfId="18550" xr:uid="{1A16E31F-C1C1-46A6-8D97-3824A3425E25}"/>
    <cellStyle name="Total 3 4 5 3 2" xfId="42579" xr:uid="{A6426316-C90D-42C7-A53F-752DA34BF79C}"/>
    <cellStyle name="Total 3 4 5 4" xfId="23598" xr:uid="{0AB4B87A-2E71-44AD-9F97-425B26B77A76}"/>
    <cellStyle name="Total 3 4 5 4 2" xfId="47413" xr:uid="{6D61C1F7-5C96-440D-B801-F3CAE9A16753}"/>
    <cellStyle name="Total 3 4 5 5" xfId="28223" xr:uid="{C0C439FE-A943-425A-9303-79FF72F0632F}"/>
    <cellStyle name="Total 3 4 5 5 2" xfId="51988" xr:uid="{164DE990-4DB4-4B7C-ADD8-0833DE1D05CD}"/>
    <cellStyle name="Total 3 4 5 6" xfId="32998" xr:uid="{46478B60-6422-4DA5-BDE1-7DF6443A1752}"/>
    <cellStyle name="Total 3 4 6" xfId="9209" xr:uid="{C0D6646C-4D19-43AE-8C2E-3A113CFA82D2}"/>
    <cellStyle name="Total 3 4 6 2" xfId="14588" xr:uid="{41340873-6E4B-49C8-A8C5-D8BCB4F8A350}"/>
    <cellStyle name="Total 3 4 6 2 2" xfId="38623" xr:uid="{D88F7F05-1472-46EF-B9DE-036B80B17E9E}"/>
    <cellStyle name="Total 3 4 6 3" xfId="19328" xr:uid="{95245C37-B2A0-4946-B2FA-F3299156AE9E}"/>
    <cellStyle name="Total 3 4 6 3 2" xfId="43357" xr:uid="{2F717272-9850-4EE2-BE81-23E7154A890C}"/>
    <cellStyle name="Total 3 4 6 4" xfId="24335" xr:uid="{1CBFAB24-1572-43A5-9636-47BFC7470C8C}"/>
    <cellStyle name="Total 3 4 6 4 2" xfId="48141" xr:uid="{453B3405-55F3-44A0-9C99-E0DC78A040CD}"/>
    <cellStyle name="Total 3 4 6 5" xfId="28951" xr:uid="{44538F9B-88E7-4143-8933-2991EA6D7B7C}"/>
    <cellStyle name="Total 3 4 6 5 2" xfId="52716" xr:uid="{0A316EA0-1805-4A7F-B4AA-E34505774688}"/>
    <cellStyle name="Total 3 4 6 6" xfId="33767" xr:uid="{8EF8978E-45F5-4DB9-9440-F81FC01A0B2E}"/>
    <cellStyle name="Total 3 4 7" xfId="9949" xr:uid="{1ED9C0D2-FBC0-4FA3-82CF-2A1E0203A633}"/>
    <cellStyle name="Total 3 4 7 2" xfId="15328" xr:uid="{B9EF4167-AECC-477A-AA67-EB8D7751E064}"/>
    <cellStyle name="Total 3 4 7 2 2" xfId="39361" xr:uid="{A0E7358C-09C5-441E-BD9E-CD099349111E}"/>
    <cellStyle name="Total 3 4 7 3" xfId="20066" xr:uid="{D669BEFA-D889-4B24-AA4D-48FED8BB5573}"/>
    <cellStyle name="Total 3 4 7 3 2" xfId="44095" xr:uid="{21999425-7871-4D43-81FD-ABA705ADDB20}"/>
    <cellStyle name="Total 3 4 7 4" xfId="25071" xr:uid="{47949B64-FDF9-4225-92FA-70FDCD307664}"/>
    <cellStyle name="Total 3 4 7 4 2" xfId="48868" xr:uid="{3E3F41C2-0B62-4CA6-859B-6AD3A442B776}"/>
    <cellStyle name="Total 3 4 7 5" xfId="29678" xr:uid="{F7DE8B61-1BEB-4107-A3A4-21E55FC5F86E}"/>
    <cellStyle name="Total 3 4 7 5 2" xfId="53443" xr:uid="{4731194A-3AC1-4043-B5FC-7AC1F780A0E9}"/>
    <cellStyle name="Total 3 4 7 6" xfId="34496" xr:uid="{A6F72E92-7A12-449F-BAFF-9B469765F658}"/>
    <cellStyle name="Total 3 4 8" xfId="10682" xr:uid="{EBE242C6-AC91-4878-B92B-A579303622E0}"/>
    <cellStyle name="Total 3 4 8 2" xfId="16061" xr:uid="{32AD3477-A8BE-484B-98D9-F45488A5538B}"/>
    <cellStyle name="Total 3 4 8 2 2" xfId="40092" xr:uid="{F4B4D631-01F6-4B00-9E8D-A13BEE39FE39}"/>
    <cellStyle name="Total 3 4 8 3" xfId="20797" xr:uid="{1F5DFC74-6094-46DE-96E2-F95DB8DA8F0D}"/>
    <cellStyle name="Total 3 4 8 3 2" xfId="44826" xr:uid="{66A92318-CBDD-4C11-BE18-6401A72455FD}"/>
    <cellStyle name="Total 3 4 8 4" xfId="25802" xr:uid="{96ECA687-413E-4E59-B3D7-EB1589913EF7}"/>
    <cellStyle name="Total 3 4 8 4 2" xfId="49590" xr:uid="{CEB72100-D169-46CC-8B54-36D28C1D90E6}"/>
    <cellStyle name="Total 3 4 8 5" xfId="30400" xr:uid="{E3AA0786-334A-4904-A742-79DAD44D853A}"/>
    <cellStyle name="Total 3 4 8 5 2" xfId="54165" xr:uid="{6A7D84CB-3F92-4E61-ADF6-4A0C79260531}"/>
    <cellStyle name="Total 3 4 8 6" xfId="35218" xr:uid="{2FE32618-7360-4F71-9667-0ED3B4D72B68}"/>
    <cellStyle name="Total 3 4 9" xfId="11899" xr:uid="{AB23B729-13EA-4577-A736-0A40056FC5C9}"/>
    <cellStyle name="Total 3 4 9 2" xfId="36114" xr:uid="{82A19925-BC36-4746-939D-A5A5B84418ED}"/>
    <cellStyle name="Total 3 5" xfId="5274" xr:uid="{C14A4DFA-9F45-4549-9927-27674963E501}"/>
    <cellStyle name="Total 3 5 10" xfId="16883" xr:uid="{B8B51DE5-B879-4AA1-9E4D-FDA11FC3A290}"/>
    <cellStyle name="Total 3 5 10 2" xfId="40912" xr:uid="{F52C23AB-CC3E-494E-9A22-EDD9969D34C8}"/>
    <cellStyle name="Total 3 5 11" xfId="21855" xr:uid="{AFFE1CF4-800C-409F-AE65-2C256F719E2C}"/>
    <cellStyle name="Total 3 5 11 2" xfId="45696" xr:uid="{60266C16-019E-4198-8DB3-D46CAFD54BC8}"/>
    <cellStyle name="Total 3 5 12" xfId="26599" xr:uid="{3919ED9A-CE28-41DC-8D99-21F6BA189B4B}"/>
    <cellStyle name="Total 3 5 12 2" xfId="50367" xr:uid="{3C0D5F5A-B939-4005-8065-3AD5F7FEF5B1}"/>
    <cellStyle name="Total 3 5 13" xfId="6574" xr:uid="{F62504DC-4608-4589-A9C9-E092E9208488}"/>
    <cellStyle name="Total 3 5 14" xfId="31352" xr:uid="{7E53ECB6-8883-4705-B194-FFEA2FBAED50}"/>
    <cellStyle name="Total 3 5 2" xfId="6858" xr:uid="{854E993B-5728-41A7-90D3-87CDC54B03EE}"/>
    <cellStyle name="Total 3 5 2 10" xfId="26842" xr:uid="{82F44FA0-B70F-4262-8E01-9EDE7D9B0560}"/>
    <cellStyle name="Total 3 5 2 10 2" xfId="50607" xr:uid="{80837FA8-15D7-4503-B8CB-2048D6589132}"/>
    <cellStyle name="Total 3 5 2 11" xfId="31623" xr:uid="{DFBAC8F3-F881-4D30-A00A-74AE60681D63}"/>
    <cellStyle name="Total 3 5 2 2" xfId="7661" xr:uid="{58D04E5A-273E-4A96-AF9D-E22FA9FE71B0}"/>
    <cellStyle name="Total 3 5 2 2 2" xfId="13041" xr:uid="{CD0FC4DB-B3C1-4133-A2CB-B49D5F72E1CF}"/>
    <cellStyle name="Total 3 5 2 2 2 2" xfId="37252" xr:uid="{D3F158BB-C5D9-40BE-9669-DA61538D4A1C}"/>
    <cellStyle name="Total 3 5 2 2 3" xfId="17956" xr:uid="{B4A7A76B-08BC-468B-BCEF-4D4A871F40CC}"/>
    <cellStyle name="Total 3 5 2 2 3 2" xfId="41985" xr:uid="{A12D7B6E-9B7D-42C3-A812-59AD7E40FFA8}"/>
    <cellStyle name="Total 3 5 2 2 4" xfId="23190" xr:uid="{DC74BCA1-AFA2-4EAF-A1ED-10DF0D23724C}"/>
    <cellStyle name="Total 3 5 2 2 4 2" xfId="47012" xr:uid="{12B05D3F-C2D9-4490-9C6E-C270E73A1C65}"/>
    <cellStyle name="Total 3 5 2 2 5" xfId="27822" xr:uid="{CB2423B1-40A3-4A8E-AE18-ABE7B2FB05D6}"/>
    <cellStyle name="Total 3 5 2 2 5 2" xfId="51587" xr:uid="{DE54F84A-7639-44CC-96EB-C89210B37A66}"/>
    <cellStyle name="Total 3 5 2 2 6" xfId="32413" xr:uid="{519AC350-86A4-4799-A779-D3CB6A716DE5}"/>
    <cellStyle name="Total 3 5 2 3" xfId="8767" xr:uid="{694D9D8D-3981-4416-BBAB-A3A69A550AA7}"/>
    <cellStyle name="Total 3 5 2 3 2" xfId="14146" xr:uid="{C8DFFEA9-7CA8-4815-B712-C1A3E5B0815C}"/>
    <cellStyle name="Total 3 5 2 3 2 2" xfId="38182" xr:uid="{33DD5D0E-5E17-42B2-9759-2731C30B1602}"/>
    <cellStyle name="Total 3 5 2 3 3" xfId="18887" xr:uid="{CA30F08C-7D6D-4B8A-A747-06C0250DB839}"/>
    <cellStyle name="Total 3 5 2 3 3 2" xfId="42916" xr:uid="{3C16F646-C500-41A1-AC9F-323E73CB0493}"/>
    <cellStyle name="Total 3 5 2 3 4" xfId="23935" xr:uid="{FE749395-92A8-4207-AA86-12EF796987AB}"/>
    <cellStyle name="Total 3 5 2 3 4 2" xfId="47746" xr:uid="{CF285282-B421-4F29-9AFE-1B53F35411F7}"/>
    <cellStyle name="Total 3 5 2 3 5" xfId="28556" xr:uid="{9002E4ED-EBE0-44D3-B036-3E02B247E0FB}"/>
    <cellStyle name="Total 3 5 2 3 5 2" xfId="52321" xr:uid="{BF70DE75-78A8-4CB6-9DD3-B7326C5B9CA7}"/>
    <cellStyle name="Total 3 5 2 3 6" xfId="33331" xr:uid="{3F3CE3BE-FAD0-4910-9D78-6B7CE7B23446}"/>
    <cellStyle name="Total 3 5 2 4" xfId="9548" xr:uid="{F320CF84-6674-4A2F-92A4-871BBDE5F240}"/>
    <cellStyle name="Total 3 5 2 4 2" xfId="14927" xr:uid="{319D6CD4-6BBB-4826-AE5A-7FB0382FBBB8}"/>
    <cellStyle name="Total 3 5 2 4 2 2" xfId="38960" xr:uid="{24CCFD83-DDE4-4739-9DD3-AEF7414673AD}"/>
    <cellStyle name="Total 3 5 2 4 3" xfId="19665" xr:uid="{089ADFB3-3C51-4224-B141-6EBD19AF4901}"/>
    <cellStyle name="Total 3 5 2 4 3 2" xfId="43694" xr:uid="{A6906ACF-DE05-4E46-AF78-BB2BF161E206}"/>
    <cellStyle name="Total 3 5 2 4 4" xfId="24671" xr:uid="{F5FF6EEF-AE89-47E6-9042-05A99E8B473E}"/>
    <cellStyle name="Total 3 5 2 4 4 2" xfId="48473" xr:uid="{014397CD-C06D-4AE8-B654-03299C3291C5}"/>
    <cellStyle name="Total 3 5 2 4 5" xfId="29283" xr:uid="{0FFEB120-E491-4307-BA6C-ED84F5332E70}"/>
    <cellStyle name="Total 3 5 2 4 5 2" xfId="53048" xr:uid="{E5F2E58B-FB90-428B-BB5C-6F62A3B40209}"/>
    <cellStyle name="Total 3 5 2 4 6" xfId="34100" xr:uid="{238725FB-89E1-4F9F-A539-822799CF1E18}"/>
    <cellStyle name="Total 3 5 2 5" xfId="10287" xr:uid="{D0227899-41C2-4DA0-8D18-AFD98938F1A1}"/>
    <cellStyle name="Total 3 5 2 5 2" xfId="15666" xr:uid="{11B62272-5E2D-4570-833C-82A65FE3CEBC}"/>
    <cellStyle name="Total 3 5 2 5 2 2" xfId="39697" xr:uid="{F895F3C5-C09C-42D3-AD8F-374CE35E70A3}"/>
    <cellStyle name="Total 3 5 2 5 3" xfId="20402" xr:uid="{EFAD364B-D06F-4E58-AE51-D16316F5F853}"/>
    <cellStyle name="Total 3 5 2 5 3 2" xfId="44431" xr:uid="{E25086B7-78B5-4410-B283-B3B8EAE17B37}"/>
    <cellStyle name="Total 3 5 2 5 4" xfId="25407" xr:uid="{3383DF04-703E-487C-8C36-CE917C32499F}"/>
    <cellStyle name="Total 3 5 2 5 4 2" xfId="49200" xr:uid="{8A43C19A-BE18-4B3F-994A-BF4A59EFADC3}"/>
    <cellStyle name="Total 3 5 2 5 5" xfId="30010" xr:uid="{83FBDD93-58E1-4EEA-9918-501B12A1FD5C}"/>
    <cellStyle name="Total 3 5 2 5 5 2" xfId="53775" xr:uid="{B2DA101E-3BD2-42E5-B093-FE2F4E95A801}"/>
    <cellStyle name="Total 3 5 2 5 6" xfId="34828" xr:uid="{6D4C83A0-5180-4E19-AC05-67DFEBE14E6B}"/>
    <cellStyle name="Total 3 5 2 6" xfId="11020" xr:uid="{2CF7C031-19FC-413B-9B24-F120BDAA807D}"/>
    <cellStyle name="Total 3 5 2 6 2" xfId="16399" xr:uid="{4FFEAB3E-134D-49EA-ADFB-931E725B064C}"/>
    <cellStyle name="Total 3 5 2 6 2 2" xfId="40428" xr:uid="{0BBE209D-DDCD-4C6C-8F01-BA131ABEEC05}"/>
    <cellStyle name="Total 3 5 2 6 3" xfId="21133" xr:uid="{E813D37F-B5DE-44B9-AE6F-AF2BE228E8F6}"/>
    <cellStyle name="Total 3 5 2 6 3 2" xfId="45162" xr:uid="{39CE6B00-578E-4478-AED2-FFAD37C8F2BA}"/>
    <cellStyle name="Total 3 5 2 6 4" xfId="26138" xr:uid="{0EED31FF-8A08-4149-A85D-1FE78E6D566F}"/>
    <cellStyle name="Total 3 5 2 6 4 2" xfId="49922" xr:uid="{2837DB90-EB6F-4629-8DCE-E10106A747C1}"/>
    <cellStyle name="Total 3 5 2 6 5" xfId="30732" xr:uid="{C318DE1A-6229-4472-9D49-DFA19593A08D}"/>
    <cellStyle name="Total 3 5 2 6 5 2" xfId="54497" xr:uid="{02FAD5C8-F06A-4578-920B-4584D31BF228}"/>
    <cellStyle name="Total 3 5 2 6 6" xfId="35550" xr:uid="{E42617B5-7EA2-44B5-86B7-13063D6C365F}"/>
    <cellStyle name="Total 3 5 2 7" xfId="12240" xr:uid="{7180E65A-6B40-4928-931E-E8171382BF82}"/>
    <cellStyle name="Total 3 5 2 7 2" xfId="36453" xr:uid="{4A88F69E-33B0-4B4E-A360-1738B8E6C618}"/>
    <cellStyle name="Total 3 5 2 8" xfId="17157" xr:uid="{FE1C9A95-A75F-415E-AC91-1AFD7A8F337E}"/>
    <cellStyle name="Total 3 5 2 8 2" xfId="41186" xr:uid="{E593A670-69EC-4042-B790-E7AF15E16444}"/>
    <cellStyle name="Total 3 5 2 9" xfId="22131" xr:uid="{3C3AF0C6-3AAE-42E1-94C4-FBB4544184C6}"/>
    <cellStyle name="Total 3 5 2 9 2" xfId="45967" xr:uid="{2B6D601F-0520-4198-923A-0AA108D44191}"/>
    <cellStyle name="Total 3 5 3" xfId="7082" xr:uid="{54F4C4A9-3EBF-441F-9106-2F9854DB6312}"/>
    <cellStyle name="Total 3 5 3 10" xfId="27040" xr:uid="{29DD9DF1-D03E-4C81-9FA3-01138AB522EC}"/>
    <cellStyle name="Total 3 5 3 10 2" xfId="50805" xr:uid="{1387F4D5-703C-4CC8-B082-1C96349E6783}"/>
    <cellStyle name="Total 3 5 3 11" xfId="31844" xr:uid="{E2114F7E-6F53-4ECC-A566-3BD96C19D250}"/>
    <cellStyle name="Total 3 5 3 2" xfId="7885" xr:uid="{984C3915-DA4D-45BF-B425-832CB9521C30}"/>
    <cellStyle name="Total 3 5 3 2 2" xfId="13265" xr:uid="{D1A345A1-E3B1-4625-9DED-428BDEEDFA3C}"/>
    <cellStyle name="Total 3 5 3 2 2 2" xfId="37476" xr:uid="{4B02EC56-FAD8-4594-A0DD-1CD079F738CB}"/>
    <cellStyle name="Total 3 5 3 2 3" xfId="18180" xr:uid="{4F150DA9-6B88-4605-A3B3-ACA5646669CD}"/>
    <cellStyle name="Total 3 5 3 2 3 2" xfId="42209" xr:uid="{725FEFDB-2C07-4575-90C4-B1AFD77C72B0}"/>
    <cellStyle name="Total 3 5 3 2 4" xfId="23414" xr:uid="{BD797583-1C21-42C6-B86A-07F8C42D0B31}"/>
    <cellStyle name="Total 3 5 3 2 4 2" xfId="47233" xr:uid="{569378E8-7208-4361-B2C0-8A01332EAFBE}"/>
    <cellStyle name="Total 3 5 3 2 5" xfId="28043" xr:uid="{603B2031-4290-4587-9A77-9308BFBD7B14}"/>
    <cellStyle name="Total 3 5 3 2 5 2" xfId="51808" xr:uid="{DAEB55CD-3D8E-49F3-97D0-5A0B85383C27}"/>
    <cellStyle name="Total 3 5 3 2 6" xfId="32634" xr:uid="{C2382F7A-D94C-4EE8-9133-9053AE8BF06D}"/>
    <cellStyle name="Total 3 5 3 3" xfId="8991" xr:uid="{1B19069F-6139-408B-A465-9E13DCBF32AF}"/>
    <cellStyle name="Total 3 5 3 3 2" xfId="14370" xr:uid="{50A827A1-EEBA-40EB-A810-01B82E35C6DB}"/>
    <cellStyle name="Total 3 5 3 3 2 2" xfId="38406" xr:uid="{F41DA8C9-CC06-426D-94BF-C4A7588807FE}"/>
    <cellStyle name="Total 3 5 3 3 3" xfId="19111" xr:uid="{373DFA95-7462-42F6-A370-151DA995EAEA}"/>
    <cellStyle name="Total 3 5 3 3 3 2" xfId="43140" xr:uid="{71BC0D02-CFBF-4D9A-B18C-0AF4B9CF9F38}"/>
    <cellStyle name="Total 3 5 3 3 4" xfId="24159" xr:uid="{A80BCAE7-E51D-4CE8-9CA3-E32338D67C45}"/>
    <cellStyle name="Total 3 5 3 3 4 2" xfId="47967" xr:uid="{D1698857-A0FD-4871-8F42-EA594F1395E0}"/>
    <cellStyle name="Total 3 5 3 3 5" xfId="28777" xr:uid="{7F3338C8-3DC8-4FA6-85B3-FB016A5803F6}"/>
    <cellStyle name="Total 3 5 3 3 5 2" xfId="52542" xr:uid="{87FABF71-D655-4D9D-AD00-475853D28495}"/>
    <cellStyle name="Total 3 5 3 3 6" xfId="33552" xr:uid="{EF2A70BF-1D7D-48D7-A7E6-417F932F51A5}"/>
    <cellStyle name="Total 3 5 3 4" xfId="9772" xr:uid="{5E588F82-D475-4746-84DB-FD4752BE854B}"/>
    <cellStyle name="Total 3 5 3 4 2" xfId="15151" xr:uid="{68DB516E-F928-4829-AB71-1AAF400A3846}"/>
    <cellStyle name="Total 3 5 3 4 2 2" xfId="39184" xr:uid="{524D3AC6-FB41-4590-845F-849E502CC059}"/>
    <cellStyle name="Total 3 5 3 4 3" xfId="19889" xr:uid="{3C1C9942-1F04-48A9-93F8-30E117FAAB90}"/>
    <cellStyle name="Total 3 5 3 4 3 2" xfId="43918" xr:uid="{498B707D-AE9C-422C-A471-1DA49510F53A}"/>
    <cellStyle name="Total 3 5 3 4 4" xfId="24895" xr:uid="{155FF84E-F0A2-47E5-8E4E-642D867FC041}"/>
    <cellStyle name="Total 3 5 3 4 4 2" xfId="48694" xr:uid="{EB3E5D4B-54C9-4C0E-A172-0FC36323E8A4}"/>
    <cellStyle name="Total 3 5 3 4 5" xfId="29504" xr:uid="{96E9D951-BD51-4AE9-B11D-08550245F477}"/>
    <cellStyle name="Total 3 5 3 4 5 2" xfId="53269" xr:uid="{34AE29BF-CF70-4483-B1BC-B17370CD3CF4}"/>
    <cellStyle name="Total 3 5 3 4 6" xfId="34321" xr:uid="{4E71F198-2717-4838-972F-6E104501CF34}"/>
    <cellStyle name="Total 3 5 3 5" xfId="10511" xr:uid="{66B32F52-25A3-44F4-A093-D896F7265737}"/>
    <cellStyle name="Total 3 5 3 5 2" xfId="15890" xr:uid="{BE4D8315-CD6B-4FBF-9EB5-A567C57759A0}"/>
    <cellStyle name="Total 3 5 3 5 2 2" xfId="39921" xr:uid="{AAEDF614-0B6F-41A1-81DB-342EF2A25561}"/>
    <cellStyle name="Total 3 5 3 5 3" xfId="20626" xr:uid="{9AAB88CF-A3DE-41CC-BE2F-061BBFE266D5}"/>
    <cellStyle name="Total 3 5 3 5 3 2" xfId="44655" xr:uid="{13BB0F2D-4C65-4AF1-90BD-4C71E1E681DE}"/>
    <cellStyle name="Total 3 5 3 5 4" xfId="25631" xr:uid="{E04D1D5B-D423-40AD-9553-F91F8761B60A}"/>
    <cellStyle name="Total 3 5 3 5 4 2" xfId="49421" xr:uid="{A49FA525-7A8D-4D95-89CE-8E9BCDCA23C6}"/>
    <cellStyle name="Total 3 5 3 5 5" xfId="30231" xr:uid="{94449212-3C47-4DCE-8720-06C7EBD0361C}"/>
    <cellStyle name="Total 3 5 3 5 5 2" xfId="53996" xr:uid="{8447E3B5-242A-4577-A853-F940B8F4BE09}"/>
    <cellStyle name="Total 3 5 3 5 6" xfId="35049" xr:uid="{1CBE0BDE-D206-4A21-84A0-4083638C3234}"/>
    <cellStyle name="Total 3 5 3 6" xfId="11244" xr:uid="{7E9F1783-B6DE-4B67-976B-6F57DEF3C457}"/>
    <cellStyle name="Total 3 5 3 6 2" xfId="16623" xr:uid="{259DD216-EADF-4E94-A052-F01AD4B43399}"/>
    <cellStyle name="Total 3 5 3 6 2 2" xfId="40652" xr:uid="{3FF4FD1B-9E34-4912-B048-45D56E3F02E6}"/>
    <cellStyle name="Total 3 5 3 6 3" xfId="21357" xr:uid="{8D0E7BE9-2C62-4F43-8E93-3DE35A34198E}"/>
    <cellStyle name="Total 3 5 3 6 3 2" xfId="45386" xr:uid="{6E74C228-8280-4F0B-8AB6-DA173230B662}"/>
    <cellStyle name="Total 3 5 3 6 4" xfId="26362" xr:uid="{24C17F25-F943-4C56-8CFE-127BB3FD550E}"/>
    <cellStyle name="Total 3 5 3 6 4 2" xfId="50143" xr:uid="{0B243A79-9AD4-4498-91F1-B67AA5D40893}"/>
    <cellStyle name="Total 3 5 3 6 5" xfId="30953" xr:uid="{0F04FCAD-9B40-41EA-8CBC-E326E027275A}"/>
    <cellStyle name="Total 3 5 3 6 5 2" xfId="54718" xr:uid="{44A780F5-0567-4F5B-8813-38368E053399}"/>
    <cellStyle name="Total 3 5 3 6 6" xfId="35771" xr:uid="{D2A46D19-0F1F-4F48-A227-0228839B54AA}"/>
    <cellStyle name="Total 3 5 3 7" xfId="12464" xr:uid="{C7E4828C-568F-4810-9390-1CE72FF73197}"/>
    <cellStyle name="Total 3 5 3 7 2" xfId="36677" xr:uid="{2FDFD1B1-C212-40EE-9004-8046BBC27AE5}"/>
    <cellStyle name="Total 3 5 3 8" xfId="17381" xr:uid="{CE4792E7-85FA-43E8-B851-D0C3CA5B7353}"/>
    <cellStyle name="Total 3 5 3 8 2" xfId="41410" xr:uid="{A1139C55-33E3-49A9-B9FB-91E744C730CA}"/>
    <cellStyle name="Total 3 5 3 9" xfId="22355" xr:uid="{7E22348D-6E39-4120-A8B9-8EAD58E5F7AF}"/>
    <cellStyle name="Total 3 5 3 9 2" xfId="46188" xr:uid="{686985F7-7145-423A-ADFF-06E44A4497A1}"/>
    <cellStyle name="Total 3 5 4" xfId="7385" xr:uid="{9FA027C5-DA08-4C02-91BD-8ECA008EC7BF}"/>
    <cellStyle name="Total 3 5 4 2" xfId="12765" xr:uid="{37AC853B-8298-4447-9E42-FD26A08B2AA9}"/>
    <cellStyle name="Total 3 5 4 2 2" xfId="36978" xr:uid="{D4F4D448-7E00-41B7-AC89-7A717666307A}"/>
    <cellStyle name="Total 3 5 4 3" xfId="17682" xr:uid="{51968031-3106-4A77-A7B2-DAB076151AB9}"/>
    <cellStyle name="Total 3 5 4 3 2" xfId="41711" xr:uid="{DEE08A9D-E7E9-4C97-BFA0-1F11373C2025}"/>
    <cellStyle name="Total 3 5 4 4" xfId="22914" xr:uid="{A5B61122-1206-424B-A4DC-60B0070284B0}"/>
    <cellStyle name="Total 3 5 4 4 2" xfId="46739" xr:uid="{549DFAB8-6A5F-4845-B8C4-8E3C8D485AF8}"/>
    <cellStyle name="Total 3 5 4 5" xfId="27549" xr:uid="{480405E6-8526-42D5-8985-BB48BEED31ED}"/>
    <cellStyle name="Total 3 5 4 5 2" xfId="51314" xr:uid="{6A56D27E-748B-4298-AA8E-F601C048E348}"/>
    <cellStyle name="Total 3 5 4 6" xfId="32142" xr:uid="{B33E176E-E212-4817-B8B0-AB741C557352}"/>
    <cellStyle name="Total 3 5 5" xfId="8490" xr:uid="{7DDF04B5-CE8B-41BD-8FFB-7C7592A5CC68}"/>
    <cellStyle name="Total 3 5 5 2" xfId="13869" xr:uid="{A341E078-14A3-43D8-B43B-92D0E8E79CE5}"/>
    <cellStyle name="Total 3 5 5 2 2" xfId="37907" xr:uid="{A1054FD6-D0B2-4537-B1AE-27740CE7BDBC}"/>
    <cellStyle name="Total 3 5 5 3" xfId="18612" xr:uid="{E55776D8-D833-4ECB-B4A6-57EC24FCC07B}"/>
    <cellStyle name="Total 3 5 5 3 2" xfId="42641" xr:uid="{7BED3C0E-711F-4D5E-A9A8-6355E58B6783}"/>
    <cellStyle name="Total 3 5 5 4" xfId="23660" xr:uid="{0B4E8110-6021-4576-A3E2-75B970498742}"/>
    <cellStyle name="Total 3 5 5 4 2" xfId="47474" xr:uid="{F8952967-C359-4666-8920-3116712FAC81}"/>
    <cellStyle name="Total 3 5 5 5" xfId="28284" xr:uid="{267211EA-5D64-4CF7-89D9-4F7247F53399}"/>
    <cellStyle name="Total 3 5 5 5 2" xfId="52049" xr:uid="{241A58D1-24B9-4907-9A52-F60609D86881}"/>
    <cellStyle name="Total 3 5 5 6" xfId="33059" xr:uid="{7509A2BE-CA50-4F7E-A0F7-3F171F7B323A}"/>
    <cellStyle name="Total 3 5 6" xfId="9271" xr:uid="{8C294F8C-A144-4881-A9F0-B550907C036B}"/>
    <cellStyle name="Total 3 5 6 2" xfId="14650" xr:uid="{08C812B4-33EA-4C49-AD9F-A7D7A8C2BC8D}"/>
    <cellStyle name="Total 3 5 6 2 2" xfId="38685" xr:uid="{6B3111BF-B6AF-408A-9951-2D4D0A1F3EF4}"/>
    <cellStyle name="Total 3 5 6 3" xfId="19390" xr:uid="{21FE8C60-A8B1-4B7E-A8FA-82374A6941F3}"/>
    <cellStyle name="Total 3 5 6 3 2" xfId="43419" xr:uid="{2DD59478-0C4F-4CC8-8DA4-557CFBB5A1D6}"/>
    <cellStyle name="Total 3 5 6 4" xfId="24397" xr:uid="{A789FF16-97C9-4C49-BA20-944EBE0F3110}"/>
    <cellStyle name="Total 3 5 6 4 2" xfId="48202" xr:uid="{C3151244-B774-4DCA-AB9A-50EC63179E88}"/>
    <cellStyle name="Total 3 5 6 5" xfId="29012" xr:uid="{5E3A561B-1D6B-4192-9A0D-CB8BD049EB27}"/>
    <cellStyle name="Total 3 5 6 5 2" xfId="52777" xr:uid="{678AC234-CF82-48D2-8A0F-1A87371B3E78}"/>
    <cellStyle name="Total 3 5 6 6" xfId="33828" xr:uid="{B677E4FF-C922-4989-9265-16468292B748}"/>
    <cellStyle name="Total 3 5 7" xfId="10011" xr:uid="{EFF380F8-9341-4F27-B719-36ABF520B019}"/>
    <cellStyle name="Total 3 5 7 2" xfId="15390" xr:uid="{B300E1B6-C685-4F64-8F2B-9DB80909F565}"/>
    <cellStyle name="Total 3 5 7 2 2" xfId="39423" xr:uid="{E0184A03-00F3-489A-81EF-E5CCFCE5BB7D}"/>
    <cellStyle name="Total 3 5 7 3" xfId="20128" xr:uid="{77B6BE88-1AAD-440F-81C7-5640C990418C}"/>
    <cellStyle name="Total 3 5 7 3 2" xfId="44157" xr:uid="{24225C92-3A17-4E1E-9D49-562ED53C0104}"/>
    <cellStyle name="Total 3 5 7 4" xfId="25133" xr:uid="{2AAE7E9B-1458-4C47-9B72-E24A2C2D472A}"/>
    <cellStyle name="Total 3 5 7 4 2" xfId="48929" xr:uid="{45DC6AE3-2D3A-4221-9153-01A4C52217DA}"/>
    <cellStyle name="Total 3 5 7 5" xfId="29739" xr:uid="{7CBC929A-AEF1-41FA-8589-2A0A3095B34B}"/>
    <cellStyle name="Total 3 5 7 5 2" xfId="53504" xr:uid="{7FD09CD7-F7BA-4F9F-9DC7-F473DCDECA85}"/>
    <cellStyle name="Total 3 5 7 6" xfId="34557" xr:uid="{E96C29B7-3A90-40FF-8ACD-B3591288C36A}"/>
    <cellStyle name="Total 3 5 8" xfId="10744" xr:uid="{FCDCE4F6-8ED7-438E-BC38-0ED08D917FF2}"/>
    <cellStyle name="Total 3 5 8 2" xfId="16123" xr:uid="{B87F2A5F-0D7F-4DE6-A393-1C89FD3A4571}"/>
    <cellStyle name="Total 3 5 8 2 2" xfId="40154" xr:uid="{2F328D87-4C44-4C59-90CF-4B2A6EDB128E}"/>
    <cellStyle name="Total 3 5 8 3" xfId="20859" xr:uid="{7881774E-7687-4B8B-A658-60AB1EB643C2}"/>
    <cellStyle name="Total 3 5 8 3 2" xfId="44888" xr:uid="{C39B7795-3FC9-4B49-92AE-01D5D389B7E3}"/>
    <cellStyle name="Total 3 5 8 4" xfId="25864" xr:uid="{0B87EEAE-8D66-40C1-8ECD-45B3811D9734}"/>
    <cellStyle name="Total 3 5 8 4 2" xfId="49651" xr:uid="{B30C7007-D343-44A8-A545-2B3B404A4E4D}"/>
    <cellStyle name="Total 3 5 8 5" xfId="30461" xr:uid="{5110DA35-FF38-440F-94D1-DCFCC66CA62C}"/>
    <cellStyle name="Total 3 5 8 5 2" xfId="54226" xr:uid="{DE385FF1-64CD-4E98-A65C-2B2806F6D9A5}"/>
    <cellStyle name="Total 3 5 8 6" xfId="35279" xr:uid="{93F4C681-2363-42EC-A577-C6BA2F5B6ABC}"/>
    <cellStyle name="Total 3 5 9" xfId="11961" xr:uid="{1999365D-1B7B-4FBB-8B6C-399E32C63643}"/>
    <cellStyle name="Total 3 5 9 2" xfId="36176" xr:uid="{59CE04DA-50CA-4E7D-A300-427ED20EF729}"/>
    <cellStyle name="Total 3 6" xfId="6311" xr:uid="{9D060C18-32E5-4980-BC8C-AFDA177E550E}"/>
    <cellStyle name="Total 3 6 2" xfId="11699" xr:uid="{10E0DF2A-A0CB-4077-B479-CFAE00D50865}"/>
    <cellStyle name="Total 3 6 2 2" xfId="36022" xr:uid="{29A4C688-E7FB-4AFB-994C-183DE19065F6}"/>
    <cellStyle name="Total 3 6 3" xfId="16744" xr:uid="{8B1C9479-C0F3-43E8-8F52-A2D292E2E8EB}"/>
    <cellStyle name="Total 3 6 3 2" xfId="40773" xr:uid="{B8137130-0532-4228-A161-539717D9C57F}"/>
    <cellStyle name="Total 3 6 4" xfId="22685" xr:uid="{F7421FC9-3DE3-4E2E-9A50-44EE41BE19FA}"/>
    <cellStyle name="Total 3 6 4 2" xfId="46512" xr:uid="{05CC6BDD-39E6-4D70-BBED-2FC0B20A86EC}"/>
    <cellStyle name="Total 3 6 5" xfId="31213" xr:uid="{CE621BC1-12E2-472D-8FF3-EC7D5A595512}"/>
    <cellStyle name="Total 3 7" xfId="7240" xr:uid="{3040DDF4-C053-46CC-9820-2C430AD5D15D}"/>
    <cellStyle name="Total 3 7 2" xfId="12620" xr:uid="{E4181E32-097B-456B-A2EF-1DEFBA13E63E}"/>
    <cellStyle name="Total 3 7 2 2" xfId="36833" xr:uid="{6F843917-38FA-4367-965C-A2D52438C868}"/>
    <cellStyle name="Total 3 7 3" xfId="17537" xr:uid="{B8BBCEC9-0004-4BA1-A990-115AF087D150}"/>
    <cellStyle name="Total 3 7 3 2" xfId="41566" xr:uid="{F0398992-5663-4DFA-AE2E-20B7D263C00A}"/>
    <cellStyle name="Total 3 7 4" xfId="22791" xr:uid="{DE56A0D1-B006-4ADB-8EA9-54C4E482ECF1}"/>
    <cellStyle name="Total 3 7 4 2" xfId="46618" xr:uid="{1F3CA587-639C-446D-BEAD-762A5524D8B5}"/>
    <cellStyle name="Total 3 7 5" xfId="27428" xr:uid="{9E9594C5-2DC5-480D-B3EF-3341EB382F16}"/>
    <cellStyle name="Total 3 7 5 2" xfId="51193" xr:uid="{3A2198CF-4D3A-4E73-ADEF-0593039A37EE}"/>
    <cellStyle name="Total 3 7 6" xfId="31999" xr:uid="{E17084A5-5762-4AA0-8C01-04107902E08E}"/>
    <cellStyle name="Total 3 8" xfId="8206" xr:uid="{3674971C-1F60-4C55-B547-11CDC13A9BD0}"/>
    <cellStyle name="Total 3 8 2" xfId="13585" xr:uid="{79BF42D8-C472-45FC-BB00-48BC5F694664}"/>
    <cellStyle name="Total 3 8 2 2" xfId="37731" xr:uid="{7AB6617F-6D7E-4B9D-9A39-F0500D0DD768}"/>
    <cellStyle name="Total 3 8 3" xfId="18436" xr:uid="{315D203F-63E2-4A66-AC6E-02B2D3CF626F}"/>
    <cellStyle name="Total 3 8 3 2" xfId="42465" xr:uid="{23D28404-AA81-49E8-BD6B-FE8E67D4511A}"/>
    <cellStyle name="Total 3 8 4" xfId="22647" xr:uid="{7C178A11-1F68-407C-B205-AAF871309934}"/>
    <cellStyle name="Total 3 8 4 2" xfId="46475" xr:uid="{09B71110-BA51-42C8-92D9-7665CC5CD8EA}"/>
    <cellStyle name="Total 3 8 5" xfId="27295" xr:uid="{DABFF9A3-BD3A-4577-95BF-B6BA425181EA}"/>
    <cellStyle name="Total 3 8 5 2" xfId="51060" xr:uid="{2DC635EE-2E96-4E86-B478-1B3F8B32E645}"/>
    <cellStyle name="Total 3 8 6" xfId="32887" xr:uid="{357A153E-14B3-47CB-9BBC-05F2281AC022}"/>
    <cellStyle name="Total 3 9" xfId="8059" xr:uid="{A84C9035-428B-4343-B4EE-11D927EAFAD6}"/>
    <cellStyle name="Total 3 9 2" xfId="13439" xr:uid="{4B57E554-AEF3-4140-9D1A-F059C38B1157}"/>
    <cellStyle name="Total 3 9 2 2" xfId="37632" xr:uid="{84DC560A-229D-47AD-9D81-ACCDE628E258}"/>
    <cellStyle name="Total 3 9 3" xfId="18336" xr:uid="{02009D1E-D8D9-4161-8DE1-759E2DCCC377}"/>
    <cellStyle name="Total 3 9 3 2" xfId="42365" xr:uid="{9EA7727F-98A2-48F7-9A9B-E4E61B5D0B2A}"/>
    <cellStyle name="Total 3 9 4" xfId="22563" xr:uid="{D8042783-AE6B-4673-94A2-BFB7E256B52C}"/>
    <cellStyle name="Total 3 9 4 2" xfId="46392" xr:uid="{D3289838-C50F-4519-AE47-E4282BDE6CB3}"/>
    <cellStyle name="Total 3 9 5" xfId="27238" xr:uid="{EFBDB6CC-3F33-4F84-AFAC-807D7F25175E}"/>
    <cellStyle name="Total 3 9 5 2" xfId="51003" xr:uid="{B4D18961-89F2-49F6-917D-AF278D42D806}"/>
    <cellStyle name="Total 3 9 6" xfId="32788" xr:uid="{1BB7A6DE-973E-4CF7-9B44-0B75B6ABB806}"/>
    <cellStyle name="Total 4" xfId="4981" xr:uid="{E59586E7-5F47-4641-A3AC-26A5C74416F7}"/>
    <cellStyle name="Total 4 2" xfId="4982" xr:uid="{B6F3005B-FD31-4FD2-87D2-A8E662CC3443}"/>
    <cellStyle name="Total 5" xfId="4983" xr:uid="{DD150DC4-B802-414E-B31A-99AA83B6D353}"/>
    <cellStyle name="Total 5 2" xfId="4984" xr:uid="{136C8A0F-1436-4290-9718-A9DFA5FFEB40}"/>
    <cellStyle name="Total 6" xfId="4985" xr:uid="{A683CD0C-9C42-49CC-9EB0-22DFB5EDE406}"/>
    <cellStyle name="Tusental (0)_laroux" xfId="3135" xr:uid="{00000000-0005-0000-0000-00003F0C0000}"/>
    <cellStyle name="Tusental_laroux" xfId="3136" xr:uid="{00000000-0005-0000-0000-0000400C0000}"/>
    <cellStyle name="Überschrift" xfId="3137" xr:uid="{00000000-0005-0000-0000-0000410C0000}"/>
    <cellStyle name="Überschrift 1" xfId="3138" xr:uid="{00000000-0005-0000-0000-0000420C0000}"/>
    <cellStyle name="Überschrift 2" xfId="3139" xr:uid="{00000000-0005-0000-0000-0000430C0000}"/>
    <cellStyle name="Überschrift 3" xfId="3140" xr:uid="{00000000-0005-0000-0000-0000440C0000}"/>
    <cellStyle name="Überschrift 4" xfId="3141" xr:uid="{00000000-0005-0000-0000-0000450C0000}"/>
    <cellStyle name="Überschrift_Abraham verbl. OR 31.12.2011" xfId="3142" xr:uid="{00000000-0005-0000-0000-0000460C0000}"/>
    <cellStyle name="Value" xfId="4986" xr:uid="{8C38D98C-0F9A-4344-A99C-CD382150691B}"/>
    <cellStyle name="Value 2" xfId="5174" xr:uid="{85E52137-A64B-4B9A-87C2-8E627584E460}"/>
    <cellStyle name="Valuta (0)" xfId="3143" xr:uid="{00000000-0005-0000-0000-0000470C0000}"/>
    <cellStyle name="Valuta_laroux" xfId="3144" xr:uid="{00000000-0005-0000-0000-0000480C0000}"/>
    <cellStyle name="Valuutta_BINV" xfId="3145" xr:uid="{00000000-0005-0000-0000-0000490C0000}"/>
    <cellStyle name="Verknüpfte Zelle" xfId="3146" xr:uid="{00000000-0005-0000-0000-00004A0C0000}"/>
    <cellStyle name="W" xfId="3147" xr:uid="{00000000-0005-0000-0000-00004B0C0000}"/>
    <cellStyle name="Warnender Text" xfId="3148" xr:uid="{00000000-0005-0000-0000-00004C0C0000}"/>
    <cellStyle name="Warning Text" xfId="3149" builtinId="11" customBuiltin="1"/>
    <cellStyle name="Warning Text 2" xfId="3150" xr:uid="{00000000-0005-0000-0000-00004E0C0000}"/>
    <cellStyle name="Warning Text 2 2" xfId="3151" xr:uid="{00000000-0005-0000-0000-00004F0C0000}"/>
    <cellStyle name="Warning Text 2 2 2" xfId="3152" xr:uid="{00000000-0005-0000-0000-0000500C0000}"/>
    <cellStyle name="Warning Text 2 2 2 2" xfId="4988" xr:uid="{B12E32F1-BE39-4BB5-AD5F-5CF6333DBCC7}"/>
    <cellStyle name="Warning Text 2 2 3" xfId="4987" xr:uid="{AEAE2BEE-2568-4EFD-8662-B2FC06FAACA9}"/>
    <cellStyle name="Warning Text 2 2 3 2" xfId="31152" xr:uid="{3945EE57-EF71-43FA-AEB3-69AF178DA24C}"/>
    <cellStyle name="Warning Text 2 3" xfId="3153" xr:uid="{00000000-0005-0000-0000-0000510C0000}"/>
    <cellStyle name="Warning Text 2 3 2" xfId="4989" xr:uid="{26F1E468-ECE0-48AC-8A44-72D505EF528B}"/>
    <cellStyle name="Warning Text 2 4" xfId="3154" xr:uid="{00000000-0005-0000-0000-0000520C0000}"/>
    <cellStyle name="Warning Text 2 5" xfId="4990" xr:uid="{37839B7E-551A-48F5-82F2-C016C862C9B1}"/>
    <cellStyle name="Warning Text 3" xfId="3155" xr:uid="{00000000-0005-0000-0000-0000530C0000}"/>
    <cellStyle name="Warning Text 3 2" xfId="3156" xr:uid="{00000000-0005-0000-0000-0000540C0000}"/>
    <cellStyle name="Warning Text 3 3" xfId="3157" xr:uid="{00000000-0005-0000-0000-0000550C0000}"/>
    <cellStyle name="Warning Text 3 3 2" xfId="4991" xr:uid="{D684B48C-A732-4BBF-AADF-9490BCA85F03}"/>
    <cellStyle name="Warning Text 3 3 2 2" xfId="6312" xr:uid="{558DA3FD-C912-4C1F-989D-53FFC3A27A91}"/>
    <cellStyle name="Warning Text 4" xfId="4992" xr:uid="{59EA8987-20D2-4F18-A17E-E5348586FC07}"/>
    <cellStyle name="Warning Text 4 2" xfId="4993" xr:uid="{05F1712E-308C-41A4-A079-3585435BB4CB}"/>
    <cellStyle name="Warning Text 5" xfId="4994" xr:uid="{6AED1E63-0907-45E8-8E16-E98413E0474B}"/>
    <cellStyle name="Warning Text 5 2" xfId="4995" xr:uid="{F65836AF-3C2E-40CA-817E-F77E20B2A75B}"/>
    <cellStyle name="Warning Text 6" xfId="4996" xr:uid="{AC032558-25BF-45E6-BFF0-9295A06A240E}"/>
    <cellStyle name="Work in progress" xfId="3158" xr:uid="{00000000-0005-0000-0000-0000560C0000}"/>
    <cellStyle name="Work in progress 2" xfId="3159" xr:uid="{00000000-0005-0000-0000-0000570C0000}"/>
    <cellStyle name="Work in progress 2 2" xfId="54934" xr:uid="{23C46D1F-3572-4045-9D15-729F65CEB3EF}"/>
    <cellStyle name="Work in progress 3" xfId="3160" xr:uid="{00000000-0005-0000-0000-0000580C0000}"/>
    <cellStyle name="Work in progress 3 2" xfId="3161" xr:uid="{00000000-0005-0000-0000-0000590C0000}"/>
    <cellStyle name="Work in progress 3 2 2" xfId="54936" xr:uid="{4F28BB3F-BF05-4BC3-A5A2-04FC516CC4FA}"/>
    <cellStyle name="Work in progress 3 3" xfId="54935" xr:uid="{255F6BF1-6DCA-481C-B8DA-085764520E1D}"/>
    <cellStyle name="Work in progress 4" xfId="3162" xr:uid="{00000000-0005-0000-0000-00005A0C0000}"/>
    <cellStyle name="Work in progress 4 2" xfId="54937" xr:uid="{F6D190F8-2C93-400C-831D-B15E9BA14773}"/>
    <cellStyle name="Work in progress 5" xfId="3163" xr:uid="{00000000-0005-0000-0000-00005B0C0000}"/>
    <cellStyle name="Work in progress 5 2" xfId="54938" xr:uid="{86792A46-E9C0-48BF-8434-B0DB0670C77D}"/>
    <cellStyle name="Work in progress 6" xfId="54933" xr:uid="{344F5846-7C5C-4957-9051-04C8AC92E418}"/>
    <cellStyle name="wrap" xfId="3164" xr:uid="{00000000-0005-0000-0000-00005C0C0000}"/>
    <cellStyle name="Wไhrung [0]_35ERI8T2gbIEMixb4v26icuOo" xfId="3165" xr:uid="{00000000-0005-0000-0000-00005D0C0000}"/>
    <cellStyle name="Wไhrung_35ERI8T2gbIEMixb4v26icuOo" xfId="3166" xr:uid="{00000000-0005-0000-0000-00005E0C0000}"/>
    <cellStyle name="W臧rung [0]_pldt" xfId="3167" xr:uid="{00000000-0005-0000-0000-00005F0C0000}"/>
    <cellStyle name="W臧rung_pldt" xfId="3168" xr:uid="{00000000-0005-0000-0000-0000600C0000}"/>
    <cellStyle name="Year" xfId="3169" xr:uid="{00000000-0005-0000-0000-0000610C0000}"/>
    <cellStyle name="YY.MM" xfId="4997" xr:uid="{BAEC853A-CBE0-4F05-BEF9-C2A285ED10C9}"/>
    <cellStyle name="YY.MM 2" xfId="5173" xr:uid="{921DF4F1-DFB9-462E-84FD-32C4CD085197}"/>
    <cellStyle name="Zelle überprüfen" xfId="3170" xr:uid="{00000000-0005-0000-0000-0000620C0000}"/>
    <cellStyle name="Zelle überprüfen 2" xfId="3171" xr:uid="{00000000-0005-0000-0000-0000630C0000}"/>
    <cellStyle name="Zelle überprüfen 2 2" xfId="3172" xr:uid="{00000000-0005-0000-0000-0000640C0000}"/>
    <cellStyle name="Zelle überprüfen 3" xfId="3173" xr:uid="{00000000-0005-0000-0000-0000650C0000}"/>
    <cellStyle name="ｵﾒﾁ｡ﾒﾃ爼ﾗ靉ﾁ篦ｧﾋﾅﾒﾂﾁﾔｵﾔ" xfId="3174" xr:uid="{00000000-0005-0000-0000-0000660C0000}"/>
    <cellStyle name="パーセント()" xfId="3175" xr:uid="{00000000-0005-0000-0000-0000670C0000}"/>
    <cellStyle name="パーセント(0.00)" xfId="3176" xr:uid="{00000000-0005-0000-0000-0000680C0000}"/>
    <cellStyle name="パーセント[0.00]" xfId="3177" xr:uid="{00000000-0005-0000-0000-0000690C0000}"/>
    <cellStyle name="เครื่องหมายจุลภาค [0]_~6243428" xfId="3178" xr:uid="{00000000-0005-0000-0000-00006A0C0000}"/>
    <cellStyle name="เครื่องหมายจุลภาค 2" xfId="3179" xr:uid="{00000000-0005-0000-0000-00006B0C0000}"/>
    <cellStyle name="เครื่องหมายจุลภาค 2 2" xfId="3180" xr:uid="{00000000-0005-0000-0000-00006C0C0000}"/>
    <cellStyle name="เครื่องหมายจุลภาค 2 2 2" xfId="3181" xr:uid="{00000000-0005-0000-0000-00006D0C0000}"/>
    <cellStyle name="เครื่องหมายจุลภาค 2 2 3" xfId="4998" xr:uid="{8D8D681A-029C-4774-A7A4-285B083FC7B8}"/>
    <cellStyle name="เครื่องหมายจุลภาค 2 3" xfId="3182" xr:uid="{00000000-0005-0000-0000-00006E0C0000}"/>
    <cellStyle name="เครื่องหมายจุลภาค 2 4" xfId="4999" xr:uid="{DED963B0-0E12-4148-A372-C7B824F00DDD}"/>
    <cellStyle name="เครื่องหมายจุลภาค 3" xfId="5000" xr:uid="{6C460A44-B71B-4C22-B0BE-730FAEAEED56}"/>
    <cellStyle name="เครื่องหมายจุลภาค 3 2" xfId="5001" xr:uid="{5B9CD823-D1E5-4611-B59E-D8B672D361ED}"/>
    <cellStyle name="เครื่องหมายจุลภาค_1" xfId="3183" xr:uid="{00000000-0005-0000-0000-00006F0C0000}"/>
    <cellStyle name="เครื่องหมายสกุลเงิน [0]_~6243428" xfId="3184" xr:uid="{00000000-0005-0000-0000-0000700C0000}"/>
    <cellStyle name="เครื่องหมายสกุลเงิน_1" xfId="3185" xr:uid="{00000000-0005-0000-0000-0000710C0000}"/>
    <cellStyle name="เชื่อมโยงหลายมิติ" xfId="3186" xr:uid="{00000000-0005-0000-0000-0000720C0000}"/>
    <cellStyle name="เชื่อมโยงหลายมิติ 2" xfId="3187" xr:uid="{00000000-0005-0000-0000-0000730C0000}"/>
    <cellStyle name="เชื่อมโยงหลายมิติ 2 2" xfId="5002" xr:uid="{45E4AAAD-489D-4F38-A932-D3DDCD5D9338}"/>
    <cellStyle name="เชื่อมโยงหลายมิติ 2 2 2" xfId="5613" xr:uid="{A53F76CA-9114-4E07-9048-D995BE289F07}"/>
    <cellStyle name="เชื่อมโยงหลายมิติ 3" xfId="3188" xr:uid="{00000000-0005-0000-0000-0000740C0000}"/>
    <cellStyle name="เชื่อมโยงหลายมิติ 3 2" xfId="6313" xr:uid="{D4E764A3-032E-4E18-A3D2-D559988B8024}"/>
    <cellStyle name="เซลล์ตรวจสอบ" xfId="3189" xr:uid="{00000000-0005-0000-0000-0000750C0000}"/>
    <cellStyle name="เซลล์ตรวจสอบ 2" xfId="3190" xr:uid="{00000000-0005-0000-0000-0000760C0000}"/>
    <cellStyle name="เซลล์ตรวจสอบ 2 2" xfId="3191" xr:uid="{00000000-0005-0000-0000-0000770C0000}"/>
    <cellStyle name="เซลล์ตรวจสอบ 2 3" xfId="3192" xr:uid="{00000000-0005-0000-0000-0000780C0000}"/>
    <cellStyle name="เซลล์ตรวจสอบ 3" xfId="3193" xr:uid="{00000000-0005-0000-0000-0000790C0000}"/>
    <cellStyle name="เซลล์ตรวจสอบ 4" xfId="3194" xr:uid="{00000000-0005-0000-0000-00007A0C0000}"/>
    <cellStyle name="เซลล์ที่มีการเชื่อมโยง" xfId="3195" xr:uid="{00000000-0005-0000-0000-00007B0C0000}"/>
    <cellStyle name="เซลล์ที่มีการเชื่อมโยง 2" xfId="3196" xr:uid="{00000000-0005-0000-0000-00007C0C0000}"/>
    <cellStyle name="เซลล์ที่มีการเชื่อมโยง 3" xfId="3197" xr:uid="{00000000-0005-0000-0000-00007D0C0000}"/>
    <cellStyle name="เปอร์เซ็นต์ 2" xfId="3198" xr:uid="{00000000-0005-0000-0000-00007E0C0000}"/>
    <cellStyle name="เปอร์เซ็นต์ 2 2" xfId="3199" xr:uid="{00000000-0005-0000-0000-00007F0C0000}"/>
    <cellStyle name="เปอร์เซ็นต์_Lead 280203" xfId="3200" xr:uid="{00000000-0005-0000-0000-0000800C0000}"/>
    <cellStyle name="แย่" xfId="3201" xr:uid="{00000000-0005-0000-0000-0000810C0000}"/>
    <cellStyle name="แย่ 2" xfId="3202" xr:uid="{00000000-0005-0000-0000-0000820C0000}"/>
    <cellStyle name="แสดงผล" xfId="3203" xr:uid="{00000000-0005-0000-0000-0000830C0000}"/>
    <cellStyle name="แสดงผล 10" xfId="11435" xr:uid="{625F725E-4385-40BB-B7B0-954CF1858055}"/>
    <cellStyle name="แสดงผล 10 2" xfId="35912" xr:uid="{7A16A297-1DE8-406B-AFDF-ED2627AF96C3}"/>
    <cellStyle name="แสดงผล 11" xfId="11874" xr:uid="{C41C423E-3372-4AAB-ADE7-866E67D9AD52}"/>
    <cellStyle name="แสดงผล 11 2" xfId="36091" xr:uid="{C5C2ED84-829D-46C7-A70B-A29CCD90273A}"/>
    <cellStyle name="แสดงผล 12" xfId="21598" xr:uid="{01EDC9F6-A281-4FE8-A997-31DF865C48D9}"/>
    <cellStyle name="แสดงผล 12 2" xfId="45550" xr:uid="{86973D53-D4F3-4EA0-9B84-597C88732D3C}"/>
    <cellStyle name="แสดงผล 13" xfId="5881" xr:uid="{5294DE76-B2AE-4237-9E4B-6ED1BD33B46D}"/>
    <cellStyle name="แสดงผล 14" xfId="6255" xr:uid="{D12A9616-5509-4F17-B65B-4A4E5D6A3AD3}"/>
    <cellStyle name="แสดงผล 2" xfId="3204" xr:uid="{00000000-0005-0000-0000-0000840C0000}"/>
    <cellStyle name="แสดงผล 2 10" xfId="8013" xr:uid="{A4396EC6-8912-4F89-BBBB-ECE839C5403C}"/>
    <cellStyle name="แสดงผล 2 10 2" xfId="13393" xr:uid="{A45EC68F-96C8-45B8-B816-E306B3628E2C}"/>
    <cellStyle name="แสดงผล 2 10 2 2" xfId="37600" xr:uid="{B567D101-D1AF-4D60-86C5-4FA3519EB244}"/>
    <cellStyle name="แสดงผล 2 10 3" xfId="18304" xr:uid="{54D0A423-6E88-4C98-A880-A948665137DD}"/>
    <cellStyle name="แสดงผล 2 10 3 2" xfId="42333" xr:uid="{251F9AEC-F9ED-4229-8897-6C2D44CB6305}"/>
    <cellStyle name="แสดงผล 2 10 4" xfId="22530" xr:uid="{FFAA2B45-FCE2-48E0-AFAE-93D4C5CC475F}"/>
    <cellStyle name="แสดงผล 2 10 4 2" xfId="46360" xr:uid="{2981EE0A-C944-45B7-83F9-982F90A87C94}"/>
    <cellStyle name="แสดงผล 2 10 5" xfId="27206" xr:uid="{DC5B7E89-4661-4CBB-9C45-69B27CCBF7D3}"/>
    <cellStyle name="แสดงผล 2 10 5 2" xfId="50971" xr:uid="{DB6DBE91-69A7-45D8-ACB6-430D79C1DD3B}"/>
    <cellStyle name="แสดงผล 2 10 6" xfId="32757" xr:uid="{3FB8BB68-E148-4025-8100-7E6B56A43D03}"/>
    <cellStyle name="แสดงผล 2 11" xfId="8082" xr:uid="{0E3E19FF-009B-404C-A4CD-4750A25E3743}"/>
    <cellStyle name="แสดงผล 2 11 2" xfId="13462" xr:uid="{A4995043-1E07-42E5-BA3D-1E5A5960AA89}"/>
    <cellStyle name="แสดงผล 2 11 2 2" xfId="37647" xr:uid="{D5E841A4-A118-4885-AA69-E36531F23F8B}"/>
    <cellStyle name="แสดงผล 2 11 3" xfId="18351" xr:uid="{04D02102-2BC9-4218-B3A6-3B2C6749D3BF}"/>
    <cellStyle name="แสดงผล 2 11 3 2" xfId="42380" xr:uid="{94B64362-C6D8-4389-A0A2-9EE299BDAC90}"/>
    <cellStyle name="แสดงผล 2 11 4" xfId="32803" xr:uid="{45F47B6E-8023-466B-8314-D862A9AC8D0E}"/>
    <cellStyle name="แสดงผล 2 12" xfId="11527" xr:uid="{09409A65-EDA1-4ED3-A566-09FDC8A72DE6}"/>
    <cellStyle name="แสดงผล 2 12 2" xfId="35936" xr:uid="{956414ED-D6BB-4764-ABC8-3BD70CB5A32A}"/>
    <cellStyle name="แสดงผล 2 13" xfId="11770" xr:uid="{C1FAB7F2-2597-4985-B50B-642A23A4E68C}"/>
    <cellStyle name="แสดงผล 2 13 2" xfId="36050" xr:uid="{987833D4-B6C8-4857-B237-A15DD7A4F284}"/>
    <cellStyle name="แสดงผล 2 14" xfId="21599" xr:uid="{051508CE-EB08-4EC1-A226-76BA77D1F647}"/>
    <cellStyle name="แสดงผล 2 14 2" xfId="45551" xr:uid="{92AEF2EF-4725-4A69-B00C-0178442E7FD1}"/>
    <cellStyle name="แสดงผล 2 15" xfId="5980" xr:uid="{C5BBCB24-21A4-4D82-A3CD-02376FCF3D99}"/>
    <cellStyle name="แสดงผล 2 16" xfId="5865" xr:uid="{E40BB591-2E7B-458C-81F8-47A19A61E6DF}"/>
    <cellStyle name="แสดงผล 2 2" xfId="3205" xr:uid="{00000000-0005-0000-0000-0000850C0000}"/>
    <cellStyle name="แสดงผล 2 2 10" xfId="9915" xr:uid="{707F800C-054C-4DE3-AC9F-6C707C9BDC92}"/>
    <cellStyle name="แสดงผล 2 2 10 2" xfId="15294" xr:uid="{7E4105C2-D293-492D-B079-E591EC69C97E}"/>
    <cellStyle name="แสดงผล 2 2 10 2 2" xfId="39327" xr:uid="{E0EE92A3-34E0-4803-92D5-875C5A312F7B}"/>
    <cellStyle name="แสดงผล 2 2 10 3" xfId="20032" xr:uid="{BC6F55DC-784A-43B6-8DFC-D15D43A75AD1}"/>
    <cellStyle name="แสดงผล 2 2 10 3 2" xfId="44061" xr:uid="{95D1CB0F-F26A-44D1-9BFC-30874BBFDBDB}"/>
    <cellStyle name="แสดงผล 2 2 10 4" xfId="25036" xr:uid="{74096B91-439A-4BA1-813F-FA0C7DAD384A}"/>
    <cellStyle name="แสดงผล 2 2 10 4 2" xfId="48834" xr:uid="{18F93382-FF5A-433C-8EE5-6E544EEECFF4}"/>
    <cellStyle name="แสดงผล 2 2 10 5" xfId="29644" xr:uid="{7BB8E63E-7D51-45D4-A282-FB3C8698A65A}"/>
    <cellStyle name="แสดงผล 2 2 10 5 2" xfId="53409" xr:uid="{785062B4-F71D-43BE-86B9-C934657D72FC}"/>
    <cellStyle name="แสดงผล 2 2 10 6" xfId="34463" xr:uid="{818572AE-75A1-4785-AEA2-A6F35ECCA64B}"/>
    <cellStyle name="แสดงผล 2 2 11" xfId="10650" xr:uid="{043BC405-9EF5-481C-8B94-C2056446E000}"/>
    <cellStyle name="แสดงผล 2 2 11 2" xfId="16029" xr:uid="{2FAADCE3-52E9-4F47-A239-5F99209A6359}"/>
    <cellStyle name="แสดงผล 2 2 11 2 2" xfId="40060" xr:uid="{124E19CD-1A6B-42CB-8E91-0FECECDF53EE}"/>
    <cellStyle name="แสดงผล 2 2 11 3" xfId="20765" xr:uid="{DA80EF9D-F806-49B8-8688-B662CBDE0420}"/>
    <cellStyle name="แสดงผล 2 2 11 3 2" xfId="44794" xr:uid="{2DEC04EA-1DAC-42A5-83E9-DF63775E97F7}"/>
    <cellStyle name="แสดงผล 2 2 11 4" xfId="25770" xr:uid="{4FEA5B98-B5AF-4E3D-8D2E-6B0D01E4B705}"/>
    <cellStyle name="แสดงผล 2 2 11 4 2" xfId="49559" xr:uid="{E2FF469B-44DC-419E-A3B6-E00F32CD07C7}"/>
    <cellStyle name="แสดงผล 2 2 11 5" xfId="30369" xr:uid="{3C801D0F-B864-41F9-B2CB-087CE1FACAE4}"/>
    <cellStyle name="แสดงผล 2 2 11 5 2" xfId="54134" xr:uid="{61D1DF65-E9F6-47D3-97BC-CB211A6A3024}"/>
    <cellStyle name="แสดงผล 2 2 11 6" xfId="35187" xr:uid="{493E76E1-A9B4-4D6E-A5D9-3480F17A6EE8}"/>
    <cellStyle name="แสดงผล 2 2 12" xfId="11855" xr:uid="{900DE895-C335-4E7C-BF1A-E367A7663BD1}"/>
    <cellStyle name="แสดงผล 2 2 12 2" xfId="36081" xr:uid="{BB4B0867-DC10-4614-B25B-9BD391E53071}"/>
    <cellStyle name="แสดงผล 2 2 13" xfId="16789" xr:uid="{753CED49-0E75-441F-82CD-DC2DF1E57499}"/>
    <cellStyle name="แสดงผล 2 2 13 2" xfId="40818" xr:uid="{E393F444-47A2-4D73-89AF-F61C742A95C3}"/>
    <cellStyle name="แสดงผล 2 2 14" xfId="21750" xr:uid="{765D342F-4E3A-4408-B60B-CBFBB18C565C}"/>
    <cellStyle name="แสดงผล 2 2 14 2" xfId="45604" xr:uid="{0DA0A1DF-4C35-4C16-87FD-CEC2A4066744}"/>
    <cellStyle name="แสดงผล 2 2 15" xfId="26519" xr:uid="{D3B70F8B-4189-4D98-A317-5437307B0DDF}"/>
    <cellStyle name="แสดงผล 2 2 15 2" xfId="50287" xr:uid="{893008FD-B655-4722-B802-8E7419CD3DB2}"/>
    <cellStyle name="แสดงผล 2 2 16" xfId="6469" xr:uid="{22847733-ADA7-49B6-BC5E-328B9DD19EC3}"/>
    <cellStyle name="แสดงผล 2 2 17" xfId="31258" xr:uid="{255FA24B-5E16-48DD-9D4D-A894B1A83760}"/>
    <cellStyle name="แสดงผล 2 2 18" xfId="5676" xr:uid="{4EC9A898-3765-4652-9E02-2E39F3357774}"/>
    <cellStyle name="แสดงผล 2 2 19" xfId="54939" xr:uid="{CC7C3FB5-B387-455E-B1AA-5C1ECB339BF3}"/>
    <cellStyle name="แสดงผล 2 2 2" xfId="3206" xr:uid="{00000000-0005-0000-0000-0000860C0000}"/>
    <cellStyle name="แสดงผล 2 2 2 10" xfId="16954" xr:uid="{4F0933B7-C131-4728-A40A-A34EE7B5FCEB}"/>
    <cellStyle name="แสดงผล 2 2 2 10 2" xfId="40983" xr:uid="{E9B06192-BD4D-4403-AF7B-F1A6FBF270FF}"/>
    <cellStyle name="แสดงผล 2 2 2 11" xfId="21926" xr:uid="{F0635D63-ED54-46F4-90BE-51FDCF7852EC}"/>
    <cellStyle name="แสดงผล 2 2 2 11 2" xfId="45766" xr:uid="{3C8B4FC3-C9A9-478F-AD9E-939E74CDDA71}"/>
    <cellStyle name="แสดงผล 2 2 2 12" xfId="26654" xr:uid="{EF07252A-BB39-4F1D-9461-6AD6EA6BB1D6}"/>
    <cellStyle name="แสดงผล 2 2 2 12 2" xfId="50422" xr:uid="{A9760AA0-C003-4712-8AC2-3F0A6F5C7A5B}"/>
    <cellStyle name="แสดงผล 2 2 2 13" xfId="6645" xr:uid="{FF7C25CA-C2BB-4797-A10F-E32BB7322D22}"/>
    <cellStyle name="แสดงผล 2 2 2 14" xfId="31422" xr:uid="{35B795F1-AFC4-4B2B-B398-7C4D238F8E5E}"/>
    <cellStyle name="แสดงผล 2 2 2 15" xfId="5778" xr:uid="{FF002412-0D2B-4718-94A5-427D90E3FBEE}"/>
    <cellStyle name="แสดงผล 2 2 2 16" xfId="54940" xr:uid="{B0BB4BC9-6677-4ABE-91A1-D4DE04D40E0D}"/>
    <cellStyle name="แสดงผล 2 2 2 2" xfId="6928" xr:uid="{DEF1C969-6D39-492F-8D16-50B57044D55B}"/>
    <cellStyle name="แสดงผล 2 2 2 2 10" xfId="26902" xr:uid="{C58B828D-1454-44B4-8ADA-1134EC9B0E15}"/>
    <cellStyle name="แสดงผล 2 2 2 2 10 2" xfId="50667" xr:uid="{B16E9428-A7CC-4271-B439-9B08058CD955}"/>
    <cellStyle name="แสดงผล 2 2 2 2 11" xfId="31692" xr:uid="{ACCD538F-759C-455F-AF9B-B870CA127079}"/>
    <cellStyle name="แสดงผล 2 2 2 2 2" xfId="7731" xr:uid="{27A16D01-A8D1-4F25-9E8C-E7B3110482AE}"/>
    <cellStyle name="แสดงผล 2 2 2 2 2 2" xfId="13111" xr:uid="{26273FC9-0BBD-41FD-92A0-AA2FA0E510CD}"/>
    <cellStyle name="แสดงผล 2 2 2 2 2 2 2" xfId="37322" xr:uid="{74C211AC-1061-4CDF-AA3C-CDC4F728DB43}"/>
    <cellStyle name="แสดงผล 2 2 2 2 2 3" xfId="18026" xr:uid="{92B88B31-A6E4-45C2-B542-2B3738F1264E}"/>
    <cellStyle name="แสดงผล 2 2 2 2 2 3 2" xfId="42055" xr:uid="{21EC0840-3084-47D0-A01D-1EFC2739CBBB}"/>
    <cellStyle name="แสดงผล 2 2 2 2 2 4" xfId="23260" xr:uid="{682673B9-259D-46F4-95DE-354CFDD0D9B4}"/>
    <cellStyle name="แสดงผล 2 2 2 2 2 4 2" xfId="47081" xr:uid="{FAB7A011-1E7C-4FFF-9998-24CDFF16997A}"/>
    <cellStyle name="แสดงผล 2 2 2 2 2 5" xfId="27891" xr:uid="{4102472B-66A1-4235-A89B-EB6ABEC9A3E3}"/>
    <cellStyle name="แสดงผล 2 2 2 2 2 5 2" xfId="51656" xr:uid="{76B30B92-8DF3-44DA-9043-7B99BBFE588A}"/>
    <cellStyle name="แสดงผล 2 2 2 2 2 6" xfId="32482" xr:uid="{59896F6F-B169-4851-AF24-D48233728C92}"/>
    <cellStyle name="แสดงผล 2 2 2 2 3" xfId="8837" xr:uid="{9B556F89-DE75-44D2-A6AE-825CD8E93443}"/>
    <cellStyle name="แสดงผล 2 2 2 2 3 2" xfId="14216" xr:uid="{18563390-C8B7-4CDC-ADAF-72C1CF7B5BCB}"/>
    <cellStyle name="แสดงผล 2 2 2 2 3 2 2" xfId="38252" xr:uid="{5635FE49-7BE1-4F79-BFB9-769923AB0E6B}"/>
    <cellStyle name="แสดงผล 2 2 2 2 3 3" xfId="18957" xr:uid="{F331D626-EBC2-4ABB-B714-D117B11B4216}"/>
    <cellStyle name="แสดงผล 2 2 2 2 3 3 2" xfId="42986" xr:uid="{9D0E1B29-3EC7-4A6C-A14B-C7E1DAD37E0F}"/>
    <cellStyle name="แสดงผล 2 2 2 2 3 4" xfId="24005" xr:uid="{4CBFCEFC-4A54-4C00-9E4E-AE6080C648A0}"/>
    <cellStyle name="แสดงผล 2 2 2 2 3 4 2" xfId="47815" xr:uid="{72F0DC11-8A19-49C3-8EE6-C07FC71C46B7}"/>
    <cellStyle name="แสดงผล 2 2 2 2 3 5" xfId="28625" xr:uid="{4FFF7D31-8DEC-459E-BD19-FBC1463F541D}"/>
    <cellStyle name="แสดงผล 2 2 2 2 3 5 2" xfId="52390" xr:uid="{5E0A2F5E-302A-41D8-8E7E-F47D13FABA79}"/>
    <cellStyle name="แสดงผล 2 2 2 2 3 6" xfId="33400" xr:uid="{BD9FCB16-8DD7-48C6-84BB-F82BDA0D2F34}"/>
    <cellStyle name="แสดงผล 2 2 2 2 4" xfId="9618" xr:uid="{26167608-1950-4748-B3E8-4388091C379E}"/>
    <cellStyle name="แสดงผล 2 2 2 2 4 2" xfId="14997" xr:uid="{DE3344B0-A8E5-4336-9C2A-E3163F17C232}"/>
    <cellStyle name="แสดงผล 2 2 2 2 4 2 2" xfId="39030" xr:uid="{940B8B9C-6A86-4F0E-850A-A9B6C1B9CF05}"/>
    <cellStyle name="แสดงผล 2 2 2 2 4 3" xfId="19735" xr:uid="{04A5CE86-EABD-4A08-977D-66A62C5F74CC}"/>
    <cellStyle name="แสดงผล 2 2 2 2 4 3 2" xfId="43764" xr:uid="{F154FC99-A473-4520-81F3-8EAC6BCB8EF6}"/>
    <cellStyle name="แสดงผล 2 2 2 2 4 4" xfId="24741" xr:uid="{536E8185-5F78-4B16-9328-8DC4489E8C6D}"/>
    <cellStyle name="แสดงผล 2 2 2 2 4 4 2" xfId="48542" xr:uid="{B73D94BD-815E-446C-8A7D-87CB6E037219}"/>
    <cellStyle name="แสดงผล 2 2 2 2 4 5" xfId="29352" xr:uid="{C7E67CDD-C388-40EC-825F-09D3093592DF}"/>
    <cellStyle name="แสดงผล 2 2 2 2 4 5 2" xfId="53117" xr:uid="{07CB8FDD-EF0A-4517-93C0-E4B588D8B441}"/>
    <cellStyle name="แสดงผล 2 2 2 2 4 6" xfId="34169" xr:uid="{81F8E8C8-82EC-45CF-8CC6-9F469FC00315}"/>
    <cellStyle name="แสดงผล 2 2 2 2 5" xfId="10357" xr:uid="{2B319D12-88B5-441C-9B5C-3A7D5E726373}"/>
    <cellStyle name="แสดงผล 2 2 2 2 5 2" xfId="15736" xr:uid="{7FE9A591-C3DE-42C2-9E76-3FB4358FD8FD}"/>
    <cellStyle name="แสดงผล 2 2 2 2 5 2 2" xfId="39767" xr:uid="{1D362FD3-14CB-46E6-937B-9D6D540DFB3F}"/>
    <cellStyle name="แสดงผล 2 2 2 2 5 3" xfId="20472" xr:uid="{6A817947-3918-4A52-BB8D-FA53D0E5659D}"/>
    <cellStyle name="แสดงผล 2 2 2 2 5 3 2" xfId="44501" xr:uid="{85860849-B757-40C6-A6A2-25955E3180D8}"/>
    <cellStyle name="แสดงผล 2 2 2 2 5 4" xfId="25477" xr:uid="{56D46D05-D47A-4587-9C83-5EA7100EC5DB}"/>
    <cellStyle name="แสดงผล 2 2 2 2 5 4 2" xfId="49269" xr:uid="{571DA4C7-8E39-4277-ACC9-5D847A6E5B3B}"/>
    <cellStyle name="แสดงผล 2 2 2 2 5 5" xfId="30079" xr:uid="{47BD1E3D-1E2E-4605-BC94-0414054C558F}"/>
    <cellStyle name="แสดงผล 2 2 2 2 5 5 2" xfId="53844" xr:uid="{8C3CF26C-FD90-446F-8710-F8D3996E43AC}"/>
    <cellStyle name="แสดงผล 2 2 2 2 5 6" xfId="34897" xr:uid="{997DE81C-D2CC-4CA5-9762-92A4AC92CDE3}"/>
    <cellStyle name="แสดงผล 2 2 2 2 6" xfId="11090" xr:uid="{DE6FEDBB-F429-40B3-BA0F-B58D5BA2A083}"/>
    <cellStyle name="แสดงผล 2 2 2 2 6 2" xfId="16469" xr:uid="{DDD50122-E987-4FD9-ACFE-33C99037BDF1}"/>
    <cellStyle name="แสดงผล 2 2 2 2 6 2 2" xfId="40498" xr:uid="{01AF3458-CACA-415E-AB3D-F55BDFA8F15C}"/>
    <cellStyle name="แสดงผล 2 2 2 2 6 3" xfId="21203" xr:uid="{3DDA10F8-8FCF-45AA-8A1F-DC73EBBE12E1}"/>
    <cellStyle name="แสดงผล 2 2 2 2 6 3 2" xfId="45232" xr:uid="{C8811564-C90B-4A24-B76A-6A6F6754DD0F}"/>
    <cellStyle name="แสดงผล 2 2 2 2 6 4" xfId="26208" xr:uid="{8A780F75-284F-450D-8998-D9B95ADF8D7A}"/>
    <cellStyle name="แสดงผล 2 2 2 2 6 4 2" xfId="49991" xr:uid="{85182B66-E175-47D2-BB58-06E8310BC83A}"/>
    <cellStyle name="แสดงผล 2 2 2 2 6 5" xfId="30801" xr:uid="{86EB1F6C-A194-47FB-855B-94A29D328E40}"/>
    <cellStyle name="แสดงผล 2 2 2 2 6 5 2" xfId="54566" xr:uid="{435AB6F1-7903-418E-B99D-FC1460D004DB}"/>
    <cellStyle name="แสดงผล 2 2 2 2 6 6" xfId="35619" xr:uid="{A302897E-41B9-4C84-894A-0563ED10E903}"/>
    <cellStyle name="แสดงผล 2 2 2 2 7" xfId="12310" xr:uid="{CBFE2CF6-E37E-45D3-9621-A6DE4A98258E}"/>
    <cellStyle name="แสดงผล 2 2 2 2 7 2" xfId="36523" xr:uid="{A5FE0A92-5713-496F-9E35-736251E7F413}"/>
    <cellStyle name="แสดงผล 2 2 2 2 8" xfId="17227" xr:uid="{75E21E3D-5669-4078-863B-81A268551FE9}"/>
    <cellStyle name="แสดงผล 2 2 2 2 8 2" xfId="41256" xr:uid="{A3757B29-7006-4D0C-A2E5-D3D633973F2F}"/>
    <cellStyle name="แสดงผล 2 2 2 2 9" xfId="22201" xr:uid="{AEB3AEB7-9DDC-4A86-BAC7-D5747C64F8AB}"/>
    <cellStyle name="แสดงผล 2 2 2 2 9 2" xfId="46036" xr:uid="{87CDC611-6FAA-40B6-AD57-E90BC5DCA1BE}"/>
    <cellStyle name="แสดงผล 2 2 2 3" xfId="7152" xr:uid="{23916D08-D342-414B-922D-7072C09F65F9}"/>
    <cellStyle name="แสดงผล 2 2 2 3 10" xfId="27105" xr:uid="{0B8BCE28-9FD1-4BEE-B1E6-D7AB02F5C023}"/>
    <cellStyle name="แสดงผล 2 2 2 3 10 2" xfId="50870" xr:uid="{433E622E-C709-414A-96C2-6677BC134371}"/>
    <cellStyle name="แสดงผล 2 2 2 3 11" xfId="31913" xr:uid="{AC09DEC0-E6C3-4C5B-A0A5-CEB839108856}"/>
    <cellStyle name="แสดงผล 2 2 2 3 2" xfId="7955" xr:uid="{F01933BC-3B77-4458-B146-C4A03AC69CFA}"/>
    <cellStyle name="แสดงผล 2 2 2 3 2 2" xfId="13335" xr:uid="{4A5050B4-563A-4556-92E6-DD6990BA890C}"/>
    <cellStyle name="แสดงผล 2 2 2 3 2 2 2" xfId="37546" xr:uid="{F5589D49-5E8F-4CF7-9ABD-EDC2138C94BF}"/>
    <cellStyle name="แสดงผล 2 2 2 3 2 3" xfId="18250" xr:uid="{28071548-6691-462B-8F69-DCD8E4D1609A}"/>
    <cellStyle name="แสดงผล 2 2 2 3 2 3 2" xfId="42279" xr:uid="{30DB5D6B-ED44-46CD-ADB7-E84BC06B3B75}"/>
    <cellStyle name="แสดงผล 2 2 2 3 2 4" xfId="23484" xr:uid="{F254319A-386F-49F9-90D8-B9808E80FD6B}"/>
    <cellStyle name="แสดงผล 2 2 2 3 2 4 2" xfId="47302" xr:uid="{B005BB9C-45CB-40BC-A8C9-9481C0107DC7}"/>
    <cellStyle name="แสดงผล 2 2 2 3 2 5" xfId="28112" xr:uid="{58269E12-0AAF-4F57-81F1-7919A43C0FBD}"/>
    <cellStyle name="แสดงผล 2 2 2 3 2 5 2" xfId="51877" xr:uid="{17DD4A8C-A997-4353-AC3F-F655BDFC5B32}"/>
    <cellStyle name="แสดงผล 2 2 2 3 2 6" xfId="32703" xr:uid="{199DB3EE-FC07-44F0-BBB5-C4DAB02D9D61}"/>
    <cellStyle name="แสดงผล 2 2 2 3 3" xfId="9061" xr:uid="{71772DAD-F28C-44A6-9F7B-6A30282200D0}"/>
    <cellStyle name="แสดงผล 2 2 2 3 3 2" xfId="14440" xr:uid="{6B8C969B-DA15-4076-A10B-52B3CDAC1B78}"/>
    <cellStyle name="แสดงผล 2 2 2 3 3 2 2" xfId="38476" xr:uid="{C7B54BBA-0462-4CAC-9942-2731179CA3E2}"/>
    <cellStyle name="แสดงผล 2 2 2 3 3 3" xfId="19181" xr:uid="{AC7701C0-083A-4545-9B72-A7FA2A49178A}"/>
    <cellStyle name="แสดงผล 2 2 2 3 3 3 2" xfId="43210" xr:uid="{042F7FE9-9C39-413A-92EC-C786DBBBDCE9}"/>
    <cellStyle name="แสดงผล 2 2 2 3 3 4" xfId="24229" xr:uid="{813CC66D-EB62-4E95-AF33-838C5C58AB53}"/>
    <cellStyle name="แสดงผล 2 2 2 3 3 4 2" xfId="48036" xr:uid="{C63489E0-6793-4146-9013-5E39992B0C3D}"/>
    <cellStyle name="แสดงผล 2 2 2 3 3 5" xfId="28846" xr:uid="{063D12E6-7CB5-4B40-873E-11902D160460}"/>
    <cellStyle name="แสดงผล 2 2 2 3 3 5 2" xfId="52611" xr:uid="{2D24EFAB-439C-4F85-AEE0-5EFEEDD215F6}"/>
    <cellStyle name="แสดงผล 2 2 2 3 3 6" xfId="33621" xr:uid="{ADCFC9E6-97A0-49D4-8F64-65F17194BC8E}"/>
    <cellStyle name="แสดงผล 2 2 2 3 4" xfId="9842" xr:uid="{DC24EAB9-5FD0-4D1E-A707-92D5B7CE99FE}"/>
    <cellStyle name="แสดงผล 2 2 2 3 4 2" xfId="15221" xr:uid="{9CBDDAE3-802F-4BD4-BE4D-308F301B7F43}"/>
    <cellStyle name="แสดงผล 2 2 2 3 4 2 2" xfId="39254" xr:uid="{33C735A8-9103-4F3C-8487-BD20FD0A8E8C}"/>
    <cellStyle name="แสดงผล 2 2 2 3 4 3" xfId="19959" xr:uid="{203C5513-9835-4918-A67F-68F5F8A4094C}"/>
    <cellStyle name="แสดงผล 2 2 2 3 4 3 2" xfId="43988" xr:uid="{351B1BCC-5C72-45D0-9104-F6E84B74FA24}"/>
    <cellStyle name="แสดงผล 2 2 2 3 4 4" xfId="24965" xr:uid="{18B3C701-F9E8-4A56-AA64-B746DFA421C8}"/>
    <cellStyle name="แสดงผล 2 2 2 3 4 4 2" xfId="48763" xr:uid="{90DEE273-060D-4307-8CB0-45DEB0F91507}"/>
    <cellStyle name="แสดงผล 2 2 2 3 4 5" xfId="29573" xr:uid="{3F14B43A-5E55-43B8-829B-4F3F27285877}"/>
    <cellStyle name="แสดงผล 2 2 2 3 4 5 2" xfId="53338" xr:uid="{1BE2F724-37D9-4274-BCD0-2A2FFCB8987F}"/>
    <cellStyle name="แสดงผล 2 2 2 3 4 6" xfId="34390" xr:uid="{F1D8E3C2-8BBD-476A-9365-AD4DD3C43842}"/>
    <cellStyle name="แสดงผล 2 2 2 3 5" xfId="10581" xr:uid="{F50B0EE2-E4C6-4035-9FB0-401DF1F9271A}"/>
    <cellStyle name="แสดงผล 2 2 2 3 5 2" xfId="15960" xr:uid="{52A328B4-3312-4628-9ED9-D8C1E2AA7037}"/>
    <cellStyle name="แสดงผล 2 2 2 3 5 2 2" xfId="39991" xr:uid="{32AF8B4C-B3D6-4BD9-B0CD-CC98E5912568}"/>
    <cellStyle name="แสดงผล 2 2 2 3 5 3" xfId="20696" xr:uid="{215791EC-41BA-4CF3-B830-EAFD2D7A7D1E}"/>
    <cellStyle name="แสดงผล 2 2 2 3 5 3 2" xfId="44725" xr:uid="{13F53A37-8090-45DD-80B8-CA2C8EDC5B08}"/>
    <cellStyle name="แสดงผล 2 2 2 3 5 4" xfId="25701" xr:uid="{D632EF54-C3CC-45D6-8D0B-5070A89CE89F}"/>
    <cellStyle name="แสดงผล 2 2 2 3 5 4 2" xfId="49490" xr:uid="{4205B2E1-38A0-4A30-A725-8C122E6E0D8A}"/>
    <cellStyle name="แสดงผล 2 2 2 3 5 5" xfId="30300" xr:uid="{E58C5589-70F7-43E3-B1FD-09F33D62371E}"/>
    <cellStyle name="แสดงผล 2 2 2 3 5 5 2" xfId="54065" xr:uid="{45094805-E2A8-42C8-9436-AF0769273AAB}"/>
    <cellStyle name="แสดงผล 2 2 2 3 5 6" xfId="35118" xr:uid="{A07537EB-0566-4D10-A3F1-31AA9152C955}"/>
    <cellStyle name="แสดงผล 2 2 2 3 6" xfId="11314" xr:uid="{085AB81D-0523-4907-B9AB-3446EE0A1097}"/>
    <cellStyle name="แสดงผล 2 2 2 3 6 2" xfId="16693" xr:uid="{1196750C-4961-4288-A776-24793C59CFF7}"/>
    <cellStyle name="แสดงผล 2 2 2 3 6 2 2" xfId="40722" xr:uid="{B40A5275-A8A4-4181-B183-399BB5F0100A}"/>
    <cellStyle name="แสดงผล 2 2 2 3 6 3" xfId="21427" xr:uid="{F816AFE8-CD2C-46F8-B824-7F55EDB0BEF9}"/>
    <cellStyle name="แสดงผล 2 2 2 3 6 3 2" xfId="45456" xr:uid="{A7F14218-B9F3-457C-998F-1B80EFAF0942}"/>
    <cellStyle name="แสดงผล 2 2 2 3 6 4" xfId="26432" xr:uid="{0CAB2955-DE05-479C-AAAD-76926C00F338}"/>
    <cellStyle name="แสดงผล 2 2 2 3 6 4 2" xfId="50212" xr:uid="{D9CCAF22-BFA2-4FB5-98D6-ACD7ECCCD0F7}"/>
    <cellStyle name="แสดงผล 2 2 2 3 6 5" xfId="31022" xr:uid="{B8B0B64E-2F0B-49F6-A30E-B267BE2E920C}"/>
    <cellStyle name="แสดงผล 2 2 2 3 6 5 2" xfId="54787" xr:uid="{0F95E55E-18AB-4446-8067-AD4F41E5CAA0}"/>
    <cellStyle name="แสดงผล 2 2 2 3 6 6" xfId="35840" xr:uid="{D71B9F8C-43BB-407C-B0BF-F48932E986E6}"/>
    <cellStyle name="แสดงผล 2 2 2 3 7" xfId="12534" xr:uid="{76C4DBC1-F5EC-4227-8F3B-87DE511586F8}"/>
    <cellStyle name="แสดงผล 2 2 2 3 7 2" xfId="36747" xr:uid="{A94D1CF2-BF34-4AFA-A1A8-9F1D56689C00}"/>
    <cellStyle name="แสดงผล 2 2 2 3 8" xfId="17451" xr:uid="{B94B7D95-9F9D-4B68-AAFB-CA99DEA273A6}"/>
    <cellStyle name="แสดงผล 2 2 2 3 8 2" xfId="41480" xr:uid="{7FF3FF76-029B-4CC3-9712-AB90F9F3E631}"/>
    <cellStyle name="แสดงผล 2 2 2 3 9" xfId="22425" xr:uid="{D97BB1B9-5A1C-49C8-AF46-CA7F383AECEC}"/>
    <cellStyle name="แสดงผล 2 2 2 3 9 2" xfId="46257" xr:uid="{7311A6C9-4C8E-4B29-8705-070658F7F80A}"/>
    <cellStyle name="แสดงผล 2 2 2 4" xfId="7456" xr:uid="{0DF20186-E4A5-4F92-9A8B-FD6793FA5CB4}"/>
    <cellStyle name="แสดงผล 2 2 2 4 2" xfId="12836" xr:uid="{810F9680-B82C-4A56-BD25-D99877474D3C}"/>
    <cellStyle name="แสดงผล 2 2 2 4 2 2" xfId="37049" xr:uid="{D6DC4190-F21C-4BF5-97AA-04415689911A}"/>
    <cellStyle name="แสดงผล 2 2 2 4 3" xfId="17753" xr:uid="{667D91D2-5EE9-4246-B357-FAAC16FCBA43}"/>
    <cellStyle name="แสดงผล 2 2 2 4 3 2" xfId="41782" xr:uid="{270ED407-972F-40B3-A712-B00F1229A755}"/>
    <cellStyle name="แสดงผล 2 2 2 4 4" xfId="22985" xr:uid="{525FD5CF-C173-45D2-A87B-D5EDC026D516}"/>
    <cellStyle name="แสดงผล 2 2 2 4 4 2" xfId="46809" xr:uid="{FD5F9268-FC76-4766-A5CF-FF26A04CDC71}"/>
    <cellStyle name="แสดงผล 2 2 2 4 5" xfId="27619" xr:uid="{30BBFF96-A7C1-48F3-B992-FC09BC01CBF0}"/>
    <cellStyle name="แสดงผล 2 2 2 4 5 2" xfId="51384" xr:uid="{22E30F9E-AA3E-4A41-A173-813A15C7A236}"/>
    <cellStyle name="แสดงผล 2 2 2 4 6" xfId="32212" xr:uid="{F29D88E8-C19C-4426-B33E-AE97E6A277DC}"/>
    <cellStyle name="แสดงผล 2 2 2 5" xfId="8561" xr:uid="{8AF87FC9-AF7A-44E6-ABDF-3C61410EB08D}"/>
    <cellStyle name="แสดงผล 2 2 2 5 2" xfId="13940" xr:uid="{BA4409C7-FAC2-45AA-A208-D82AB03C82B7}"/>
    <cellStyle name="แสดงผล 2 2 2 5 2 2" xfId="37978" xr:uid="{0D783518-21AA-4787-BB5A-14C6D046A725}"/>
    <cellStyle name="แสดงผล 2 2 2 5 3" xfId="18683" xr:uid="{F8AA6A46-946C-4F15-AA4D-3418A5F051A2}"/>
    <cellStyle name="แสดงผล 2 2 2 5 3 2" xfId="42712" xr:uid="{D7DFA2D7-54A3-4967-8D4B-5C116DF4849C}"/>
    <cellStyle name="แสดงผล 2 2 2 5 4" xfId="23731" xr:uid="{8890BB6F-665A-4213-AD60-20A142246BE0}"/>
    <cellStyle name="แสดงผล 2 2 2 5 4 2" xfId="47544" xr:uid="{9B1E114A-A5A1-4463-BDEB-D507193836B6}"/>
    <cellStyle name="แสดงผล 2 2 2 5 5" xfId="28354" xr:uid="{38434145-8C61-49FA-A6F5-1B496043B915}"/>
    <cellStyle name="แสดงผล 2 2 2 5 5 2" xfId="52119" xr:uid="{C4304EFC-78D5-46A9-BB08-D520A1AF0BCC}"/>
    <cellStyle name="แสดงผล 2 2 2 5 6" xfId="33129" xr:uid="{CC60353A-A5B4-4FDB-9665-9C8D84187018}"/>
    <cellStyle name="แสดงผล 2 2 2 6" xfId="9342" xr:uid="{8A5081E2-F188-4C6E-9398-FECA7C466D98}"/>
    <cellStyle name="แสดงผล 2 2 2 6 2" xfId="14721" xr:uid="{CA26F5ED-A059-41A3-ADC0-EFC8C965EFD6}"/>
    <cellStyle name="แสดงผล 2 2 2 6 2 2" xfId="38756" xr:uid="{9BB0098A-7776-4304-853E-41C8AF756C10}"/>
    <cellStyle name="แสดงผล 2 2 2 6 3" xfId="19461" xr:uid="{FA8A5122-B9F7-4A55-8307-46595B0E84CD}"/>
    <cellStyle name="แสดงผล 2 2 2 6 3 2" xfId="43490" xr:uid="{8E397B83-423E-419A-8A67-395D2A8C6BA0}"/>
    <cellStyle name="แสดงผล 2 2 2 6 4" xfId="24468" xr:uid="{C1D02BF9-50A6-4E1D-B04A-D4171A8F1F29}"/>
    <cellStyle name="แสดงผล 2 2 2 6 4 2" xfId="48272" xr:uid="{B99B3DE2-1D40-41C3-A5FD-3410CAC74676}"/>
    <cellStyle name="แสดงผล 2 2 2 6 5" xfId="29082" xr:uid="{124A06FA-3663-424E-BF9A-2164B6F31C12}"/>
    <cellStyle name="แสดงผล 2 2 2 6 5 2" xfId="52847" xr:uid="{93D53C2D-551B-484B-9277-9A8878FCAD28}"/>
    <cellStyle name="แสดงผล 2 2 2 6 6" xfId="33898" xr:uid="{7824F33C-24D0-492E-B7D7-D6B7882821CF}"/>
    <cellStyle name="แสดงผล 2 2 2 7" xfId="10082" xr:uid="{9D61347D-66B6-4482-84B8-58B0DC65FB4F}"/>
    <cellStyle name="แสดงผล 2 2 2 7 2" xfId="15461" xr:uid="{54EBE872-37FF-48E2-9A12-59F53D146195}"/>
    <cellStyle name="แสดงผล 2 2 2 7 2 2" xfId="39494" xr:uid="{19272EBC-6D8C-46F4-B7DA-00C75C60C3F3}"/>
    <cellStyle name="แสดงผล 2 2 2 7 3" xfId="20199" xr:uid="{7CB85FAD-10DE-414A-A819-300E8EDB1371}"/>
    <cellStyle name="แสดงผล 2 2 2 7 3 2" xfId="44228" xr:uid="{2CE36CDE-D56B-42BE-80E8-5FAF70912993}"/>
    <cellStyle name="แสดงผล 2 2 2 7 4" xfId="25204" xr:uid="{C9D153AF-C320-48EB-A6F2-80C9C0055750}"/>
    <cellStyle name="แสดงผล 2 2 2 7 4 2" xfId="48999" xr:uid="{22B1A49C-3677-43A6-A580-F1663BD64A59}"/>
    <cellStyle name="แสดงผล 2 2 2 7 5" xfId="29809" xr:uid="{D3804CAB-2060-487C-8436-FA078ED63A43}"/>
    <cellStyle name="แสดงผล 2 2 2 7 5 2" xfId="53574" xr:uid="{21554785-2F02-4F66-AC42-20F21112ABC9}"/>
    <cellStyle name="แสดงผล 2 2 2 7 6" xfId="34627" xr:uid="{8526EB73-A3CC-4755-9037-30DE71E04E37}"/>
    <cellStyle name="แสดงผล 2 2 2 8" xfId="10815" xr:uid="{D146F047-60EE-451A-AB79-CF3A8A3B49E1}"/>
    <cellStyle name="แสดงผล 2 2 2 8 2" xfId="16194" xr:uid="{80AC03DE-DD2C-4CB2-8F1B-F969D58155F9}"/>
    <cellStyle name="แสดงผล 2 2 2 8 2 2" xfId="40225" xr:uid="{ECD1431F-9358-443E-81A0-73DFA8F98D1A}"/>
    <cellStyle name="แสดงผล 2 2 2 8 3" xfId="20930" xr:uid="{1BC7B428-8E9C-4230-8204-96707C9A07FC}"/>
    <cellStyle name="แสดงผล 2 2 2 8 3 2" xfId="44959" xr:uid="{320162CB-5EEC-4AA7-A77F-DE222891D2B5}"/>
    <cellStyle name="แสดงผล 2 2 2 8 4" xfId="25935" xr:uid="{FF53BE96-FE8C-46F0-A89D-335B494B4511}"/>
    <cellStyle name="แสดงผล 2 2 2 8 4 2" xfId="49721" xr:uid="{8328F032-3BBF-4E83-A331-C2AF1E9F2442}"/>
    <cellStyle name="แสดงผล 2 2 2 8 5" xfId="30531" xr:uid="{6885444E-94B8-4892-8172-9B1D1D5F94CD}"/>
    <cellStyle name="แสดงผล 2 2 2 8 5 2" xfId="54296" xr:uid="{0E0465D6-3776-4B10-A4D3-2323DAFC49FA}"/>
    <cellStyle name="แสดงผล 2 2 2 8 6" xfId="35349" xr:uid="{9097C817-EEA0-4670-81E3-B15141D4A523}"/>
    <cellStyle name="แสดงผล 2 2 2 9" xfId="12032" xr:uid="{479FA646-B2AA-4CC5-8BAC-638D96568783}"/>
    <cellStyle name="แสดงผล 2 2 2 9 2" xfId="36247" xr:uid="{E3A4DF34-5B1B-44DC-A9BD-2EBC321550F4}"/>
    <cellStyle name="แสดงผล 2 2 3" xfId="6669" xr:uid="{44497C8B-0051-4AE8-9A36-257328DD2120}"/>
    <cellStyle name="แสดงผล 2 2 3 10" xfId="16978" xr:uid="{286D4C9F-EC62-4700-8499-983811624C13}"/>
    <cellStyle name="แสดงผล 2 2 3 10 2" xfId="41007" xr:uid="{F9E85065-02BA-45FD-89F8-6F62F10E46C2}"/>
    <cellStyle name="แสดงผล 2 2 3 11" xfId="21950" xr:uid="{735C31DA-2DA3-49E3-B967-C94375D77EB3}"/>
    <cellStyle name="แสดงผล 2 2 3 11 2" xfId="45790" xr:uid="{D557A04A-98D4-470A-8AC7-2B409B957155}"/>
    <cellStyle name="แสดงผล 2 2 3 12" xfId="26673" xr:uid="{FCCC9CB0-7824-409D-BEE2-FB48C165FC59}"/>
    <cellStyle name="แสดงผล 2 2 3 12 2" xfId="50441" xr:uid="{4BA1D6DC-63F1-4DBA-B2E6-67A8CE10A3D7}"/>
    <cellStyle name="แสดงผล 2 2 3 13" xfId="31446" xr:uid="{C90548A2-9986-4F0A-B5AA-A7FDD9972E86}"/>
    <cellStyle name="แสดงผล 2 2 3 2" xfId="6950" xr:uid="{70F70104-50C4-44DC-9810-A49D65006A40}"/>
    <cellStyle name="แสดงผล 2 2 3 2 10" xfId="26920" xr:uid="{0E387BE2-97A7-49E2-A383-DFB34BF06953}"/>
    <cellStyle name="แสดงผล 2 2 3 2 10 2" xfId="50685" xr:uid="{49A54F30-57B0-4A11-8933-FAD52B464C71}"/>
    <cellStyle name="แสดงผล 2 2 3 2 11" xfId="31714" xr:uid="{EF04CE72-6D17-4C95-98D7-24E8A1E12E38}"/>
    <cellStyle name="แสดงผล 2 2 3 2 2" xfId="7753" xr:uid="{4B6B863C-6096-446A-ACEF-7F7A2CE3759B}"/>
    <cellStyle name="แสดงผล 2 2 3 2 2 2" xfId="13133" xr:uid="{A3E4AFF1-E987-4D2A-8974-426C6D087E5E}"/>
    <cellStyle name="แสดงผล 2 2 3 2 2 2 2" xfId="37344" xr:uid="{D756BD9D-48BA-49AE-8A84-7ABA6BE287C0}"/>
    <cellStyle name="แสดงผล 2 2 3 2 2 3" xfId="18048" xr:uid="{D728C004-B121-4FB0-AA30-AF84141E19D8}"/>
    <cellStyle name="แสดงผล 2 2 3 2 2 3 2" xfId="42077" xr:uid="{221BB752-3C25-4DC4-8C7A-0A625377B48D}"/>
    <cellStyle name="แสดงผล 2 2 3 2 2 4" xfId="23282" xr:uid="{4F528C20-C420-4F72-9FE2-59D2FC43F9F1}"/>
    <cellStyle name="แสดงผล 2 2 3 2 2 4 2" xfId="47103" xr:uid="{7A1A3906-231D-4291-B439-B82F627D219A}"/>
    <cellStyle name="แสดงผล 2 2 3 2 2 5" xfId="27913" xr:uid="{1743FA0B-C969-4213-97F3-7A816E184ECF}"/>
    <cellStyle name="แสดงผล 2 2 3 2 2 5 2" xfId="51678" xr:uid="{1E65615A-6FD0-46C9-A747-7ED95FC16EFE}"/>
    <cellStyle name="แสดงผล 2 2 3 2 2 6" xfId="32504" xr:uid="{4BA3EC89-E991-47D5-ABA1-2CDDC47FF28F}"/>
    <cellStyle name="แสดงผล 2 2 3 2 3" xfId="8859" xr:uid="{0D656534-FCEA-40AE-A8C1-ADE11BB9D688}"/>
    <cellStyle name="แสดงผล 2 2 3 2 3 2" xfId="14238" xr:uid="{4AC22559-4A89-4B61-87EB-DBDD575931B6}"/>
    <cellStyle name="แสดงผล 2 2 3 2 3 2 2" xfId="38274" xr:uid="{B795CC94-6A3A-42D7-806C-BF5C8A877385}"/>
    <cellStyle name="แสดงผล 2 2 3 2 3 3" xfId="18979" xr:uid="{B895E872-F0CF-4A98-B7ED-B22F647EC6C9}"/>
    <cellStyle name="แสดงผล 2 2 3 2 3 3 2" xfId="43008" xr:uid="{3FD906FE-08F0-4170-9603-648649742EA7}"/>
    <cellStyle name="แสดงผล 2 2 3 2 3 4" xfId="24027" xr:uid="{81721E17-714D-4C22-8EF4-C3457EBD6B22}"/>
    <cellStyle name="แสดงผล 2 2 3 2 3 4 2" xfId="47837" xr:uid="{9EE3D555-9D90-48DA-9BE7-9F6A1740B032}"/>
    <cellStyle name="แสดงผล 2 2 3 2 3 5" xfId="28647" xr:uid="{B33433DD-42ED-48B4-8577-EE450FE2E62B}"/>
    <cellStyle name="แสดงผล 2 2 3 2 3 5 2" xfId="52412" xr:uid="{2BF8A667-698A-4564-9163-3868DC852AD0}"/>
    <cellStyle name="แสดงผล 2 2 3 2 3 6" xfId="33422" xr:uid="{2084DBCB-96ED-4AD9-AA08-86D7A17FD01A}"/>
    <cellStyle name="แสดงผล 2 2 3 2 4" xfId="9640" xr:uid="{E5E7F21B-FBE4-4E2D-848E-3819FEC640FD}"/>
    <cellStyle name="แสดงผล 2 2 3 2 4 2" xfId="15019" xr:uid="{69A45B80-BDC4-4D26-AF9B-0B7B1CAD1A89}"/>
    <cellStyle name="แสดงผล 2 2 3 2 4 2 2" xfId="39052" xr:uid="{87C3F632-4E7C-484C-B703-9968D2F150FC}"/>
    <cellStyle name="แสดงผล 2 2 3 2 4 3" xfId="19757" xr:uid="{7D268184-0FBB-4566-898B-ECE2CE634477}"/>
    <cellStyle name="แสดงผล 2 2 3 2 4 3 2" xfId="43786" xr:uid="{5AF0ABEB-8555-47B5-A86B-F2279B76A98A}"/>
    <cellStyle name="แสดงผล 2 2 3 2 4 4" xfId="24763" xr:uid="{AD882BB9-824A-4D7F-A09E-CF42057C85E2}"/>
    <cellStyle name="แสดงผล 2 2 3 2 4 4 2" xfId="48564" xr:uid="{5D4CB6C5-C524-4A92-962F-E07EC664A935}"/>
    <cellStyle name="แสดงผล 2 2 3 2 4 5" xfId="29374" xr:uid="{602F63A5-80A7-4AFF-8126-540FB31CC014}"/>
    <cellStyle name="แสดงผล 2 2 3 2 4 5 2" xfId="53139" xr:uid="{B2B5589F-F710-46B6-859C-14460125AC80}"/>
    <cellStyle name="แสดงผล 2 2 3 2 4 6" xfId="34191" xr:uid="{CA8668A5-8359-4684-8A4F-FD790A00E5F5}"/>
    <cellStyle name="แสดงผล 2 2 3 2 5" xfId="10379" xr:uid="{B00EA5EF-A3EB-4346-9031-0B2E7C59BD92}"/>
    <cellStyle name="แสดงผล 2 2 3 2 5 2" xfId="15758" xr:uid="{3F0C3D98-87F6-451A-9F3A-6C5A90952C37}"/>
    <cellStyle name="แสดงผล 2 2 3 2 5 2 2" xfId="39789" xr:uid="{7AD7F175-7F5A-47B1-8FF5-06B45078EF24}"/>
    <cellStyle name="แสดงผล 2 2 3 2 5 3" xfId="20494" xr:uid="{A32B459F-1B37-4BBF-ADDD-498CA8BE8504}"/>
    <cellStyle name="แสดงผล 2 2 3 2 5 3 2" xfId="44523" xr:uid="{FB77B4F3-BDFD-4551-93F5-AF0C38E09596}"/>
    <cellStyle name="แสดงผล 2 2 3 2 5 4" xfId="25499" xr:uid="{A25791FB-D9C5-4CA6-8201-3DB4030B6292}"/>
    <cellStyle name="แสดงผล 2 2 3 2 5 4 2" xfId="49291" xr:uid="{AA05DB53-D3A4-4F71-BCB1-F245C7A48B8C}"/>
    <cellStyle name="แสดงผล 2 2 3 2 5 5" xfId="30101" xr:uid="{157A0613-AA57-47DD-AE96-E8745C9B13AE}"/>
    <cellStyle name="แสดงผล 2 2 3 2 5 5 2" xfId="53866" xr:uid="{FA73CB43-5864-497B-B43E-C9F95D7D2C7A}"/>
    <cellStyle name="แสดงผล 2 2 3 2 5 6" xfId="34919" xr:uid="{6E235E13-E52F-4A97-BC7E-5DB2AC265012}"/>
    <cellStyle name="แสดงผล 2 2 3 2 6" xfId="11112" xr:uid="{E038FB04-74F9-40C7-90D5-4B39688FEA23}"/>
    <cellStyle name="แสดงผล 2 2 3 2 6 2" xfId="16491" xr:uid="{76AEBA77-21E8-416D-AB8C-6FFF6417C0D2}"/>
    <cellStyle name="แสดงผล 2 2 3 2 6 2 2" xfId="40520" xr:uid="{1C821D3E-A093-4B89-AAA0-FDDEC411FFF3}"/>
    <cellStyle name="แสดงผล 2 2 3 2 6 3" xfId="21225" xr:uid="{B451C301-A3E1-4473-832C-ABD5BD89B6F6}"/>
    <cellStyle name="แสดงผล 2 2 3 2 6 3 2" xfId="45254" xr:uid="{C8AAA976-C324-420E-A7C6-989B06D86E84}"/>
    <cellStyle name="แสดงผล 2 2 3 2 6 4" xfId="26230" xr:uid="{FA1B2CAA-C56D-47B8-B518-9DE9570DB0FF}"/>
    <cellStyle name="แสดงผล 2 2 3 2 6 4 2" xfId="50013" xr:uid="{F9134EFB-D17F-4ADC-AE75-B78BC5A9DEAA}"/>
    <cellStyle name="แสดงผล 2 2 3 2 6 5" xfId="30823" xr:uid="{9AD8C6B1-7B2C-406C-ABCE-B1E0E1744A0B}"/>
    <cellStyle name="แสดงผล 2 2 3 2 6 5 2" xfId="54588" xr:uid="{5030C110-F28C-4B0A-BFFD-4458B95C4088}"/>
    <cellStyle name="แสดงผล 2 2 3 2 6 6" xfId="35641" xr:uid="{CD8BD1AE-B288-443F-B87A-80453A7CB1DA}"/>
    <cellStyle name="แสดงผล 2 2 3 2 7" xfId="12332" xr:uid="{9DF081FE-209A-4D49-8991-2B6FC318C98E}"/>
    <cellStyle name="แสดงผล 2 2 3 2 7 2" xfId="36545" xr:uid="{416F6BA2-ED1B-4DF1-87EF-F0DC1828FDA5}"/>
    <cellStyle name="แสดงผล 2 2 3 2 8" xfId="17249" xr:uid="{873F96AC-D927-436F-A0AE-0933058DDD6A}"/>
    <cellStyle name="แสดงผล 2 2 3 2 8 2" xfId="41278" xr:uid="{31BAC038-5D78-455A-9F67-8B7FCF52ACE5}"/>
    <cellStyle name="แสดงผล 2 2 3 2 9" xfId="22223" xr:uid="{82DC0105-2464-490C-9C92-011AEC523DB7}"/>
    <cellStyle name="แสดงผล 2 2 3 2 9 2" xfId="46058" xr:uid="{645880DE-4FD1-4E9F-9F8F-A5A12DAA961D}"/>
    <cellStyle name="แสดงผล 2 2 3 3" xfId="7174" xr:uid="{C3EAA55A-E3EF-4FDB-8676-6C7A9771CBA7}"/>
    <cellStyle name="แสดงผล 2 2 3 3 10" xfId="27127" xr:uid="{6160C85E-B470-4064-9737-E569200036F1}"/>
    <cellStyle name="แสดงผล 2 2 3 3 10 2" xfId="50892" xr:uid="{B91F5280-7DE1-4CA9-9CAE-C9666880C393}"/>
    <cellStyle name="แสดงผล 2 2 3 3 11" xfId="31935" xr:uid="{198CC347-2916-44D2-A40A-52E90D03A9F3}"/>
    <cellStyle name="แสดงผล 2 2 3 3 2" xfId="7977" xr:uid="{38EA7769-06EB-4A83-AA5C-37A84E1CB320}"/>
    <cellStyle name="แสดงผล 2 2 3 3 2 2" xfId="13357" xr:uid="{006C4A5A-CC32-47D4-B25F-001629B94A90}"/>
    <cellStyle name="แสดงผล 2 2 3 3 2 2 2" xfId="37568" xr:uid="{3F4F2972-A66F-473D-999A-C53A3A83284F}"/>
    <cellStyle name="แสดงผล 2 2 3 3 2 3" xfId="18272" xr:uid="{042A7849-8044-4C6A-92B4-DE57C3E62CAA}"/>
    <cellStyle name="แสดงผล 2 2 3 3 2 3 2" xfId="42301" xr:uid="{94EFF45A-F1BC-4574-8B28-11D775F5AADA}"/>
    <cellStyle name="แสดงผล 2 2 3 3 2 4" xfId="23506" xr:uid="{D4B63333-65F9-43D8-B7DC-4C57A0B70F96}"/>
    <cellStyle name="แสดงผล 2 2 3 3 2 4 2" xfId="47324" xr:uid="{E57DBF42-AF33-41CA-869F-F7462E851A80}"/>
    <cellStyle name="แสดงผล 2 2 3 3 2 5" xfId="28134" xr:uid="{052390CF-D0FC-4F4F-B159-5212169CD936}"/>
    <cellStyle name="แสดงผล 2 2 3 3 2 5 2" xfId="51899" xr:uid="{8C96BBC1-4326-436E-A291-A45AEDAE8A06}"/>
    <cellStyle name="แสดงผล 2 2 3 3 2 6" xfId="32725" xr:uid="{54785BF8-8A95-436A-AD97-72589F9EBEE1}"/>
    <cellStyle name="แสดงผล 2 2 3 3 3" xfId="9083" xr:uid="{6ADC5E33-4090-4857-AC43-868759E93458}"/>
    <cellStyle name="แสดงผล 2 2 3 3 3 2" xfId="14462" xr:uid="{F1EE908D-21EE-471E-BA27-F2AACF9A16CB}"/>
    <cellStyle name="แสดงผล 2 2 3 3 3 2 2" xfId="38498" xr:uid="{D46E3EEF-CB8A-4791-8B94-19F7318C4281}"/>
    <cellStyle name="แสดงผล 2 2 3 3 3 3" xfId="19203" xr:uid="{F71BF1F4-4A9C-4044-AEFC-DE51E11A98A0}"/>
    <cellStyle name="แสดงผล 2 2 3 3 3 3 2" xfId="43232" xr:uid="{8FCD65D3-F5CE-400E-BB61-A698AF03B3F3}"/>
    <cellStyle name="แสดงผล 2 2 3 3 3 4" xfId="24251" xr:uid="{C0F88569-AB42-4B77-ACB2-BCBE045C0B3F}"/>
    <cellStyle name="แสดงผล 2 2 3 3 3 4 2" xfId="48058" xr:uid="{97CBC651-6DC7-4872-831D-69233F72A3B3}"/>
    <cellStyle name="แสดงผล 2 2 3 3 3 5" xfId="28868" xr:uid="{D2E101B8-F513-414A-BF76-13228994B4D9}"/>
    <cellStyle name="แสดงผล 2 2 3 3 3 5 2" xfId="52633" xr:uid="{AC73FF41-A9C7-4C8E-86CC-71D3F39B7652}"/>
    <cellStyle name="แสดงผล 2 2 3 3 3 6" xfId="33643" xr:uid="{0B01247E-54EA-4750-B13D-4A6CBE13F360}"/>
    <cellStyle name="แสดงผล 2 2 3 3 4" xfId="9864" xr:uid="{84E473A7-3E1E-49F9-B387-8DB9B81B4944}"/>
    <cellStyle name="แสดงผล 2 2 3 3 4 2" xfId="15243" xr:uid="{5F6B9BF8-815E-4088-8251-DAA3FCDFF542}"/>
    <cellStyle name="แสดงผล 2 2 3 3 4 2 2" xfId="39276" xr:uid="{428C6B48-87AA-4E6C-8CF9-8D01EF69DBD3}"/>
    <cellStyle name="แสดงผล 2 2 3 3 4 3" xfId="19981" xr:uid="{D815A023-6D8C-4381-A6CA-ECC0F4EF223F}"/>
    <cellStyle name="แสดงผล 2 2 3 3 4 3 2" xfId="44010" xr:uid="{33E36C80-65AD-4F62-84E5-848FBF75D24E}"/>
    <cellStyle name="แสดงผล 2 2 3 3 4 4" xfId="24987" xr:uid="{E8FAE812-97BB-4881-A1A8-4F1E068E6A4D}"/>
    <cellStyle name="แสดงผล 2 2 3 3 4 4 2" xfId="48785" xr:uid="{8A158F5D-D765-450E-884F-9585FEB4C6E8}"/>
    <cellStyle name="แสดงผล 2 2 3 3 4 5" xfId="29595" xr:uid="{9EE7310C-22A2-43C6-9667-1DC0C2448877}"/>
    <cellStyle name="แสดงผล 2 2 3 3 4 5 2" xfId="53360" xr:uid="{30313616-7CD7-4761-9CA6-0B2BD49A8963}"/>
    <cellStyle name="แสดงผล 2 2 3 3 4 6" xfId="34412" xr:uid="{2AA01389-F81F-46DF-9E5B-92EAC66EE502}"/>
    <cellStyle name="แสดงผล 2 2 3 3 5" xfId="10603" xr:uid="{8DF21E07-456E-437B-833F-357C111F79B6}"/>
    <cellStyle name="แสดงผล 2 2 3 3 5 2" xfId="15982" xr:uid="{D6ABB772-4BD9-45DD-AEE1-8B187DD6C45E}"/>
    <cellStyle name="แสดงผล 2 2 3 3 5 2 2" xfId="40013" xr:uid="{64BEB2B8-369F-4789-8DA8-88EDC78F86ED}"/>
    <cellStyle name="แสดงผล 2 2 3 3 5 3" xfId="20718" xr:uid="{1413B367-DD8B-40D2-B646-F42E71F435A1}"/>
    <cellStyle name="แสดงผล 2 2 3 3 5 3 2" xfId="44747" xr:uid="{4E31A719-8510-4EF9-82B9-340C656B091C}"/>
    <cellStyle name="แสดงผล 2 2 3 3 5 4" xfId="25723" xr:uid="{49F0DA0D-027B-475D-9390-A0D947DD9A7E}"/>
    <cellStyle name="แสดงผล 2 2 3 3 5 4 2" xfId="49512" xr:uid="{4DFF8B47-5FAA-4357-A344-4E4B612515A6}"/>
    <cellStyle name="แสดงผล 2 2 3 3 5 5" xfId="30322" xr:uid="{441E52CB-1923-4398-974C-538593D26777}"/>
    <cellStyle name="แสดงผล 2 2 3 3 5 5 2" xfId="54087" xr:uid="{D458E0A5-21D1-42D8-8694-1262FD3DA542}"/>
    <cellStyle name="แสดงผล 2 2 3 3 5 6" xfId="35140" xr:uid="{A4CD4DBC-3463-4311-9CE8-B658E8818197}"/>
    <cellStyle name="แสดงผล 2 2 3 3 6" xfId="11336" xr:uid="{B15FD5E2-4440-4E77-B2E0-B88D3ABE5E63}"/>
    <cellStyle name="แสดงผล 2 2 3 3 6 2" xfId="16715" xr:uid="{888E718B-5F00-49F3-9E6D-7281E7621960}"/>
    <cellStyle name="แสดงผล 2 2 3 3 6 2 2" xfId="40744" xr:uid="{595765A1-4A3F-4768-83BB-D6111DB45393}"/>
    <cellStyle name="แสดงผล 2 2 3 3 6 3" xfId="21449" xr:uid="{885C8B37-EEB7-48C3-8B8C-77AA48EC4569}"/>
    <cellStyle name="แสดงผล 2 2 3 3 6 3 2" xfId="45478" xr:uid="{835FA09F-43D5-45BF-AEBB-515A3DE4FBA5}"/>
    <cellStyle name="แสดงผล 2 2 3 3 6 4" xfId="26454" xr:uid="{AE3BA9F2-4FAA-4476-A533-E2ACEAD05DC5}"/>
    <cellStyle name="แสดงผล 2 2 3 3 6 4 2" xfId="50234" xr:uid="{5C7DBE72-5655-48C7-BCB4-152FA1655EC9}"/>
    <cellStyle name="แสดงผล 2 2 3 3 6 5" xfId="31044" xr:uid="{FD650665-DECE-4441-858D-0FFBE2466253}"/>
    <cellStyle name="แสดงผล 2 2 3 3 6 5 2" xfId="54809" xr:uid="{2FE09CC5-E1B8-4200-B702-5B76B7ACB54F}"/>
    <cellStyle name="แสดงผล 2 2 3 3 6 6" xfId="35862" xr:uid="{B855566F-E859-4417-B94D-A0D4363411A2}"/>
    <cellStyle name="แสดงผล 2 2 3 3 7" xfId="12556" xr:uid="{CB9622B7-61CB-483E-9D64-FFDFAE3816D2}"/>
    <cellStyle name="แสดงผล 2 2 3 3 7 2" xfId="36769" xr:uid="{0443C413-DB96-4A9F-BDDA-878AC5C23026}"/>
    <cellStyle name="แสดงผล 2 2 3 3 8" xfId="17473" xr:uid="{59B0CA22-A798-4E76-9D18-86E8C56A5FAD}"/>
    <cellStyle name="แสดงผล 2 2 3 3 8 2" xfId="41502" xr:uid="{438A5AA3-C047-45FE-AA94-6728C695D341}"/>
    <cellStyle name="แสดงผล 2 2 3 3 9" xfId="22447" xr:uid="{AB276541-5E7C-48DC-8706-EEE3FD3EC9C2}"/>
    <cellStyle name="แสดงผล 2 2 3 3 9 2" xfId="46279" xr:uid="{C5680699-2B9C-4DBD-AFF7-8B0B24E08664}"/>
    <cellStyle name="แสดงผล 2 2 3 4" xfId="7480" xr:uid="{54A655C9-8237-4FA0-A25B-1D03D4ECAEE2}"/>
    <cellStyle name="แสดงผล 2 2 3 4 2" xfId="12860" xr:uid="{D115E5EE-85DB-47CE-B190-DFAFB50BCCBF}"/>
    <cellStyle name="แสดงผล 2 2 3 4 2 2" xfId="37073" xr:uid="{80C16638-6A2D-4BD8-A591-876A5B72FA89}"/>
    <cellStyle name="แสดงผล 2 2 3 4 3" xfId="17777" xr:uid="{CDE39424-B586-4310-89F3-BA97B4DCAE32}"/>
    <cellStyle name="แสดงผล 2 2 3 4 3 2" xfId="41806" xr:uid="{8A21A8FF-00A2-40D5-8466-F684066080FB}"/>
    <cellStyle name="แสดงผล 2 2 3 4 4" xfId="23009" xr:uid="{6010F40C-6AF9-4ECE-A222-1F218388C4DE}"/>
    <cellStyle name="แสดงผล 2 2 3 4 4 2" xfId="46833" xr:uid="{361589C8-3E34-4CE8-AB2F-829250E939DE}"/>
    <cellStyle name="แสดงผล 2 2 3 4 5" xfId="27643" xr:uid="{975BD9C2-90F2-4A0C-AA7F-FCF205558957}"/>
    <cellStyle name="แสดงผล 2 2 3 4 5 2" xfId="51408" xr:uid="{F9F302D1-7F64-48B8-AB7E-F0080102D6AC}"/>
    <cellStyle name="แสดงผล 2 2 3 4 6" xfId="32236" xr:uid="{0231D35B-7496-4D4C-9CC2-9103B0429217}"/>
    <cellStyle name="แสดงผล 2 2 3 5" xfId="8585" xr:uid="{02581481-87C0-43E4-8696-D6D58254B818}"/>
    <cellStyle name="แสดงผล 2 2 3 5 2" xfId="13964" xr:uid="{2065651A-6272-4789-82FB-DD8830B98529}"/>
    <cellStyle name="แสดงผล 2 2 3 5 2 2" xfId="38002" xr:uid="{F4785C75-4B57-4CD5-9D91-6866A4104A6E}"/>
    <cellStyle name="แสดงผล 2 2 3 5 3" xfId="18707" xr:uid="{FFEAE833-03EC-41A3-8ACF-62616EEE330A}"/>
    <cellStyle name="แสดงผล 2 2 3 5 3 2" xfId="42736" xr:uid="{463D726F-815C-417B-A2AE-8AF9D877E217}"/>
    <cellStyle name="แสดงผล 2 2 3 5 4" xfId="23755" xr:uid="{B2F43906-D40C-4966-BC6A-11276149E59F}"/>
    <cellStyle name="แสดงผล 2 2 3 5 4 2" xfId="47568" xr:uid="{816DC2CE-E568-487F-A1A3-4EA6410A1006}"/>
    <cellStyle name="แสดงผล 2 2 3 5 5" xfId="28378" xr:uid="{E1B0EC67-F19C-4387-A814-0B544CAD90EA}"/>
    <cellStyle name="แสดงผล 2 2 3 5 5 2" xfId="52143" xr:uid="{ED745A41-1D49-4375-BF95-5AE8D2E280EB}"/>
    <cellStyle name="แสดงผล 2 2 3 5 6" xfId="33153" xr:uid="{35556380-E8E4-4F2C-9561-8D914A300204}"/>
    <cellStyle name="แสดงผล 2 2 3 6" xfId="9366" xr:uid="{FF90D69E-B28C-4856-895D-B5158DCEAB0D}"/>
    <cellStyle name="แสดงผล 2 2 3 6 2" xfId="14745" xr:uid="{5A72E8A2-BCC3-46EC-B349-A209DD851DE2}"/>
    <cellStyle name="แสดงผล 2 2 3 6 2 2" xfId="38780" xr:uid="{29427B07-DE9D-48E5-AE23-244518F972FC}"/>
    <cellStyle name="แสดงผล 2 2 3 6 3" xfId="19485" xr:uid="{71C8F768-95D1-4918-9982-AE440B721DF2}"/>
    <cellStyle name="แสดงผล 2 2 3 6 3 2" xfId="43514" xr:uid="{9EDDD739-D872-4D2F-ADE9-A5F91F1CA340}"/>
    <cellStyle name="แสดงผล 2 2 3 6 4" xfId="24492" xr:uid="{50D23D7C-BB4C-443B-A05F-507EED544B08}"/>
    <cellStyle name="แสดงผล 2 2 3 6 4 2" xfId="48296" xr:uid="{2C0AAC29-64CB-4C14-B7E4-F9B4D6D96F67}"/>
    <cellStyle name="แสดงผล 2 2 3 6 5" xfId="29106" xr:uid="{1AC8EA8A-FC5B-4C3B-81ED-9919EBAE0A93}"/>
    <cellStyle name="แสดงผล 2 2 3 6 5 2" xfId="52871" xr:uid="{BFF51EFF-79BF-4D48-A5BE-F7653FE9703B}"/>
    <cellStyle name="แสดงผล 2 2 3 6 6" xfId="33922" xr:uid="{1F93A42A-E3DF-4546-9699-41501689A9A1}"/>
    <cellStyle name="แสดงผล 2 2 3 7" xfId="10106" xr:uid="{28CF52D5-07F1-4423-8C1A-4D5D3BAD79EF}"/>
    <cellStyle name="แสดงผล 2 2 3 7 2" xfId="15485" xr:uid="{DA90C097-FEBB-46EE-AAD0-7B6765978532}"/>
    <cellStyle name="แสดงผล 2 2 3 7 2 2" xfId="39518" xr:uid="{DF940135-96BB-44BE-AEA1-4228522D14B3}"/>
    <cellStyle name="แสดงผล 2 2 3 7 3" xfId="20223" xr:uid="{5ADE36C5-D001-4255-AFD7-21FA3DC5B0BC}"/>
    <cellStyle name="แสดงผล 2 2 3 7 3 2" xfId="44252" xr:uid="{F529A6F8-CC4E-4555-9DB8-37A137860DD8}"/>
    <cellStyle name="แสดงผล 2 2 3 7 4" xfId="25228" xr:uid="{294E6482-3B7F-44F1-8506-FBDA2C6FB8E2}"/>
    <cellStyle name="แสดงผล 2 2 3 7 4 2" xfId="49023" xr:uid="{C4C834F0-B5C2-4EB9-991A-77C0BF83231F}"/>
    <cellStyle name="แสดงผล 2 2 3 7 5" xfId="29833" xr:uid="{3CCE5F4E-47BE-44E1-9C6F-3B2E61F06754}"/>
    <cellStyle name="แสดงผล 2 2 3 7 5 2" xfId="53598" xr:uid="{F894893D-F463-41B7-8FAB-9EC0ED6A6C61}"/>
    <cellStyle name="แสดงผล 2 2 3 7 6" xfId="34651" xr:uid="{2D2EBAE3-E35C-4184-B7D1-449783253837}"/>
    <cellStyle name="แสดงผล 2 2 3 8" xfId="10839" xr:uid="{7CD9BC38-9B3F-48D7-91B0-6E0052D4F8D0}"/>
    <cellStyle name="แสดงผล 2 2 3 8 2" xfId="16218" xr:uid="{77BFB5AC-07AE-4D33-ABEB-9B068CD735D0}"/>
    <cellStyle name="แสดงผล 2 2 3 8 2 2" xfId="40249" xr:uid="{18E9695E-A764-4B9D-8B94-020667739379}"/>
    <cellStyle name="แสดงผล 2 2 3 8 3" xfId="20954" xr:uid="{53B9CC10-9D77-4CAD-89A8-E476474261E7}"/>
    <cellStyle name="แสดงผล 2 2 3 8 3 2" xfId="44983" xr:uid="{41C2B8FE-7126-46F3-8251-570A1AEEB03C}"/>
    <cellStyle name="แสดงผล 2 2 3 8 4" xfId="25959" xr:uid="{260DCC19-4A26-4E97-AE1A-B619DEE078BD}"/>
    <cellStyle name="แสดงผล 2 2 3 8 4 2" xfId="49745" xr:uid="{EDE325CD-E6F3-4AD2-A797-EB7E4C14B4BD}"/>
    <cellStyle name="แสดงผล 2 2 3 8 5" xfId="30555" xr:uid="{8AA3545A-1115-4712-A4BC-D93691A04EC0}"/>
    <cellStyle name="แสดงผล 2 2 3 8 5 2" xfId="54320" xr:uid="{7ED1A9A1-74E9-4D30-BFEE-0A115B5AF8E6}"/>
    <cellStyle name="แสดงผล 2 2 3 8 6" xfId="35373" xr:uid="{4B2F4251-172C-46DC-A8E5-8733507DB5D3}"/>
    <cellStyle name="แสดงผล 2 2 3 9" xfId="12056" xr:uid="{1389A3E1-A17A-4714-89C4-E85C8FD8713B}"/>
    <cellStyle name="แสดงผล 2 2 3 9 2" xfId="36271" xr:uid="{D7BEA4D3-49C4-4FF0-8034-35DF11496039}"/>
    <cellStyle name="แสดงผล 2 2 4" xfId="6689" xr:uid="{40DA6AA5-C330-4391-816D-5026C14C38F5}"/>
    <cellStyle name="แสดงผล 2 2 4 10" xfId="16998" xr:uid="{E43F68C6-7158-40B9-8A00-D506C862FFE7}"/>
    <cellStyle name="แสดงผล 2 2 4 10 2" xfId="41027" xr:uid="{DBA95AC4-3677-453F-B375-2EBAE251D8EE}"/>
    <cellStyle name="แสดงผล 2 2 4 11" xfId="21970" xr:uid="{019D610C-910F-4E2D-A7FE-F430D6CEB397}"/>
    <cellStyle name="แสดงผล 2 2 4 11 2" xfId="45810" xr:uid="{891F73AE-BB49-4D57-B0B0-34737D6ACCF3}"/>
    <cellStyle name="แสดงผล 2 2 4 12" xfId="26689" xr:uid="{983947A8-318B-445F-AF02-4526A4CB0CED}"/>
    <cellStyle name="แสดงผล 2 2 4 12 2" xfId="50457" xr:uid="{C5E40D7C-F4D9-4C5E-BF1E-EE83CA311100}"/>
    <cellStyle name="แสดงผล 2 2 4 13" xfId="31466" xr:uid="{4E1A1646-3A80-4823-8C47-B14A420C2DD1}"/>
    <cellStyle name="แสดงผล 2 2 4 2" xfId="6970" xr:uid="{62938360-1E76-45D4-A8E0-9389AC089F9F}"/>
    <cellStyle name="แสดงผล 2 2 4 2 10" xfId="26936" xr:uid="{F34A17B1-C044-4E05-8A60-9103BEE0394C}"/>
    <cellStyle name="แสดงผล 2 2 4 2 10 2" xfId="50701" xr:uid="{01054CE7-E90B-48B8-BD3B-1BB53AE07982}"/>
    <cellStyle name="แสดงผล 2 2 4 2 11" xfId="31734" xr:uid="{40F02461-8AD1-40AD-98BC-D0F796110017}"/>
    <cellStyle name="แสดงผล 2 2 4 2 2" xfId="7773" xr:uid="{A84504D0-9DBD-43AB-A797-86A3B4549F68}"/>
    <cellStyle name="แสดงผล 2 2 4 2 2 2" xfId="13153" xr:uid="{50F7D0C5-74B0-4C05-9FE2-D9014DC2EAA1}"/>
    <cellStyle name="แสดงผล 2 2 4 2 2 2 2" xfId="37364" xr:uid="{5420B712-97C6-4725-9E4A-6C68158FEFE8}"/>
    <cellStyle name="แสดงผล 2 2 4 2 2 3" xfId="18068" xr:uid="{84EBF494-BE60-472B-9008-181578B0C9C6}"/>
    <cellStyle name="แสดงผล 2 2 4 2 2 3 2" xfId="42097" xr:uid="{372E5DEC-C061-4777-BF23-1331C5ABF15A}"/>
    <cellStyle name="แสดงผล 2 2 4 2 2 4" xfId="23302" xr:uid="{EF96EE19-1B5C-4800-8A7C-E1F156CFB20F}"/>
    <cellStyle name="แสดงผล 2 2 4 2 2 4 2" xfId="47123" xr:uid="{01AB421C-D26E-4358-87F1-559B3BF8D92F}"/>
    <cellStyle name="แสดงผล 2 2 4 2 2 5" xfId="27933" xr:uid="{389C6D45-1CE8-4EF9-A99D-9C03365F4014}"/>
    <cellStyle name="แสดงผล 2 2 4 2 2 5 2" xfId="51698" xr:uid="{6AA0E4C6-DE8A-4BEF-864D-264954F07BA3}"/>
    <cellStyle name="แสดงผล 2 2 4 2 2 6" xfId="32524" xr:uid="{AE24D59B-E12D-479C-8246-91D117BF65A0}"/>
    <cellStyle name="แสดงผล 2 2 4 2 3" xfId="8879" xr:uid="{85652089-95D5-466C-A974-FCFCC5BE4D0A}"/>
    <cellStyle name="แสดงผล 2 2 4 2 3 2" xfId="14258" xr:uid="{3579965A-1017-47A1-BDB6-896FAF1562F9}"/>
    <cellStyle name="แสดงผล 2 2 4 2 3 2 2" xfId="38294" xr:uid="{76728C99-9549-4F60-947F-21C6F9256434}"/>
    <cellStyle name="แสดงผล 2 2 4 2 3 3" xfId="18999" xr:uid="{CE908E5F-3495-429E-809C-B4AD9FF4F180}"/>
    <cellStyle name="แสดงผล 2 2 4 2 3 3 2" xfId="43028" xr:uid="{C9676764-B859-4129-BAE1-88809C6C0385}"/>
    <cellStyle name="แสดงผล 2 2 4 2 3 4" xfId="24047" xr:uid="{D046AA4E-1A26-45E4-98B0-3CE1DF04D016}"/>
    <cellStyle name="แสดงผล 2 2 4 2 3 4 2" xfId="47857" xr:uid="{FB84EAF4-E621-483E-BEDC-7E69B39B56AC}"/>
    <cellStyle name="แสดงผล 2 2 4 2 3 5" xfId="28667" xr:uid="{D29112EC-8A25-4696-9166-70053A982D82}"/>
    <cellStyle name="แสดงผล 2 2 4 2 3 5 2" xfId="52432" xr:uid="{50B7FBB8-3C7C-42D1-AC10-51B81F95D12D}"/>
    <cellStyle name="แสดงผล 2 2 4 2 3 6" xfId="33442" xr:uid="{3375A19F-DA06-46A9-9140-49EFE4A2676E}"/>
    <cellStyle name="แสดงผล 2 2 4 2 4" xfId="9660" xr:uid="{58150D18-6BF6-4C2E-9E7B-12FE059A8912}"/>
    <cellStyle name="แสดงผล 2 2 4 2 4 2" xfId="15039" xr:uid="{0DC6F757-3AC1-4206-8A01-763547A23DA8}"/>
    <cellStyle name="แสดงผล 2 2 4 2 4 2 2" xfId="39072" xr:uid="{0391C58F-8787-4045-A42A-A5D042CC7BA5}"/>
    <cellStyle name="แสดงผล 2 2 4 2 4 3" xfId="19777" xr:uid="{309EEBE0-D060-4921-9DE9-94310FC9E0F1}"/>
    <cellStyle name="แสดงผล 2 2 4 2 4 3 2" xfId="43806" xr:uid="{A9487C52-7288-4527-A304-442E7B0D3C3D}"/>
    <cellStyle name="แสดงผล 2 2 4 2 4 4" xfId="24783" xr:uid="{B7CE96E0-0BFE-4274-9DA1-F6F403F0E8A5}"/>
    <cellStyle name="แสดงผล 2 2 4 2 4 4 2" xfId="48584" xr:uid="{F14C7585-A25B-49A6-9650-BF0095545726}"/>
    <cellStyle name="แสดงผล 2 2 4 2 4 5" xfId="29394" xr:uid="{C44492DB-5EB0-4AB2-8B6F-FA994B48FA88}"/>
    <cellStyle name="แสดงผล 2 2 4 2 4 5 2" xfId="53159" xr:uid="{4B392899-4639-466B-8F58-FD811F6D6638}"/>
    <cellStyle name="แสดงผล 2 2 4 2 4 6" xfId="34211" xr:uid="{7FDFA743-3A8B-4C5A-B202-FA64FCE2F23F}"/>
    <cellStyle name="แสดงผล 2 2 4 2 5" xfId="10399" xr:uid="{A4E940F8-E476-411F-BE4E-CCC792B703D4}"/>
    <cellStyle name="แสดงผล 2 2 4 2 5 2" xfId="15778" xr:uid="{0DA53615-DF7D-4516-9B09-29A48D934924}"/>
    <cellStyle name="แสดงผล 2 2 4 2 5 2 2" xfId="39809" xr:uid="{46FF1D0E-30DE-49EC-8063-C8561B414F40}"/>
    <cellStyle name="แสดงผล 2 2 4 2 5 3" xfId="20514" xr:uid="{CF0D372F-62B9-4AC3-98C7-4B004D77F28A}"/>
    <cellStyle name="แสดงผล 2 2 4 2 5 3 2" xfId="44543" xr:uid="{2B2418BC-C204-4C62-9D96-C7081C631EBF}"/>
    <cellStyle name="แสดงผล 2 2 4 2 5 4" xfId="25519" xr:uid="{78C8A6AC-F52B-4EB0-AD3E-D36ABBB503EE}"/>
    <cellStyle name="แสดงผล 2 2 4 2 5 4 2" xfId="49311" xr:uid="{9B2EEC19-6E7A-4330-9245-4F4AC7A98ACB}"/>
    <cellStyle name="แสดงผล 2 2 4 2 5 5" xfId="30121" xr:uid="{9DCB7EF4-E1C9-4D81-A3DF-F13C1D15F9FD}"/>
    <cellStyle name="แสดงผล 2 2 4 2 5 5 2" xfId="53886" xr:uid="{4D0D655D-5D08-4FE5-A271-0B3D88C43B59}"/>
    <cellStyle name="แสดงผล 2 2 4 2 5 6" xfId="34939" xr:uid="{4E15658C-C3EB-4201-9865-67A2A7B3F730}"/>
    <cellStyle name="แสดงผล 2 2 4 2 6" xfId="11132" xr:uid="{36837740-7EAC-4238-AF21-1747F6E385B1}"/>
    <cellStyle name="แสดงผล 2 2 4 2 6 2" xfId="16511" xr:uid="{F9FA9885-5991-4619-9200-1D854913BB49}"/>
    <cellStyle name="แสดงผล 2 2 4 2 6 2 2" xfId="40540" xr:uid="{94DC9C34-B09C-4960-9DE3-DA0997B553A2}"/>
    <cellStyle name="แสดงผล 2 2 4 2 6 3" xfId="21245" xr:uid="{E9D5E432-A881-49CF-A9AC-A60C05FF7E73}"/>
    <cellStyle name="แสดงผล 2 2 4 2 6 3 2" xfId="45274" xr:uid="{F570EA28-86D4-446B-BCDA-6D6535237C36}"/>
    <cellStyle name="แสดงผล 2 2 4 2 6 4" xfId="26250" xr:uid="{85F4AAB2-DE15-4630-A980-92F5C97980F6}"/>
    <cellStyle name="แสดงผล 2 2 4 2 6 4 2" xfId="50033" xr:uid="{E509B369-CFC9-491B-A030-B3451903FA60}"/>
    <cellStyle name="แสดงผล 2 2 4 2 6 5" xfId="30843" xr:uid="{B97CA854-A242-4DD7-9148-B08EC1D51C9E}"/>
    <cellStyle name="แสดงผล 2 2 4 2 6 5 2" xfId="54608" xr:uid="{7DDDA72F-C8D2-4703-93B3-AA7B9A7F49DF}"/>
    <cellStyle name="แสดงผล 2 2 4 2 6 6" xfId="35661" xr:uid="{C6220733-6640-455B-A61A-9F47975D6025}"/>
    <cellStyle name="แสดงผล 2 2 4 2 7" xfId="12352" xr:uid="{2F70E0A9-AFF7-4E6C-9404-6EB02417D023}"/>
    <cellStyle name="แสดงผล 2 2 4 2 7 2" xfId="36565" xr:uid="{2561FC6A-A41A-4D37-8C58-FE5C6AE323DA}"/>
    <cellStyle name="แสดงผล 2 2 4 2 8" xfId="17269" xr:uid="{3D73BBD8-73D0-4EC9-9D44-24BC16FF7CB2}"/>
    <cellStyle name="แสดงผล 2 2 4 2 8 2" xfId="41298" xr:uid="{C719A4D5-0921-450E-AD60-378007720C4A}"/>
    <cellStyle name="แสดงผล 2 2 4 2 9" xfId="22243" xr:uid="{186E51BA-0FA6-483D-AD66-96AAC756E59A}"/>
    <cellStyle name="แสดงผล 2 2 4 2 9 2" xfId="46078" xr:uid="{4BCF8D37-B4AF-4C2F-A074-B4B440967B08}"/>
    <cellStyle name="แสดงผล 2 2 4 3" xfId="7194" xr:uid="{9FBC396E-547B-4044-8780-3501BB75B4D8}"/>
    <cellStyle name="แสดงผล 2 2 4 3 10" xfId="27147" xr:uid="{AE8DA49E-5A82-4F93-BFA0-680C663DDBE6}"/>
    <cellStyle name="แสดงผล 2 2 4 3 10 2" xfId="50912" xr:uid="{65D4079E-9CFE-4A72-907A-8187C8F89EA5}"/>
    <cellStyle name="แสดงผล 2 2 4 3 11" xfId="31955" xr:uid="{73C838F1-8DEC-4CE2-B02C-13B2C785074A}"/>
    <cellStyle name="แสดงผล 2 2 4 3 2" xfId="7997" xr:uid="{78E5821E-DF7E-4EA3-B389-14A561025DF3}"/>
    <cellStyle name="แสดงผล 2 2 4 3 2 2" xfId="13377" xr:uid="{FB1E2EA3-B030-4F87-B527-BBBCB92C803E}"/>
    <cellStyle name="แสดงผล 2 2 4 3 2 2 2" xfId="37588" xr:uid="{0A4EEDA6-98F9-414B-993C-A1B4C5D581DA}"/>
    <cellStyle name="แสดงผล 2 2 4 3 2 3" xfId="18292" xr:uid="{B7164FFF-4B2D-4CF8-B772-B905B0E036AD}"/>
    <cellStyle name="แสดงผล 2 2 4 3 2 3 2" xfId="42321" xr:uid="{C3493FE7-0412-431F-A2FA-24AC5B8E1FCF}"/>
    <cellStyle name="แสดงผล 2 2 4 3 2 4" xfId="23526" xr:uid="{845C3AC3-3A46-4275-BD74-DE7555ED4650}"/>
    <cellStyle name="แสดงผล 2 2 4 3 2 4 2" xfId="47344" xr:uid="{EB053C1C-5D65-4632-B590-6A6D783CD14D}"/>
    <cellStyle name="แสดงผล 2 2 4 3 2 5" xfId="28154" xr:uid="{FE2A87F7-982D-4113-B56F-EC8E991CA1FA}"/>
    <cellStyle name="แสดงผล 2 2 4 3 2 5 2" xfId="51919" xr:uid="{1FC28135-7B73-4670-A0A7-7A2FBB2F3554}"/>
    <cellStyle name="แสดงผล 2 2 4 3 2 6" xfId="32745" xr:uid="{9C0A9F31-8E28-4156-BC34-D60994D4C0C8}"/>
    <cellStyle name="แสดงผล 2 2 4 3 3" xfId="9103" xr:uid="{47886750-DA84-4094-AD4F-3E551292E00D}"/>
    <cellStyle name="แสดงผล 2 2 4 3 3 2" xfId="14482" xr:uid="{2BF6EF05-443C-44DE-8D54-CF358D085E16}"/>
    <cellStyle name="แสดงผล 2 2 4 3 3 2 2" xfId="38518" xr:uid="{2EEA85BA-5B6A-46C8-9914-9B32AB600D0C}"/>
    <cellStyle name="แสดงผล 2 2 4 3 3 3" xfId="19223" xr:uid="{A690C2E8-CF3D-4B15-A954-8BBBB975BD83}"/>
    <cellStyle name="แสดงผล 2 2 4 3 3 3 2" xfId="43252" xr:uid="{FE55BED5-876A-458C-9B65-27117B119B39}"/>
    <cellStyle name="แสดงผล 2 2 4 3 3 4" xfId="24271" xr:uid="{FD84646F-BB13-4AB7-80A3-DE84054DC37C}"/>
    <cellStyle name="แสดงผล 2 2 4 3 3 4 2" xfId="48078" xr:uid="{CAFD2A98-A4BA-4C36-A354-EA7E1BE88AE4}"/>
    <cellStyle name="แสดงผล 2 2 4 3 3 5" xfId="28888" xr:uid="{FA339768-39A6-4C47-A0FE-595D81BFFBD5}"/>
    <cellStyle name="แสดงผล 2 2 4 3 3 5 2" xfId="52653" xr:uid="{0AC26ECA-D2FB-4A79-941B-CFEF6D5EB213}"/>
    <cellStyle name="แสดงผล 2 2 4 3 3 6" xfId="33663" xr:uid="{5E9E8CAF-7658-42B1-9E72-B4E5F9FAB594}"/>
    <cellStyle name="แสดงผล 2 2 4 3 4" xfId="9884" xr:uid="{0D831386-CF9E-4CFC-92B7-F3D11F91E383}"/>
    <cellStyle name="แสดงผล 2 2 4 3 4 2" xfId="15263" xr:uid="{D911305E-46A8-4E47-82B7-49C99B8D6F25}"/>
    <cellStyle name="แสดงผล 2 2 4 3 4 2 2" xfId="39296" xr:uid="{FF591B7E-0226-4183-AB06-EC5D5F483E6E}"/>
    <cellStyle name="แสดงผล 2 2 4 3 4 3" xfId="20001" xr:uid="{CDD4F0F8-FF6D-48A5-AE78-BA553AC10769}"/>
    <cellStyle name="แสดงผล 2 2 4 3 4 3 2" xfId="44030" xr:uid="{899E4F91-F66B-4D8D-A8D8-9DB12AA8DDF0}"/>
    <cellStyle name="แสดงผล 2 2 4 3 4 4" xfId="25007" xr:uid="{5B37A9CB-2F3B-4CB4-B4B3-36BC85B7656E}"/>
    <cellStyle name="แสดงผล 2 2 4 3 4 4 2" xfId="48805" xr:uid="{F71396F4-1A07-4CB6-BD1A-C0CDC09AF72B}"/>
    <cellStyle name="แสดงผล 2 2 4 3 4 5" xfId="29615" xr:uid="{B94EAD25-BC0C-4381-882F-D6DDF3EC8D6C}"/>
    <cellStyle name="แสดงผล 2 2 4 3 4 5 2" xfId="53380" xr:uid="{7E140A5C-A72B-4234-B80C-E6785F6A4F4D}"/>
    <cellStyle name="แสดงผล 2 2 4 3 4 6" xfId="34432" xr:uid="{96FD66AD-D68A-4D6C-A4BC-5F6F7D4785F0}"/>
    <cellStyle name="แสดงผล 2 2 4 3 5" xfId="10623" xr:uid="{DCF47298-BBC2-412A-B097-C0640A4493E7}"/>
    <cellStyle name="แสดงผล 2 2 4 3 5 2" xfId="16002" xr:uid="{C96043F3-74E7-498E-810E-F348A500F278}"/>
    <cellStyle name="แสดงผล 2 2 4 3 5 2 2" xfId="40033" xr:uid="{C279D61F-7710-47EA-86C8-EBE9E47C918A}"/>
    <cellStyle name="แสดงผล 2 2 4 3 5 3" xfId="20738" xr:uid="{9B16ACE0-8886-4534-A973-5A98E7363837}"/>
    <cellStyle name="แสดงผล 2 2 4 3 5 3 2" xfId="44767" xr:uid="{B4625455-E06E-4BE9-A4AA-BFEEBDDD4C96}"/>
    <cellStyle name="แสดงผล 2 2 4 3 5 4" xfId="25743" xr:uid="{2170B789-7355-4079-9207-90C54DDFA6BD}"/>
    <cellStyle name="แสดงผล 2 2 4 3 5 4 2" xfId="49532" xr:uid="{0C335B83-A369-4F39-A8DA-394586AECC90}"/>
    <cellStyle name="แสดงผล 2 2 4 3 5 5" xfId="30342" xr:uid="{71DB2C02-8F95-4408-91E4-E3AB8E7B55BC}"/>
    <cellStyle name="แสดงผล 2 2 4 3 5 5 2" xfId="54107" xr:uid="{C6422E49-F8AA-4616-84FD-A6DCC84AFF07}"/>
    <cellStyle name="แสดงผล 2 2 4 3 5 6" xfId="35160" xr:uid="{52FFB7D2-CF0C-4A70-B680-1ABA58839E34}"/>
    <cellStyle name="แสดงผล 2 2 4 3 6" xfId="11356" xr:uid="{D3FA37F2-5BEE-4C9D-9FBF-7F527AC9A3E0}"/>
    <cellStyle name="แสดงผล 2 2 4 3 6 2" xfId="16735" xr:uid="{2217869F-2D19-4ED6-9FDA-45636879F10C}"/>
    <cellStyle name="แสดงผล 2 2 4 3 6 2 2" xfId="40764" xr:uid="{14A0D38E-1C5D-4067-BE11-FE56FE9E4640}"/>
    <cellStyle name="แสดงผล 2 2 4 3 6 3" xfId="21469" xr:uid="{4A8CF2DC-3EB8-41D5-A748-5D0394D50151}"/>
    <cellStyle name="แสดงผล 2 2 4 3 6 3 2" xfId="45498" xr:uid="{412BDAE4-2E4A-4215-BCCC-09D3EA5AE7E9}"/>
    <cellStyle name="แสดงผล 2 2 4 3 6 4" xfId="26474" xr:uid="{C1FEA716-B1BB-461B-A7BD-C2E828604873}"/>
    <cellStyle name="แสดงผล 2 2 4 3 6 4 2" xfId="50254" xr:uid="{4B5E2930-3ECF-434D-8281-2B6D07183CC3}"/>
    <cellStyle name="แสดงผล 2 2 4 3 6 5" xfId="31064" xr:uid="{BB84E9AA-405E-4A43-87E3-305D73FFEEEC}"/>
    <cellStyle name="แสดงผล 2 2 4 3 6 5 2" xfId="54829" xr:uid="{EBB7573A-4416-45F8-9028-474A81CA51F9}"/>
    <cellStyle name="แสดงผล 2 2 4 3 6 6" xfId="35882" xr:uid="{B4A597F7-7A40-4AD5-9683-D1980E8AAA28}"/>
    <cellStyle name="แสดงผล 2 2 4 3 7" xfId="12576" xr:uid="{D032D34C-B833-47B0-A100-275CD07C8267}"/>
    <cellStyle name="แสดงผล 2 2 4 3 7 2" xfId="36789" xr:uid="{D647A159-4715-43E4-8981-C768E145562D}"/>
    <cellStyle name="แสดงผล 2 2 4 3 8" xfId="17493" xr:uid="{601D9C84-446C-4FD5-8F03-F8BA97B062DC}"/>
    <cellStyle name="แสดงผล 2 2 4 3 8 2" xfId="41522" xr:uid="{077B0AF1-1991-43CE-ADEB-E2618C503A6E}"/>
    <cellStyle name="แสดงผล 2 2 4 3 9" xfId="22467" xr:uid="{B8D79277-2629-4D17-92F0-6121A247BC19}"/>
    <cellStyle name="แสดงผล 2 2 4 3 9 2" xfId="46299" xr:uid="{0BD6D330-6DF2-4A00-A2A9-888A9452CC3E}"/>
    <cellStyle name="แสดงผล 2 2 4 4" xfId="7500" xr:uid="{2FE65FAA-C8E3-4F3B-87D8-E017094DDF00}"/>
    <cellStyle name="แสดงผล 2 2 4 4 2" xfId="12880" xr:uid="{A62E850F-5097-48C7-8F3B-26FD10865526}"/>
    <cellStyle name="แสดงผล 2 2 4 4 2 2" xfId="37093" xr:uid="{1C4B5105-F40E-40A3-B575-DFC7F3D8EC35}"/>
    <cellStyle name="แสดงผล 2 2 4 4 3" xfId="17797" xr:uid="{B5EF632A-E252-412C-BC41-FDE5D200EC42}"/>
    <cellStyle name="แสดงผล 2 2 4 4 3 2" xfId="41826" xr:uid="{36CD6C12-C0D3-4A6F-AE64-9C97FBFE87ED}"/>
    <cellStyle name="แสดงผล 2 2 4 4 4" xfId="23029" xr:uid="{5312D72F-AB26-41B3-805E-BDB3F42F73D8}"/>
    <cellStyle name="แสดงผล 2 2 4 4 4 2" xfId="46853" xr:uid="{9EE9CBFF-53CD-4E1D-982D-A2D3F13F440D}"/>
    <cellStyle name="แสดงผล 2 2 4 4 5" xfId="27663" xr:uid="{ADBE51F9-5FB5-430C-977D-6A9185683A26}"/>
    <cellStyle name="แสดงผล 2 2 4 4 5 2" xfId="51428" xr:uid="{0C756310-1195-4BC9-B3C7-6336B36EEED7}"/>
    <cellStyle name="แสดงผล 2 2 4 4 6" xfId="32256" xr:uid="{01A83AA2-CE5B-45BB-A2EB-1D813EEEAD08}"/>
    <cellStyle name="แสดงผล 2 2 4 5" xfId="8605" xr:uid="{70DD9F17-70AF-4E6C-8E14-D72C41BAF6ED}"/>
    <cellStyle name="แสดงผล 2 2 4 5 2" xfId="13984" xr:uid="{FA3BE6EE-4D43-48C6-978A-E274DCCEF8CC}"/>
    <cellStyle name="แสดงผล 2 2 4 5 2 2" xfId="38022" xr:uid="{EE46493D-2ACE-49AB-B783-F2BF2011E8E1}"/>
    <cellStyle name="แสดงผล 2 2 4 5 3" xfId="18727" xr:uid="{C158D09D-DD5F-414B-B47A-A136F7E185D6}"/>
    <cellStyle name="แสดงผล 2 2 4 5 3 2" xfId="42756" xr:uid="{F8B027F1-7771-4F67-94E8-35B24FCEDEFA}"/>
    <cellStyle name="แสดงผล 2 2 4 5 4" xfId="23775" xr:uid="{069B6322-C754-48A6-A567-4D0AFC8E36ED}"/>
    <cellStyle name="แสดงผล 2 2 4 5 4 2" xfId="47588" xr:uid="{EF9F698B-1440-4093-88BB-EDD07E85FCEA}"/>
    <cellStyle name="แสดงผล 2 2 4 5 5" xfId="28398" xr:uid="{D9661888-6D1D-4FCB-87ED-85539972BE61}"/>
    <cellStyle name="แสดงผล 2 2 4 5 5 2" xfId="52163" xr:uid="{40E0766A-AF59-413C-B189-C94685A468C8}"/>
    <cellStyle name="แสดงผล 2 2 4 5 6" xfId="33173" xr:uid="{4744FACB-85C9-46AA-A887-165BDC32FA28}"/>
    <cellStyle name="แสดงผล 2 2 4 6" xfId="9386" xr:uid="{DE9CD088-2FC5-487F-B43F-837E11162BD0}"/>
    <cellStyle name="แสดงผล 2 2 4 6 2" xfId="14765" xr:uid="{FB66ACE1-B00B-4C8A-AB27-113983169A38}"/>
    <cellStyle name="แสดงผล 2 2 4 6 2 2" xfId="38800" xr:uid="{C0D29575-D171-4C99-8218-1AB5B68D3DBA}"/>
    <cellStyle name="แสดงผล 2 2 4 6 3" xfId="19505" xr:uid="{440173D9-A7A4-4770-AA8B-98568DCC7FB5}"/>
    <cellStyle name="แสดงผล 2 2 4 6 3 2" xfId="43534" xr:uid="{5B2E3339-EB2A-4149-A348-265C1D06DA7D}"/>
    <cellStyle name="แสดงผล 2 2 4 6 4" xfId="24512" xr:uid="{EA7E4BCD-2C11-4FB2-96F1-EF5EA9241FBD}"/>
    <cellStyle name="แสดงผล 2 2 4 6 4 2" xfId="48316" xr:uid="{CC4590C6-CAF3-413F-A170-9531F72DC2DB}"/>
    <cellStyle name="แสดงผล 2 2 4 6 5" xfId="29126" xr:uid="{31C2305F-3C97-4664-9C97-4F6C113E8B55}"/>
    <cellStyle name="แสดงผล 2 2 4 6 5 2" xfId="52891" xr:uid="{3D75FCBA-BC7B-4065-AC9B-64C80766C1BD}"/>
    <cellStyle name="แสดงผล 2 2 4 6 6" xfId="33942" xr:uid="{17C4FDB7-5002-4717-B03E-210D44C1D27B}"/>
    <cellStyle name="แสดงผล 2 2 4 7" xfId="10126" xr:uid="{626AD0DF-C59B-407E-B1E8-DE1944594843}"/>
    <cellStyle name="แสดงผล 2 2 4 7 2" xfId="15505" xr:uid="{680AA7E1-DEEC-441F-92BC-685B34DF0786}"/>
    <cellStyle name="แสดงผล 2 2 4 7 2 2" xfId="39538" xr:uid="{11FA4029-F0C5-4037-9839-61431DCD75EA}"/>
    <cellStyle name="แสดงผล 2 2 4 7 3" xfId="20243" xr:uid="{D332165B-3FE5-4C38-8FB1-71E1C5501CF9}"/>
    <cellStyle name="แสดงผล 2 2 4 7 3 2" xfId="44272" xr:uid="{2A715F28-39F1-4F87-8911-81EF72A80180}"/>
    <cellStyle name="แสดงผล 2 2 4 7 4" xfId="25248" xr:uid="{0290EC7B-7A57-4D50-BC75-22C3694CBCA6}"/>
    <cellStyle name="แสดงผล 2 2 4 7 4 2" xfId="49043" xr:uid="{8F460787-1BA5-45EC-948E-7F64AA671219}"/>
    <cellStyle name="แสดงผล 2 2 4 7 5" xfId="29853" xr:uid="{58FA7DD1-3B9F-45E7-A98D-F5B255FA550C}"/>
    <cellStyle name="แสดงผล 2 2 4 7 5 2" xfId="53618" xr:uid="{74FEDBCE-74F4-4943-BB33-2940BFBA27F2}"/>
    <cellStyle name="แสดงผล 2 2 4 7 6" xfId="34671" xr:uid="{BFDBA883-287D-4C9D-A714-88B16B3DA52E}"/>
    <cellStyle name="แสดงผล 2 2 4 8" xfId="10859" xr:uid="{F97F95E4-4F6E-4BE6-9892-BA53BC45A2AE}"/>
    <cellStyle name="แสดงผล 2 2 4 8 2" xfId="16238" xr:uid="{8206C0BF-69FC-4DA0-883C-3442305967B3}"/>
    <cellStyle name="แสดงผล 2 2 4 8 2 2" xfId="40269" xr:uid="{FBD2FD0B-5A1C-4D98-967F-1AF3D810C1C1}"/>
    <cellStyle name="แสดงผล 2 2 4 8 3" xfId="20974" xr:uid="{4042508F-7AE5-4D95-A983-527EB00864C6}"/>
    <cellStyle name="แสดงผล 2 2 4 8 3 2" xfId="45003" xr:uid="{49851CE1-69DF-4A7F-9B2E-ED922EEBC730}"/>
    <cellStyle name="แสดงผล 2 2 4 8 4" xfId="25979" xr:uid="{DD470BA4-D541-42BB-A925-058D3E24B404}"/>
    <cellStyle name="แสดงผล 2 2 4 8 4 2" xfId="49765" xr:uid="{5655ED52-38AA-4CA3-A202-C2E9416A2C65}"/>
    <cellStyle name="แสดงผล 2 2 4 8 5" xfId="30575" xr:uid="{FD72B160-5791-4FAB-8CF4-9A5956B1D2A9}"/>
    <cellStyle name="แสดงผล 2 2 4 8 5 2" xfId="54340" xr:uid="{741753FE-A11F-44EF-BDBC-7F5C9E427D0E}"/>
    <cellStyle name="แสดงผล 2 2 4 8 6" xfId="35393" xr:uid="{F4990E70-89EB-4422-8108-AE1F1C095CAC}"/>
    <cellStyle name="แสดงผล 2 2 4 9" xfId="12076" xr:uid="{A5FA3CE6-D0B5-4FD6-A881-B1C2C71E8E20}"/>
    <cellStyle name="แสดงผล 2 2 4 9 2" xfId="36291" xr:uid="{E21668FF-FC8D-43F3-BC7E-0B9F4649D84F}"/>
    <cellStyle name="แสดงผล 2 2 5" xfId="6764" xr:uid="{F319F621-EAC1-4C08-926C-3BD7538FD0EC}"/>
    <cellStyle name="แสดงผล 2 2 5 10" xfId="26754" xr:uid="{FEE7363F-B622-429D-87C0-564B38FA885E}"/>
    <cellStyle name="แสดงผล 2 2 5 10 2" xfId="50520" xr:uid="{549BF957-DB98-4F23-81D6-DB982195EB5F}"/>
    <cellStyle name="แสดงผล 2 2 5 11" xfId="31531" xr:uid="{38A0289E-130A-4AAA-9F80-676E96178656}"/>
    <cellStyle name="แสดงผล 2 2 5 2" xfId="7567" xr:uid="{BF0508AB-AAB3-4F50-AE64-8138CE48141E}"/>
    <cellStyle name="แสดงผล 2 2 5 2 2" xfId="12947" xr:uid="{35CAC065-CE3F-468C-98C6-04B532504768}"/>
    <cellStyle name="แสดงผล 2 2 5 2 2 2" xfId="37158" xr:uid="{4E80EDB1-FEDF-4EDD-B5DC-EE1B3B1B22BE}"/>
    <cellStyle name="แสดงผล 2 2 5 2 3" xfId="17862" xr:uid="{54BCDC1C-409D-4E10-B6FA-57C4C1FF3E25}"/>
    <cellStyle name="แสดงผล 2 2 5 2 3 2" xfId="41891" xr:uid="{85019825-E28A-4B1F-B365-BAE034546DEE}"/>
    <cellStyle name="แสดงผล 2 2 5 2 4" xfId="23096" xr:uid="{C1028938-4847-49D7-B273-3B7538F408B1}"/>
    <cellStyle name="แสดงผล 2 2 5 2 4 2" xfId="46920" xr:uid="{A9024ABF-590A-4D3A-B245-AD52A710BE5A}"/>
    <cellStyle name="แสดงผล 2 2 5 2 5" xfId="27730" xr:uid="{5F0C6124-3952-4106-A135-E38208BED3EC}"/>
    <cellStyle name="แสดงผล 2 2 5 2 5 2" xfId="51495" xr:uid="{1AC9B62D-FAB8-47DA-A96D-CF4171A1A824}"/>
    <cellStyle name="แสดงผล 2 2 5 2 6" xfId="32321" xr:uid="{B7381131-CA3E-4981-9EAB-5A341091544A}"/>
    <cellStyle name="แสดงผล 2 2 5 3" xfId="8673" xr:uid="{846FC1C3-8AEC-465C-AAFB-2F843328823F}"/>
    <cellStyle name="แสดงผล 2 2 5 3 2" xfId="14052" xr:uid="{8E422D24-3196-450F-B562-6146026FA35C}"/>
    <cellStyle name="แสดงผล 2 2 5 3 2 2" xfId="38088" xr:uid="{779C1E91-4FCC-43BC-9D61-8CD27A8081CB}"/>
    <cellStyle name="แสดงผล 2 2 5 3 3" xfId="18793" xr:uid="{AEAA95D2-C072-4816-8915-DBB60816597D}"/>
    <cellStyle name="แสดงผล 2 2 5 3 3 2" xfId="42822" xr:uid="{A2FD9B02-3959-4E55-9796-8E90A99E707C}"/>
    <cellStyle name="แสดงผล 2 2 5 3 4" xfId="23841" xr:uid="{A06BEC83-9EA6-4423-A779-08113E51826B}"/>
    <cellStyle name="แสดงผล 2 2 5 3 4 2" xfId="47654" xr:uid="{E10CD5D9-9560-4C21-AD5F-24B68B2CA9C0}"/>
    <cellStyle name="แสดงผล 2 2 5 3 5" xfId="28464" xr:uid="{FEC6E36D-204C-43E2-B7D2-C53EA260E45C}"/>
    <cellStyle name="แสดงผล 2 2 5 3 5 2" xfId="52229" xr:uid="{5A1D9022-8516-49FD-8692-BFE5AB783FBD}"/>
    <cellStyle name="แสดงผล 2 2 5 3 6" xfId="33239" xr:uid="{8CC76D41-0E2A-4636-AB10-7CEE6E6FAE1A}"/>
    <cellStyle name="แสดงผล 2 2 5 4" xfId="9454" xr:uid="{C8453F71-5070-4285-AA57-2D45371C7930}"/>
    <cellStyle name="แสดงผล 2 2 5 4 2" xfId="14833" xr:uid="{89304509-1955-47B7-B67B-238D655E88C2}"/>
    <cellStyle name="แสดงผล 2 2 5 4 2 2" xfId="38866" xr:uid="{94DA0524-7862-4379-983B-9CF3B0B1E50A}"/>
    <cellStyle name="แสดงผล 2 2 5 4 3" xfId="19571" xr:uid="{3BAF06D7-E8B8-4466-B087-42BD1A3D66A0}"/>
    <cellStyle name="แสดงผล 2 2 5 4 3 2" xfId="43600" xr:uid="{C245E2C2-B79E-47B9-9057-01A4B394640D}"/>
    <cellStyle name="แสดงผล 2 2 5 4 4" xfId="24577" xr:uid="{4049780C-1BA8-48A8-A43B-40E4352BCA36}"/>
    <cellStyle name="แสดงผล 2 2 5 4 4 2" xfId="48381" xr:uid="{6FFD7EB8-D5D9-49DD-AFF6-9D4F4D6F474B}"/>
    <cellStyle name="แสดงผล 2 2 5 4 5" xfId="29191" xr:uid="{0AE04A2E-685E-4E4C-AA27-D53A20294CAF}"/>
    <cellStyle name="แสดงผล 2 2 5 4 5 2" xfId="52956" xr:uid="{925969C9-2F9C-4447-A49C-BBDEC26E097F}"/>
    <cellStyle name="แสดงผล 2 2 5 4 6" xfId="34008" xr:uid="{1320A775-4B7E-4EC0-9B4F-7438FCF3D8B4}"/>
    <cellStyle name="แสดงผล 2 2 5 5" xfId="10193" xr:uid="{C28DAA41-FBDE-4A00-87D5-838D58A00454}"/>
    <cellStyle name="แสดงผล 2 2 5 5 2" xfId="15572" xr:uid="{5C153D16-CCF8-4CDE-82AE-1423A110FEE0}"/>
    <cellStyle name="แสดงผล 2 2 5 5 2 2" xfId="39603" xr:uid="{84F5DDE6-FB3E-4201-BCB8-72848E2BAE40}"/>
    <cellStyle name="แสดงผล 2 2 5 5 3" xfId="20308" xr:uid="{48C91135-55BE-482E-9C83-43209EDBAA66}"/>
    <cellStyle name="แสดงผล 2 2 5 5 3 2" xfId="44337" xr:uid="{4ED70E9F-D651-4448-9309-F615C4C361EB}"/>
    <cellStyle name="แสดงผล 2 2 5 5 4" xfId="25313" xr:uid="{1219F17C-04B9-44E0-9D38-668D745F0FA8}"/>
    <cellStyle name="แสดงผล 2 2 5 5 4 2" xfId="49108" xr:uid="{CD050C19-7F7D-4C51-8862-667D398E921E}"/>
    <cellStyle name="แสดงผล 2 2 5 5 5" xfId="29918" xr:uid="{DE4C3499-C410-4A08-905E-247A2A553CBD}"/>
    <cellStyle name="แสดงผล 2 2 5 5 5 2" xfId="53683" xr:uid="{56C1CDD9-5F5D-4BA7-A222-1AFD94FFEBC6}"/>
    <cellStyle name="แสดงผล 2 2 5 5 6" xfId="34736" xr:uid="{3EB4B0FE-4E3E-415C-9637-1A1B75B5A219}"/>
    <cellStyle name="แสดงผล 2 2 5 6" xfId="10926" xr:uid="{1A477EDC-934E-4F98-B3EF-96290769D517}"/>
    <cellStyle name="แสดงผล 2 2 5 6 2" xfId="16305" xr:uid="{106D6324-6FF2-4552-870A-1E78CBC43683}"/>
    <cellStyle name="แสดงผล 2 2 5 6 2 2" xfId="40334" xr:uid="{F6500BEF-87DC-4728-9BFC-5E37B172DEA1}"/>
    <cellStyle name="แสดงผล 2 2 5 6 3" xfId="21039" xr:uid="{DE76DDCA-A80F-4C27-9EBD-D813745BEBEE}"/>
    <cellStyle name="แสดงผล 2 2 5 6 3 2" xfId="45068" xr:uid="{0AE2D3BD-BDFD-4409-80CE-588BF35A2E32}"/>
    <cellStyle name="แสดงผล 2 2 5 6 4" xfId="26044" xr:uid="{A0819DCA-40CC-4AFC-AF44-A50F8D593514}"/>
    <cellStyle name="แสดงผล 2 2 5 6 4 2" xfId="49830" xr:uid="{683625E2-3C9B-4E12-8472-E25B05185B39}"/>
    <cellStyle name="แสดงผล 2 2 5 6 5" xfId="30640" xr:uid="{682305C3-D4A5-4937-AD4D-DF1C644F24EB}"/>
    <cellStyle name="แสดงผล 2 2 5 6 5 2" xfId="54405" xr:uid="{A5B399A7-C3A0-4ECF-A5BC-4E488202C861}"/>
    <cellStyle name="แสดงผล 2 2 5 6 6" xfId="35458" xr:uid="{5057973E-3F5D-44FA-AF03-31231331C59F}"/>
    <cellStyle name="แสดงผล 2 2 5 7" xfId="12146" xr:uid="{EED060D5-F4E7-4AF3-8695-7F71CEB6F825}"/>
    <cellStyle name="แสดงผล 2 2 5 7 2" xfId="36359" xr:uid="{2A8A808F-3260-49FE-AD0E-AC98B69BE358}"/>
    <cellStyle name="แสดงผล 2 2 5 8" xfId="17063" xr:uid="{BEAC96FF-1CE3-4E6F-927E-F4E00952F08F}"/>
    <cellStyle name="แสดงผล 2 2 5 8 2" xfId="41092" xr:uid="{6F8B5928-25E9-4524-A2BA-BE92DCA2B772}"/>
    <cellStyle name="แสดงผล 2 2 5 9" xfId="22037" xr:uid="{50488AC7-ED54-4AE2-8C6F-B9AA6122F7C9}"/>
    <cellStyle name="แสดงผล 2 2 5 9 2" xfId="45875" xr:uid="{F2C99BB7-BACE-4834-B47C-D89AAF21242B}"/>
    <cellStyle name="แสดงผล 2 2 6" xfId="6988" xr:uid="{0B7C642B-1015-4321-A348-C5B300125B25}"/>
    <cellStyle name="แสดงผล 2 2 6 10" xfId="26952" xr:uid="{4520A503-EA5A-41EB-90F9-9D9556478AB6}"/>
    <cellStyle name="แสดงผล 2 2 6 10 2" xfId="50717" xr:uid="{C265B00A-A04D-464F-AF6E-1205E2916C09}"/>
    <cellStyle name="แสดงผล 2 2 6 11" xfId="31752" xr:uid="{61FE329D-6C59-4108-A635-CD570DCC5CB5}"/>
    <cellStyle name="แสดงผล 2 2 6 2" xfId="7791" xr:uid="{26AA168B-F177-49C7-9EDE-7164E9F59764}"/>
    <cellStyle name="แสดงผล 2 2 6 2 2" xfId="13171" xr:uid="{F1A1C721-7F34-447B-9C52-C627B0EA5EB7}"/>
    <cellStyle name="แสดงผล 2 2 6 2 2 2" xfId="37382" xr:uid="{7DB4449C-7DF7-48B8-B02A-F823CCA949BD}"/>
    <cellStyle name="แสดงผล 2 2 6 2 3" xfId="18086" xr:uid="{479DA3A3-1752-41EC-AD47-212B1E69B0AF}"/>
    <cellStyle name="แสดงผล 2 2 6 2 3 2" xfId="42115" xr:uid="{D9E46459-F3CB-4FC2-8BDD-F5A31479DDE4}"/>
    <cellStyle name="แสดงผล 2 2 6 2 4" xfId="23320" xr:uid="{38B9FAF6-61FC-45E0-AD1C-1BB30D4480B8}"/>
    <cellStyle name="แสดงผล 2 2 6 2 4 2" xfId="47141" xr:uid="{45D3EDE6-DDF2-493C-B673-FB2E89CE749B}"/>
    <cellStyle name="แสดงผล 2 2 6 2 5" xfId="27951" xr:uid="{20310FFA-F4A3-4A83-B6E6-7448D4B23C43}"/>
    <cellStyle name="แสดงผล 2 2 6 2 5 2" xfId="51716" xr:uid="{4EED2F7B-2B33-4D00-9C04-3FA156612057}"/>
    <cellStyle name="แสดงผล 2 2 6 2 6" xfId="32542" xr:uid="{C9A432E8-952A-4917-A0E5-6063B231F33F}"/>
    <cellStyle name="แสดงผล 2 2 6 3" xfId="8897" xr:uid="{86B9D1AE-E9B9-4C1E-B06D-9FA5DA703540}"/>
    <cellStyle name="แสดงผล 2 2 6 3 2" xfId="14276" xr:uid="{E4A832FB-B917-49AB-9928-3DFF317AE348}"/>
    <cellStyle name="แสดงผล 2 2 6 3 2 2" xfId="38312" xr:uid="{0DFAF40D-406F-4B62-9C61-FFD8DCCE0D84}"/>
    <cellStyle name="แสดงผล 2 2 6 3 3" xfId="19017" xr:uid="{8570678D-6517-4FAA-AB48-777BD18AEFCE}"/>
    <cellStyle name="แสดงผล 2 2 6 3 3 2" xfId="43046" xr:uid="{56CA1DA6-E89F-4472-AEC1-424AF77C4024}"/>
    <cellStyle name="แสดงผล 2 2 6 3 4" xfId="24065" xr:uid="{8C188C5D-4DDD-4ED4-9987-52E493952CEA}"/>
    <cellStyle name="แสดงผล 2 2 6 3 4 2" xfId="47875" xr:uid="{E42E6B5F-F5C7-443B-8305-A1DCAA098432}"/>
    <cellStyle name="แสดงผล 2 2 6 3 5" xfId="28685" xr:uid="{3D6194F5-407B-4A8A-AEE8-1002A06D86FA}"/>
    <cellStyle name="แสดงผล 2 2 6 3 5 2" xfId="52450" xr:uid="{FD4C1055-C842-4A82-9A6E-0D40AA3A93B0}"/>
    <cellStyle name="แสดงผล 2 2 6 3 6" xfId="33460" xr:uid="{C0AD100C-B5BF-4E24-B608-C0772E1AF576}"/>
    <cellStyle name="แสดงผล 2 2 6 4" xfId="9678" xr:uid="{68704451-A966-4EF0-AFB2-961CFA64207A}"/>
    <cellStyle name="แสดงผล 2 2 6 4 2" xfId="15057" xr:uid="{9230DCF8-C6FE-4A7B-96E3-5A32004B39B7}"/>
    <cellStyle name="แสดงผล 2 2 6 4 2 2" xfId="39090" xr:uid="{B0E5C611-C86B-47DE-9F92-7AB0D73F0959}"/>
    <cellStyle name="แสดงผล 2 2 6 4 3" xfId="19795" xr:uid="{404CADF8-34CE-45ED-A934-F1781C1B3931}"/>
    <cellStyle name="แสดงผล 2 2 6 4 3 2" xfId="43824" xr:uid="{E54806AF-AB40-4181-B83B-32FBB7F35B2F}"/>
    <cellStyle name="แสดงผล 2 2 6 4 4" xfId="24801" xr:uid="{3C2FA661-8FF3-404B-A791-F129E2FA1F3D}"/>
    <cellStyle name="แสดงผล 2 2 6 4 4 2" xfId="48602" xr:uid="{711587CE-5066-45F5-98FB-2F70B211D936}"/>
    <cellStyle name="แสดงผล 2 2 6 4 5" xfId="29412" xr:uid="{250A1E20-DAFF-4A1F-B20C-5E9D6DC485A3}"/>
    <cellStyle name="แสดงผล 2 2 6 4 5 2" xfId="53177" xr:uid="{9F4636A8-1BB7-454B-B568-C2E1C03FE1BA}"/>
    <cellStyle name="แสดงผล 2 2 6 4 6" xfId="34229" xr:uid="{5AEDB518-3033-4137-9FEC-6C05F04B6002}"/>
    <cellStyle name="แสดงผล 2 2 6 5" xfId="10417" xr:uid="{F02F0F53-7286-45F3-B495-888586C2D470}"/>
    <cellStyle name="แสดงผล 2 2 6 5 2" xfId="15796" xr:uid="{A32927AC-80D3-4A19-B723-47719734DF66}"/>
    <cellStyle name="แสดงผล 2 2 6 5 2 2" xfId="39827" xr:uid="{53AA5B38-E63A-42F2-B720-68151EE6B939}"/>
    <cellStyle name="แสดงผล 2 2 6 5 3" xfId="20532" xr:uid="{6EA53532-75CE-4AA9-AD0D-11F2634F6D47}"/>
    <cellStyle name="แสดงผล 2 2 6 5 3 2" xfId="44561" xr:uid="{0E3C5002-6F7B-4579-B296-CC9493C6FDCD}"/>
    <cellStyle name="แสดงผล 2 2 6 5 4" xfId="25537" xr:uid="{9A052A82-6E8F-4566-A6F3-516BF7256981}"/>
    <cellStyle name="แสดงผล 2 2 6 5 4 2" xfId="49329" xr:uid="{947D8A64-B1ED-475B-ACE2-68011D332BBE}"/>
    <cellStyle name="แสดงผล 2 2 6 5 5" xfId="30139" xr:uid="{CA1E8367-127E-4FE2-99FD-DB05E9826272}"/>
    <cellStyle name="แสดงผล 2 2 6 5 5 2" xfId="53904" xr:uid="{7EA58329-2836-4960-A2FE-6A2459A0F319}"/>
    <cellStyle name="แสดงผล 2 2 6 5 6" xfId="34957" xr:uid="{B2CD695E-238D-472E-897A-4FB3403890E8}"/>
    <cellStyle name="แสดงผล 2 2 6 6" xfId="11150" xr:uid="{021FD09F-861C-4ECA-B8C3-173ACF2F8785}"/>
    <cellStyle name="แสดงผล 2 2 6 6 2" xfId="16529" xr:uid="{42D43A30-4C87-4EC7-9426-0DC3DE096832}"/>
    <cellStyle name="แสดงผล 2 2 6 6 2 2" xfId="40558" xr:uid="{21D2656B-04B0-47E9-828F-585C118329FF}"/>
    <cellStyle name="แสดงผล 2 2 6 6 3" xfId="21263" xr:uid="{1026D4DD-CB25-44AD-9DFD-E64E35067360}"/>
    <cellStyle name="แสดงผล 2 2 6 6 3 2" xfId="45292" xr:uid="{EA0AC9FB-E597-4FA4-8B83-F2222FC5C829}"/>
    <cellStyle name="แสดงผล 2 2 6 6 4" xfId="26268" xr:uid="{20C5FD87-8AAD-4D17-8956-B6C6F36E0CF6}"/>
    <cellStyle name="แสดงผล 2 2 6 6 4 2" xfId="50051" xr:uid="{F92D2CFB-1436-4955-8E08-181B9E47FEC3}"/>
    <cellStyle name="แสดงผล 2 2 6 6 5" xfId="30861" xr:uid="{F7150F4D-07B7-4139-9367-667FAD3351E1}"/>
    <cellStyle name="แสดงผล 2 2 6 6 5 2" xfId="54626" xr:uid="{4C528366-D88C-4F3F-866C-6C8398E04BB0}"/>
    <cellStyle name="แสดงผล 2 2 6 6 6" xfId="35679" xr:uid="{BDE2C773-EA8D-4F48-8DFE-7BE73B5B76D8}"/>
    <cellStyle name="แสดงผล 2 2 6 7" xfId="12370" xr:uid="{8F6CF5DE-206F-477F-82F7-34D31C4F62A3}"/>
    <cellStyle name="แสดงผล 2 2 6 7 2" xfId="36583" xr:uid="{823B2E8A-3D0E-4FB3-AD18-A0C53552B568}"/>
    <cellStyle name="แสดงผล 2 2 6 8" xfId="17287" xr:uid="{FAA99CF1-8557-47B9-B0BF-BD9C2745054D}"/>
    <cellStyle name="แสดงผล 2 2 6 8 2" xfId="41316" xr:uid="{ACFF4E8F-5FF7-4565-B3E6-CE51D798C159}"/>
    <cellStyle name="แสดงผล 2 2 6 9" xfId="22261" xr:uid="{576CB72F-A439-438C-8E89-6524A5F28703}"/>
    <cellStyle name="แสดงผล 2 2 6 9 2" xfId="46096" xr:uid="{DB8071C3-A402-4C06-A5DD-2BF0EF75A68A}"/>
    <cellStyle name="แสดงผล 2 2 7" xfId="7291" xr:uid="{DB4E1A83-6FF4-43B6-8400-5593B2901A89}"/>
    <cellStyle name="แสดงผล 2 2 7 2" xfId="12671" xr:uid="{08F90729-CE58-464C-951A-0AEA7022038C}"/>
    <cellStyle name="แสดงผล 2 2 7 2 2" xfId="36884" xr:uid="{323EB3E3-58C8-44C1-9D3C-C589897A2B73}"/>
    <cellStyle name="แสดงผล 2 2 7 3" xfId="17588" xr:uid="{A779A693-0EBA-4D35-9DEB-F55406CA3C10}"/>
    <cellStyle name="แสดงผล 2 2 7 3 2" xfId="41617" xr:uid="{C244CF19-2C81-4C41-A5D0-0A4B2D453278}"/>
    <cellStyle name="แสดงผล 2 2 7 4" xfId="22816" xr:uid="{F62B857C-DBBE-4D00-A696-C2454CDB85D1}"/>
    <cellStyle name="แสดงผล 2 2 7 4 2" xfId="46643" xr:uid="{12DCC2C2-9F6F-4673-A636-B771BB1E1E54}"/>
    <cellStyle name="แสดงผล 2 2 7 5" xfId="27453" xr:uid="{3079C5C7-3B37-4C7C-ADEA-AB4F58D11F16}"/>
    <cellStyle name="แสดงผล 2 2 7 5 2" xfId="51218" xr:uid="{E40E88A7-262F-4FC2-A347-06E1666DB3FD}"/>
    <cellStyle name="แสดงผล 2 2 7 6" xfId="32050" xr:uid="{D25F768D-1C8C-45E5-9114-2E6C0FD19F5A}"/>
    <cellStyle name="แสดงผล 2 2 8" xfId="8384" xr:uid="{D108C886-3D93-47F3-B004-1A63C25944F8}"/>
    <cellStyle name="แสดงผล 2 2 8 2" xfId="13763" xr:uid="{3E8FB29E-909A-4279-835C-AFFD6946DA40}"/>
    <cellStyle name="แสดงผล 2 2 8 2 2" xfId="37812" xr:uid="{C55F837D-7D39-4814-BC91-94BDE1FCF7C0}"/>
    <cellStyle name="แสดงผล 2 2 8 3" xfId="18517" xr:uid="{8CDDB0EF-B676-4C5E-AD9C-C788AF424BB5}"/>
    <cellStyle name="แสดงผล 2 2 8 3 2" xfId="42546" xr:uid="{660B7D28-2685-4DDC-800C-3E3D1407AF98}"/>
    <cellStyle name="แสดงผล 2 2 8 4" xfId="23562" xr:uid="{D8C4E88A-C5CA-4F5E-8B01-18C9566DCA38}"/>
    <cellStyle name="แสดงผล 2 2 8 4 2" xfId="47378" xr:uid="{B5C84BF6-E3C7-4AB1-9523-DF0B2AE26866}"/>
    <cellStyle name="แสดงผล 2 2 8 5" xfId="28188" xr:uid="{53ECE5EC-AA14-496D-80A2-1BAB384229F8}"/>
    <cellStyle name="แสดงผล 2 2 8 5 2" xfId="51953" xr:uid="{54B55417-8A3B-430C-836B-E680877BEC4C}"/>
    <cellStyle name="แสดงผล 2 2 8 6" xfId="32966" xr:uid="{46301D0B-9EC4-4F53-9A17-445446475DAB}"/>
    <cellStyle name="แสดงผล 2 2 9" xfId="9174" xr:uid="{514E56B6-7719-450A-9ECA-C164C6B04BFB}"/>
    <cellStyle name="แสดงผล 2 2 9 2" xfId="14553" xr:uid="{CD6A908E-8FC7-4C9D-976F-48770916861D}"/>
    <cellStyle name="แสดงผล 2 2 9 2 2" xfId="38588" xr:uid="{76CFA0DB-9D28-44BD-8F03-16C5609B2261}"/>
    <cellStyle name="แสดงผล 2 2 9 3" xfId="19293" xr:uid="{D8D2D6C4-538F-492E-9442-97C58AD5D093}"/>
    <cellStyle name="แสดงผล 2 2 9 3 2" xfId="43322" xr:uid="{FF3B143D-8BE4-454A-8928-5287C2B50C50}"/>
    <cellStyle name="แสดงผล 2 2 9 4" xfId="24300" xr:uid="{6F93AA32-63AC-4702-A05A-26D676FF5FB0}"/>
    <cellStyle name="แสดงผล 2 2 9 4 2" xfId="48107" xr:uid="{316E8D94-6890-4172-8CED-3D30D7EAAC83}"/>
    <cellStyle name="แสดงผล 2 2 9 5" xfId="28917" xr:uid="{1446A51B-1137-48D6-9B31-0D51A96B5F7F}"/>
    <cellStyle name="แสดงผล 2 2 9 5 2" xfId="52682" xr:uid="{56191261-6FA1-405A-A282-27E57E27F8B4}"/>
    <cellStyle name="แสดงผล 2 2 9 6" xfId="33733" xr:uid="{F5470659-CEA0-475D-A119-35D4EF15672E}"/>
    <cellStyle name="แสดงผล 2 3" xfId="3207" xr:uid="{00000000-0005-0000-0000-0000870C0000}"/>
    <cellStyle name="แสดงผล 2 3 10" xfId="16892" xr:uid="{56162CE3-6136-477F-B7B2-72395F6E473B}"/>
    <cellStyle name="แสดงผล 2 3 10 2" xfId="40921" xr:uid="{356EEF19-D040-45A6-934F-8DFA5EEB161B}"/>
    <cellStyle name="แสดงผล 2 3 11" xfId="21864" xr:uid="{B5B8FAB8-BE31-4488-88C9-A790BE9354A8}"/>
    <cellStyle name="แสดงผล 2 3 11 2" xfId="45704" xr:uid="{E5246BE6-FBD5-41C0-9E82-1565DFCE8431}"/>
    <cellStyle name="แสดงผล 2 3 12" xfId="26604" xr:uid="{A51BE2E3-153A-45D8-A1C6-E8247B303B1C}"/>
    <cellStyle name="แสดงผล 2 3 12 2" xfId="50372" xr:uid="{E84244F8-9D72-450B-9321-588EBBCE4C1B}"/>
    <cellStyle name="แสดงผล 2 3 13" xfId="6583" xr:uid="{542B4DC0-89A9-4DE0-9547-4A6A6EE248BA}"/>
    <cellStyle name="แสดงผล 2 3 14" xfId="31360" xr:uid="{0ACA1AE7-E3CE-4D49-8C7E-590BDEF74A1B}"/>
    <cellStyle name="แสดงผล 2 3 15" xfId="5486" xr:uid="{736D36A9-48E5-4AA4-B2CD-0C5123D21EA9}"/>
    <cellStyle name="แสดงผล 2 3 16" xfId="54941" xr:uid="{CF578C28-2884-4E36-AFDF-831CACE1C1AD}"/>
    <cellStyle name="แสดงผล 2 3 2" xfId="5734" xr:uid="{A32E1DAB-083D-4401-AB91-04E51BB2B5FC}"/>
    <cellStyle name="แสดงผล 2 3 2 10" xfId="26848" xr:uid="{E91DB308-1B0A-46D6-83A0-E1110A16ADF2}"/>
    <cellStyle name="แสดงผล 2 3 2 10 2" xfId="50613" xr:uid="{B19B05E5-9754-43CD-8CAB-DDC5354E1645}"/>
    <cellStyle name="แสดงผล 2 3 2 11" xfId="6867" xr:uid="{E69985B7-A4A9-4710-A324-2B01E79269C5}"/>
    <cellStyle name="แสดงผล 2 3 2 12" xfId="31631" xr:uid="{CF79F03E-DF0F-43EB-96DA-6DB6E8708679}"/>
    <cellStyle name="แสดงผล 2 3 2 2" xfId="7670" xr:uid="{57BB0FB3-CE5A-4C64-BEE0-ADECF2496D6B}"/>
    <cellStyle name="แสดงผล 2 3 2 2 2" xfId="13050" xr:uid="{40B89F0B-16B2-4501-9AEE-CA1670B74DA5}"/>
    <cellStyle name="แสดงผล 2 3 2 2 2 2" xfId="37261" xr:uid="{8D0C2EEF-1D4B-4127-BE7B-CCE6AFE9B8ED}"/>
    <cellStyle name="แสดงผล 2 3 2 2 3" xfId="17965" xr:uid="{5BAC60AA-6AE0-4B45-9867-5E11D951C336}"/>
    <cellStyle name="แสดงผล 2 3 2 2 3 2" xfId="41994" xr:uid="{33FE1158-6628-4BF4-B0FD-6F5C97F5F2B8}"/>
    <cellStyle name="แสดงผล 2 3 2 2 4" xfId="23199" xr:uid="{7FEAD41B-D2CF-4F5E-A3CD-E16704BBBC84}"/>
    <cellStyle name="แสดงผล 2 3 2 2 4 2" xfId="47020" xr:uid="{A5CB709E-0FD7-46B7-9BDD-CE04046A2321}"/>
    <cellStyle name="แสดงผล 2 3 2 2 5" xfId="27830" xr:uid="{6AEE3A46-224A-4DF1-BCE7-A6A8A0CA07D7}"/>
    <cellStyle name="แสดงผล 2 3 2 2 5 2" xfId="51595" xr:uid="{6F398B24-4609-426F-BB3B-956B963D7B6D}"/>
    <cellStyle name="แสดงผล 2 3 2 2 6" xfId="32421" xr:uid="{DA6D0B63-3530-412F-9AE0-427EF9924FFF}"/>
    <cellStyle name="แสดงผล 2 3 2 3" xfId="8776" xr:uid="{AC741EE5-0D40-4F10-84F3-033D89C20469}"/>
    <cellStyle name="แสดงผล 2 3 2 3 2" xfId="14155" xr:uid="{DC9892DC-46FD-4881-AEDA-AEB3B71F3932}"/>
    <cellStyle name="แสดงผล 2 3 2 3 2 2" xfId="38191" xr:uid="{A82D7D56-F90D-4FD6-AF14-27922E772C94}"/>
    <cellStyle name="แสดงผล 2 3 2 3 3" xfId="18896" xr:uid="{5752222F-FA4E-4C62-8058-55346AA17628}"/>
    <cellStyle name="แสดงผล 2 3 2 3 3 2" xfId="42925" xr:uid="{1D0CB27F-FA7E-4609-B093-0297EF344D02}"/>
    <cellStyle name="แสดงผล 2 3 2 3 4" xfId="23944" xr:uid="{E86CDCB7-436A-4DA7-BC12-C6571DC9AFB4}"/>
    <cellStyle name="แสดงผล 2 3 2 3 4 2" xfId="47754" xr:uid="{F414A33B-6494-40A9-B045-E914227DD99E}"/>
    <cellStyle name="แสดงผล 2 3 2 3 5" xfId="28564" xr:uid="{15967A46-85D3-4CA1-ADB7-222735128559}"/>
    <cellStyle name="แสดงผล 2 3 2 3 5 2" xfId="52329" xr:uid="{7B814BA2-0811-4F78-BBDA-6868B671501F}"/>
    <cellStyle name="แสดงผล 2 3 2 3 6" xfId="33339" xr:uid="{845F8063-DC4D-46A8-A78F-5C7F54D174F4}"/>
    <cellStyle name="แสดงผล 2 3 2 4" xfId="9557" xr:uid="{014888A8-9AFA-4B11-9865-C96C6F4D7523}"/>
    <cellStyle name="แสดงผล 2 3 2 4 2" xfId="14936" xr:uid="{78EF9D85-DDD0-4D73-B961-BFE65F4330D5}"/>
    <cellStyle name="แสดงผล 2 3 2 4 2 2" xfId="38969" xr:uid="{39B0270E-B7D6-4FC2-BDB2-B0F6C42E8C75}"/>
    <cellStyle name="แสดงผล 2 3 2 4 3" xfId="19674" xr:uid="{5F3202E7-2807-4A23-99DB-A644D0FF79B5}"/>
    <cellStyle name="แสดงผล 2 3 2 4 3 2" xfId="43703" xr:uid="{E72C326D-3553-470C-91F4-ACD7C92291E6}"/>
    <cellStyle name="แสดงผล 2 3 2 4 4" xfId="24680" xr:uid="{7ACFE6F2-0E12-44AE-998D-35A057BA5E6C}"/>
    <cellStyle name="แสดงผล 2 3 2 4 4 2" xfId="48481" xr:uid="{1F99C975-4E07-48E4-8A2C-8533AA492FA4}"/>
    <cellStyle name="แสดงผล 2 3 2 4 5" xfId="29291" xr:uid="{3C8D83C9-6C28-4368-B6E2-A88901FD7096}"/>
    <cellStyle name="แสดงผล 2 3 2 4 5 2" xfId="53056" xr:uid="{A2B75941-075D-4410-9D80-E70BD748E4A5}"/>
    <cellStyle name="แสดงผล 2 3 2 4 6" xfId="34108" xr:uid="{7519F042-ED41-4573-9854-A4AD8533E80B}"/>
    <cellStyle name="แสดงผล 2 3 2 5" xfId="10296" xr:uid="{9E76E9A9-A065-4F7B-924B-0592A816D846}"/>
    <cellStyle name="แสดงผล 2 3 2 5 2" xfId="15675" xr:uid="{C09DBDE8-0A00-46AC-B09D-EC1676D91141}"/>
    <cellStyle name="แสดงผล 2 3 2 5 2 2" xfId="39706" xr:uid="{1711CECA-E325-412A-BA3E-834BF4BC1934}"/>
    <cellStyle name="แสดงผล 2 3 2 5 3" xfId="20411" xr:uid="{2C1B02CB-AA4F-41B6-A51B-B9CBEB8DD889}"/>
    <cellStyle name="แสดงผล 2 3 2 5 3 2" xfId="44440" xr:uid="{8A475A2F-3E1B-40BF-AD87-00D876292EDD}"/>
    <cellStyle name="แสดงผล 2 3 2 5 4" xfId="25416" xr:uid="{161B5009-8FB8-4D38-9BBC-02023D99BC12}"/>
    <cellStyle name="แสดงผล 2 3 2 5 4 2" xfId="49208" xr:uid="{DEB65E8F-6353-4195-9501-50A85997C1B4}"/>
    <cellStyle name="แสดงผล 2 3 2 5 5" xfId="30018" xr:uid="{CBFAA8E9-6563-4975-9CC6-DE322AF60098}"/>
    <cellStyle name="แสดงผล 2 3 2 5 5 2" xfId="53783" xr:uid="{8DD78B0E-AED5-46B1-B712-68BB9F8345D6}"/>
    <cellStyle name="แสดงผล 2 3 2 5 6" xfId="34836" xr:uid="{AD488C1E-6173-4CCB-9BE9-1CA6732A54D1}"/>
    <cellStyle name="แสดงผล 2 3 2 6" xfId="11029" xr:uid="{1FA4A71F-601E-42BC-AF27-27FB9363B369}"/>
    <cellStyle name="แสดงผล 2 3 2 6 2" xfId="16408" xr:uid="{3183D967-B88B-4C6D-942E-D649366A055C}"/>
    <cellStyle name="แสดงผล 2 3 2 6 2 2" xfId="40437" xr:uid="{5C4A2EA8-B2C9-40B9-BF02-6013E829AD4B}"/>
    <cellStyle name="แสดงผล 2 3 2 6 3" xfId="21142" xr:uid="{4B92E543-1C2B-4750-B815-FE4BE9355AE4}"/>
    <cellStyle name="แสดงผล 2 3 2 6 3 2" xfId="45171" xr:uid="{BFFAC1A6-868C-4177-B2AA-B0F2E813C516}"/>
    <cellStyle name="แสดงผล 2 3 2 6 4" xfId="26147" xr:uid="{207E49AB-FF19-4E28-A9F8-445CDBE3737C}"/>
    <cellStyle name="แสดงผล 2 3 2 6 4 2" xfId="49930" xr:uid="{FE03A90B-6DEC-4925-AC0F-0DA1F1AA8600}"/>
    <cellStyle name="แสดงผล 2 3 2 6 5" xfId="30740" xr:uid="{B6C6E15D-D9EE-410A-B626-E392D781D4B3}"/>
    <cellStyle name="แสดงผล 2 3 2 6 5 2" xfId="54505" xr:uid="{A8134FED-6CFD-44F3-8FEF-56F7439A94F8}"/>
    <cellStyle name="แสดงผล 2 3 2 6 6" xfId="35558" xr:uid="{13383E75-F7F9-492B-8B08-78AAAF445E6B}"/>
    <cellStyle name="แสดงผล 2 3 2 7" xfId="12249" xr:uid="{05CC2234-C5E9-435E-9691-2AE5ED245D96}"/>
    <cellStyle name="แสดงผล 2 3 2 7 2" xfId="36462" xr:uid="{53EA8ED2-0E68-49E3-8584-EF079640E3F2}"/>
    <cellStyle name="แสดงผล 2 3 2 8" xfId="17166" xr:uid="{221567C4-071E-4E0D-8FA3-F72D702B3B93}"/>
    <cellStyle name="แสดงผล 2 3 2 8 2" xfId="41195" xr:uid="{202ADFD4-2840-40BB-82CE-A2FD82D2AEA3}"/>
    <cellStyle name="แสดงผล 2 3 2 9" xfId="22140" xr:uid="{09A75E80-41F9-4BFF-B9D4-73025EB53C0E}"/>
    <cellStyle name="แสดงผล 2 3 2 9 2" xfId="45975" xr:uid="{DAB79B18-F423-45BF-9AE9-ABBBEC5ED703}"/>
    <cellStyle name="แสดงผล 2 3 3" xfId="7091" xr:uid="{8E26D01E-E9E7-4E2F-AE02-F2ECBA27BC94}"/>
    <cellStyle name="แสดงผล 2 3 3 10" xfId="27047" xr:uid="{42DC1D58-FCF8-4B45-BDC4-901054FFA14F}"/>
    <cellStyle name="แสดงผล 2 3 3 10 2" xfId="50812" xr:uid="{A0A8EA77-94C8-412D-B088-C6BBB46B2581}"/>
    <cellStyle name="แสดงผล 2 3 3 11" xfId="31852" xr:uid="{FE677BDD-A3EC-46E1-9944-ADD59D277123}"/>
    <cellStyle name="แสดงผล 2 3 3 2" xfId="7894" xr:uid="{F40FA87A-92F1-40CD-BFAD-30273F7A439B}"/>
    <cellStyle name="แสดงผล 2 3 3 2 2" xfId="13274" xr:uid="{30EBB52C-5FC1-4E95-A243-74340A896837}"/>
    <cellStyle name="แสดงผล 2 3 3 2 2 2" xfId="37485" xr:uid="{8953F5F6-C3F5-4F4D-830B-60020B8C0CAF}"/>
    <cellStyle name="แสดงผล 2 3 3 2 3" xfId="18189" xr:uid="{614944C9-C055-4C61-BD30-B06A6ABD9417}"/>
    <cellStyle name="แสดงผล 2 3 3 2 3 2" xfId="42218" xr:uid="{7723DE23-E5FF-4771-ACEF-8EF742E204EC}"/>
    <cellStyle name="แสดงผล 2 3 3 2 4" xfId="23423" xr:uid="{2C2F9E56-3200-44C4-9E68-4A93870C8E0B}"/>
    <cellStyle name="แสดงผล 2 3 3 2 4 2" xfId="47241" xr:uid="{139C99F6-A4B3-431F-A752-9572087F96E7}"/>
    <cellStyle name="แสดงผล 2 3 3 2 5" xfId="28051" xr:uid="{421CBCD0-5F8A-424D-A30C-33506686012C}"/>
    <cellStyle name="แสดงผล 2 3 3 2 5 2" xfId="51816" xr:uid="{B4237902-6E7C-4CAD-89EE-47860B3FE68A}"/>
    <cellStyle name="แสดงผล 2 3 3 2 6" xfId="32642" xr:uid="{C18406C6-39BA-4759-8FC3-E32D0B33489D}"/>
    <cellStyle name="แสดงผล 2 3 3 3" xfId="9000" xr:uid="{A3E27B2B-4805-44F4-AF6C-ED5C7735811D}"/>
    <cellStyle name="แสดงผล 2 3 3 3 2" xfId="14379" xr:uid="{C7153349-4276-4B79-A2A5-C80D67390A0B}"/>
    <cellStyle name="แสดงผล 2 3 3 3 2 2" xfId="38415" xr:uid="{75869DDB-5EB5-49CB-8A98-C54BAA7C3A30}"/>
    <cellStyle name="แสดงผล 2 3 3 3 3" xfId="19120" xr:uid="{DEE35BF1-3D57-4937-891C-6D34A74FB68E}"/>
    <cellStyle name="แสดงผล 2 3 3 3 3 2" xfId="43149" xr:uid="{9AE1737D-11F7-4305-984C-31B4A6505B51}"/>
    <cellStyle name="แสดงผล 2 3 3 3 4" xfId="24168" xr:uid="{E84F582E-F654-4FDF-AEA7-0776547896D1}"/>
    <cellStyle name="แสดงผล 2 3 3 3 4 2" xfId="47975" xr:uid="{5EB9984A-9756-4286-AA42-45F8F2481B03}"/>
    <cellStyle name="แสดงผล 2 3 3 3 5" xfId="28785" xr:uid="{6033611F-2202-43F7-8540-7A3F2978C25A}"/>
    <cellStyle name="แสดงผล 2 3 3 3 5 2" xfId="52550" xr:uid="{F0A24BF1-222E-4F7C-B6A3-586B237CEE0D}"/>
    <cellStyle name="แสดงผล 2 3 3 3 6" xfId="33560" xr:uid="{8A387A19-2000-425D-BB69-F3037C4D68DD}"/>
    <cellStyle name="แสดงผล 2 3 3 4" xfId="9781" xr:uid="{17E759BA-940C-4344-96E7-6FDA5E741263}"/>
    <cellStyle name="แสดงผล 2 3 3 4 2" xfId="15160" xr:uid="{0A073512-350D-4C9D-9985-B94B655F258C}"/>
    <cellStyle name="แสดงผล 2 3 3 4 2 2" xfId="39193" xr:uid="{0E8915B5-2DB0-4731-B2F0-8534212BF3DE}"/>
    <cellStyle name="แสดงผล 2 3 3 4 3" xfId="19898" xr:uid="{1C52650B-13FF-4D1C-9610-45645F441E4A}"/>
    <cellStyle name="แสดงผล 2 3 3 4 3 2" xfId="43927" xr:uid="{F0C995B2-350C-4A19-A280-BD9001D64340}"/>
    <cellStyle name="แสดงผล 2 3 3 4 4" xfId="24904" xr:uid="{2E51FA15-59DC-44BC-9DA1-6E95230A3439}"/>
    <cellStyle name="แสดงผล 2 3 3 4 4 2" xfId="48702" xr:uid="{CBAF814E-B129-40A8-8BB6-75F7DBDD1C88}"/>
    <cellStyle name="แสดงผล 2 3 3 4 5" xfId="29512" xr:uid="{EB70FFD4-3B80-4A59-B6A8-F86BAFFB5C86}"/>
    <cellStyle name="แสดงผล 2 3 3 4 5 2" xfId="53277" xr:uid="{8208A9A3-7C2D-4A1F-A365-CBA3CEBF3D70}"/>
    <cellStyle name="แสดงผล 2 3 3 4 6" xfId="34329" xr:uid="{E7F027F3-E95A-4950-99A7-4178CA15D4DB}"/>
    <cellStyle name="แสดงผล 2 3 3 5" xfId="10520" xr:uid="{9A2BF2F7-B491-405D-8DE5-FCC078078E79}"/>
    <cellStyle name="แสดงผล 2 3 3 5 2" xfId="15899" xr:uid="{71566848-82E0-47A5-9529-4E5DE40FEB62}"/>
    <cellStyle name="แสดงผล 2 3 3 5 2 2" xfId="39930" xr:uid="{2DCBC4E9-9F05-4CFF-8542-E6E429E2AAD4}"/>
    <cellStyle name="แสดงผล 2 3 3 5 3" xfId="20635" xr:uid="{22C5838A-EB9D-4362-A92E-9510ECD13C35}"/>
    <cellStyle name="แสดงผล 2 3 3 5 3 2" xfId="44664" xr:uid="{3B06E918-898E-49ED-A397-3566552C0384}"/>
    <cellStyle name="แสดงผล 2 3 3 5 4" xfId="25640" xr:uid="{D700B680-0CD3-4D0F-AA8D-B36DEA199F27}"/>
    <cellStyle name="แสดงผล 2 3 3 5 4 2" xfId="49429" xr:uid="{99205DF1-9954-4F03-8128-78B06C965DBB}"/>
    <cellStyle name="แสดงผล 2 3 3 5 5" xfId="30239" xr:uid="{1656026F-EFED-4B3F-82C7-8BBCE2224DAD}"/>
    <cellStyle name="แสดงผล 2 3 3 5 5 2" xfId="54004" xr:uid="{A4D3600A-683C-4EEA-985E-B245FF70F9F4}"/>
    <cellStyle name="แสดงผล 2 3 3 5 6" xfId="35057" xr:uid="{E6A0D666-3BA1-41CC-ADD2-CEE48187C883}"/>
    <cellStyle name="แสดงผล 2 3 3 6" xfId="11253" xr:uid="{19F0EA4D-51F3-4FD3-8DF5-AC0B1E000D65}"/>
    <cellStyle name="แสดงผล 2 3 3 6 2" xfId="16632" xr:uid="{A8922B5D-216D-4FF7-B78D-8C39EADF518B}"/>
    <cellStyle name="แสดงผล 2 3 3 6 2 2" xfId="40661" xr:uid="{E99CD2B7-B501-4F02-B668-A5F0B71D981E}"/>
    <cellStyle name="แสดงผล 2 3 3 6 3" xfId="21366" xr:uid="{0E5C1BBF-F4A5-4609-BBC0-F5A461801289}"/>
    <cellStyle name="แสดงผล 2 3 3 6 3 2" xfId="45395" xr:uid="{1EDE01CE-7D6F-4F01-99B2-1AA7BA456EEA}"/>
    <cellStyle name="แสดงผล 2 3 3 6 4" xfId="26371" xr:uid="{86BDAC14-C3E1-4563-AFBE-087C61196A01}"/>
    <cellStyle name="แสดงผล 2 3 3 6 4 2" xfId="50151" xr:uid="{3064F937-393F-4CA3-B76B-084D8D714E68}"/>
    <cellStyle name="แสดงผล 2 3 3 6 5" xfId="30961" xr:uid="{86E84E64-FD57-4E83-9959-D07B95DBFFE9}"/>
    <cellStyle name="แสดงผล 2 3 3 6 5 2" xfId="54726" xr:uid="{852F149A-D7DB-4CDC-8A7E-ACF28B519BE6}"/>
    <cellStyle name="แสดงผล 2 3 3 6 6" xfId="35779" xr:uid="{AB474149-F99F-4B44-A558-7EA8684327CE}"/>
    <cellStyle name="แสดงผล 2 3 3 7" xfId="12473" xr:uid="{C0FAAC9C-8BA1-4EDF-B0A3-87C1F0AF3932}"/>
    <cellStyle name="แสดงผล 2 3 3 7 2" xfId="36686" xr:uid="{9D6CA1A9-14F0-4154-8B15-7A906D3F3B3A}"/>
    <cellStyle name="แสดงผล 2 3 3 8" xfId="17390" xr:uid="{61C455EC-E151-47F5-AFCA-65E47456E109}"/>
    <cellStyle name="แสดงผล 2 3 3 8 2" xfId="41419" xr:uid="{0864421A-8DD9-441D-A4C3-D2C629DC873A}"/>
    <cellStyle name="แสดงผล 2 3 3 9" xfId="22364" xr:uid="{5F45E17D-7444-4F5D-A193-545A1161770F}"/>
    <cellStyle name="แสดงผล 2 3 3 9 2" xfId="46196" xr:uid="{8336EAFB-1B6D-45F3-8547-8787B7C6BB99}"/>
    <cellStyle name="แสดงผล 2 3 4" xfId="7394" xr:uid="{98E5FFA0-34F7-41AD-A65E-7B5637FDD49E}"/>
    <cellStyle name="แสดงผล 2 3 4 2" xfId="12774" xr:uid="{B688C128-6B6F-46ED-8359-77760B6A60C5}"/>
    <cellStyle name="แสดงผล 2 3 4 2 2" xfId="36987" xr:uid="{1C6BC8DF-321A-4EB5-91E8-C8B6AE2A0203}"/>
    <cellStyle name="แสดงผล 2 3 4 3" xfId="17691" xr:uid="{EA46D7AA-9D43-45A5-90AA-339088D560D5}"/>
    <cellStyle name="แสดงผล 2 3 4 3 2" xfId="41720" xr:uid="{23C0AE03-0A2D-40C7-9B2B-7132192A5B9E}"/>
    <cellStyle name="แสดงผล 2 3 4 4" xfId="22923" xr:uid="{B3A8611D-D64A-484D-86FE-A285C4949F4D}"/>
    <cellStyle name="แสดงผล 2 3 4 4 2" xfId="46747" xr:uid="{4D7B9542-877D-4141-9E20-03B1B236D7F6}"/>
    <cellStyle name="แสดงผล 2 3 4 5" xfId="27557" xr:uid="{1E777514-A3E9-458F-8649-D67265A9FABF}"/>
    <cellStyle name="แสดงผล 2 3 4 5 2" xfId="51322" xr:uid="{E2E4AC19-4826-4D63-AB7B-0A2755224B2C}"/>
    <cellStyle name="แสดงผล 2 3 4 6" xfId="32150" xr:uid="{E50FBB6E-D326-405D-B4B6-38672CDCB1E1}"/>
    <cellStyle name="แสดงผล 2 3 5" xfId="8499" xr:uid="{55CFA5D0-975D-4F83-AEA1-91B2DEDFFE2D}"/>
    <cellStyle name="แสดงผล 2 3 5 2" xfId="13878" xr:uid="{92EAE213-1338-4A0B-B1B7-F7247FCC8F5D}"/>
    <cellStyle name="แสดงผล 2 3 5 2 2" xfId="37916" xr:uid="{21DA495E-7950-4329-9B64-FF36C52E5856}"/>
    <cellStyle name="แสดงผล 2 3 5 3" xfId="18621" xr:uid="{3B8142AB-6995-4200-8476-B9DFAF0A0CA1}"/>
    <cellStyle name="แสดงผล 2 3 5 3 2" xfId="42650" xr:uid="{FA22C9DA-627F-40C7-9D25-909BA0BF0B6E}"/>
    <cellStyle name="แสดงผล 2 3 5 4" xfId="23669" xr:uid="{F75FEEA1-B298-42F2-8426-D8FD68C9050E}"/>
    <cellStyle name="แสดงผล 2 3 5 4 2" xfId="47482" xr:uid="{C01A087F-072C-4F33-B1A0-8699EDD765C2}"/>
    <cellStyle name="แสดงผล 2 3 5 5" xfId="28292" xr:uid="{DB8E2540-908E-4661-9A39-158DD4FFDF22}"/>
    <cellStyle name="แสดงผล 2 3 5 5 2" xfId="52057" xr:uid="{D9D42C09-EB29-43A4-B1FC-A3BF4E605203}"/>
    <cellStyle name="แสดงผล 2 3 5 6" xfId="33067" xr:uid="{229FF371-284B-49D6-82E1-30EB57AA30EB}"/>
    <cellStyle name="แสดงผล 2 3 6" xfId="9280" xr:uid="{F77CF15F-1518-4FE8-973E-1251383F3504}"/>
    <cellStyle name="แสดงผล 2 3 6 2" xfId="14659" xr:uid="{A5551170-A90B-452F-8728-4598532DCA2F}"/>
    <cellStyle name="แสดงผล 2 3 6 2 2" xfId="38694" xr:uid="{3C95FD64-C5E0-43C5-9154-D564E37C669E}"/>
    <cellStyle name="แสดงผล 2 3 6 3" xfId="19399" xr:uid="{35C56954-EB5A-4814-8204-4E197FF1D601}"/>
    <cellStyle name="แสดงผล 2 3 6 3 2" xfId="43428" xr:uid="{61C1CAA4-3299-4103-9C56-7CD86445F9D7}"/>
    <cellStyle name="แสดงผล 2 3 6 4" xfId="24406" xr:uid="{84E08129-E462-4C34-A17A-5F8C0B0E8958}"/>
    <cellStyle name="แสดงผล 2 3 6 4 2" xfId="48210" xr:uid="{451FAAE2-0172-49F5-9E63-38B51BEDDC83}"/>
    <cellStyle name="แสดงผล 2 3 6 5" xfId="29020" xr:uid="{E82C6F1B-07AD-4038-BAFD-77821C238B00}"/>
    <cellStyle name="แสดงผล 2 3 6 5 2" xfId="52785" xr:uid="{B98CC32E-545F-438D-9688-5987D250ED74}"/>
    <cellStyle name="แสดงผล 2 3 6 6" xfId="33836" xr:uid="{2609D6F1-2DB7-43A2-A182-A222A570F221}"/>
    <cellStyle name="แสดงผล 2 3 7" xfId="10020" xr:uid="{296B7946-89FC-4937-B265-C133B72F42FD}"/>
    <cellStyle name="แสดงผล 2 3 7 2" xfId="15399" xr:uid="{00AE6166-CC46-431C-ADC1-7880AB8A69F7}"/>
    <cellStyle name="แสดงผล 2 3 7 2 2" xfId="39432" xr:uid="{72D851D2-5918-4D31-9848-69BD3F94CEFB}"/>
    <cellStyle name="แสดงผล 2 3 7 3" xfId="20137" xr:uid="{1639C16C-DF8A-434B-9862-E1AC1F381D88}"/>
    <cellStyle name="แสดงผล 2 3 7 3 2" xfId="44166" xr:uid="{B61AD668-F28C-4D3F-832E-02471288EC76}"/>
    <cellStyle name="แสดงผล 2 3 7 4" xfId="25142" xr:uid="{4335DB88-1075-48CE-ADF1-BA0865EFB09B}"/>
    <cellStyle name="แสดงผล 2 3 7 4 2" xfId="48937" xr:uid="{761D672F-0FB1-4184-BEDC-82F9E725D4FD}"/>
    <cellStyle name="แสดงผล 2 3 7 5" xfId="29747" xr:uid="{C25CB458-4123-411A-BB1D-D713274C838A}"/>
    <cellStyle name="แสดงผล 2 3 7 5 2" xfId="53512" xr:uid="{23F7A6CC-BA2C-478F-928E-B6E24F6B5EFD}"/>
    <cellStyle name="แสดงผล 2 3 7 6" xfId="34565" xr:uid="{A982A924-56A1-470E-80BC-F90027939806}"/>
    <cellStyle name="แสดงผล 2 3 8" xfId="10753" xr:uid="{AAA3CF71-1622-4672-957F-BB614300C6C1}"/>
    <cellStyle name="แสดงผล 2 3 8 2" xfId="16132" xr:uid="{D15B1A99-CF66-40CD-BF01-2B4EA1EDBE0A}"/>
    <cellStyle name="แสดงผล 2 3 8 2 2" xfId="40163" xr:uid="{6F3B875C-29D5-4EB7-BBC5-1045641EA2D6}"/>
    <cellStyle name="แสดงผล 2 3 8 3" xfId="20868" xr:uid="{797F81A0-0B0F-457A-B235-06F846D6FC05}"/>
    <cellStyle name="แสดงผล 2 3 8 3 2" xfId="44897" xr:uid="{F33CA19D-123C-42DD-B254-DA88F7FCAC21}"/>
    <cellStyle name="แสดงผล 2 3 8 4" xfId="25873" xr:uid="{6FF19DE8-E57E-4AE5-8BB3-21BE5ECCCF31}"/>
    <cellStyle name="แสดงผล 2 3 8 4 2" xfId="49659" xr:uid="{6E1C8D45-917C-4DF2-9714-2D5669BB2329}"/>
    <cellStyle name="แสดงผล 2 3 8 5" xfId="30469" xr:uid="{D0261AD8-57CF-4279-AA21-48A9F25144C6}"/>
    <cellStyle name="แสดงผล 2 3 8 5 2" xfId="54234" xr:uid="{73603FE8-E6E7-47C1-A968-058ECECBAC3D}"/>
    <cellStyle name="แสดงผล 2 3 8 6" xfId="35287" xr:uid="{298B2A8D-8E0F-4068-8918-A035639BC65D}"/>
    <cellStyle name="แสดงผล 2 3 9" xfId="11970" xr:uid="{36DDF448-7413-4DB2-A847-C8D7E7D93FA0}"/>
    <cellStyle name="แสดงผล 2 3 9 2" xfId="36185" xr:uid="{FEA7DD01-578B-4CB5-8E26-F329233A18B8}"/>
    <cellStyle name="แสดงผล 2 4" xfId="3208" xr:uid="{00000000-0005-0000-0000-0000880C0000}"/>
    <cellStyle name="แสดงผล 2 4 10" xfId="16909" xr:uid="{6F0857D3-4049-48F9-960B-52EE84ACC016}"/>
    <cellStyle name="แสดงผล 2 4 10 2" xfId="40938" xr:uid="{D9068EF5-79A0-4053-AEFB-253ED614B292}"/>
    <cellStyle name="แสดงผล 2 4 11" xfId="21881" xr:uid="{8F971C5B-DE45-4118-A22B-0E5D39492D76}"/>
    <cellStyle name="แสดงผล 2 4 11 2" xfId="45721" xr:uid="{9C697905-89D0-40B3-BF4A-5E0FA1B286D7}"/>
    <cellStyle name="แสดงผล 2 4 12" xfId="26617" xr:uid="{B428514F-C8AC-46D4-8D16-DF8D8FD26A69}"/>
    <cellStyle name="แสดงผล 2 4 12 2" xfId="50385" xr:uid="{B3215354-66B3-43B1-8B00-30152016E5EF}"/>
    <cellStyle name="แสดงผล 2 4 13" xfId="6600" xr:uid="{E74CA025-8D65-40AE-93B2-BD55F63DBC21}"/>
    <cellStyle name="แสดงผล 2 4 14" xfId="31377" xr:uid="{D1BFE975-ACD3-4F97-B29D-310A5642940D}"/>
    <cellStyle name="แสดงผล 2 4 15" xfId="5200" xr:uid="{A209D3D3-FEF9-4606-97AB-960F75947A46}"/>
    <cellStyle name="แสดงผล 2 4 16" xfId="54942" xr:uid="{D7FF5789-74AA-4CB0-8A99-7BFBAAFFB0AC}"/>
    <cellStyle name="แสดงผล 2 4 2" xfId="6884" xr:uid="{A56C7B23-F5C8-42D8-BE1C-51C04E4C405B}"/>
    <cellStyle name="แสดงผล 2 4 2 10" xfId="26863" xr:uid="{0F4C3365-27E3-472F-AD89-64CE23BACA46}"/>
    <cellStyle name="แสดงผล 2 4 2 10 2" xfId="50628" xr:uid="{7EF4E05F-149B-4BFA-ACC8-257C3E64E692}"/>
    <cellStyle name="แสดงผล 2 4 2 11" xfId="31648" xr:uid="{C4BB097E-68AF-45FF-8933-231B6AA71B7F}"/>
    <cellStyle name="แสดงผล 2 4 2 2" xfId="7687" xr:uid="{67FFD664-5118-4B40-AA51-2BD4850024E5}"/>
    <cellStyle name="แสดงผล 2 4 2 2 2" xfId="13067" xr:uid="{890E4012-1959-4D99-89F4-58EAEED27EB5}"/>
    <cellStyle name="แสดงผล 2 4 2 2 2 2" xfId="37278" xr:uid="{F3F1F089-2091-42AE-8E62-18F6CDAF8C4B}"/>
    <cellStyle name="แสดงผล 2 4 2 2 3" xfId="17982" xr:uid="{E0BFE776-5547-43D6-B91B-CF79F253C6CF}"/>
    <cellStyle name="แสดงผล 2 4 2 2 3 2" xfId="42011" xr:uid="{558C0635-7B07-48EF-929B-CD649E44AE40}"/>
    <cellStyle name="แสดงผล 2 4 2 2 4" xfId="23216" xr:uid="{22A195CC-A209-43EA-BC96-7073438DA29A}"/>
    <cellStyle name="แสดงผล 2 4 2 2 4 2" xfId="47037" xr:uid="{BF3C1B08-986B-4A90-A56E-7660FF9EFD87}"/>
    <cellStyle name="แสดงผล 2 4 2 2 5" xfId="27847" xr:uid="{D399FF82-D7A8-46F1-93EA-C4DCA60BBE6D}"/>
    <cellStyle name="แสดงผล 2 4 2 2 5 2" xfId="51612" xr:uid="{85ABE317-CECB-4964-A72C-14886009C153}"/>
    <cellStyle name="แสดงผล 2 4 2 2 6" xfId="32438" xr:uid="{87B71338-3F48-494E-AEC7-4F44F56F6F57}"/>
    <cellStyle name="แสดงผล 2 4 2 3" xfId="8793" xr:uid="{F92BC12B-E4F2-402D-A68D-FE11ED31AF60}"/>
    <cellStyle name="แสดงผล 2 4 2 3 2" xfId="14172" xr:uid="{C4B7701F-25C7-4ECC-9062-7668E0AB3167}"/>
    <cellStyle name="แสดงผล 2 4 2 3 2 2" xfId="38208" xr:uid="{1BC64BFE-B412-4470-B40E-0003DC4DDEC1}"/>
    <cellStyle name="แสดงผล 2 4 2 3 3" xfId="18913" xr:uid="{5F6E2BFD-17AA-4C31-B4B1-11302239F88B}"/>
    <cellStyle name="แสดงผล 2 4 2 3 3 2" xfId="42942" xr:uid="{AB95A951-A1ED-4AF2-A9B1-08998D3ACFFE}"/>
    <cellStyle name="แสดงผล 2 4 2 3 4" xfId="23961" xr:uid="{8EFABF27-D7D8-45AA-9939-E7C11CC2999C}"/>
    <cellStyle name="แสดงผล 2 4 2 3 4 2" xfId="47771" xr:uid="{73553160-B9BB-4246-A79D-41DB07830D57}"/>
    <cellStyle name="แสดงผล 2 4 2 3 5" xfId="28581" xr:uid="{AFFB5326-B2AE-4264-8DB2-9B095DD40C9F}"/>
    <cellStyle name="แสดงผล 2 4 2 3 5 2" xfId="52346" xr:uid="{C8866CB5-BC67-4010-9146-EA1E8D579F55}"/>
    <cellStyle name="แสดงผล 2 4 2 3 6" xfId="33356" xr:uid="{C14CF917-087D-46F2-8BCF-31E4313250D4}"/>
    <cellStyle name="แสดงผล 2 4 2 4" xfId="9574" xr:uid="{1501A56F-C3B9-425F-AE30-C829A594FA11}"/>
    <cellStyle name="แสดงผล 2 4 2 4 2" xfId="14953" xr:uid="{F0411FD2-5E01-481E-820C-BD1031C6E8E0}"/>
    <cellStyle name="แสดงผล 2 4 2 4 2 2" xfId="38986" xr:uid="{BD257C16-CFB3-40E9-B2D1-283BDB0EE374}"/>
    <cellStyle name="แสดงผล 2 4 2 4 3" xfId="19691" xr:uid="{E3A0CB76-7666-4678-9693-033C1FD48DA2}"/>
    <cellStyle name="แสดงผล 2 4 2 4 3 2" xfId="43720" xr:uid="{969ACA0D-B8B0-44C0-A030-22165E4944F4}"/>
    <cellStyle name="แสดงผล 2 4 2 4 4" xfId="24697" xr:uid="{2912EC1C-3A5D-4F77-ADDB-E0938C1254DD}"/>
    <cellStyle name="แสดงผล 2 4 2 4 4 2" xfId="48498" xr:uid="{C31E4E59-71CA-4209-85B7-1B5FEE358708}"/>
    <cellStyle name="แสดงผล 2 4 2 4 5" xfId="29308" xr:uid="{70914606-854C-415D-8154-9142A4583047}"/>
    <cellStyle name="แสดงผล 2 4 2 4 5 2" xfId="53073" xr:uid="{C43846C3-A37E-414D-9EB8-D7DD4620B83B}"/>
    <cellStyle name="แสดงผล 2 4 2 4 6" xfId="34125" xr:uid="{DD6F81A7-8647-4C07-86CA-20F75417BEB0}"/>
    <cellStyle name="แสดงผล 2 4 2 5" xfId="10313" xr:uid="{95900EF3-BF43-4D78-B64D-851E8D2E9741}"/>
    <cellStyle name="แสดงผล 2 4 2 5 2" xfId="15692" xr:uid="{C61D7BDE-195B-4730-AD47-91516518CE88}"/>
    <cellStyle name="แสดงผล 2 4 2 5 2 2" xfId="39723" xr:uid="{3AF8E2E2-03CF-4153-8A7A-A96C6F3BFBBF}"/>
    <cellStyle name="แสดงผล 2 4 2 5 3" xfId="20428" xr:uid="{1F472E30-28A3-4A79-A00F-B0F2B8F6BCE3}"/>
    <cellStyle name="แสดงผล 2 4 2 5 3 2" xfId="44457" xr:uid="{4C9485A3-0855-4F55-8DFB-27354CD87627}"/>
    <cellStyle name="แสดงผล 2 4 2 5 4" xfId="25433" xr:uid="{5E484AAA-7208-4DF0-A1EA-D45E5F8AC059}"/>
    <cellStyle name="แสดงผล 2 4 2 5 4 2" xfId="49225" xr:uid="{4F66DC2F-7B1D-420E-99E1-C9693122B4EF}"/>
    <cellStyle name="แสดงผล 2 4 2 5 5" xfId="30035" xr:uid="{9FADEF89-19FD-4C83-BE92-6EF3CE030B1A}"/>
    <cellStyle name="แสดงผล 2 4 2 5 5 2" xfId="53800" xr:uid="{AED5273C-B2B9-4B28-9E19-387E48A71C9A}"/>
    <cellStyle name="แสดงผล 2 4 2 5 6" xfId="34853" xr:uid="{DD54D0AE-369C-48FA-BE4D-A2A28642DFD4}"/>
    <cellStyle name="แสดงผล 2 4 2 6" xfId="11046" xr:uid="{324159C5-6A40-44F4-802A-75375AAC40FA}"/>
    <cellStyle name="แสดงผล 2 4 2 6 2" xfId="16425" xr:uid="{0D9E8761-81D7-4A8D-B146-8E4D2C03066B}"/>
    <cellStyle name="แสดงผล 2 4 2 6 2 2" xfId="40454" xr:uid="{A460F944-A776-4FA3-B539-7430D1CE20AF}"/>
    <cellStyle name="แสดงผล 2 4 2 6 3" xfId="21159" xr:uid="{557C65AF-91B2-40E0-95D9-60FA9B525972}"/>
    <cellStyle name="แสดงผล 2 4 2 6 3 2" xfId="45188" xr:uid="{04F26CE5-7B49-4C1C-A444-F323C0F326A0}"/>
    <cellStyle name="แสดงผล 2 4 2 6 4" xfId="26164" xr:uid="{67D27CE9-2150-441D-A1DF-DA8778F4B910}"/>
    <cellStyle name="แสดงผล 2 4 2 6 4 2" xfId="49947" xr:uid="{CE2A19AC-E457-487E-8202-FAF5D11A10B5}"/>
    <cellStyle name="แสดงผล 2 4 2 6 5" xfId="30757" xr:uid="{48AA1BE0-AD38-405E-83E3-B372904F5A64}"/>
    <cellStyle name="แสดงผล 2 4 2 6 5 2" xfId="54522" xr:uid="{1B5DF800-474F-4953-BC3F-705946B5D4DE}"/>
    <cellStyle name="แสดงผล 2 4 2 6 6" xfId="35575" xr:uid="{053EFC65-D549-4AF7-BFE7-6FDC540E7555}"/>
    <cellStyle name="แสดงผล 2 4 2 7" xfId="12266" xr:uid="{969EBF0D-84E0-47A3-AD3B-153C8195BF92}"/>
    <cellStyle name="แสดงผล 2 4 2 7 2" xfId="36479" xr:uid="{E8DB5A5D-B4CC-4053-8D44-DB39DB9234C8}"/>
    <cellStyle name="แสดงผล 2 4 2 8" xfId="17183" xr:uid="{56846DA0-C235-4993-A892-64F1EC2E6FCD}"/>
    <cellStyle name="แสดงผล 2 4 2 8 2" xfId="41212" xr:uid="{E425B974-8E6E-48F4-98A4-F1F9B169666E}"/>
    <cellStyle name="แสดงผล 2 4 2 9" xfId="22157" xr:uid="{AAF6308F-9B98-43C4-A8AB-08DBE8930244}"/>
    <cellStyle name="แสดงผล 2 4 2 9 2" xfId="45992" xr:uid="{FAD1ABA4-F3A9-44C7-A5DA-2B299BBA7297}"/>
    <cellStyle name="แสดงผล 2 4 3" xfId="7108" xr:uid="{1BBA1F83-6CC4-4E96-8951-9A87AC9E09A7}"/>
    <cellStyle name="แสดงผล 2 4 3 10" xfId="27062" xr:uid="{7F0D7B4E-F972-4EB0-8996-2C07CBAF85DB}"/>
    <cellStyle name="แสดงผล 2 4 3 10 2" xfId="50827" xr:uid="{0227DCB5-22EF-4DF0-B472-0B7C8DD0BEE1}"/>
    <cellStyle name="แสดงผล 2 4 3 11" xfId="31869" xr:uid="{B9E75A24-D5EB-4D3E-9214-656AEDF75304}"/>
    <cellStyle name="แสดงผล 2 4 3 2" xfId="7911" xr:uid="{146FCD2C-01CD-4158-BB97-C02759B17E60}"/>
    <cellStyle name="แสดงผล 2 4 3 2 2" xfId="13291" xr:uid="{FF85F9D3-F82F-407D-B219-C151566A994E}"/>
    <cellStyle name="แสดงผล 2 4 3 2 2 2" xfId="37502" xr:uid="{09460497-F317-44AA-BB0E-F4B7775D4880}"/>
    <cellStyle name="แสดงผล 2 4 3 2 3" xfId="18206" xr:uid="{312AF792-E7C0-4CA7-A8A8-C08EB78F6100}"/>
    <cellStyle name="แสดงผล 2 4 3 2 3 2" xfId="42235" xr:uid="{CC050AF7-CAFE-43FB-B4E0-AE10D6BDC4F3}"/>
    <cellStyle name="แสดงผล 2 4 3 2 4" xfId="23440" xr:uid="{6F58C82D-EDF6-4E91-9CB0-EDD6F87456DA}"/>
    <cellStyle name="แสดงผล 2 4 3 2 4 2" xfId="47258" xr:uid="{FBE545CC-87F6-4247-9F15-CA1357C5194A}"/>
    <cellStyle name="แสดงผล 2 4 3 2 5" xfId="28068" xr:uid="{C5073E20-A4B4-45CB-855D-FBF0D353664C}"/>
    <cellStyle name="แสดงผล 2 4 3 2 5 2" xfId="51833" xr:uid="{DD06E8F7-14E7-4211-996D-DDAE8FDC8018}"/>
    <cellStyle name="แสดงผล 2 4 3 2 6" xfId="32659" xr:uid="{7A367C3F-368A-4060-96E0-5C187EDCC6E4}"/>
    <cellStyle name="แสดงผล 2 4 3 3" xfId="9017" xr:uid="{4CD96CA9-1937-48BE-98D3-2C8990EBE78B}"/>
    <cellStyle name="แสดงผล 2 4 3 3 2" xfId="14396" xr:uid="{30FC838C-467F-4516-AB24-F9FEFA96021C}"/>
    <cellStyle name="แสดงผล 2 4 3 3 2 2" xfId="38432" xr:uid="{BCB51C29-1B63-44C9-852A-298D2587924C}"/>
    <cellStyle name="แสดงผล 2 4 3 3 3" xfId="19137" xr:uid="{6148C1AB-25A7-4C50-89BA-E424B2804685}"/>
    <cellStyle name="แสดงผล 2 4 3 3 3 2" xfId="43166" xr:uid="{61F4C4C4-C5F4-4204-AAE1-9499A703C936}"/>
    <cellStyle name="แสดงผล 2 4 3 3 4" xfId="24185" xr:uid="{9C47FF77-ABAC-4F11-9907-2637F56DDCAA}"/>
    <cellStyle name="แสดงผล 2 4 3 3 4 2" xfId="47992" xr:uid="{F1D7AE8B-38A0-4573-8D59-E10530AB5C04}"/>
    <cellStyle name="แสดงผล 2 4 3 3 5" xfId="28802" xr:uid="{4830FB93-DDB6-495E-8BB3-72E738CAD2B4}"/>
    <cellStyle name="แสดงผล 2 4 3 3 5 2" xfId="52567" xr:uid="{DE75CD61-5237-4478-9585-544BE9DF2429}"/>
    <cellStyle name="แสดงผล 2 4 3 3 6" xfId="33577" xr:uid="{A3DDBD68-2F27-49C6-8BBD-3CB60C135A52}"/>
    <cellStyle name="แสดงผล 2 4 3 4" xfId="9798" xr:uid="{EB135E98-6FB3-45AA-A5E5-1B08D59464A4}"/>
    <cellStyle name="แสดงผล 2 4 3 4 2" xfId="15177" xr:uid="{FAF1BB38-A44F-4DCE-9AA0-589D1E1959E8}"/>
    <cellStyle name="แสดงผล 2 4 3 4 2 2" xfId="39210" xr:uid="{D4BF5D2C-291B-45DC-BCA5-3A5C4857C43F}"/>
    <cellStyle name="แสดงผล 2 4 3 4 3" xfId="19915" xr:uid="{400904CC-2305-4F0C-A7C6-E36817239A70}"/>
    <cellStyle name="แสดงผล 2 4 3 4 3 2" xfId="43944" xr:uid="{9B809C7F-E576-4C3A-899D-C8A62FAEE604}"/>
    <cellStyle name="แสดงผล 2 4 3 4 4" xfId="24921" xr:uid="{C12E8BD9-B929-4991-BDA3-10FC399ACF39}"/>
    <cellStyle name="แสดงผล 2 4 3 4 4 2" xfId="48719" xr:uid="{9A363A5C-BD02-4A93-91C5-B422CBB77E85}"/>
    <cellStyle name="แสดงผล 2 4 3 4 5" xfId="29529" xr:uid="{5D283FDA-933A-422C-8CE4-68C70ECEBD04}"/>
    <cellStyle name="แสดงผล 2 4 3 4 5 2" xfId="53294" xr:uid="{4B2768BC-54CE-4D30-9F94-710E6E25788F}"/>
    <cellStyle name="แสดงผล 2 4 3 4 6" xfId="34346" xr:uid="{6CED2F42-5791-47EB-844C-06D911746565}"/>
    <cellStyle name="แสดงผล 2 4 3 5" xfId="10537" xr:uid="{40BDCF04-8C1F-4F3B-819E-4BC691314F9E}"/>
    <cellStyle name="แสดงผล 2 4 3 5 2" xfId="15916" xr:uid="{601024EC-DB8F-49BB-9283-2186F68F267B}"/>
    <cellStyle name="แสดงผล 2 4 3 5 2 2" xfId="39947" xr:uid="{50C79F05-5B82-48F3-AA5A-373F921A2AB1}"/>
    <cellStyle name="แสดงผล 2 4 3 5 3" xfId="20652" xr:uid="{A72CE70D-712B-4D19-A8F6-179DE13167F9}"/>
    <cellStyle name="แสดงผล 2 4 3 5 3 2" xfId="44681" xr:uid="{0F05DB93-70BE-454A-9BD5-DB95FABB43F9}"/>
    <cellStyle name="แสดงผล 2 4 3 5 4" xfId="25657" xr:uid="{CC04B000-4DCD-43C2-860C-B824F691BD10}"/>
    <cellStyle name="แสดงผล 2 4 3 5 4 2" xfId="49446" xr:uid="{2B349CAB-24BB-438F-AF3F-F606E154C501}"/>
    <cellStyle name="แสดงผล 2 4 3 5 5" xfId="30256" xr:uid="{BB6B2017-6532-430F-8071-178D7569A646}"/>
    <cellStyle name="แสดงผล 2 4 3 5 5 2" xfId="54021" xr:uid="{5E82C7AA-12E4-48E6-A3E6-F207BDD9A16A}"/>
    <cellStyle name="แสดงผล 2 4 3 5 6" xfId="35074" xr:uid="{8C66DB3E-7312-4279-8F98-36C2549917EF}"/>
    <cellStyle name="แสดงผล 2 4 3 6" xfId="11270" xr:uid="{BEAD1A47-9434-485A-A9C8-F1386794D16D}"/>
    <cellStyle name="แสดงผล 2 4 3 6 2" xfId="16649" xr:uid="{91E0181E-34A7-4560-BF73-A19DE506CA7E}"/>
    <cellStyle name="แสดงผล 2 4 3 6 2 2" xfId="40678" xr:uid="{4D34978C-42DC-4240-A6E7-DEF5709205B5}"/>
    <cellStyle name="แสดงผล 2 4 3 6 3" xfId="21383" xr:uid="{AE5704A3-69D5-41B2-AFD1-7E8AD04AD428}"/>
    <cellStyle name="แสดงผล 2 4 3 6 3 2" xfId="45412" xr:uid="{CCC4B1C3-38AA-4E1E-A034-6E119A318E1C}"/>
    <cellStyle name="แสดงผล 2 4 3 6 4" xfId="26388" xr:uid="{46457114-5175-4A28-98B8-44CF46E9E639}"/>
    <cellStyle name="แสดงผล 2 4 3 6 4 2" xfId="50168" xr:uid="{A32ABFEC-9682-487F-BCA3-E7AD1B89F277}"/>
    <cellStyle name="แสดงผล 2 4 3 6 5" xfId="30978" xr:uid="{18265A3F-CEA4-4BAF-86CE-14D489291C90}"/>
    <cellStyle name="แสดงผล 2 4 3 6 5 2" xfId="54743" xr:uid="{70E7C106-155F-4305-B007-FC12665B8ACE}"/>
    <cellStyle name="แสดงผล 2 4 3 6 6" xfId="35796" xr:uid="{1581A57A-554B-4188-9C81-F24E35473B10}"/>
    <cellStyle name="แสดงผล 2 4 3 7" xfId="12490" xr:uid="{16B6E344-0D53-4151-B526-F0FF4B02B545}"/>
    <cellStyle name="แสดงผล 2 4 3 7 2" xfId="36703" xr:uid="{23AD5265-7007-4A78-A94F-07B51E1AC0BD}"/>
    <cellStyle name="แสดงผล 2 4 3 8" xfId="17407" xr:uid="{066C081E-A9C2-4652-B316-3792063F9088}"/>
    <cellStyle name="แสดงผล 2 4 3 8 2" xfId="41436" xr:uid="{95351F0F-99F3-4455-B70E-EC236FB8DF7B}"/>
    <cellStyle name="แสดงผล 2 4 3 9" xfId="22381" xr:uid="{FB374A57-EF98-46D9-ABFB-672BF211DF95}"/>
    <cellStyle name="แสดงผล 2 4 3 9 2" xfId="46213" xr:uid="{0848A560-F780-4225-898A-91A5033D5E33}"/>
    <cellStyle name="แสดงผล 2 4 4" xfId="7411" xr:uid="{47C2D60C-D1F2-4E3A-AD82-264D3C98454C}"/>
    <cellStyle name="แสดงผล 2 4 4 2" xfId="12791" xr:uid="{3BFC67CF-2E80-470C-BF15-4605AF8A11F3}"/>
    <cellStyle name="แสดงผล 2 4 4 2 2" xfId="37004" xr:uid="{B0283E17-D537-47A2-B6CE-350632D0E6E6}"/>
    <cellStyle name="แสดงผล 2 4 4 3" xfId="17708" xr:uid="{E3E92B96-4384-46EF-BB9E-7760FC3D8685}"/>
    <cellStyle name="แสดงผล 2 4 4 3 2" xfId="41737" xr:uid="{449C3CC0-659B-4187-8B91-201A4B456A6C}"/>
    <cellStyle name="แสดงผล 2 4 4 4" xfId="22940" xr:uid="{75FAA464-92CC-4256-BD8A-57822642F3FA}"/>
    <cellStyle name="แสดงผล 2 4 4 4 2" xfId="46764" xr:uid="{5940F6B2-2565-49AA-BFF5-5143D1DEAAC6}"/>
    <cellStyle name="แสดงผล 2 4 4 5" xfId="27574" xr:uid="{01768E0F-F650-4E33-9695-9EABEA612870}"/>
    <cellStyle name="แสดงผล 2 4 4 5 2" xfId="51339" xr:uid="{CB2A27CD-890D-482E-B6B4-EDC30C2D9F5D}"/>
    <cellStyle name="แสดงผล 2 4 4 6" xfId="32167" xr:uid="{591E67E6-3083-4410-BCA0-CE9786BE06CE}"/>
    <cellStyle name="แสดงผล 2 4 5" xfId="8516" xr:uid="{3A9B6B77-40B0-49ED-9D9B-CD13D5143D47}"/>
    <cellStyle name="แสดงผล 2 4 5 2" xfId="13895" xr:uid="{6BFBFCB8-2B66-4235-ADC9-D2D730C925B4}"/>
    <cellStyle name="แสดงผล 2 4 5 2 2" xfId="37933" xr:uid="{C507F140-6FC8-4DEB-AC7D-0C20F90461E3}"/>
    <cellStyle name="แสดงผล 2 4 5 3" xfId="18638" xr:uid="{651F3405-2CEF-4FAD-966D-23C59990FB99}"/>
    <cellStyle name="แสดงผล 2 4 5 3 2" xfId="42667" xr:uid="{3628F8D1-96F3-4805-ADD9-720E4338DDD7}"/>
    <cellStyle name="แสดงผล 2 4 5 4" xfId="23686" xr:uid="{D0CD992C-0A93-459B-A6C4-078D8AEB3C06}"/>
    <cellStyle name="แสดงผล 2 4 5 4 2" xfId="47499" xr:uid="{250F394C-B856-4FD4-BF6C-961A7A73B0C0}"/>
    <cellStyle name="แสดงผล 2 4 5 5" xfId="28309" xr:uid="{CA12F7EA-986C-45D2-B2D9-37D250DF78C5}"/>
    <cellStyle name="แสดงผล 2 4 5 5 2" xfId="52074" xr:uid="{C79A4204-255B-4EDA-8641-99180E0C4E4E}"/>
    <cellStyle name="แสดงผล 2 4 5 6" xfId="33084" xr:uid="{1844641A-4EAA-44D0-AE37-F63BB52E41C6}"/>
    <cellStyle name="แสดงผล 2 4 6" xfId="9297" xr:uid="{3B2D868D-00D7-46BA-84E6-CE133DA329BC}"/>
    <cellStyle name="แสดงผล 2 4 6 2" xfId="14676" xr:uid="{ABD43745-AE6A-4F31-ACC7-FE30F59892D7}"/>
    <cellStyle name="แสดงผล 2 4 6 2 2" xfId="38711" xr:uid="{86DD3D0B-BDCB-46D9-AD24-834D225A5CCF}"/>
    <cellStyle name="แสดงผล 2 4 6 3" xfId="19416" xr:uid="{63220993-9B5D-4F0F-8CEE-286C56347508}"/>
    <cellStyle name="แสดงผล 2 4 6 3 2" xfId="43445" xr:uid="{9ABDA125-ECD1-4EAB-838F-AE33CD23576C}"/>
    <cellStyle name="แสดงผล 2 4 6 4" xfId="24423" xr:uid="{3F886707-04ED-4B4D-9475-378AC43D1EF2}"/>
    <cellStyle name="แสดงผล 2 4 6 4 2" xfId="48227" xr:uid="{9E912D6D-4EA9-4BC9-B765-E11C27CD5617}"/>
    <cellStyle name="แสดงผล 2 4 6 5" xfId="29037" xr:uid="{350F7691-E91D-48BD-AB69-0E6386ADD465}"/>
    <cellStyle name="แสดงผล 2 4 6 5 2" xfId="52802" xr:uid="{A52F405E-9AF0-44CA-A18A-9CB0CCB384C9}"/>
    <cellStyle name="แสดงผล 2 4 6 6" xfId="33853" xr:uid="{55261A47-FB76-49C7-BCE6-BDB2DBBC5518}"/>
    <cellStyle name="แสดงผล 2 4 7" xfId="10037" xr:uid="{2A188EDE-C332-4156-81F4-9B48F0D9228A}"/>
    <cellStyle name="แสดงผล 2 4 7 2" xfId="15416" xr:uid="{1021D0D6-4CAB-4EB8-B5EA-A3FAF69E10DC}"/>
    <cellStyle name="แสดงผล 2 4 7 2 2" xfId="39449" xr:uid="{4DCE4C53-8ACF-4FED-8EEF-F0226686F17B}"/>
    <cellStyle name="แสดงผล 2 4 7 3" xfId="20154" xr:uid="{F3835013-99AF-4621-88C8-B3CE63E5DC5F}"/>
    <cellStyle name="แสดงผล 2 4 7 3 2" xfId="44183" xr:uid="{E4BC8DC2-16D9-481F-BD5C-21D06FA5688E}"/>
    <cellStyle name="แสดงผล 2 4 7 4" xfId="25159" xr:uid="{9CFC9D88-5FCA-43C2-A62D-7C3DA1562CA6}"/>
    <cellStyle name="แสดงผล 2 4 7 4 2" xfId="48954" xr:uid="{306806D4-7C98-4976-A23C-29E36D6E32B3}"/>
    <cellStyle name="แสดงผล 2 4 7 5" xfId="29764" xr:uid="{4A0D36D5-1222-4D29-9169-FB1063767C0D}"/>
    <cellStyle name="แสดงผล 2 4 7 5 2" xfId="53529" xr:uid="{1EB2FD4F-3C25-4065-9170-371FB1CEAD8B}"/>
    <cellStyle name="แสดงผล 2 4 7 6" xfId="34582" xr:uid="{422867AA-8336-493A-B8F4-387B923E1583}"/>
    <cellStyle name="แสดงผล 2 4 8" xfId="10770" xr:uid="{EE31CA97-9997-4F0C-90E2-3E901899C7D8}"/>
    <cellStyle name="แสดงผล 2 4 8 2" xfId="16149" xr:uid="{2805F461-49D0-45B6-B9C2-EC4225CEB9E3}"/>
    <cellStyle name="แสดงผล 2 4 8 2 2" xfId="40180" xr:uid="{B2C3C67C-C28A-4B00-A80A-685C97172127}"/>
    <cellStyle name="แสดงผล 2 4 8 3" xfId="20885" xr:uid="{CDAE3D1C-ED42-4B9A-8DA7-9E9378D228AF}"/>
    <cellStyle name="แสดงผล 2 4 8 3 2" xfId="44914" xr:uid="{72A90E7B-4025-4B97-9E77-EC45035FF214}"/>
    <cellStyle name="แสดงผล 2 4 8 4" xfId="25890" xr:uid="{275CE296-D1F2-4D3F-B426-6CC3132817D7}"/>
    <cellStyle name="แสดงผล 2 4 8 4 2" xfId="49676" xr:uid="{EA8314EF-F0D2-4765-979E-377AE9AC6F2E}"/>
    <cellStyle name="แสดงผล 2 4 8 5" xfId="30486" xr:uid="{A31E769C-1432-4D77-B5AF-64CD809F0869}"/>
    <cellStyle name="แสดงผล 2 4 8 5 2" xfId="54251" xr:uid="{938308D7-9ADD-49F0-B090-C8F7D7BF92D6}"/>
    <cellStyle name="แสดงผล 2 4 8 6" xfId="35304" xr:uid="{1AD62ACB-B570-418B-B63F-67F529740414}"/>
    <cellStyle name="แสดงผล 2 4 9" xfId="11987" xr:uid="{91AC0E0B-38C1-413B-83A5-78D2D78DBFDC}"/>
    <cellStyle name="แสดงผล 2 4 9 2" xfId="36202" xr:uid="{072B94E3-D4E4-42D6-94C4-1961701F0367}"/>
    <cellStyle name="แสดงผล 2 5" xfId="3209" xr:uid="{00000000-0005-0000-0000-0000890C0000}"/>
    <cellStyle name="แสดงผล 2 5 10" xfId="16964" xr:uid="{71124521-0BFE-419B-918F-04B65E4CCB4C}"/>
    <cellStyle name="แสดงผล 2 5 10 2" xfId="40993" xr:uid="{47A09317-B6DB-4079-81C6-9EECB345FF79}"/>
    <cellStyle name="แสดงผล 2 5 11" xfId="21936" xr:uid="{1ECC1801-28EE-427C-B263-6AE39A563C44}"/>
    <cellStyle name="แสดงผล 2 5 11 2" xfId="45776" xr:uid="{1DF98F11-CFCE-4F0B-B7BF-BB5CAFA185C7}"/>
    <cellStyle name="แสดงผล 2 5 12" xfId="26661" xr:uid="{851D31F1-EFCF-460A-8C4F-05D53DDE43C9}"/>
    <cellStyle name="แสดงผล 2 5 12 2" xfId="50429" xr:uid="{38901AAE-8FE4-47C9-861F-4E258A01A022}"/>
    <cellStyle name="แสดงผล 2 5 13" xfId="31432" xr:uid="{FA343D34-4CB3-4F7A-9206-8390D6F81F3B}"/>
    <cellStyle name="แสดงผล 2 5 14" xfId="6655" xr:uid="{4B30340C-E4F7-41AE-A097-71C9CD35E6D9}"/>
    <cellStyle name="แสดงผล 2 5 15" xfId="54943" xr:uid="{20B5F055-742C-4C4D-B699-C0395A615A84}"/>
    <cellStyle name="แสดงผล 2 5 2" xfId="6938" xr:uid="{6944DD93-3A72-4876-A0AE-0D9E6A23A8B9}"/>
    <cellStyle name="แสดงผล 2 5 2 10" xfId="26910" xr:uid="{F5238FBA-DAD2-4ED5-A921-E4CE0E33BE7A}"/>
    <cellStyle name="แสดงผล 2 5 2 10 2" xfId="50675" xr:uid="{B2CC261C-6F44-4079-A89F-3B8322DCCD1E}"/>
    <cellStyle name="แสดงผล 2 5 2 11" xfId="31702" xr:uid="{35B2AAD7-2E1E-4C2E-9361-06E1B46CD5B9}"/>
    <cellStyle name="แสดงผล 2 5 2 2" xfId="7741" xr:uid="{848B7997-CC69-4059-B3F2-75A7F493AEFD}"/>
    <cellStyle name="แสดงผล 2 5 2 2 2" xfId="13121" xr:uid="{E60B8363-CE23-4531-B41B-B5D939128797}"/>
    <cellStyle name="แสดงผล 2 5 2 2 2 2" xfId="37332" xr:uid="{AC0D09B2-6775-436C-99DD-D269AFB5406C}"/>
    <cellStyle name="แสดงผล 2 5 2 2 3" xfId="18036" xr:uid="{CA466002-A633-42BE-B051-F9172FFB3E27}"/>
    <cellStyle name="แสดงผล 2 5 2 2 3 2" xfId="42065" xr:uid="{79886DF1-F321-4D58-AEA4-1593B0EAF05D}"/>
    <cellStyle name="แสดงผล 2 5 2 2 4" xfId="23270" xr:uid="{0E11D638-42CD-45F8-8494-911DD64E89ED}"/>
    <cellStyle name="แสดงผล 2 5 2 2 4 2" xfId="47091" xr:uid="{12919D0B-451C-41B8-A105-DDA1CB360105}"/>
    <cellStyle name="แสดงผล 2 5 2 2 5" xfId="27901" xr:uid="{5C1A71B3-C6C5-47E4-A60F-149CAEAC27BC}"/>
    <cellStyle name="แสดงผล 2 5 2 2 5 2" xfId="51666" xr:uid="{AE1532D3-FE4C-491B-83B9-2DA5183E590C}"/>
    <cellStyle name="แสดงผล 2 5 2 2 6" xfId="32492" xr:uid="{C7649603-0E7D-464F-B682-DD1E466010E6}"/>
    <cellStyle name="แสดงผล 2 5 2 3" xfId="8847" xr:uid="{3DE9553F-832C-455A-8CD2-F4CECC2C156D}"/>
    <cellStyle name="แสดงผล 2 5 2 3 2" xfId="14226" xr:uid="{508939E8-88C9-4F4E-B6E4-AB927693B480}"/>
    <cellStyle name="แสดงผล 2 5 2 3 2 2" xfId="38262" xr:uid="{C0B4BB01-4B10-4942-B9DC-4255DCB21458}"/>
    <cellStyle name="แสดงผล 2 5 2 3 3" xfId="18967" xr:uid="{EA4F8117-B4DD-4017-9F46-20BF68C4E008}"/>
    <cellStyle name="แสดงผล 2 5 2 3 3 2" xfId="42996" xr:uid="{7B47E22E-0A8B-4167-85D4-90C5AE5B444F}"/>
    <cellStyle name="แสดงผล 2 5 2 3 4" xfId="24015" xr:uid="{D2CC58B1-2CC3-4FBE-9416-E120684FE531}"/>
    <cellStyle name="แสดงผล 2 5 2 3 4 2" xfId="47825" xr:uid="{2751A283-93B0-4BF0-8F3B-F87D129B08D8}"/>
    <cellStyle name="แสดงผล 2 5 2 3 5" xfId="28635" xr:uid="{D2FD412A-37E8-4B2C-9B7B-EF88B749A684}"/>
    <cellStyle name="แสดงผล 2 5 2 3 5 2" xfId="52400" xr:uid="{9AEC9373-E075-46F8-B0D4-32C1EFBD5188}"/>
    <cellStyle name="แสดงผล 2 5 2 3 6" xfId="33410" xr:uid="{FA211DC1-F097-4CC0-828F-CBDB566D18AF}"/>
    <cellStyle name="แสดงผล 2 5 2 4" xfId="9628" xr:uid="{5A48E65A-C203-4673-BE68-A9828EC734EC}"/>
    <cellStyle name="แสดงผล 2 5 2 4 2" xfId="15007" xr:uid="{E01AEBC7-5A44-4EB0-9F99-D43C6BF5E3EA}"/>
    <cellStyle name="แสดงผล 2 5 2 4 2 2" xfId="39040" xr:uid="{CDEA1CE5-7F76-46E1-B87F-508B12085FBD}"/>
    <cellStyle name="แสดงผล 2 5 2 4 3" xfId="19745" xr:uid="{649B6004-6A06-4B64-A4D6-3880783F0CB2}"/>
    <cellStyle name="แสดงผล 2 5 2 4 3 2" xfId="43774" xr:uid="{87736CE1-3AE3-440A-BC05-8C20EE369BBA}"/>
    <cellStyle name="แสดงผล 2 5 2 4 4" xfId="24751" xr:uid="{B01A92EC-DDD9-466D-B56E-0FA09CC3BF74}"/>
    <cellStyle name="แสดงผล 2 5 2 4 4 2" xfId="48552" xr:uid="{37669ED7-598C-4C1B-BCBD-85DC75B3FC42}"/>
    <cellStyle name="แสดงผล 2 5 2 4 5" xfId="29362" xr:uid="{349FB28A-DC7C-47BA-9594-2A8BB5017C21}"/>
    <cellStyle name="แสดงผล 2 5 2 4 5 2" xfId="53127" xr:uid="{ED3A7C2F-DCFC-42AB-A0E7-0D8DF23A5E4F}"/>
    <cellStyle name="แสดงผล 2 5 2 4 6" xfId="34179" xr:uid="{0E09AE9F-E932-47B9-AEAD-632F25AD140C}"/>
    <cellStyle name="แสดงผล 2 5 2 5" xfId="10367" xr:uid="{EC6B6992-4077-4FB9-A966-05550512927E}"/>
    <cellStyle name="แสดงผล 2 5 2 5 2" xfId="15746" xr:uid="{BE2C3331-B27D-4634-B066-AE130CE15A8B}"/>
    <cellStyle name="แสดงผล 2 5 2 5 2 2" xfId="39777" xr:uid="{A4C3DD15-09BF-417C-9C52-5A295BC4AF8D}"/>
    <cellStyle name="แสดงผล 2 5 2 5 3" xfId="20482" xr:uid="{B60D7F57-5261-4E4A-8C41-7F7F88F8904C}"/>
    <cellStyle name="แสดงผล 2 5 2 5 3 2" xfId="44511" xr:uid="{9C498EBD-D135-42A7-B299-A795F9D052D1}"/>
    <cellStyle name="แสดงผล 2 5 2 5 4" xfId="25487" xr:uid="{18258DA4-022D-41AA-9764-09F5B64CB64C}"/>
    <cellStyle name="แสดงผล 2 5 2 5 4 2" xfId="49279" xr:uid="{3365FFFA-2CC6-4EF8-A512-98BC9B6B0D29}"/>
    <cellStyle name="แสดงผล 2 5 2 5 5" xfId="30089" xr:uid="{3E7B8495-2E4F-4F2A-A050-4B494ACCBBF7}"/>
    <cellStyle name="แสดงผล 2 5 2 5 5 2" xfId="53854" xr:uid="{3C1BC02D-620B-473F-A630-142740DAA2A7}"/>
    <cellStyle name="แสดงผล 2 5 2 5 6" xfId="34907" xr:uid="{EA805790-CD11-4209-936E-E45BE5795E90}"/>
    <cellStyle name="แสดงผล 2 5 2 6" xfId="11100" xr:uid="{F3E6E1FC-B5D1-4ADB-85B9-5E1D8DF406AE}"/>
    <cellStyle name="แสดงผล 2 5 2 6 2" xfId="16479" xr:uid="{5F8E6D4B-449B-439F-A1E2-B5F1014CB904}"/>
    <cellStyle name="แสดงผล 2 5 2 6 2 2" xfId="40508" xr:uid="{04D83214-874E-4284-BEA0-5222D15FFD98}"/>
    <cellStyle name="แสดงผล 2 5 2 6 3" xfId="21213" xr:uid="{0B0E22FF-C724-46E1-B872-241C01B9CBF3}"/>
    <cellStyle name="แสดงผล 2 5 2 6 3 2" xfId="45242" xr:uid="{2E3515D6-B2B8-40A7-9C6D-6643BEA176DA}"/>
    <cellStyle name="แสดงผล 2 5 2 6 4" xfId="26218" xr:uid="{B38442DE-AC0E-4B72-BDE1-5D0A9786F89A}"/>
    <cellStyle name="แสดงผล 2 5 2 6 4 2" xfId="50001" xr:uid="{237005B9-08FC-46BF-B2A4-47C3DEF1B2D2}"/>
    <cellStyle name="แสดงผล 2 5 2 6 5" xfId="30811" xr:uid="{A25E6F1E-01AB-45B3-BF49-65AD856B0021}"/>
    <cellStyle name="แสดงผล 2 5 2 6 5 2" xfId="54576" xr:uid="{4E98C8B3-9388-4679-9F0F-0381C5653C43}"/>
    <cellStyle name="แสดงผล 2 5 2 6 6" xfId="35629" xr:uid="{F6AE58A5-919A-4EE9-9143-C4FCA9BF3B81}"/>
    <cellStyle name="แสดงผล 2 5 2 7" xfId="12320" xr:uid="{01A367FD-137F-4282-AF81-1B6F2E9A9797}"/>
    <cellStyle name="แสดงผล 2 5 2 7 2" xfId="36533" xr:uid="{C337FE43-F03B-4E8D-B033-96519B1A7F60}"/>
    <cellStyle name="แสดงผล 2 5 2 8" xfId="17237" xr:uid="{6D691BC3-4791-48EC-885A-972AA3C9EB9D}"/>
    <cellStyle name="แสดงผล 2 5 2 8 2" xfId="41266" xr:uid="{6C232F1C-A756-4D1A-A1E0-832BEF507F6F}"/>
    <cellStyle name="แสดงผล 2 5 2 9" xfId="22211" xr:uid="{C6E71AD2-0D20-4C73-928B-7A3243B69DE4}"/>
    <cellStyle name="แสดงผล 2 5 2 9 2" xfId="46046" xr:uid="{0BB18B3C-3C95-4709-850C-42180D8C9583}"/>
    <cellStyle name="แสดงผล 2 5 3" xfId="7162" xr:uid="{CCF12343-27F7-41A4-ACFD-6F45FF32F3A0}"/>
    <cellStyle name="แสดงผล 2 5 3 10" xfId="27115" xr:uid="{BAE0AF4D-58F1-47A8-8865-026B405C8219}"/>
    <cellStyle name="แสดงผล 2 5 3 10 2" xfId="50880" xr:uid="{CBFD83D2-F623-4BF0-A17C-246F3DF5ABE3}"/>
    <cellStyle name="แสดงผล 2 5 3 11" xfId="31923" xr:uid="{B7755DD3-069B-4F17-8DB6-DDDE5D1B011B}"/>
    <cellStyle name="แสดงผล 2 5 3 2" xfId="7965" xr:uid="{A57C7E7A-51EF-446B-8CFB-D8EF37B6F3CF}"/>
    <cellStyle name="แสดงผล 2 5 3 2 2" xfId="13345" xr:uid="{8DACD6D4-10FD-4B0B-BC54-3A84AE89D546}"/>
    <cellStyle name="แสดงผล 2 5 3 2 2 2" xfId="37556" xr:uid="{25BDBF3B-8BC6-42FA-A1A0-470900AAB28C}"/>
    <cellStyle name="แสดงผล 2 5 3 2 3" xfId="18260" xr:uid="{E460437E-0746-482D-A889-E052113841E4}"/>
    <cellStyle name="แสดงผล 2 5 3 2 3 2" xfId="42289" xr:uid="{252137E6-457A-445A-A0D0-ADD17BA6959E}"/>
    <cellStyle name="แสดงผล 2 5 3 2 4" xfId="23494" xr:uid="{073F1B63-E1AA-4C0A-96D4-8AC27A6AF045}"/>
    <cellStyle name="แสดงผล 2 5 3 2 4 2" xfId="47312" xr:uid="{70153E53-7BE7-4689-886C-B2CF64F813A5}"/>
    <cellStyle name="แสดงผล 2 5 3 2 5" xfId="28122" xr:uid="{0BB7A9C6-E6BF-4D1F-A327-E84E2AB7DA70}"/>
    <cellStyle name="แสดงผล 2 5 3 2 5 2" xfId="51887" xr:uid="{AC7E2584-2B7B-4D61-8405-46DB2326B8F4}"/>
    <cellStyle name="แสดงผล 2 5 3 2 6" xfId="32713" xr:uid="{61056EB7-6446-4168-A2D8-61C7E1177303}"/>
    <cellStyle name="แสดงผล 2 5 3 3" xfId="9071" xr:uid="{D395B95E-0FB2-4EF7-A0EB-FE8800EEC8F4}"/>
    <cellStyle name="แสดงผล 2 5 3 3 2" xfId="14450" xr:uid="{4D9D7B7E-2BF0-4EC5-AAC0-2E45D4DC13BF}"/>
    <cellStyle name="แสดงผล 2 5 3 3 2 2" xfId="38486" xr:uid="{4C0A899F-0563-42A7-A42E-481F89DF2A9C}"/>
    <cellStyle name="แสดงผล 2 5 3 3 3" xfId="19191" xr:uid="{EEAEC52E-A9F3-492F-8E2F-C50804FB886E}"/>
    <cellStyle name="แสดงผล 2 5 3 3 3 2" xfId="43220" xr:uid="{586D05CF-48D6-4195-BC3C-F758CE5CD142}"/>
    <cellStyle name="แสดงผล 2 5 3 3 4" xfId="24239" xr:uid="{5C0BEC60-3140-44AC-9955-E1F8795667FF}"/>
    <cellStyle name="แสดงผล 2 5 3 3 4 2" xfId="48046" xr:uid="{4C8C0BC0-DAAD-48E0-89CF-F82F6A511E15}"/>
    <cellStyle name="แสดงผล 2 5 3 3 5" xfId="28856" xr:uid="{E0E891B9-F670-495F-AC2B-DC26979A159B}"/>
    <cellStyle name="แสดงผล 2 5 3 3 5 2" xfId="52621" xr:uid="{AE02EA59-D3C0-443F-9141-324DF1095FA7}"/>
    <cellStyle name="แสดงผล 2 5 3 3 6" xfId="33631" xr:uid="{706C5D69-6EDC-4FB5-A858-CD71D3BFDD61}"/>
    <cellStyle name="แสดงผล 2 5 3 4" xfId="9852" xr:uid="{14EB08C3-3E60-4311-AB5D-D49C0EC5953C}"/>
    <cellStyle name="แสดงผล 2 5 3 4 2" xfId="15231" xr:uid="{781DDDF4-656E-4A93-94FC-DC9AB8D6E6BF}"/>
    <cellStyle name="แสดงผล 2 5 3 4 2 2" xfId="39264" xr:uid="{05ACF98F-2A2D-4E43-AA60-8A620A67A579}"/>
    <cellStyle name="แสดงผล 2 5 3 4 3" xfId="19969" xr:uid="{54F0C129-7CCE-4611-A998-D9A036659B8B}"/>
    <cellStyle name="แสดงผล 2 5 3 4 3 2" xfId="43998" xr:uid="{627A70B4-AB83-4655-BFCE-978E4A808829}"/>
    <cellStyle name="แสดงผล 2 5 3 4 4" xfId="24975" xr:uid="{D90254DE-B91C-4EE7-B202-13D04B927C0A}"/>
    <cellStyle name="แสดงผล 2 5 3 4 4 2" xfId="48773" xr:uid="{AC60364C-8C08-4286-9C84-33AA8F78361E}"/>
    <cellStyle name="แสดงผล 2 5 3 4 5" xfId="29583" xr:uid="{9FA96201-5DB2-4C52-AE1A-924E2E35EF82}"/>
    <cellStyle name="แสดงผล 2 5 3 4 5 2" xfId="53348" xr:uid="{819E98D3-F409-42F4-A3F9-8CD7AF647227}"/>
    <cellStyle name="แสดงผล 2 5 3 4 6" xfId="34400" xr:uid="{498BABD3-FD85-428A-A2F8-481A22036EE1}"/>
    <cellStyle name="แสดงผล 2 5 3 5" xfId="10591" xr:uid="{55B30DB0-3C84-41EF-8892-2DFCA02AFFB2}"/>
    <cellStyle name="แสดงผล 2 5 3 5 2" xfId="15970" xr:uid="{478C76BB-C039-4215-94C9-FEE22609B920}"/>
    <cellStyle name="แสดงผล 2 5 3 5 2 2" xfId="40001" xr:uid="{A0B41029-000D-4675-AB6D-4D5AA3060B65}"/>
    <cellStyle name="แสดงผล 2 5 3 5 3" xfId="20706" xr:uid="{27A8F198-46CD-4D46-9F79-A8D8E96A4958}"/>
    <cellStyle name="แสดงผล 2 5 3 5 3 2" xfId="44735" xr:uid="{C3FC5165-767A-4B53-B5DE-9C804874D9DC}"/>
    <cellStyle name="แสดงผล 2 5 3 5 4" xfId="25711" xr:uid="{BFE7AD91-4AE7-4620-8712-6D4AA72888EF}"/>
    <cellStyle name="แสดงผล 2 5 3 5 4 2" xfId="49500" xr:uid="{A2A0A80E-41A5-4B5E-8E58-D54371FBABDB}"/>
    <cellStyle name="แสดงผล 2 5 3 5 5" xfId="30310" xr:uid="{44CF2B5B-FF5D-4FE0-9AA0-B589BDA43A8B}"/>
    <cellStyle name="แสดงผล 2 5 3 5 5 2" xfId="54075" xr:uid="{F5C5FC33-A982-4226-BE0F-2DE65457ED28}"/>
    <cellStyle name="แสดงผล 2 5 3 5 6" xfId="35128" xr:uid="{374A25CE-D60F-4D44-825E-65C5EA16A729}"/>
    <cellStyle name="แสดงผล 2 5 3 6" xfId="11324" xr:uid="{C2E5AAB6-CC96-460A-8934-B084FF325E0D}"/>
    <cellStyle name="แสดงผล 2 5 3 6 2" xfId="16703" xr:uid="{E0F1FBB3-D50B-4D16-A9AC-88EA95E52CC4}"/>
    <cellStyle name="แสดงผล 2 5 3 6 2 2" xfId="40732" xr:uid="{8C5CCCD5-F166-413C-A0EB-712475944768}"/>
    <cellStyle name="แสดงผล 2 5 3 6 3" xfId="21437" xr:uid="{9FD01434-2A2B-4255-923F-372938565ED6}"/>
    <cellStyle name="แสดงผล 2 5 3 6 3 2" xfId="45466" xr:uid="{D49F63D7-A337-4B7D-B416-FB5F6CDA044E}"/>
    <cellStyle name="แสดงผล 2 5 3 6 4" xfId="26442" xr:uid="{1FDF1303-560B-4F37-B72E-19E665AF3C89}"/>
    <cellStyle name="แสดงผล 2 5 3 6 4 2" xfId="50222" xr:uid="{75201789-5C0C-4754-9BB1-6932CF26AF77}"/>
    <cellStyle name="แสดงผล 2 5 3 6 5" xfId="31032" xr:uid="{F51690FF-FB4E-4EEA-8354-9B80FEEDF09F}"/>
    <cellStyle name="แสดงผล 2 5 3 6 5 2" xfId="54797" xr:uid="{CA58B602-F038-4B43-9B84-346109709B91}"/>
    <cellStyle name="แสดงผล 2 5 3 6 6" xfId="35850" xr:uid="{ADA26FD0-4BE2-4945-9FE4-E84B590EFFE8}"/>
    <cellStyle name="แสดงผล 2 5 3 7" xfId="12544" xr:uid="{3E866740-EFA2-4780-8274-37C2EDB58E62}"/>
    <cellStyle name="แสดงผล 2 5 3 7 2" xfId="36757" xr:uid="{0F7A634F-1FDC-42D6-BFB1-5BBA775FA89C}"/>
    <cellStyle name="แสดงผล 2 5 3 8" xfId="17461" xr:uid="{446BDCE4-E009-45B4-B81D-DD07860EA0F5}"/>
    <cellStyle name="แสดงผล 2 5 3 8 2" xfId="41490" xr:uid="{F652BC2F-CB70-4594-BD90-9B5687BEFA98}"/>
    <cellStyle name="แสดงผล 2 5 3 9" xfId="22435" xr:uid="{B45C3A1B-BE41-4B2F-959E-47F21F60199C}"/>
    <cellStyle name="แสดงผล 2 5 3 9 2" xfId="46267" xr:uid="{CF3D4D55-6017-4C1A-94D4-9C58B8FAD684}"/>
    <cellStyle name="แสดงผล 2 5 4" xfId="7466" xr:uid="{314E3B35-67F5-49AE-A648-313858EA526D}"/>
    <cellStyle name="แสดงผล 2 5 4 2" xfId="12846" xr:uid="{67752D36-8F46-42EB-B552-076BBFE0EA7E}"/>
    <cellStyle name="แสดงผล 2 5 4 2 2" xfId="37059" xr:uid="{AA00F347-603F-4AE8-A39C-EB9084CCA7B3}"/>
    <cellStyle name="แสดงผล 2 5 4 3" xfId="17763" xr:uid="{E55C3E00-AE70-4101-B6FA-F6E2F8E64F9F}"/>
    <cellStyle name="แสดงผล 2 5 4 3 2" xfId="41792" xr:uid="{CB8E6430-9A50-45A0-A25C-3719539D2069}"/>
    <cellStyle name="แสดงผล 2 5 4 4" xfId="22995" xr:uid="{F6B75567-0AAC-4B1B-9EC5-71375A6BC8A2}"/>
    <cellStyle name="แสดงผล 2 5 4 4 2" xfId="46819" xr:uid="{EAA4530A-0800-40B3-B343-94A33C9D0494}"/>
    <cellStyle name="แสดงผล 2 5 4 5" xfId="27629" xr:uid="{B2221BA0-B69E-4A5B-935C-C2DE96753753}"/>
    <cellStyle name="แสดงผล 2 5 4 5 2" xfId="51394" xr:uid="{90EB6890-E577-43E1-A1A5-CA0B50873745}"/>
    <cellStyle name="แสดงผล 2 5 4 6" xfId="32222" xr:uid="{6A2164C3-6020-4F40-A8A6-F49C34937FC0}"/>
    <cellStyle name="แสดงผล 2 5 5" xfId="8571" xr:uid="{45FF2584-3BBA-4FCB-9A74-73700D590822}"/>
    <cellStyle name="แสดงผล 2 5 5 2" xfId="13950" xr:uid="{6121944E-ED43-4CE2-826C-555834F25AA4}"/>
    <cellStyle name="แสดงผล 2 5 5 2 2" xfId="37988" xr:uid="{87939D50-73CE-43DF-9BD2-DB356AF66D81}"/>
    <cellStyle name="แสดงผล 2 5 5 3" xfId="18693" xr:uid="{C2084194-ABE9-4A5B-B55C-28B2EBCEB744}"/>
    <cellStyle name="แสดงผล 2 5 5 3 2" xfId="42722" xr:uid="{0AEAED1C-E7AF-4766-ABE3-D9A7CE1FF109}"/>
    <cellStyle name="แสดงผล 2 5 5 4" xfId="23741" xr:uid="{E83751A3-6F04-4938-8123-79CFD78FE8FF}"/>
    <cellStyle name="แสดงผล 2 5 5 4 2" xfId="47554" xr:uid="{071E302D-F5CD-41EA-B438-5424D2B41FB1}"/>
    <cellStyle name="แสดงผล 2 5 5 5" xfId="28364" xr:uid="{C8EABD06-0191-47E9-A8D0-538F2F1D5A25}"/>
    <cellStyle name="แสดงผล 2 5 5 5 2" xfId="52129" xr:uid="{7B180337-C4DC-4B89-9D43-3E9661A9EA82}"/>
    <cellStyle name="แสดงผล 2 5 5 6" xfId="33139" xr:uid="{B1C8C18C-48DF-4D84-BEDA-12D3B8A017B8}"/>
    <cellStyle name="แสดงผล 2 5 6" xfId="9352" xr:uid="{FD810DFD-EDDA-43F3-BF1F-DC809968C91B}"/>
    <cellStyle name="แสดงผล 2 5 6 2" xfId="14731" xr:uid="{51F2F8B2-BA26-4DC2-B0B1-5602150733CF}"/>
    <cellStyle name="แสดงผล 2 5 6 2 2" xfId="38766" xr:uid="{4C47E63F-FE20-4D20-A751-15B2ED638122}"/>
    <cellStyle name="แสดงผล 2 5 6 3" xfId="19471" xr:uid="{2D8EE201-8519-4BC7-B42D-9D0EA4CCAB42}"/>
    <cellStyle name="แสดงผล 2 5 6 3 2" xfId="43500" xr:uid="{B64419FF-8C6E-4488-9F26-ECB75D66B84E}"/>
    <cellStyle name="แสดงผล 2 5 6 4" xfId="24478" xr:uid="{EED214C6-5B04-4A30-9FDF-9FB7034AF5A7}"/>
    <cellStyle name="แสดงผล 2 5 6 4 2" xfId="48282" xr:uid="{72BD088A-2D72-4B05-82A7-577D44A46CE2}"/>
    <cellStyle name="แสดงผล 2 5 6 5" xfId="29092" xr:uid="{889BE16F-5ACD-41BD-A268-4E6F991DD513}"/>
    <cellStyle name="แสดงผล 2 5 6 5 2" xfId="52857" xr:uid="{77D77E0D-4E83-4D30-AA2C-46029A753430}"/>
    <cellStyle name="แสดงผล 2 5 6 6" xfId="33908" xr:uid="{B140D4EF-5FD4-487D-81DF-8F4ADA11D5F5}"/>
    <cellStyle name="แสดงผล 2 5 7" xfId="10092" xr:uid="{F939747A-E8D3-4094-B124-3C85A521E065}"/>
    <cellStyle name="แสดงผล 2 5 7 2" xfId="15471" xr:uid="{0BB5FE52-CB67-4F01-BD00-6EBF0A8C7319}"/>
    <cellStyle name="แสดงผล 2 5 7 2 2" xfId="39504" xr:uid="{935F3CAF-4759-4EBD-837D-32E89C3BD4CA}"/>
    <cellStyle name="แสดงผล 2 5 7 3" xfId="20209" xr:uid="{37447DB0-79AB-402D-8975-6C734AAA1921}"/>
    <cellStyle name="แสดงผล 2 5 7 3 2" xfId="44238" xr:uid="{1F1C63CE-7168-4B78-9E80-BE5B0662DBBB}"/>
    <cellStyle name="แสดงผล 2 5 7 4" xfId="25214" xr:uid="{5F17CEF6-6CEB-4AD2-9A72-22067428AE87}"/>
    <cellStyle name="แสดงผล 2 5 7 4 2" xfId="49009" xr:uid="{9B2773B4-CD98-4C60-8943-688E58937977}"/>
    <cellStyle name="แสดงผล 2 5 7 5" xfId="29819" xr:uid="{228E15A6-C6EB-4577-A300-A726D2ED0184}"/>
    <cellStyle name="แสดงผล 2 5 7 5 2" xfId="53584" xr:uid="{D9EE2569-0F2A-4E6A-8101-28D00FFA8552}"/>
    <cellStyle name="แสดงผล 2 5 7 6" xfId="34637" xr:uid="{F34A83F4-3D04-400F-A119-7E2FCE6D76E4}"/>
    <cellStyle name="แสดงผล 2 5 8" xfId="10825" xr:uid="{A5368EEA-E191-4A15-9EFF-37EAF40BB760}"/>
    <cellStyle name="แสดงผล 2 5 8 2" xfId="16204" xr:uid="{0184B91F-9F5E-4639-A595-85DC344D0A31}"/>
    <cellStyle name="แสดงผล 2 5 8 2 2" xfId="40235" xr:uid="{C7F539C3-8A27-4BED-B6DB-455A194BC0BA}"/>
    <cellStyle name="แสดงผล 2 5 8 3" xfId="20940" xr:uid="{9A7C872B-C216-4089-A334-3A14267D0BF9}"/>
    <cellStyle name="แสดงผล 2 5 8 3 2" xfId="44969" xr:uid="{03A36D21-055C-40BB-856D-0997EA7BB5A7}"/>
    <cellStyle name="แสดงผล 2 5 8 4" xfId="25945" xr:uid="{C7F1B38A-1C4E-4099-9F3F-513262A72EAA}"/>
    <cellStyle name="แสดงผล 2 5 8 4 2" xfId="49731" xr:uid="{8D3FD6C7-E8F5-47BD-BED2-5FB28C0A46C9}"/>
    <cellStyle name="แสดงผล 2 5 8 5" xfId="30541" xr:uid="{931B8A07-6883-4AAD-8D71-A3FC45128B8E}"/>
    <cellStyle name="แสดงผล 2 5 8 5 2" xfId="54306" xr:uid="{8205B786-AE2A-4EA3-8749-391F417E6520}"/>
    <cellStyle name="แสดงผล 2 5 8 6" xfId="35359" xr:uid="{D4BC331E-8FDB-4232-A13A-6E3EF8644F1A}"/>
    <cellStyle name="แสดงผล 2 5 9" xfId="12042" xr:uid="{76755F03-9AD3-420B-88BE-D8ADC809363E}"/>
    <cellStyle name="แสดงผล 2 5 9 2" xfId="36257" xr:uid="{A9CBDA3D-8229-4CD0-B781-E7679723CEDF}"/>
    <cellStyle name="แสดงผล 2 6" xfId="6314" xr:uid="{B7804DC6-E72D-49CB-8354-1035CE56F7B3}"/>
    <cellStyle name="แสดงผล 2 6 2" xfId="11700" xr:uid="{ED6C7C3A-646A-4B06-A8D1-CBE1D0C3694F}"/>
    <cellStyle name="แสดงผล 2 6 2 2" xfId="36023" xr:uid="{EB7DD971-7741-40FF-A2C8-750E7CDC6A68}"/>
    <cellStyle name="แสดงผล 2 6 3" xfId="16745" xr:uid="{B748D187-2878-45BF-ABF3-AFF2FACBF810}"/>
    <cellStyle name="แสดงผล 2 6 3 2" xfId="40774" xr:uid="{E6DC9857-BF9D-49E6-BFFB-731196690194}"/>
    <cellStyle name="แสดงผล 2 6 4" xfId="22690" xr:uid="{BAED50AC-A5CC-4CF8-90EA-691C387A8B13}"/>
    <cellStyle name="แสดงผล 2 6 4 2" xfId="46517" xr:uid="{4223D67D-E8A7-4FF9-9062-82DC8C002F63}"/>
    <cellStyle name="แสดงผล 2 6 5" xfId="31214" xr:uid="{C10B0BBA-C93E-45D0-80CF-404C7E830652}"/>
    <cellStyle name="แสดงผล 2 7" xfId="7242" xr:uid="{41371AF4-E442-466E-9A6F-9F90CFEEC915}"/>
    <cellStyle name="แสดงผล 2 7 2" xfId="12622" xr:uid="{4D7C5C5B-3B5D-4338-988D-1431C7F2841A}"/>
    <cellStyle name="แสดงผล 2 7 2 2" xfId="36835" xr:uid="{26A69AD9-AB36-4BAE-A0DE-5FA77B272147}"/>
    <cellStyle name="แสดงผล 2 7 3" xfId="17539" xr:uid="{FA902766-6AE2-4CAB-BED4-27773445407B}"/>
    <cellStyle name="แสดงผล 2 7 3 2" xfId="41568" xr:uid="{8F3F007E-4A46-451C-8D5D-95BBB78D4F37}"/>
    <cellStyle name="แสดงผล 2 7 4" xfId="22539" xr:uid="{9786466B-2D7F-41D6-9C5D-D873BFBE0542}"/>
    <cellStyle name="แสดงผล 2 7 4 2" xfId="46369" xr:uid="{73F39586-A105-4113-8D2A-7FAB831FDD4B}"/>
    <cellStyle name="แสดงผล 2 7 5" xfId="27215" xr:uid="{230A1DC6-4E20-4305-83BB-EDD6B2E6AE9F}"/>
    <cellStyle name="แสดงผล 2 7 5 2" xfId="50980" xr:uid="{5F7E1EC4-7762-4277-96A4-7439FE788799}"/>
    <cellStyle name="แสดงผล 2 7 6" xfId="32001" xr:uid="{DEAF35DD-78C9-460C-AB07-3CDA17DC1043}"/>
    <cellStyle name="แสดงผล 2 8" xfId="8210" xr:uid="{E7368744-5222-42B8-84F8-6CEFFF3C4997}"/>
    <cellStyle name="แสดงผล 2 8 2" xfId="13589" xr:uid="{5B70322A-2454-4CF5-BEBA-88D1995ECD07}"/>
    <cellStyle name="แสดงผล 2 8 2 2" xfId="37735" xr:uid="{989211CA-852D-4BF1-B860-C1F71355B945}"/>
    <cellStyle name="แสดงผล 2 8 3" xfId="18440" xr:uid="{7127A793-4FB9-42E6-B0C6-2F705289DB51}"/>
    <cellStyle name="แสดงผล 2 8 3 2" xfId="42469" xr:uid="{C2D9A1F0-4C72-463E-8369-F5096A0A6D4B}"/>
    <cellStyle name="แสดงผล 2 8 4" xfId="22649" xr:uid="{6ED55B02-FC98-4E4E-BFAB-8D7B9A0FC689}"/>
    <cellStyle name="แสดงผล 2 8 4 2" xfId="46477" xr:uid="{98677A87-4704-4994-B296-663BA44732BD}"/>
    <cellStyle name="แสดงผล 2 8 5" xfId="27297" xr:uid="{E6291D2D-4426-4067-B288-E6159C2558B8}"/>
    <cellStyle name="แสดงผล 2 8 5 2" xfId="51062" xr:uid="{CD6DF35D-68CF-4DBD-8FBC-339E9338DF77}"/>
    <cellStyle name="แสดงผล 2 8 6" xfId="32891" xr:uid="{5095DAEB-F440-4E9F-8789-739866742C5B}"/>
    <cellStyle name="แสดงผล 2 9" xfId="8057" xr:uid="{F4A14C2E-4825-4A09-B35B-A306E45DDA3C}"/>
    <cellStyle name="แสดงผล 2 9 2" xfId="13437" xr:uid="{84D630DB-BF8F-4530-B26D-DBF564A6CD1C}"/>
    <cellStyle name="แสดงผล 2 9 2 2" xfId="37630" xr:uid="{3D20286C-5377-4AEE-96CC-46331A321017}"/>
    <cellStyle name="แสดงผล 2 9 3" xfId="18334" xr:uid="{4D4DCAE8-D4DA-45E4-B6B1-DCAACCFF2A78}"/>
    <cellStyle name="แสดงผล 2 9 3 2" xfId="42363" xr:uid="{53461029-7170-4F9C-A4CA-2A7361DDAB1E}"/>
    <cellStyle name="แสดงผล 2 9 4" xfId="22711" xr:uid="{57249552-AB21-47B9-B870-965DBB9DB420}"/>
    <cellStyle name="แสดงผล 2 9 4 2" xfId="46538" xr:uid="{8697D802-BCBC-4504-9F2E-C050BC08372B}"/>
    <cellStyle name="แสดงผล 2 9 5" xfId="27348" xr:uid="{8F500F7B-D217-4A05-AEA9-FDE5DD48655A}"/>
    <cellStyle name="แสดงผล 2 9 5 2" xfId="51113" xr:uid="{9E8C10BB-EC45-4882-95D4-95AD551712D4}"/>
    <cellStyle name="แสดงผล 2 9 6" xfId="32786" xr:uid="{3E2AEB6C-B716-4A0F-9AC9-707988C08443}"/>
    <cellStyle name="แสดงผล 3" xfId="3210" xr:uid="{00000000-0005-0000-0000-00008A0C0000}"/>
    <cellStyle name="แสดงผล 3 10" xfId="9165" xr:uid="{DA422A8D-AE80-4EDF-8431-94378DB011DF}"/>
    <cellStyle name="แสดงผล 3 10 2" xfId="14544" xr:uid="{9DF35E68-494F-4DBD-ADE5-F8259F60DF84}"/>
    <cellStyle name="แสดงผล 3 10 2 2" xfId="38579" xr:uid="{63D90066-A711-4B05-819C-27D5BB70E60E}"/>
    <cellStyle name="แสดงผล 3 10 3" xfId="19284" xr:uid="{E9CC7818-2D85-4C0D-A529-7E4B61EA1B0C}"/>
    <cellStyle name="แสดงผล 3 10 3 2" xfId="43313" xr:uid="{8132AD59-1DF8-47F3-9F33-87009D39E245}"/>
    <cellStyle name="แสดงผล 3 10 4" xfId="25027" xr:uid="{77026779-7707-4BEE-8B67-5FF12177C9DA}"/>
    <cellStyle name="แสดงผล 3 10 4 2" xfId="48825" xr:uid="{F6201BB1-7B46-46B9-A27E-09445E67EBEC}"/>
    <cellStyle name="แสดงผล 3 10 5" xfId="29635" xr:uid="{9977B2DD-1AD2-4970-9AB5-B96DECECD0DA}"/>
    <cellStyle name="แสดงผล 3 10 5 2" xfId="53400" xr:uid="{DA0A937A-CB52-4110-A1E9-2E28B78A2CA7}"/>
    <cellStyle name="แสดงผล 3 10 6" xfId="33724" xr:uid="{9BDE8D44-905D-46E2-931B-0DC074D71752}"/>
    <cellStyle name="แสดงผล 3 11" xfId="9906" xr:uid="{2B574947-AEE5-4D08-AE09-0D7C94DF785A}"/>
    <cellStyle name="แสดงผล 3 11 2" xfId="15285" xr:uid="{4E981360-DFC6-43C8-ACA9-EED4214F4242}"/>
    <cellStyle name="แสดงผล 3 11 2 2" xfId="39318" xr:uid="{5E65AF6B-BD8B-4D9E-B4D2-DE3039DDD245}"/>
    <cellStyle name="แสดงผล 3 11 3" xfId="20023" xr:uid="{6EE0223D-8F1B-4751-B768-F411C0F65429}"/>
    <cellStyle name="แสดงผล 3 11 3 2" xfId="44052" xr:uid="{940FC06D-FFC8-461B-B2A4-7531149A9A4A}"/>
    <cellStyle name="แสดงผล 3 11 4" xfId="25761" xr:uid="{F80BB099-8D9E-481A-953F-CB77220C4209}"/>
    <cellStyle name="แสดงผล 3 11 4 2" xfId="49550" xr:uid="{0BC19EEC-CA45-4CE4-BCE5-D324472F59CA}"/>
    <cellStyle name="แสดงผล 3 11 5" xfId="30360" xr:uid="{6DFBF34E-A80C-4D42-891B-4538BA61A61B}"/>
    <cellStyle name="แสดงผล 3 11 5 2" xfId="54125" xr:uid="{BD84FEAA-926E-4232-A81D-B69EDC4F3A21}"/>
    <cellStyle name="แสดงผล 3 11 6" xfId="34454" xr:uid="{84C9D05D-CC85-45CE-9270-CE56B6DF2DF2}"/>
    <cellStyle name="แสดงผล 3 12" xfId="10641" xr:uid="{8B0A66A7-6E73-40E3-894D-98D003FDB112}"/>
    <cellStyle name="แสดงผล 3 12 2" xfId="16020" xr:uid="{88EB8AE1-B03C-417B-BC05-CFD2950D052D}"/>
    <cellStyle name="แสดงผล 3 12 2 2" xfId="40051" xr:uid="{75F760EA-A079-49B6-A828-44BAFC94FCDC}"/>
    <cellStyle name="แสดงผล 3 12 3" xfId="20756" xr:uid="{405C1FA0-70EF-48F4-8D91-6EA93E8B3903}"/>
    <cellStyle name="แสดงผล 3 12 3 2" xfId="44785" xr:uid="{4D069D4A-D346-4CB3-BDB5-50EAF123081A}"/>
    <cellStyle name="แสดงผล 3 12 4" xfId="35178" xr:uid="{82DE31CD-E042-4A09-BB61-8446051FE0B9}"/>
    <cellStyle name="แสดงผล 3 13" xfId="11517" xr:uid="{2F172715-0D52-4407-BC24-3D8262F63689}"/>
    <cellStyle name="แสดงผล 3 13 2" xfId="35927" xr:uid="{80ADDE90-B9BA-41BE-BE4A-FFE8A78CC189}"/>
    <cellStyle name="แสดงผล 3 14" xfId="11661" xr:uid="{72CAD5F4-72AE-4838-BDF1-DAA53E623F17}"/>
    <cellStyle name="แสดงผล 3 14 2" xfId="36007" xr:uid="{778022DA-9838-4401-9758-3751BC420C5F}"/>
    <cellStyle name="แสดงผล 3 15" xfId="21740" xr:uid="{B163C269-B2FF-4A1E-8CCF-0D7F9E4F220A}"/>
    <cellStyle name="แสดงผล 3 15 2" xfId="45595" xr:uid="{453FFE60-B897-4188-9029-40BA8F7623BA}"/>
    <cellStyle name="แสดงผล 3 16" xfId="26512" xr:uid="{DCE9D920-611B-4408-BD6D-1CFCCFE23DD7}"/>
    <cellStyle name="แสดงผล 3 16 2" xfId="50280" xr:uid="{CA43EEE5-DD30-4340-9301-AC6D4B0823BB}"/>
    <cellStyle name="แสดงผล 3 17" xfId="5970" xr:uid="{A105B69E-1F7A-47FF-B438-C318BC469B43}"/>
    <cellStyle name="แสดงผล 3 18" xfId="6175" xr:uid="{6C1B48CC-1781-4CB9-BB9B-326EBD628C0B}"/>
    <cellStyle name="แสดงผล 3 2" xfId="3211" xr:uid="{00000000-0005-0000-0000-00008B0C0000}"/>
    <cellStyle name="แสดงผล 3 2 10" xfId="16947" xr:uid="{AACF9365-0A65-425A-9C20-391E28514266}"/>
    <cellStyle name="แสดงผล 3 2 10 2" xfId="40976" xr:uid="{B1C672F3-7360-469B-A686-A1AEF56372AC}"/>
    <cellStyle name="แสดงผล 3 2 11" xfId="21919" xr:uid="{3CD06E74-BC19-4377-B961-6DF0165F47FD}"/>
    <cellStyle name="แสดงผล 3 2 11 2" xfId="45759" xr:uid="{D4849006-ABA4-4E05-9FB1-718DB1CD79F7}"/>
    <cellStyle name="แสดงผล 3 2 12" xfId="26649" xr:uid="{DF762CBC-342A-4DC1-89EE-9B3072137841}"/>
    <cellStyle name="แสดงผล 3 2 12 2" xfId="50417" xr:uid="{BEAEE471-831B-4F75-AF01-493FA75A9622}"/>
    <cellStyle name="แสดงผล 3 2 13" xfId="6638" xr:uid="{3A023F25-5BA7-4433-A334-DB2FD48721DB}"/>
    <cellStyle name="แสดงผล 3 2 14" xfId="31415" xr:uid="{902C0ECB-9CB1-4A2D-8387-281B51CA65F6}"/>
    <cellStyle name="แสดงผล 3 2 15" xfId="5769" xr:uid="{276C7B01-00CA-48DC-9553-16B879B67B9D}"/>
    <cellStyle name="แสดงผล 3 2 2" xfId="6921" xr:uid="{A9C7B635-8359-4BC7-AA4C-E3B65FB1740F}"/>
    <cellStyle name="แสดงผล 3 2 2 10" xfId="26896" xr:uid="{144B3BB8-175E-4CE1-B466-DD7EE8CA6855}"/>
    <cellStyle name="แสดงผล 3 2 2 10 2" xfId="50661" xr:uid="{B02525BD-DADB-4077-89F8-EFBB87404C67}"/>
    <cellStyle name="แสดงผล 3 2 2 11" xfId="31685" xr:uid="{86F530EE-DE24-48CA-B5E5-5285D5A83357}"/>
    <cellStyle name="แสดงผล 3 2 2 2" xfId="7724" xr:uid="{E8CA8D93-47E6-4A14-A3B5-5222843EA7AA}"/>
    <cellStyle name="แสดงผล 3 2 2 2 2" xfId="13104" xr:uid="{DB5EC69D-F2E8-41DA-9684-BB38DB665928}"/>
    <cellStyle name="แสดงผล 3 2 2 2 2 2" xfId="37315" xr:uid="{06F5C2E3-A540-4C70-BDD7-2FB8FAFD1A90}"/>
    <cellStyle name="แสดงผล 3 2 2 2 3" xfId="18019" xr:uid="{E8AEEBEB-862A-4A0F-AC4C-4D74CF8AD6AA}"/>
    <cellStyle name="แสดงผล 3 2 2 2 3 2" xfId="42048" xr:uid="{F72E3BB4-4B12-4D70-B408-4E6A8DC00742}"/>
    <cellStyle name="แสดงผล 3 2 2 2 4" xfId="23253" xr:uid="{95FE587E-B614-4294-AF6C-FE190E124D32}"/>
    <cellStyle name="แสดงผล 3 2 2 2 4 2" xfId="47074" xr:uid="{D0F3B11C-11E3-4D06-AA11-6929D8D87F26}"/>
    <cellStyle name="แสดงผล 3 2 2 2 5" xfId="27884" xr:uid="{3138C3CF-1C5A-46DE-8B9F-06551E121B9D}"/>
    <cellStyle name="แสดงผล 3 2 2 2 5 2" xfId="51649" xr:uid="{B426AC20-49D4-45C1-B58F-10419E1E3F57}"/>
    <cellStyle name="แสดงผล 3 2 2 2 6" xfId="32475" xr:uid="{AC4525F6-A6A8-4FC8-BF99-DEA8F4C6D7B6}"/>
    <cellStyle name="แสดงผล 3 2 2 3" xfId="8830" xr:uid="{7206CA8B-0CB3-4FA1-BE85-27D124972CB3}"/>
    <cellStyle name="แสดงผล 3 2 2 3 2" xfId="14209" xr:uid="{BC6884A0-86CD-4101-A3DF-0CC2BA1DE8D9}"/>
    <cellStyle name="แสดงผล 3 2 2 3 2 2" xfId="38245" xr:uid="{B3636311-3761-4262-8E9F-E61A02CEB4F4}"/>
    <cellStyle name="แสดงผล 3 2 2 3 3" xfId="18950" xr:uid="{F3DEBEFF-FC3D-4DF1-8134-D5BDC2E34782}"/>
    <cellStyle name="แสดงผล 3 2 2 3 3 2" xfId="42979" xr:uid="{679BB211-43C9-4E4A-B278-AB6DDA03569B}"/>
    <cellStyle name="แสดงผล 3 2 2 3 4" xfId="23998" xr:uid="{377096B5-F8AB-4102-905D-689D03C13BCB}"/>
    <cellStyle name="แสดงผล 3 2 2 3 4 2" xfId="47808" xr:uid="{D1238E52-C75C-4D0B-BF9F-C34B3D69EE76}"/>
    <cellStyle name="แสดงผล 3 2 2 3 5" xfId="28618" xr:uid="{B1743837-4FEF-46C2-857B-5C8FC3E168C8}"/>
    <cellStyle name="แสดงผล 3 2 2 3 5 2" xfId="52383" xr:uid="{4F2A8DD7-0552-430C-AD86-D8904C3BD538}"/>
    <cellStyle name="แสดงผล 3 2 2 3 6" xfId="33393" xr:uid="{C0EE2613-12EE-4F4D-AA75-F78F7D6D04F3}"/>
    <cellStyle name="แสดงผล 3 2 2 4" xfId="9611" xr:uid="{3E87E5CE-2907-4A90-B8C6-8D522DC5E76C}"/>
    <cellStyle name="แสดงผล 3 2 2 4 2" xfId="14990" xr:uid="{5AA34591-BA5C-4FB3-BB7A-9A0BD990C4DA}"/>
    <cellStyle name="แสดงผล 3 2 2 4 2 2" xfId="39023" xr:uid="{90B7205F-B551-457B-ACE1-E863AE5BDCA9}"/>
    <cellStyle name="แสดงผล 3 2 2 4 3" xfId="19728" xr:uid="{4C773396-642D-4E73-9D33-8DF320588868}"/>
    <cellStyle name="แสดงผล 3 2 2 4 3 2" xfId="43757" xr:uid="{400D8FDC-1258-4B49-BFED-99F1885C8EFF}"/>
    <cellStyle name="แสดงผล 3 2 2 4 4" xfId="24734" xr:uid="{9D7892E6-95E6-479A-B877-765B11EA6CFB}"/>
    <cellStyle name="แสดงผล 3 2 2 4 4 2" xfId="48535" xr:uid="{0B45377C-0FEB-4BBE-8492-165C6A6C2A6A}"/>
    <cellStyle name="แสดงผล 3 2 2 4 5" xfId="29345" xr:uid="{0E9CE59F-9451-40C0-BC28-C53A7DB9F231}"/>
    <cellStyle name="แสดงผล 3 2 2 4 5 2" xfId="53110" xr:uid="{88A4BA25-B600-48DD-A67A-9C194CE2402D}"/>
    <cellStyle name="แสดงผล 3 2 2 4 6" xfId="34162" xr:uid="{182FCC0D-E69A-4DAF-A721-84445A72D4E6}"/>
    <cellStyle name="แสดงผล 3 2 2 5" xfId="10350" xr:uid="{01049DFF-C6C2-45AB-94FA-37407205B2B1}"/>
    <cellStyle name="แสดงผล 3 2 2 5 2" xfId="15729" xr:uid="{41AE628D-5C5D-442B-A9D1-7C60FFA90B00}"/>
    <cellStyle name="แสดงผล 3 2 2 5 2 2" xfId="39760" xr:uid="{638E44BE-825E-4222-8ADB-095AE15D6856}"/>
    <cellStyle name="แสดงผล 3 2 2 5 3" xfId="20465" xr:uid="{3ED892CF-76C1-4856-BAA6-C5A63DD233C4}"/>
    <cellStyle name="แสดงผล 3 2 2 5 3 2" xfId="44494" xr:uid="{69068F87-70CE-40B8-9E96-074AE8A75DEF}"/>
    <cellStyle name="แสดงผล 3 2 2 5 4" xfId="25470" xr:uid="{989BCD16-9FD3-4672-8F2A-B7324CA992D4}"/>
    <cellStyle name="แสดงผล 3 2 2 5 4 2" xfId="49262" xr:uid="{21676D76-F31C-4CE8-8064-E92B62D1E21D}"/>
    <cellStyle name="แสดงผล 3 2 2 5 5" xfId="30072" xr:uid="{C591E63E-845C-489A-98AF-F86CFCF23918}"/>
    <cellStyle name="แสดงผล 3 2 2 5 5 2" xfId="53837" xr:uid="{6DBEA9EE-D7B3-485F-8C1D-D53ADF8D4C35}"/>
    <cellStyle name="แสดงผล 3 2 2 5 6" xfId="34890" xr:uid="{764A3E5B-5044-4CE2-B785-745506B78AAC}"/>
    <cellStyle name="แสดงผล 3 2 2 6" xfId="11083" xr:uid="{D50E33B5-8528-4851-86F4-C3889026CB63}"/>
    <cellStyle name="แสดงผล 3 2 2 6 2" xfId="16462" xr:uid="{E89E0EE5-60DF-4361-8A69-B6A39AF64EAB}"/>
    <cellStyle name="แสดงผล 3 2 2 6 2 2" xfId="40491" xr:uid="{B4E20F4F-380C-4C9D-A71B-0384493D69E3}"/>
    <cellStyle name="แสดงผล 3 2 2 6 3" xfId="21196" xr:uid="{AC84164A-37CD-45B2-90E0-79CD3BC89ACD}"/>
    <cellStyle name="แสดงผล 3 2 2 6 3 2" xfId="45225" xr:uid="{1A2BBC51-E617-4635-AF24-9AEE592426F1}"/>
    <cellStyle name="แสดงผล 3 2 2 6 4" xfId="26201" xr:uid="{5B962D35-138B-453D-BCE8-72B3D293B710}"/>
    <cellStyle name="แสดงผล 3 2 2 6 4 2" xfId="49984" xr:uid="{C4EFB80D-A377-41F5-B55A-8C5D7196A7A1}"/>
    <cellStyle name="แสดงผล 3 2 2 6 5" xfId="30794" xr:uid="{BFFC5704-52F4-4CFA-B285-2CE41828BB37}"/>
    <cellStyle name="แสดงผล 3 2 2 6 5 2" xfId="54559" xr:uid="{5C434D48-089D-4533-AC0B-189E8289DB56}"/>
    <cellStyle name="แสดงผล 3 2 2 6 6" xfId="35612" xr:uid="{E4A4171B-BAA2-42BC-9FF6-1164CE93D2C0}"/>
    <cellStyle name="แสดงผล 3 2 2 7" xfId="12303" xr:uid="{99E95E2C-8F56-4A11-A531-442F6B1EA6BA}"/>
    <cellStyle name="แสดงผล 3 2 2 7 2" xfId="36516" xr:uid="{75E0F7C9-D52B-4276-8A9D-EA83EDF95888}"/>
    <cellStyle name="แสดงผล 3 2 2 8" xfId="17220" xr:uid="{601758BA-8BC1-4928-9DBD-C8CED0E3C1D4}"/>
    <cellStyle name="แสดงผล 3 2 2 8 2" xfId="41249" xr:uid="{FD5442F4-2199-488B-9FFC-84F5B2A94A10}"/>
    <cellStyle name="แสดงผล 3 2 2 9" xfId="22194" xr:uid="{5BD351AD-1F50-4980-9B1D-8CC04DBCCCAC}"/>
    <cellStyle name="แสดงผล 3 2 2 9 2" xfId="46029" xr:uid="{676235D9-823B-43AA-962A-2ECF1A6989A8}"/>
    <cellStyle name="แสดงผล 3 2 3" xfId="7145" xr:uid="{B1404E09-A1CA-4105-B703-7C098D62C335}"/>
    <cellStyle name="แสดงผล 3 2 3 10" xfId="27098" xr:uid="{12E3F2AB-122A-4B3E-9D3A-60B250E47A8A}"/>
    <cellStyle name="แสดงผล 3 2 3 10 2" xfId="50863" xr:uid="{048CE0BD-9018-45D3-92E2-F3EBC4A3256D}"/>
    <cellStyle name="แสดงผล 3 2 3 11" xfId="31906" xr:uid="{87F40F05-0701-4DE6-8941-8DD9933F4440}"/>
    <cellStyle name="แสดงผล 3 2 3 2" xfId="7948" xr:uid="{06AE9E6E-5305-4220-B2C5-A4A6BDA56C84}"/>
    <cellStyle name="แสดงผล 3 2 3 2 2" xfId="13328" xr:uid="{76BC9258-4A96-4864-B998-8F2A7CE725E9}"/>
    <cellStyle name="แสดงผล 3 2 3 2 2 2" xfId="37539" xr:uid="{5EEA4714-CFC9-4D8E-9E9B-E22224FF193B}"/>
    <cellStyle name="แสดงผล 3 2 3 2 3" xfId="18243" xr:uid="{B4E7A464-1525-4B29-9939-B444B0741C3F}"/>
    <cellStyle name="แสดงผล 3 2 3 2 3 2" xfId="42272" xr:uid="{844E7F51-8811-4D72-9986-F60DF63F14AC}"/>
    <cellStyle name="แสดงผล 3 2 3 2 4" xfId="23477" xr:uid="{69D0F026-00A7-4A3E-8C85-48CE8C60060B}"/>
    <cellStyle name="แสดงผล 3 2 3 2 4 2" xfId="47295" xr:uid="{15A42361-DA54-466A-A703-FE419A9A2BDC}"/>
    <cellStyle name="แสดงผล 3 2 3 2 5" xfId="28105" xr:uid="{44BE8361-1D9C-46E7-9F95-512CD6AA094B}"/>
    <cellStyle name="แสดงผล 3 2 3 2 5 2" xfId="51870" xr:uid="{BAD24D48-FCDA-4BC3-8EA0-5A4C6D7254AD}"/>
    <cellStyle name="แสดงผล 3 2 3 2 6" xfId="32696" xr:uid="{4E44250A-3768-464A-9510-56D562BD4348}"/>
    <cellStyle name="แสดงผล 3 2 3 3" xfId="9054" xr:uid="{3A146E56-FAF5-40B9-8B6C-9E9DD6F3ED24}"/>
    <cellStyle name="แสดงผล 3 2 3 3 2" xfId="14433" xr:uid="{B34F152F-4839-44FA-83BF-B842769941C4}"/>
    <cellStyle name="แสดงผล 3 2 3 3 2 2" xfId="38469" xr:uid="{127CC212-01E9-451C-B97E-66551EC9249D}"/>
    <cellStyle name="แสดงผล 3 2 3 3 3" xfId="19174" xr:uid="{542E6BB1-9D95-4311-BF84-0E15F986CAB3}"/>
    <cellStyle name="แสดงผล 3 2 3 3 3 2" xfId="43203" xr:uid="{C96085E5-C70C-43FB-93D4-0E049082983A}"/>
    <cellStyle name="แสดงผล 3 2 3 3 4" xfId="24222" xr:uid="{29199696-5BDB-4B20-B2EB-8A7C8CE37F78}"/>
    <cellStyle name="แสดงผล 3 2 3 3 4 2" xfId="48029" xr:uid="{50F3B7CF-788D-4959-9A81-433BA22C39FB}"/>
    <cellStyle name="แสดงผล 3 2 3 3 5" xfId="28839" xr:uid="{5E98F984-7788-4EB0-81E5-584761FD46AF}"/>
    <cellStyle name="แสดงผล 3 2 3 3 5 2" xfId="52604" xr:uid="{1603F9FD-6849-4D4C-9D87-DF2D5BD62FDA}"/>
    <cellStyle name="แสดงผล 3 2 3 3 6" xfId="33614" xr:uid="{62D7D031-9232-4E53-A31E-C505761A737F}"/>
    <cellStyle name="แสดงผล 3 2 3 4" xfId="9835" xr:uid="{D6701C6A-EFCD-409C-B1B6-9D6F43F04E27}"/>
    <cellStyle name="แสดงผล 3 2 3 4 2" xfId="15214" xr:uid="{4D7AC278-7CE9-4D9E-939B-4D918891A090}"/>
    <cellStyle name="แสดงผล 3 2 3 4 2 2" xfId="39247" xr:uid="{634B84E7-C26A-4252-B0F3-39DD40FC301B}"/>
    <cellStyle name="แสดงผล 3 2 3 4 3" xfId="19952" xr:uid="{7378863B-1035-4660-8898-94DA2EB7CCBF}"/>
    <cellStyle name="แสดงผล 3 2 3 4 3 2" xfId="43981" xr:uid="{1764D89E-61B2-4857-9F3F-7C8C8276DDBA}"/>
    <cellStyle name="แสดงผล 3 2 3 4 4" xfId="24958" xr:uid="{477A4199-7C1A-482F-9312-CFD919B98EE1}"/>
    <cellStyle name="แสดงผล 3 2 3 4 4 2" xfId="48756" xr:uid="{B0ED32A3-274A-4174-A91D-A16216F7D991}"/>
    <cellStyle name="แสดงผล 3 2 3 4 5" xfId="29566" xr:uid="{DD85C7B4-CEE8-44D4-8FCA-AD6BDB26E0B3}"/>
    <cellStyle name="แสดงผล 3 2 3 4 5 2" xfId="53331" xr:uid="{651A4EB7-4755-4090-AEC8-B73C22047BFD}"/>
    <cellStyle name="แสดงผล 3 2 3 4 6" xfId="34383" xr:uid="{40ED30DD-9559-4F9A-A277-4887021F91C1}"/>
    <cellStyle name="แสดงผล 3 2 3 5" xfId="10574" xr:uid="{AD0C8050-5CEE-4958-A954-6CFC1213F613}"/>
    <cellStyle name="แสดงผล 3 2 3 5 2" xfId="15953" xr:uid="{03B4B466-C4C9-47F8-9730-B5287BD0FEBF}"/>
    <cellStyle name="แสดงผล 3 2 3 5 2 2" xfId="39984" xr:uid="{70B24838-228C-49C0-A749-9BEFE5C6401B}"/>
    <cellStyle name="แสดงผล 3 2 3 5 3" xfId="20689" xr:uid="{57D08C35-68DA-4A6C-9C7C-DEA8C90E7D79}"/>
    <cellStyle name="แสดงผล 3 2 3 5 3 2" xfId="44718" xr:uid="{97AFB348-1050-4F92-9E19-6C0E1D17D8C4}"/>
    <cellStyle name="แสดงผล 3 2 3 5 4" xfId="25694" xr:uid="{8C4C9AE2-5DDA-4883-A855-75942D119714}"/>
    <cellStyle name="แสดงผล 3 2 3 5 4 2" xfId="49483" xr:uid="{9ECD3108-F26D-4280-AB30-FDFE34E7A152}"/>
    <cellStyle name="แสดงผล 3 2 3 5 5" xfId="30293" xr:uid="{BAE6FFF3-0EDB-409C-A262-BFCB0126A1DF}"/>
    <cellStyle name="แสดงผล 3 2 3 5 5 2" xfId="54058" xr:uid="{EF2168CF-BC77-4F0F-95D6-F90B11AA7E6B}"/>
    <cellStyle name="แสดงผล 3 2 3 5 6" xfId="35111" xr:uid="{BAB5DFE1-421A-4105-B57E-F3743333C821}"/>
    <cellStyle name="แสดงผล 3 2 3 6" xfId="11307" xr:uid="{43DFE7A8-24F7-44A0-B1F4-228D3F1EB124}"/>
    <cellStyle name="แสดงผล 3 2 3 6 2" xfId="16686" xr:uid="{A5954442-5333-4209-9D68-D27B56264CFC}"/>
    <cellStyle name="แสดงผล 3 2 3 6 2 2" xfId="40715" xr:uid="{B3A8170D-8BB1-4978-BC2D-24EE975B1DE6}"/>
    <cellStyle name="แสดงผล 3 2 3 6 3" xfId="21420" xr:uid="{21033EC4-35AF-4E73-8D74-9DA31D34F310}"/>
    <cellStyle name="แสดงผล 3 2 3 6 3 2" xfId="45449" xr:uid="{71B4817C-A131-4E09-A570-8FC69FE9011F}"/>
    <cellStyle name="แสดงผล 3 2 3 6 4" xfId="26425" xr:uid="{A1B285B2-6A5C-4158-8824-34AFC47D6812}"/>
    <cellStyle name="แสดงผล 3 2 3 6 4 2" xfId="50205" xr:uid="{1B791988-EC6C-4422-A393-875C184BF193}"/>
    <cellStyle name="แสดงผล 3 2 3 6 5" xfId="31015" xr:uid="{C761E864-6728-4E09-8A51-7F51378861DA}"/>
    <cellStyle name="แสดงผล 3 2 3 6 5 2" xfId="54780" xr:uid="{D2D7ECA4-5B5C-425D-B67A-587A01B70EA1}"/>
    <cellStyle name="แสดงผล 3 2 3 6 6" xfId="35833" xr:uid="{B6E89087-F1CC-4F85-8C0B-A70275965E0F}"/>
    <cellStyle name="แสดงผล 3 2 3 7" xfId="12527" xr:uid="{344920FF-5D92-4BE4-82E0-81FFC0AD4BC9}"/>
    <cellStyle name="แสดงผล 3 2 3 7 2" xfId="36740" xr:uid="{958D7890-F28F-4A17-A3CD-C57ABCA50A29}"/>
    <cellStyle name="แสดงผล 3 2 3 8" xfId="17444" xr:uid="{3391F001-0682-4B99-BC14-BCE03A3FDD1D}"/>
    <cellStyle name="แสดงผล 3 2 3 8 2" xfId="41473" xr:uid="{D55EA1B5-695E-4DB5-B0A1-A5347F409DB3}"/>
    <cellStyle name="แสดงผล 3 2 3 9" xfId="22418" xr:uid="{FA0DF39A-6E87-4857-9336-ADD99AEDB75A}"/>
    <cellStyle name="แสดงผล 3 2 3 9 2" xfId="46250" xr:uid="{C9D42F00-1ECC-4265-8D4E-659DF06D3EB2}"/>
    <cellStyle name="แสดงผล 3 2 4" xfId="7449" xr:uid="{A01B3F89-8C27-4DF5-AAA2-EBC6740D9ECA}"/>
    <cellStyle name="แสดงผล 3 2 4 2" xfId="12829" xr:uid="{4825AFD6-5AF1-483D-984C-FA705570FD1F}"/>
    <cellStyle name="แสดงผล 3 2 4 2 2" xfId="37042" xr:uid="{E9760215-D04A-4EFF-872E-ED585C1DF799}"/>
    <cellStyle name="แสดงผล 3 2 4 3" xfId="17746" xr:uid="{64998E86-B058-4D43-91FF-81021AE2E374}"/>
    <cellStyle name="แสดงผล 3 2 4 3 2" xfId="41775" xr:uid="{95DBB3D3-22E8-4991-8191-E8CBF78BBE17}"/>
    <cellStyle name="แสดงผล 3 2 4 4" xfId="22978" xr:uid="{51822B7C-CEE3-415D-9812-56A417E0E3D7}"/>
    <cellStyle name="แสดงผล 3 2 4 4 2" xfId="46802" xr:uid="{8EBB1238-B7EF-46CF-AFD4-CCB997E15F51}"/>
    <cellStyle name="แสดงผล 3 2 4 5" xfId="27612" xr:uid="{FB5A985B-832B-4784-AC22-7A5F1BC4FE20}"/>
    <cellStyle name="แสดงผล 3 2 4 5 2" xfId="51377" xr:uid="{878B8435-7854-4C00-93C1-ABF910DAE878}"/>
    <cellStyle name="แสดงผล 3 2 4 6" xfId="32205" xr:uid="{3AEF737F-41F6-424F-9194-23C06D23F120}"/>
    <cellStyle name="แสดงผล 3 2 5" xfId="8554" xr:uid="{518A040E-0EEB-4346-9E21-AB2692050F38}"/>
    <cellStyle name="แสดงผล 3 2 5 2" xfId="13933" xr:uid="{D9FAE338-3544-443C-8F30-290C741FCBC7}"/>
    <cellStyle name="แสดงผล 3 2 5 2 2" xfId="37971" xr:uid="{8346021E-AEFE-473F-B9CD-794866A45391}"/>
    <cellStyle name="แสดงผล 3 2 5 3" xfId="18676" xr:uid="{434A828E-2363-448E-8F46-CA362021C0B9}"/>
    <cellStyle name="แสดงผล 3 2 5 3 2" xfId="42705" xr:uid="{9D3D731D-660D-449F-BD77-92229E2B88AF}"/>
    <cellStyle name="แสดงผล 3 2 5 4" xfId="23724" xr:uid="{BD85B63B-B4E0-48DF-9120-01C02BE4297F}"/>
    <cellStyle name="แสดงผล 3 2 5 4 2" xfId="47537" xr:uid="{622D2807-B604-4F91-9BA3-D16E97BB0C5B}"/>
    <cellStyle name="แสดงผล 3 2 5 5" xfId="28347" xr:uid="{B0AB3AAA-96CC-4604-8794-B0C493CD8811}"/>
    <cellStyle name="แสดงผล 3 2 5 5 2" xfId="52112" xr:uid="{250A3C16-C824-49AE-8936-F577C2E0D637}"/>
    <cellStyle name="แสดงผล 3 2 5 6" xfId="33122" xr:uid="{2196ACEB-CBF6-4AB7-917F-C69F16C99CB9}"/>
    <cellStyle name="แสดงผล 3 2 6" xfId="9335" xr:uid="{3A9005A6-CC6C-405D-B30A-2212D22969D7}"/>
    <cellStyle name="แสดงผล 3 2 6 2" xfId="14714" xr:uid="{4BF56CE1-0DAF-4194-AEC5-D7A9D8169AF4}"/>
    <cellStyle name="แสดงผล 3 2 6 2 2" xfId="38749" xr:uid="{F7443F0B-51C4-4821-9DC2-C48C128EA20A}"/>
    <cellStyle name="แสดงผล 3 2 6 3" xfId="19454" xr:uid="{EB08BF15-CF29-424B-8FA0-3CB6F9980A38}"/>
    <cellStyle name="แสดงผล 3 2 6 3 2" xfId="43483" xr:uid="{6D1A24FB-5E6B-4721-B1A7-EA6EF40EBE46}"/>
    <cellStyle name="แสดงผล 3 2 6 4" xfId="24461" xr:uid="{B95D9FE2-9291-477D-B5A2-154D5BFC64AF}"/>
    <cellStyle name="แสดงผล 3 2 6 4 2" xfId="48265" xr:uid="{7B989CBD-5E50-4AE2-8C18-8B88D83E73D6}"/>
    <cellStyle name="แสดงผล 3 2 6 5" xfId="29075" xr:uid="{4C3070E1-FDA7-4C17-95FC-15AFB55B5674}"/>
    <cellStyle name="แสดงผล 3 2 6 5 2" xfId="52840" xr:uid="{1989DAAC-DEB3-4DE2-BE24-D562CE3DFD0A}"/>
    <cellStyle name="แสดงผล 3 2 6 6" xfId="33891" xr:uid="{54E664F7-D067-4FF6-82FD-85E3F2298D80}"/>
    <cellStyle name="แสดงผล 3 2 7" xfId="10075" xr:uid="{8B7C817D-8BB9-496F-B1B7-60D0B87BBFA7}"/>
    <cellStyle name="แสดงผล 3 2 7 2" xfId="15454" xr:uid="{84427E56-E45B-44D6-9067-07924FC87948}"/>
    <cellStyle name="แสดงผล 3 2 7 2 2" xfId="39487" xr:uid="{2361E647-0A60-4A8E-B0EB-CD9BA937EE56}"/>
    <cellStyle name="แสดงผล 3 2 7 3" xfId="20192" xr:uid="{CDB57471-A8A2-4245-8131-8526BF6C31A3}"/>
    <cellStyle name="แสดงผล 3 2 7 3 2" xfId="44221" xr:uid="{75D3C023-338A-4CD7-B1C5-3C913C3569F2}"/>
    <cellStyle name="แสดงผล 3 2 7 4" xfId="25197" xr:uid="{BFD1A3E3-DF9C-400E-9CCE-B4DEDA3CC1CF}"/>
    <cellStyle name="แสดงผล 3 2 7 4 2" xfId="48992" xr:uid="{39812C9F-7889-4DE2-9CCA-9759808EB896}"/>
    <cellStyle name="แสดงผล 3 2 7 5" xfId="29802" xr:uid="{2B1870FA-E624-4EC9-BF0F-0F7CB3F8F47B}"/>
    <cellStyle name="แสดงผล 3 2 7 5 2" xfId="53567" xr:uid="{283B6CC2-95D0-40B5-8916-A6440863016F}"/>
    <cellStyle name="แสดงผล 3 2 7 6" xfId="34620" xr:uid="{021E4206-52A1-40EB-9B85-CDF023CDF768}"/>
    <cellStyle name="แสดงผล 3 2 8" xfId="10808" xr:uid="{831D19CC-A79D-4425-AA78-D54D2D247CB1}"/>
    <cellStyle name="แสดงผล 3 2 8 2" xfId="16187" xr:uid="{110AAB25-2496-4E2E-BE7A-B616301CFF8E}"/>
    <cellStyle name="แสดงผล 3 2 8 2 2" xfId="40218" xr:uid="{B620E6A6-9519-40DD-B9F9-0B9B8206989F}"/>
    <cellStyle name="แสดงผล 3 2 8 3" xfId="20923" xr:uid="{7CDD59DF-A822-47A0-A50B-EB7E8F9BF7B4}"/>
    <cellStyle name="แสดงผล 3 2 8 3 2" xfId="44952" xr:uid="{8D0FD116-E653-406B-98D4-46F600A98804}"/>
    <cellStyle name="แสดงผล 3 2 8 4" xfId="25928" xr:uid="{31F498B4-0BC8-41FC-A4F5-1CC13CAD0BF9}"/>
    <cellStyle name="แสดงผล 3 2 8 4 2" xfId="49714" xr:uid="{A484EDCD-8F61-485C-9313-158EBB2DE619}"/>
    <cellStyle name="แสดงผล 3 2 8 5" xfId="30524" xr:uid="{B4314E9F-F764-4EDE-B243-D05AB3746EC9}"/>
    <cellStyle name="แสดงผล 3 2 8 5 2" xfId="54289" xr:uid="{9056259D-6FEB-4FDD-8304-384558656143}"/>
    <cellStyle name="แสดงผล 3 2 8 6" xfId="35342" xr:uid="{5C47A585-FE7E-4E96-839F-8FC2438B1A4D}"/>
    <cellStyle name="แสดงผล 3 2 9" xfId="12025" xr:uid="{A1CE0E95-14E3-423C-8492-470B0C4C2555}"/>
    <cellStyle name="แสดงผล 3 2 9 2" xfId="36240" xr:uid="{7974B322-6095-467E-ABB7-A8F70740FFB1}"/>
    <cellStyle name="แสดงผล 3 3" xfId="3212" xr:uid="{00000000-0005-0000-0000-00008C0C0000}"/>
    <cellStyle name="แสดงผล 3 3 10" xfId="16972" xr:uid="{C1782794-AEA2-4FA6-B0A8-D213EE6409EC}"/>
    <cellStyle name="แสดงผล 3 3 10 2" xfId="41001" xr:uid="{8AB8D44C-40B3-467E-A0BC-73CB3679E4F0}"/>
    <cellStyle name="แสดงผล 3 3 11" xfId="21944" xr:uid="{75A27483-9A36-4D40-B672-DA59294094C9}"/>
    <cellStyle name="แสดงผล 3 3 11 2" xfId="45784" xr:uid="{652F19D7-1BAD-4B65-913B-394F3E5DAC4A}"/>
    <cellStyle name="แสดงผล 3 3 12" xfId="26668" xr:uid="{6084F095-FDE0-425B-B645-2BB7092701B9}"/>
    <cellStyle name="แสดงผล 3 3 12 2" xfId="50436" xr:uid="{F024E151-F2BB-423D-92F1-7B42C00F84F7}"/>
    <cellStyle name="แสดงผล 3 3 13" xfId="31440" xr:uid="{27DB79AE-3018-403D-9DBD-030EC68F2F80}"/>
    <cellStyle name="แสดงผล 3 3 14" xfId="6663" xr:uid="{C1FAA301-9CD9-4EA9-BF70-5FEC67717665}"/>
    <cellStyle name="แสดงผล 3 3 2" xfId="6944" xr:uid="{9AB5B040-30FA-4170-8D01-5C159603459E}"/>
    <cellStyle name="แสดงผล 3 3 2 10" xfId="26915" xr:uid="{565E0925-51D3-481F-8932-13DF1219B50B}"/>
    <cellStyle name="แสดงผล 3 3 2 10 2" xfId="50680" xr:uid="{0215E44F-C9E2-441A-884D-79D7183FDB58}"/>
    <cellStyle name="แสดงผล 3 3 2 11" xfId="31708" xr:uid="{1FE4E11D-CE1C-476C-94FB-756060905618}"/>
    <cellStyle name="แสดงผล 3 3 2 2" xfId="7747" xr:uid="{E0CC8866-0002-4DCB-B8C0-FF3DD61807A4}"/>
    <cellStyle name="แสดงผล 3 3 2 2 2" xfId="13127" xr:uid="{E7D004F4-6AA6-4583-8722-E88DBC2B62D6}"/>
    <cellStyle name="แสดงผล 3 3 2 2 2 2" xfId="37338" xr:uid="{6AE427C6-3C22-4393-871E-E4873DC227D8}"/>
    <cellStyle name="แสดงผล 3 3 2 2 3" xfId="18042" xr:uid="{648EF3DC-7A52-46AB-8502-1C179C0DA567}"/>
    <cellStyle name="แสดงผล 3 3 2 2 3 2" xfId="42071" xr:uid="{0559359F-26F7-46C4-BEB8-588218D43071}"/>
    <cellStyle name="แสดงผล 3 3 2 2 4" xfId="23276" xr:uid="{5A2E2AD7-C57E-4168-8E58-8BCC71E4479F}"/>
    <cellStyle name="แสดงผล 3 3 2 2 4 2" xfId="47097" xr:uid="{E8B18868-D39B-44A4-936D-76B4610F56C3}"/>
    <cellStyle name="แสดงผล 3 3 2 2 5" xfId="27907" xr:uid="{D9A9C40C-A5F4-4AB6-9EE7-95E0A570D912}"/>
    <cellStyle name="แสดงผล 3 3 2 2 5 2" xfId="51672" xr:uid="{661B942B-5DD6-4A44-9299-9AB045FAF323}"/>
    <cellStyle name="แสดงผล 3 3 2 2 6" xfId="32498" xr:uid="{216E54A2-E8E0-461E-8C24-BEBC16251D62}"/>
    <cellStyle name="แสดงผล 3 3 2 3" xfId="8853" xr:uid="{272C0F52-D0CB-4CBC-A384-2D886F85EC02}"/>
    <cellStyle name="แสดงผล 3 3 2 3 2" xfId="14232" xr:uid="{68A24166-8904-485D-9A28-6B9C5A2387C2}"/>
    <cellStyle name="แสดงผล 3 3 2 3 2 2" xfId="38268" xr:uid="{BA7249F2-25A4-4193-AD11-CB282CBD982D}"/>
    <cellStyle name="แสดงผล 3 3 2 3 3" xfId="18973" xr:uid="{0C1B397E-F1DB-49BD-99D3-A846427F6A11}"/>
    <cellStyle name="แสดงผล 3 3 2 3 3 2" xfId="43002" xr:uid="{A72F146B-696A-48FC-9C8A-4AEAE4DEFAA3}"/>
    <cellStyle name="แสดงผล 3 3 2 3 4" xfId="24021" xr:uid="{A620FF15-DDF0-44DC-B389-633A3FCA275F}"/>
    <cellStyle name="แสดงผล 3 3 2 3 4 2" xfId="47831" xr:uid="{A6E376CC-FA63-4426-931E-AFCBA696905F}"/>
    <cellStyle name="แสดงผล 3 3 2 3 5" xfId="28641" xr:uid="{5BCB3CF5-36DC-4643-9981-26F7301FE959}"/>
    <cellStyle name="แสดงผล 3 3 2 3 5 2" xfId="52406" xr:uid="{867D1A0F-F493-4EE9-811A-27562D5ABBD0}"/>
    <cellStyle name="แสดงผล 3 3 2 3 6" xfId="33416" xr:uid="{A69F0194-834B-43BE-9948-3FFF417400DB}"/>
    <cellStyle name="แสดงผล 3 3 2 4" xfId="9634" xr:uid="{F3654341-1653-43B2-9F18-2DDDD772EEAF}"/>
    <cellStyle name="แสดงผล 3 3 2 4 2" xfId="15013" xr:uid="{FD135F0A-1AA7-4592-846E-0EA05B362276}"/>
    <cellStyle name="แสดงผล 3 3 2 4 2 2" xfId="39046" xr:uid="{9BED3763-B51A-4963-8614-DAD9DB2F280C}"/>
    <cellStyle name="แสดงผล 3 3 2 4 3" xfId="19751" xr:uid="{40D45D2C-9383-445E-891B-1721D8283039}"/>
    <cellStyle name="แสดงผล 3 3 2 4 3 2" xfId="43780" xr:uid="{958BC827-D113-42A7-9734-194D2662391C}"/>
    <cellStyle name="แสดงผล 3 3 2 4 4" xfId="24757" xr:uid="{A7B8BE8F-8550-4724-9C6C-EFEBA0C9150F}"/>
    <cellStyle name="แสดงผล 3 3 2 4 4 2" xfId="48558" xr:uid="{D8FF894B-931F-4196-B329-A163D3A77570}"/>
    <cellStyle name="แสดงผล 3 3 2 4 5" xfId="29368" xr:uid="{466B8138-3EAD-4AC8-96DA-CCD18689F288}"/>
    <cellStyle name="แสดงผล 3 3 2 4 5 2" xfId="53133" xr:uid="{10D2B5E1-1BDD-4AAD-A0AF-62FE4D707F7F}"/>
    <cellStyle name="แสดงผล 3 3 2 4 6" xfId="34185" xr:uid="{E0FBA81C-04CF-4422-9CB4-8F38EB1EDDE2}"/>
    <cellStyle name="แสดงผล 3 3 2 5" xfId="10373" xr:uid="{59C95A38-01F1-4E01-B8AD-ED385C4D0A5C}"/>
    <cellStyle name="แสดงผล 3 3 2 5 2" xfId="15752" xr:uid="{408B9491-5D16-4307-81D6-A25BAFD16251}"/>
    <cellStyle name="แสดงผล 3 3 2 5 2 2" xfId="39783" xr:uid="{560E2CDE-B635-43D9-93DD-DEAE18B06B7F}"/>
    <cellStyle name="แสดงผล 3 3 2 5 3" xfId="20488" xr:uid="{17997F5F-16F0-4290-87F3-26789C8069D6}"/>
    <cellStyle name="แสดงผล 3 3 2 5 3 2" xfId="44517" xr:uid="{4BF18CB6-579C-4493-8C08-A61E8E629558}"/>
    <cellStyle name="แสดงผล 3 3 2 5 4" xfId="25493" xr:uid="{9262AB38-C3D8-497D-88D1-3A411167A702}"/>
    <cellStyle name="แสดงผล 3 3 2 5 4 2" xfId="49285" xr:uid="{F4251447-13A3-48C3-B5FA-A3F5E69997D3}"/>
    <cellStyle name="แสดงผล 3 3 2 5 5" xfId="30095" xr:uid="{4CD40957-F120-4BE8-B0C1-41419E3AD1DA}"/>
    <cellStyle name="แสดงผล 3 3 2 5 5 2" xfId="53860" xr:uid="{554399B6-8130-4067-B225-A3A57B1FF55F}"/>
    <cellStyle name="แสดงผล 3 3 2 5 6" xfId="34913" xr:uid="{2CE0AF47-FFAD-4626-867D-91D313033861}"/>
    <cellStyle name="แสดงผล 3 3 2 6" xfId="11106" xr:uid="{927CEC02-D8FD-47E1-BD40-31A307B77473}"/>
    <cellStyle name="แสดงผล 3 3 2 6 2" xfId="16485" xr:uid="{6E65F8A0-CA16-4B97-A2D8-0947A0CB127C}"/>
    <cellStyle name="แสดงผล 3 3 2 6 2 2" xfId="40514" xr:uid="{934204B0-A84F-4BBB-96DD-2B3B67A0569C}"/>
    <cellStyle name="แสดงผล 3 3 2 6 3" xfId="21219" xr:uid="{4D09A93A-6B2D-407B-A9CF-843CDCE2C3F8}"/>
    <cellStyle name="แสดงผล 3 3 2 6 3 2" xfId="45248" xr:uid="{AC07C666-86E2-40ED-930F-0F923A26E6F4}"/>
    <cellStyle name="แสดงผล 3 3 2 6 4" xfId="26224" xr:uid="{0EFA8D48-BB42-4250-A39C-B9475C820502}"/>
    <cellStyle name="แสดงผล 3 3 2 6 4 2" xfId="50007" xr:uid="{F4BC64E5-32D4-4DB7-B532-2CFA6846BBFC}"/>
    <cellStyle name="แสดงผล 3 3 2 6 5" xfId="30817" xr:uid="{287E5772-6C4B-4AE3-837E-C841D94A457A}"/>
    <cellStyle name="แสดงผล 3 3 2 6 5 2" xfId="54582" xr:uid="{CF787630-FBAB-4672-8F5C-9B453D463027}"/>
    <cellStyle name="แสดงผล 3 3 2 6 6" xfId="35635" xr:uid="{28530CE7-6C6F-442D-A6C7-3EFB200F7957}"/>
    <cellStyle name="แสดงผล 3 3 2 7" xfId="12326" xr:uid="{98BE6B3F-55EB-413C-A652-CC7106D9A356}"/>
    <cellStyle name="แสดงผล 3 3 2 7 2" xfId="36539" xr:uid="{1DDE999E-F9EE-4D4D-A0F6-115FB279E99B}"/>
    <cellStyle name="แสดงผล 3 3 2 8" xfId="17243" xr:uid="{1A833E0F-B57F-4559-8010-D9BF28568254}"/>
    <cellStyle name="แสดงผล 3 3 2 8 2" xfId="41272" xr:uid="{620D6D36-26EF-4F03-AF95-075AB649C43D}"/>
    <cellStyle name="แสดงผล 3 3 2 9" xfId="22217" xr:uid="{8E36ED4E-2C72-4D27-AB60-097E4303F2DB}"/>
    <cellStyle name="แสดงผล 3 3 2 9 2" xfId="46052" xr:uid="{B5872F94-B276-47FB-8AEC-C7231F444B81}"/>
    <cellStyle name="แสดงผล 3 3 3" xfId="7168" xr:uid="{82B2B407-ECA4-476E-9BE7-6707520AF3B8}"/>
    <cellStyle name="แสดงผล 3 3 3 10" xfId="27121" xr:uid="{CEE1DFBD-3264-40ED-BEDF-8E6EF38C0889}"/>
    <cellStyle name="แสดงผล 3 3 3 10 2" xfId="50886" xr:uid="{25008751-2F80-428F-8FEE-13A923F2A7FB}"/>
    <cellStyle name="แสดงผล 3 3 3 11" xfId="31929" xr:uid="{8A9D6788-7BAB-42D7-9AFA-BBAD2664D6E4}"/>
    <cellStyle name="แสดงผล 3 3 3 2" xfId="7971" xr:uid="{23727569-29B9-481B-BF64-90A7B0E53236}"/>
    <cellStyle name="แสดงผล 3 3 3 2 2" xfId="13351" xr:uid="{02A4AC53-0C1C-4B83-BE40-B5A56AD46AEC}"/>
    <cellStyle name="แสดงผล 3 3 3 2 2 2" xfId="37562" xr:uid="{E8392C55-C409-4310-829E-8255614E1DD1}"/>
    <cellStyle name="แสดงผล 3 3 3 2 3" xfId="18266" xr:uid="{B74E0C77-DF66-4DD0-B2C9-3BF86A529596}"/>
    <cellStyle name="แสดงผล 3 3 3 2 3 2" xfId="42295" xr:uid="{18A482D2-7181-46FE-ABDB-7A5199D1DFC3}"/>
    <cellStyle name="แสดงผล 3 3 3 2 4" xfId="23500" xr:uid="{C7B9588F-3C75-4526-89BF-80C2983594F0}"/>
    <cellStyle name="แสดงผล 3 3 3 2 4 2" xfId="47318" xr:uid="{FEA440BB-3FF9-44EF-A8A5-FA90B11AFACD}"/>
    <cellStyle name="แสดงผล 3 3 3 2 5" xfId="28128" xr:uid="{AA346E79-4F24-4E7B-9574-FEA6A82B6F17}"/>
    <cellStyle name="แสดงผล 3 3 3 2 5 2" xfId="51893" xr:uid="{6F164100-5155-43D1-BF77-005FACEB17CE}"/>
    <cellStyle name="แสดงผล 3 3 3 2 6" xfId="32719" xr:uid="{75CF1651-04FD-413E-972A-F2E376942BE2}"/>
    <cellStyle name="แสดงผล 3 3 3 3" xfId="9077" xr:uid="{3D33ABA7-8FBA-44A1-A26A-3927DBE13D28}"/>
    <cellStyle name="แสดงผล 3 3 3 3 2" xfId="14456" xr:uid="{E8187A5B-5E02-43CC-B1A3-2B75CDB4BE53}"/>
    <cellStyle name="แสดงผล 3 3 3 3 2 2" xfId="38492" xr:uid="{8CDCD26B-727C-4794-8A13-3DFDA0E2D8C5}"/>
    <cellStyle name="แสดงผล 3 3 3 3 3" xfId="19197" xr:uid="{B3A79CF2-129B-4081-B97A-6212918585B3}"/>
    <cellStyle name="แสดงผล 3 3 3 3 3 2" xfId="43226" xr:uid="{28FDCA0D-5FE2-41A0-90DE-0774F50CBF0B}"/>
    <cellStyle name="แสดงผล 3 3 3 3 4" xfId="24245" xr:uid="{7CFE77FB-1889-4002-8D63-07BEBBCCEB36}"/>
    <cellStyle name="แสดงผล 3 3 3 3 4 2" xfId="48052" xr:uid="{B91C96D0-3373-48B7-A51A-91F072AADE1A}"/>
    <cellStyle name="แสดงผล 3 3 3 3 5" xfId="28862" xr:uid="{CC3E2F03-2DE4-494E-9C2D-3E87BD8B29DC}"/>
    <cellStyle name="แสดงผล 3 3 3 3 5 2" xfId="52627" xr:uid="{2E7E244B-A8FC-4FF3-ADC5-A56D7669FCB7}"/>
    <cellStyle name="แสดงผล 3 3 3 3 6" xfId="33637" xr:uid="{402EC7DF-4833-45B1-A232-EFF607C46D59}"/>
    <cellStyle name="แสดงผล 3 3 3 4" xfId="9858" xr:uid="{5CB047D7-70E5-4064-A1A3-8CD0200ADD87}"/>
    <cellStyle name="แสดงผล 3 3 3 4 2" xfId="15237" xr:uid="{F462EA0D-B42F-4EC0-B9A1-AB2792154E0F}"/>
    <cellStyle name="แสดงผล 3 3 3 4 2 2" xfId="39270" xr:uid="{08BEAEF0-9BE9-4CC1-8CA7-30964E18AAC6}"/>
    <cellStyle name="แสดงผล 3 3 3 4 3" xfId="19975" xr:uid="{A542ED9E-BCC8-4F4D-B9C3-E3B6357632D0}"/>
    <cellStyle name="แสดงผล 3 3 3 4 3 2" xfId="44004" xr:uid="{7E6DA0A6-4817-4B4B-AB0F-98DCD63C55E8}"/>
    <cellStyle name="แสดงผล 3 3 3 4 4" xfId="24981" xr:uid="{201AD66D-1D42-4BFF-ABF9-C9EED8FD9B9E}"/>
    <cellStyle name="แสดงผล 3 3 3 4 4 2" xfId="48779" xr:uid="{FC12656D-7A62-4E93-80A1-0D90AD49B3C2}"/>
    <cellStyle name="แสดงผล 3 3 3 4 5" xfId="29589" xr:uid="{4E6B45B6-862C-445C-9D38-841C729F74A5}"/>
    <cellStyle name="แสดงผล 3 3 3 4 5 2" xfId="53354" xr:uid="{42B3757E-FCE7-4017-9812-7FF7B58754BF}"/>
    <cellStyle name="แสดงผล 3 3 3 4 6" xfId="34406" xr:uid="{54422C29-219D-4FD5-A449-FCB0DAB2D575}"/>
    <cellStyle name="แสดงผล 3 3 3 5" xfId="10597" xr:uid="{EE1C285E-76C3-435C-9B29-603FB856FB8B}"/>
    <cellStyle name="แสดงผล 3 3 3 5 2" xfId="15976" xr:uid="{34F2B38B-E34C-4691-BC93-D23D6E6AA7FE}"/>
    <cellStyle name="แสดงผล 3 3 3 5 2 2" xfId="40007" xr:uid="{397C811A-C598-4429-AB58-4C6F2245D05F}"/>
    <cellStyle name="แสดงผล 3 3 3 5 3" xfId="20712" xr:uid="{C6274AED-6B81-4B78-AD4B-D9F24CBF02E9}"/>
    <cellStyle name="แสดงผล 3 3 3 5 3 2" xfId="44741" xr:uid="{94F64EB0-BDE9-4921-96B1-110650C0FB37}"/>
    <cellStyle name="แสดงผล 3 3 3 5 4" xfId="25717" xr:uid="{9209DD5D-801E-46E5-9857-28161888FF20}"/>
    <cellStyle name="แสดงผล 3 3 3 5 4 2" xfId="49506" xr:uid="{4E13920A-4B11-4103-89CF-3D83F07763D3}"/>
    <cellStyle name="แสดงผล 3 3 3 5 5" xfId="30316" xr:uid="{87491402-9953-4BAA-A45D-3B6C98593E89}"/>
    <cellStyle name="แสดงผล 3 3 3 5 5 2" xfId="54081" xr:uid="{D2D08BDF-1F82-4E83-A56A-B0760334DB8A}"/>
    <cellStyle name="แสดงผล 3 3 3 5 6" xfId="35134" xr:uid="{29DFD02B-0E25-4F5A-B25F-6AD7D7F6D63B}"/>
    <cellStyle name="แสดงผล 3 3 3 6" xfId="11330" xr:uid="{3B847432-D553-44F0-8BEC-96B48CF88B6C}"/>
    <cellStyle name="แสดงผล 3 3 3 6 2" xfId="16709" xr:uid="{636D8D76-1E5F-4415-9BD7-D65314BD411A}"/>
    <cellStyle name="แสดงผล 3 3 3 6 2 2" xfId="40738" xr:uid="{87DB9463-975B-4069-AB04-D492AEC19735}"/>
    <cellStyle name="แสดงผล 3 3 3 6 3" xfId="21443" xr:uid="{E7FBDE3E-67DD-428F-BD77-0A2320821BB6}"/>
    <cellStyle name="แสดงผล 3 3 3 6 3 2" xfId="45472" xr:uid="{2671CE08-2D69-4E83-9628-A12BEB49FCC4}"/>
    <cellStyle name="แสดงผล 3 3 3 6 4" xfId="26448" xr:uid="{6D0ACCCA-665A-43FC-8862-89C12DC84E57}"/>
    <cellStyle name="แสดงผล 3 3 3 6 4 2" xfId="50228" xr:uid="{B98A04A8-C3D3-431E-BD9E-C37F6E2D15A6}"/>
    <cellStyle name="แสดงผล 3 3 3 6 5" xfId="31038" xr:uid="{F9DD60EB-6179-4F11-AA46-6A4453376997}"/>
    <cellStyle name="แสดงผล 3 3 3 6 5 2" xfId="54803" xr:uid="{D52E0BB4-6B12-4371-A6C3-4535D1FACA88}"/>
    <cellStyle name="แสดงผล 3 3 3 6 6" xfId="35856" xr:uid="{9B6E738B-94CE-492B-ADAD-64F451E49326}"/>
    <cellStyle name="แสดงผล 3 3 3 7" xfId="12550" xr:uid="{9C4381A3-8851-4194-8F3D-E40EC4FE520D}"/>
    <cellStyle name="แสดงผล 3 3 3 7 2" xfId="36763" xr:uid="{9F6E6ED6-64C3-4061-8451-665A48F1E8BA}"/>
    <cellStyle name="แสดงผล 3 3 3 8" xfId="17467" xr:uid="{C9A2942C-6B15-4FC1-BEF6-64FF3404DFEE}"/>
    <cellStyle name="แสดงผล 3 3 3 8 2" xfId="41496" xr:uid="{C4F00162-9F71-460F-9D00-F9BD0CF51B52}"/>
    <cellStyle name="แสดงผล 3 3 3 9" xfId="22441" xr:uid="{4FF53A46-F873-4E4F-BD4C-8FC6A491004A}"/>
    <cellStyle name="แสดงผล 3 3 3 9 2" xfId="46273" xr:uid="{C0C96C5F-8E2A-49C5-9E63-F116B329536B}"/>
    <cellStyle name="แสดงผล 3 3 4" xfId="7474" xr:uid="{CBDBCC15-3C58-499A-89DB-2EF4961E7427}"/>
    <cellStyle name="แสดงผล 3 3 4 2" xfId="12854" xr:uid="{D6CB3D6D-04E7-42E1-AD5B-7B26B327E134}"/>
    <cellStyle name="แสดงผล 3 3 4 2 2" xfId="37067" xr:uid="{02CC3C40-6F95-4302-83F4-A1C743132233}"/>
    <cellStyle name="แสดงผล 3 3 4 3" xfId="17771" xr:uid="{51B049A5-0197-4495-B118-12F78EC2D4DF}"/>
    <cellStyle name="แสดงผล 3 3 4 3 2" xfId="41800" xr:uid="{345136FA-2873-4812-8326-867DE5B8A0D7}"/>
    <cellStyle name="แสดงผล 3 3 4 4" xfId="23003" xr:uid="{1EF28D52-0D0D-4E11-BD7F-6A1B0C1DE548}"/>
    <cellStyle name="แสดงผล 3 3 4 4 2" xfId="46827" xr:uid="{96FE8E01-213B-4051-A3FA-5D0C8BA8C359}"/>
    <cellStyle name="แสดงผล 3 3 4 5" xfId="27637" xr:uid="{95EBC699-2946-4FC4-BACE-E16D35EC75D5}"/>
    <cellStyle name="แสดงผล 3 3 4 5 2" xfId="51402" xr:uid="{8A19FA14-75FD-44F4-A0D0-134458F7624C}"/>
    <cellStyle name="แสดงผล 3 3 4 6" xfId="32230" xr:uid="{DFDD5319-1BF8-4D59-AD3F-E36799F44F4C}"/>
    <cellStyle name="แสดงผล 3 3 5" xfId="8579" xr:uid="{2FE18708-CEFE-4272-94B0-3BA54432B70F}"/>
    <cellStyle name="แสดงผล 3 3 5 2" xfId="13958" xr:uid="{02BD7BC9-6945-41D6-B035-79389C1512EF}"/>
    <cellStyle name="แสดงผล 3 3 5 2 2" xfId="37996" xr:uid="{BC1DD1CD-710B-4E6D-BE33-15944057FF79}"/>
    <cellStyle name="แสดงผล 3 3 5 3" xfId="18701" xr:uid="{2FB8653F-5280-403C-8DB8-390B5716EE19}"/>
    <cellStyle name="แสดงผล 3 3 5 3 2" xfId="42730" xr:uid="{8B34F152-4727-4806-95B1-9C3EB2EFE177}"/>
    <cellStyle name="แสดงผล 3 3 5 4" xfId="23749" xr:uid="{DDD97809-1877-4796-B545-9942E980F4B5}"/>
    <cellStyle name="แสดงผล 3 3 5 4 2" xfId="47562" xr:uid="{03869C36-14D9-4D1F-B195-D40DEEC30E85}"/>
    <cellStyle name="แสดงผล 3 3 5 5" xfId="28372" xr:uid="{35DAB43A-1234-47F7-B6E4-D33477794332}"/>
    <cellStyle name="แสดงผล 3 3 5 5 2" xfId="52137" xr:uid="{6DFF97AE-0B9F-47ED-8248-D7646A31957E}"/>
    <cellStyle name="แสดงผล 3 3 5 6" xfId="33147" xr:uid="{43E5199D-4433-46BD-97EA-7EE040BEF051}"/>
    <cellStyle name="แสดงผล 3 3 6" xfId="9360" xr:uid="{742855F3-F349-460D-BAE6-E3499F0AF410}"/>
    <cellStyle name="แสดงผล 3 3 6 2" xfId="14739" xr:uid="{9BBD32F7-A2A4-417E-9C09-5EA4F1A81D52}"/>
    <cellStyle name="แสดงผล 3 3 6 2 2" xfId="38774" xr:uid="{A75F5744-01F7-464C-8598-305BD1B91AA8}"/>
    <cellStyle name="แสดงผล 3 3 6 3" xfId="19479" xr:uid="{9385BACB-D55B-4CE4-AE9A-653C7D2EE3BD}"/>
    <cellStyle name="แสดงผล 3 3 6 3 2" xfId="43508" xr:uid="{71D39A86-75DA-4881-A6AC-D99307BE16FF}"/>
    <cellStyle name="แสดงผล 3 3 6 4" xfId="24486" xr:uid="{FD4D5283-8D01-4DB1-968F-024125201784}"/>
    <cellStyle name="แสดงผล 3 3 6 4 2" xfId="48290" xr:uid="{FCDA9820-194A-4969-BDBD-DFC25B27D530}"/>
    <cellStyle name="แสดงผล 3 3 6 5" xfId="29100" xr:uid="{AFC1F554-B03E-465A-9367-E80114406994}"/>
    <cellStyle name="แสดงผล 3 3 6 5 2" xfId="52865" xr:uid="{57A4D28D-0004-4B43-8F6B-F6FC8B181735}"/>
    <cellStyle name="แสดงผล 3 3 6 6" xfId="33916" xr:uid="{E367192C-18B9-4A28-993F-277E58D3BBAE}"/>
    <cellStyle name="แสดงผล 3 3 7" xfId="10100" xr:uid="{EEADC23A-7A20-443D-ACC4-CF81294301FD}"/>
    <cellStyle name="แสดงผล 3 3 7 2" xfId="15479" xr:uid="{10477613-A83A-413F-8961-13BEAB5B1971}"/>
    <cellStyle name="แสดงผล 3 3 7 2 2" xfId="39512" xr:uid="{D307E432-7526-4485-AF80-BAEDEF6141AE}"/>
    <cellStyle name="แสดงผล 3 3 7 3" xfId="20217" xr:uid="{2FBA27C9-856F-4190-8F93-B8E66E5234A1}"/>
    <cellStyle name="แสดงผล 3 3 7 3 2" xfId="44246" xr:uid="{8C1D5566-7A23-4B63-B9B7-1F102AA9D42B}"/>
    <cellStyle name="แสดงผล 3 3 7 4" xfId="25222" xr:uid="{600D916D-24FB-4052-B2DC-FDCB2A0DA77E}"/>
    <cellStyle name="แสดงผล 3 3 7 4 2" xfId="49017" xr:uid="{60BE6E44-BC3E-4E25-99B7-A65771496AB7}"/>
    <cellStyle name="แสดงผล 3 3 7 5" xfId="29827" xr:uid="{0B253727-193F-4A88-BFBB-B4AC0E04A350}"/>
    <cellStyle name="แสดงผล 3 3 7 5 2" xfId="53592" xr:uid="{ACA09DCD-BA34-4CED-8EF1-262E831E4DCE}"/>
    <cellStyle name="แสดงผล 3 3 7 6" xfId="34645" xr:uid="{3B8E77FB-6F44-4436-AB15-AF93EEA68F7F}"/>
    <cellStyle name="แสดงผล 3 3 8" xfId="10833" xr:uid="{2C352F7E-3CAF-452D-9B5F-CD704829CA95}"/>
    <cellStyle name="แสดงผล 3 3 8 2" xfId="16212" xr:uid="{2017F797-31D0-4F13-A7E2-DFEF380095DA}"/>
    <cellStyle name="แสดงผล 3 3 8 2 2" xfId="40243" xr:uid="{44B8C814-EB0E-4D9A-BDD6-E4A1324806A5}"/>
    <cellStyle name="แสดงผล 3 3 8 3" xfId="20948" xr:uid="{906673DF-9E7E-4DB6-AF57-6302B90FECF2}"/>
    <cellStyle name="แสดงผล 3 3 8 3 2" xfId="44977" xr:uid="{7F04A023-9FCA-4380-B719-28C2699AAD20}"/>
    <cellStyle name="แสดงผล 3 3 8 4" xfId="25953" xr:uid="{4386FB12-E9A0-4F5B-BBD5-40E15F636FB6}"/>
    <cellStyle name="แสดงผล 3 3 8 4 2" xfId="49739" xr:uid="{1B5800C7-FDE4-4248-A82B-5BCC34C2022F}"/>
    <cellStyle name="แสดงผล 3 3 8 5" xfId="30549" xr:uid="{50600941-6381-486B-B29B-9C94B7AD541E}"/>
    <cellStyle name="แสดงผล 3 3 8 5 2" xfId="54314" xr:uid="{9A79E30E-7BE4-43E4-89AE-0215D79A8767}"/>
    <cellStyle name="แสดงผล 3 3 8 6" xfId="35367" xr:uid="{0CAFBBDB-043C-4C56-9109-C343B90AA0D1}"/>
    <cellStyle name="แสดงผล 3 3 9" xfId="12050" xr:uid="{6574BC29-C6A1-4126-AAB8-10A805F195C0}"/>
    <cellStyle name="แสดงผล 3 3 9 2" xfId="36265" xr:uid="{AE63E02A-11DC-4A55-8925-4674023E4DD9}"/>
    <cellStyle name="แสดงผล 3 4" xfId="3213" xr:uid="{00000000-0005-0000-0000-00008D0C0000}"/>
    <cellStyle name="แสดงผล 3 4 10" xfId="16992" xr:uid="{998BC0F1-D673-4D7B-9A34-6C69A5269B4E}"/>
    <cellStyle name="แสดงผล 3 4 10 2" xfId="41021" xr:uid="{B4352547-762F-4D18-88D6-BD1683219A82}"/>
    <cellStyle name="แสดงผล 3 4 11" xfId="21964" xr:uid="{D9F8823E-9C88-4D2F-A3CB-BAD01366DA2E}"/>
    <cellStyle name="แสดงผล 3 4 11 2" xfId="45804" xr:uid="{6F42C5F5-8E93-4E42-8B32-5A385A36D335}"/>
    <cellStyle name="แสดงผล 3 4 12" xfId="26684" xr:uid="{B4C39118-5001-4F57-81F1-EC5E8830867B}"/>
    <cellStyle name="แสดงผล 3 4 12 2" xfId="50452" xr:uid="{55A7AEBF-E945-45C6-BCB2-2D12CD9F1AC7}"/>
    <cellStyle name="แสดงผล 3 4 13" xfId="31460" xr:uid="{BA98538F-4536-4B89-93FA-C7F1CAA17539}"/>
    <cellStyle name="แสดงผล 3 4 14" xfId="6683" xr:uid="{DE461A9D-7ABB-4072-86CD-F2AB53FDA9A1}"/>
    <cellStyle name="แสดงผล 3 4 2" xfId="6964" xr:uid="{97FAB9DF-ABCC-46AC-A116-3543B531F2A1}"/>
    <cellStyle name="แสดงผล 3 4 2 10" xfId="26931" xr:uid="{D784B6C5-EE81-44AF-B0EA-F6B509960094}"/>
    <cellStyle name="แสดงผล 3 4 2 10 2" xfId="50696" xr:uid="{7369749F-3692-47C0-8A93-BE8A2E724081}"/>
    <cellStyle name="แสดงผล 3 4 2 11" xfId="31728" xr:uid="{28ADEA34-9A7A-485F-A70F-A36910ACD182}"/>
    <cellStyle name="แสดงผล 3 4 2 2" xfId="7767" xr:uid="{B3CA39CA-BBBE-4633-8DBE-A5A9308240A2}"/>
    <cellStyle name="แสดงผล 3 4 2 2 2" xfId="13147" xr:uid="{BC9D3B8B-78B9-4251-BCBA-DCC2B45F8997}"/>
    <cellStyle name="แสดงผล 3 4 2 2 2 2" xfId="37358" xr:uid="{8075A0A7-9AED-453C-99B2-5386BA750EB2}"/>
    <cellStyle name="แสดงผล 3 4 2 2 3" xfId="18062" xr:uid="{6E6AC0C8-8797-4638-B7B8-5AF75E8FFD78}"/>
    <cellStyle name="แสดงผล 3 4 2 2 3 2" xfId="42091" xr:uid="{25AAA912-D8AC-4076-8D74-16196234EB33}"/>
    <cellStyle name="แสดงผล 3 4 2 2 4" xfId="23296" xr:uid="{B35A8447-2E9C-4CC8-8119-EB9C9AB3B1DF}"/>
    <cellStyle name="แสดงผล 3 4 2 2 4 2" xfId="47117" xr:uid="{2453322E-FD9F-43BC-AA08-A5437700059A}"/>
    <cellStyle name="แสดงผล 3 4 2 2 5" xfId="27927" xr:uid="{FE3C285B-7C27-4040-B96D-CD7D84117069}"/>
    <cellStyle name="แสดงผล 3 4 2 2 5 2" xfId="51692" xr:uid="{56D2B17D-B140-4E41-B4EF-AFC36A64AAED}"/>
    <cellStyle name="แสดงผล 3 4 2 2 6" xfId="32518" xr:uid="{3A59B9DA-B791-41BA-9DC4-CD7B6F45F519}"/>
    <cellStyle name="แสดงผล 3 4 2 3" xfId="8873" xr:uid="{1B1583A6-96A6-4326-A9B3-31C2734EE4A6}"/>
    <cellStyle name="แสดงผล 3 4 2 3 2" xfId="14252" xr:uid="{35DD6DC1-02E2-4AD5-927A-4B9A8052C779}"/>
    <cellStyle name="แสดงผล 3 4 2 3 2 2" xfId="38288" xr:uid="{AD273687-3B99-4D24-AAF8-8169DAC02754}"/>
    <cellStyle name="แสดงผล 3 4 2 3 3" xfId="18993" xr:uid="{88F102A4-2B48-4A59-9DD2-DEE6E4165022}"/>
    <cellStyle name="แสดงผล 3 4 2 3 3 2" xfId="43022" xr:uid="{325F3602-39DD-4858-B77E-BD416A43A7C8}"/>
    <cellStyle name="แสดงผล 3 4 2 3 4" xfId="24041" xr:uid="{F7DA7C59-C549-4EC6-AA60-031A0C3FE315}"/>
    <cellStyle name="แสดงผล 3 4 2 3 4 2" xfId="47851" xr:uid="{6DFFEAC1-8F93-4C79-9722-AD1D7DF138B2}"/>
    <cellStyle name="แสดงผล 3 4 2 3 5" xfId="28661" xr:uid="{4AAEDD17-1AB1-45F5-AE52-7680C3F2E8C3}"/>
    <cellStyle name="แสดงผล 3 4 2 3 5 2" xfId="52426" xr:uid="{433B8117-186D-48B7-8FE6-3CE1FCE139C8}"/>
    <cellStyle name="แสดงผล 3 4 2 3 6" xfId="33436" xr:uid="{6F6D5BDC-BE4B-45F0-ACF9-AB554CE5C704}"/>
    <cellStyle name="แสดงผล 3 4 2 4" xfId="9654" xr:uid="{F92AE928-F24F-4C2C-AB9A-8C4FB41AE209}"/>
    <cellStyle name="แสดงผล 3 4 2 4 2" xfId="15033" xr:uid="{5CB1551F-5A29-4B0E-A697-5D1712DF6D08}"/>
    <cellStyle name="แสดงผล 3 4 2 4 2 2" xfId="39066" xr:uid="{25E24418-0D60-494A-ADDA-A151F5EDB4FC}"/>
    <cellStyle name="แสดงผล 3 4 2 4 3" xfId="19771" xr:uid="{C1B29FFE-5954-4629-8E2C-A3ABD3CC0119}"/>
    <cellStyle name="แสดงผล 3 4 2 4 3 2" xfId="43800" xr:uid="{E4ADED58-B036-464A-8304-A293688CD9E4}"/>
    <cellStyle name="แสดงผล 3 4 2 4 4" xfId="24777" xr:uid="{D298A20F-1988-4337-8777-863D0A485B5F}"/>
    <cellStyle name="แสดงผล 3 4 2 4 4 2" xfId="48578" xr:uid="{D1F44EAF-CD51-4EFB-8F8C-57C08E50F580}"/>
    <cellStyle name="แสดงผล 3 4 2 4 5" xfId="29388" xr:uid="{85C14543-340B-4FA8-BDE2-EB187137E58E}"/>
    <cellStyle name="แสดงผล 3 4 2 4 5 2" xfId="53153" xr:uid="{AAA7A971-EAC5-4AD0-81DC-250B115B720E}"/>
    <cellStyle name="แสดงผล 3 4 2 4 6" xfId="34205" xr:uid="{919BF565-27A6-41AC-893E-A7412C7E4B80}"/>
    <cellStyle name="แสดงผล 3 4 2 5" xfId="10393" xr:uid="{2EB7B5AC-A043-4297-9A8D-24F6C7B44A96}"/>
    <cellStyle name="แสดงผล 3 4 2 5 2" xfId="15772" xr:uid="{4BB02A74-979B-43E5-B074-9FCA2AF8C8AF}"/>
    <cellStyle name="แสดงผล 3 4 2 5 2 2" xfId="39803" xr:uid="{84203504-7F34-4AA1-860F-FC4D17A22FF4}"/>
    <cellStyle name="แสดงผล 3 4 2 5 3" xfId="20508" xr:uid="{B403F4E4-76D8-46EF-A9CE-3C9CD155BC21}"/>
    <cellStyle name="แสดงผล 3 4 2 5 3 2" xfId="44537" xr:uid="{7C49D84C-4420-4F43-923C-95F00719A1B1}"/>
    <cellStyle name="แสดงผล 3 4 2 5 4" xfId="25513" xr:uid="{58543CFD-F0DA-48E8-AA28-F1702D23A8C2}"/>
    <cellStyle name="แสดงผล 3 4 2 5 4 2" xfId="49305" xr:uid="{9E8DCFA8-2473-478D-81B5-2CB3206EC5FF}"/>
    <cellStyle name="แสดงผล 3 4 2 5 5" xfId="30115" xr:uid="{DB362607-F7BB-4DE0-8357-E11C534DE9E3}"/>
    <cellStyle name="แสดงผล 3 4 2 5 5 2" xfId="53880" xr:uid="{2A95F1B0-4CE7-4846-B911-2B821EAF4B2C}"/>
    <cellStyle name="แสดงผล 3 4 2 5 6" xfId="34933" xr:uid="{BEE0424F-9055-49E6-9E94-1EB3DE85BA3F}"/>
    <cellStyle name="แสดงผล 3 4 2 6" xfId="11126" xr:uid="{81A1A99C-DCB1-4466-BE07-BC066F4F6DE3}"/>
    <cellStyle name="แสดงผล 3 4 2 6 2" xfId="16505" xr:uid="{5D61EEC9-5E25-461C-89C2-5A9FC15B94E2}"/>
    <cellStyle name="แสดงผล 3 4 2 6 2 2" xfId="40534" xr:uid="{44DFE913-E79B-4740-A0A9-B3F7AF5B851E}"/>
    <cellStyle name="แสดงผล 3 4 2 6 3" xfId="21239" xr:uid="{8DA98FE7-47DE-4BA8-AF9D-E6C6322FD54C}"/>
    <cellStyle name="แสดงผล 3 4 2 6 3 2" xfId="45268" xr:uid="{CD17DB4F-E964-477F-8AF0-04EBBEF96388}"/>
    <cellStyle name="แสดงผล 3 4 2 6 4" xfId="26244" xr:uid="{7056F469-E2C9-423F-9FD0-BB5FD1F1352A}"/>
    <cellStyle name="แสดงผล 3 4 2 6 4 2" xfId="50027" xr:uid="{C3097116-E219-41BF-B828-7C179EB4DBED}"/>
    <cellStyle name="แสดงผล 3 4 2 6 5" xfId="30837" xr:uid="{0922806D-605B-4760-906E-CCFEB4A64027}"/>
    <cellStyle name="แสดงผล 3 4 2 6 5 2" xfId="54602" xr:uid="{E1830906-0F90-437B-998A-6252D8039E60}"/>
    <cellStyle name="แสดงผล 3 4 2 6 6" xfId="35655" xr:uid="{7DB4CF3F-536B-4589-BDB3-1164A1D5921E}"/>
    <cellStyle name="แสดงผล 3 4 2 7" xfId="12346" xr:uid="{FB45B560-4B1E-4D37-AD1E-67B7401909E5}"/>
    <cellStyle name="แสดงผล 3 4 2 7 2" xfId="36559" xr:uid="{044EB9B7-49F9-45F6-ACD6-A01A763933E0}"/>
    <cellStyle name="แสดงผล 3 4 2 8" xfId="17263" xr:uid="{946B6924-59B2-46D9-A13A-E71AD6F91354}"/>
    <cellStyle name="แสดงผล 3 4 2 8 2" xfId="41292" xr:uid="{ADC04892-46D7-417A-BBCD-205F9BCE15E1}"/>
    <cellStyle name="แสดงผล 3 4 2 9" xfId="22237" xr:uid="{4942A8B4-FF5A-4B4C-A672-9D9CF89B72D0}"/>
    <cellStyle name="แสดงผล 3 4 2 9 2" xfId="46072" xr:uid="{84F085AB-C2D6-48C1-8E36-8E23C3031D76}"/>
    <cellStyle name="แสดงผล 3 4 3" xfId="7188" xr:uid="{F8DABF94-77B8-45D2-A2D5-7C47DFC5D9B4}"/>
    <cellStyle name="แสดงผล 3 4 3 10" xfId="27141" xr:uid="{284FF1EE-D23E-4125-907C-2FB55FCD8296}"/>
    <cellStyle name="แสดงผล 3 4 3 10 2" xfId="50906" xr:uid="{9B7BB9E5-4FEA-41CC-873A-EA7F80E7649C}"/>
    <cellStyle name="แสดงผล 3 4 3 11" xfId="31949" xr:uid="{94675C4A-BC96-4C4F-BF0C-0E7463785E87}"/>
    <cellStyle name="แสดงผล 3 4 3 2" xfId="7991" xr:uid="{D5B3323E-FEE2-46EB-AF16-7CFE51BAF275}"/>
    <cellStyle name="แสดงผล 3 4 3 2 2" xfId="13371" xr:uid="{0715D350-583D-4AF4-BB49-EF5E7DB3E770}"/>
    <cellStyle name="แสดงผล 3 4 3 2 2 2" xfId="37582" xr:uid="{80ADD103-5C08-481B-9764-8D4B15BB944B}"/>
    <cellStyle name="แสดงผล 3 4 3 2 3" xfId="18286" xr:uid="{DB14B2B7-413F-43A1-8D8A-FCA27C911C52}"/>
    <cellStyle name="แสดงผล 3 4 3 2 3 2" xfId="42315" xr:uid="{319BA81C-D558-4AEE-914E-7235F9A696F2}"/>
    <cellStyle name="แสดงผล 3 4 3 2 4" xfId="23520" xr:uid="{DE2AB011-34F0-439A-A08A-F3D4821BD971}"/>
    <cellStyle name="แสดงผล 3 4 3 2 4 2" xfId="47338" xr:uid="{10A0DBFF-844B-4299-B639-66EB764D24D9}"/>
    <cellStyle name="แสดงผล 3 4 3 2 5" xfId="28148" xr:uid="{FEECFBC4-CE1B-401A-B7C7-7CD12A6AA81A}"/>
    <cellStyle name="แสดงผล 3 4 3 2 5 2" xfId="51913" xr:uid="{D695063A-694F-4CFA-ACBE-43E16782A8AE}"/>
    <cellStyle name="แสดงผล 3 4 3 2 6" xfId="32739" xr:uid="{50AF8D25-4418-4A1B-97A4-19E5CEFBDA61}"/>
    <cellStyle name="แสดงผล 3 4 3 3" xfId="9097" xr:uid="{E321FDA1-1C6B-4150-8856-7A0B9875EBDD}"/>
    <cellStyle name="แสดงผล 3 4 3 3 2" xfId="14476" xr:uid="{3F32DB50-4E90-40E3-96C8-3F4DE4E72ED3}"/>
    <cellStyle name="แสดงผล 3 4 3 3 2 2" xfId="38512" xr:uid="{0E2565FD-10AC-4863-B6AD-AF8363CD5691}"/>
    <cellStyle name="แสดงผล 3 4 3 3 3" xfId="19217" xr:uid="{100881D0-B298-4634-A413-5BA70C2CF341}"/>
    <cellStyle name="แสดงผล 3 4 3 3 3 2" xfId="43246" xr:uid="{A292F6FF-BEE8-4DF6-94AE-CEBF64A9170A}"/>
    <cellStyle name="แสดงผล 3 4 3 3 4" xfId="24265" xr:uid="{41124DA7-9729-4599-9872-94B960995CB2}"/>
    <cellStyle name="แสดงผล 3 4 3 3 4 2" xfId="48072" xr:uid="{44884632-D3C9-4D0F-B9F7-BC478EC3FEFC}"/>
    <cellStyle name="แสดงผล 3 4 3 3 5" xfId="28882" xr:uid="{2C199B98-283E-4CFB-BC0D-C12A3B7FB9A1}"/>
    <cellStyle name="แสดงผล 3 4 3 3 5 2" xfId="52647" xr:uid="{CD76FB97-84FB-48E6-BDA9-C3A28FB0F41A}"/>
    <cellStyle name="แสดงผล 3 4 3 3 6" xfId="33657" xr:uid="{45F0730A-7192-4689-A709-1ADFF95960D5}"/>
    <cellStyle name="แสดงผล 3 4 3 4" xfId="9878" xr:uid="{063D51D2-7BAD-4E9B-9330-D5F7B88BCCD3}"/>
    <cellStyle name="แสดงผล 3 4 3 4 2" xfId="15257" xr:uid="{AB32F82C-64C6-48E8-8A42-3CA2F9513657}"/>
    <cellStyle name="แสดงผล 3 4 3 4 2 2" xfId="39290" xr:uid="{702C5ED8-CB25-4991-A458-1B8F4D3A1F48}"/>
    <cellStyle name="แสดงผล 3 4 3 4 3" xfId="19995" xr:uid="{CE4EF3EE-23FB-4BB1-902E-DE78B977F6BC}"/>
    <cellStyle name="แสดงผล 3 4 3 4 3 2" xfId="44024" xr:uid="{BF5A5CBC-5137-4907-A3BD-673B955F12DB}"/>
    <cellStyle name="แสดงผล 3 4 3 4 4" xfId="25001" xr:uid="{21EB6E06-DB15-43E8-B07C-10232A08E8CC}"/>
    <cellStyle name="แสดงผล 3 4 3 4 4 2" xfId="48799" xr:uid="{C34F8013-79F5-4685-8D06-21DBFC09BEAF}"/>
    <cellStyle name="แสดงผล 3 4 3 4 5" xfId="29609" xr:uid="{0278FC02-EC00-46F3-9F08-16EDD34EA65C}"/>
    <cellStyle name="แสดงผล 3 4 3 4 5 2" xfId="53374" xr:uid="{EA8AC3B0-B2A0-4826-AF37-2FBA7A8435CF}"/>
    <cellStyle name="แสดงผล 3 4 3 4 6" xfId="34426" xr:uid="{614FE6AD-8202-42E1-B1F4-4C1DCFD63B88}"/>
    <cellStyle name="แสดงผล 3 4 3 5" xfId="10617" xr:uid="{8C806257-094A-4F05-9EC7-493B8F89B359}"/>
    <cellStyle name="แสดงผล 3 4 3 5 2" xfId="15996" xr:uid="{10B9B4C2-3B42-4D34-A54D-106628477AE9}"/>
    <cellStyle name="แสดงผล 3 4 3 5 2 2" xfId="40027" xr:uid="{47EDE05F-9B70-4076-A47A-87EC6415892E}"/>
    <cellStyle name="แสดงผล 3 4 3 5 3" xfId="20732" xr:uid="{6A4E5E84-F691-400A-9BA7-305DD4BE15D4}"/>
    <cellStyle name="แสดงผล 3 4 3 5 3 2" xfId="44761" xr:uid="{F1A429F6-931F-41C7-91ED-1826B742B272}"/>
    <cellStyle name="แสดงผล 3 4 3 5 4" xfId="25737" xr:uid="{2BB21A2B-ECE2-41E1-9239-8CB42E8A301C}"/>
    <cellStyle name="แสดงผล 3 4 3 5 4 2" xfId="49526" xr:uid="{7CAAB805-9998-491F-8F75-06A8512359F6}"/>
    <cellStyle name="แสดงผล 3 4 3 5 5" xfId="30336" xr:uid="{5BF87C40-E221-4321-81A1-DFA5B3A846C2}"/>
    <cellStyle name="แสดงผล 3 4 3 5 5 2" xfId="54101" xr:uid="{23E4C6F3-DF22-4681-9C58-B5070A3864E1}"/>
    <cellStyle name="แสดงผล 3 4 3 5 6" xfId="35154" xr:uid="{DC79F6A6-7865-4EB0-BE84-1C7D3C6B7984}"/>
    <cellStyle name="แสดงผล 3 4 3 6" xfId="11350" xr:uid="{5B507DEC-5749-4963-838E-7D167410D7D5}"/>
    <cellStyle name="แสดงผล 3 4 3 6 2" xfId="16729" xr:uid="{ED786975-0B4C-4E81-82B1-310731B8EBD0}"/>
    <cellStyle name="แสดงผล 3 4 3 6 2 2" xfId="40758" xr:uid="{D5D799BD-BE98-4437-A55C-7FE84EAF3A8C}"/>
    <cellStyle name="แสดงผล 3 4 3 6 3" xfId="21463" xr:uid="{BE3DAAED-807E-457B-A9E5-2A0C620DA998}"/>
    <cellStyle name="แสดงผล 3 4 3 6 3 2" xfId="45492" xr:uid="{AEA61F29-B1E0-4FEE-A8E7-B21CAEE0700B}"/>
    <cellStyle name="แสดงผล 3 4 3 6 4" xfId="26468" xr:uid="{2AF920B2-0415-476C-933E-828094F097EF}"/>
    <cellStyle name="แสดงผล 3 4 3 6 4 2" xfId="50248" xr:uid="{9870C208-18A8-4010-ADB9-B98F02B35EA2}"/>
    <cellStyle name="แสดงผล 3 4 3 6 5" xfId="31058" xr:uid="{9B7A09F4-2112-44C1-9DFD-09ABA5DCDFC5}"/>
    <cellStyle name="แสดงผล 3 4 3 6 5 2" xfId="54823" xr:uid="{F4ED0ED8-0134-436A-9CEF-34DF38CB58CC}"/>
    <cellStyle name="แสดงผล 3 4 3 6 6" xfId="35876" xr:uid="{2C7DBCCE-506D-4AD2-8A4B-91CCDAF7D1A2}"/>
    <cellStyle name="แสดงผล 3 4 3 7" xfId="12570" xr:uid="{B95CC4F0-AA90-4BB7-8FB4-185A0581DBA7}"/>
    <cellStyle name="แสดงผล 3 4 3 7 2" xfId="36783" xr:uid="{DB398DCE-8742-4DD6-842C-4CCC33124024}"/>
    <cellStyle name="แสดงผล 3 4 3 8" xfId="17487" xr:uid="{1163140E-5471-4BDC-ABC0-4C7A63CAFA67}"/>
    <cellStyle name="แสดงผล 3 4 3 8 2" xfId="41516" xr:uid="{891E5BFE-C8AF-47CB-8730-A4FA3DDBB2B9}"/>
    <cellStyle name="แสดงผล 3 4 3 9" xfId="22461" xr:uid="{E7A04023-EF58-4B5D-90FB-52EB1AD7306D}"/>
    <cellStyle name="แสดงผล 3 4 3 9 2" xfId="46293" xr:uid="{1156BB30-3FE4-4211-B1CE-BC42A108DADB}"/>
    <cellStyle name="แสดงผล 3 4 4" xfId="7494" xr:uid="{15684369-AEF5-4DE2-8274-CFCBAB5BF06B}"/>
    <cellStyle name="แสดงผล 3 4 4 2" xfId="12874" xr:uid="{2B5D7F63-D17B-4E42-9D45-1F62C56C81C6}"/>
    <cellStyle name="แสดงผล 3 4 4 2 2" xfId="37087" xr:uid="{20BFDB37-B6A0-478A-BCF2-E215D6A32279}"/>
    <cellStyle name="แสดงผล 3 4 4 3" xfId="17791" xr:uid="{C0D7A323-48AF-4144-955D-DB35F2B97486}"/>
    <cellStyle name="แสดงผล 3 4 4 3 2" xfId="41820" xr:uid="{B96794C7-8407-456F-A9E2-B542AEC8B0DA}"/>
    <cellStyle name="แสดงผล 3 4 4 4" xfId="23023" xr:uid="{A2DE8297-963C-4682-A7F0-76DCB5B78CBE}"/>
    <cellStyle name="แสดงผล 3 4 4 4 2" xfId="46847" xr:uid="{5419F33C-2A73-4046-A260-D30D2AF00375}"/>
    <cellStyle name="แสดงผล 3 4 4 5" xfId="27657" xr:uid="{52C540B2-7740-400F-AFD6-B7D63184D18B}"/>
    <cellStyle name="แสดงผล 3 4 4 5 2" xfId="51422" xr:uid="{59FCCE12-1C1B-473C-AC72-6725A001B678}"/>
    <cellStyle name="แสดงผล 3 4 4 6" xfId="32250" xr:uid="{26A04960-EA30-41EB-BB72-BDFCF0AE87D9}"/>
    <cellStyle name="แสดงผล 3 4 5" xfId="8599" xr:uid="{4A8C6FD2-F44A-405D-B3EC-5D6C2F0A2B78}"/>
    <cellStyle name="แสดงผล 3 4 5 2" xfId="13978" xr:uid="{936587D1-D0F0-4A4A-8BF5-F5F0190EAFA3}"/>
    <cellStyle name="แสดงผล 3 4 5 2 2" xfId="38016" xr:uid="{5768F395-4AA2-4BC8-BF6D-80E25754DBDD}"/>
    <cellStyle name="แสดงผล 3 4 5 3" xfId="18721" xr:uid="{460C776D-5AB9-4D88-9F67-AC41902DAA14}"/>
    <cellStyle name="แสดงผล 3 4 5 3 2" xfId="42750" xr:uid="{BB370782-5DC9-4831-B060-13914FB854D6}"/>
    <cellStyle name="แสดงผล 3 4 5 4" xfId="23769" xr:uid="{96C0457F-D72B-4CC2-B8C0-01830D8769A3}"/>
    <cellStyle name="แสดงผล 3 4 5 4 2" xfId="47582" xr:uid="{808AA383-01B5-43BC-95E3-21871BA15D6E}"/>
    <cellStyle name="แสดงผล 3 4 5 5" xfId="28392" xr:uid="{93719608-01C0-46C0-87AD-90E76BA7314A}"/>
    <cellStyle name="แสดงผล 3 4 5 5 2" xfId="52157" xr:uid="{09E677A0-B858-4C2D-8D25-55C62EC6003B}"/>
    <cellStyle name="แสดงผล 3 4 5 6" xfId="33167" xr:uid="{80DB7C9B-446B-4C34-BDF7-7AB409B35121}"/>
    <cellStyle name="แสดงผล 3 4 6" xfId="9380" xr:uid="{9B9F5C89-DE11-4230-9D19-5A228EC9B7BB}"/>
    <cellStyle name="แสดงผล 3 4 6 2" xfId="14759" xr:uid="{E5F2B153-4367-4A27-A91D-3C353DB0D7EE}"/>
    <cellStyle name="แสดงผล 3 4 6 2 2" xfId="38794" xr:uid="{7F67CCFA-63B1-4BDD-9875-0A9B6A6B25BE}"/>
    <cellStyle name="แสดงผล 3 4 6 3" xfId="19499" xr:uid="{CA0DA71A-34D9-430B-AF0A-C1A2D9C1429E}"/>
    <cellStyle name="แสดงผล 3 4 6 3 2" xfId="43528" xr:uid="{D0ED3BDF-74A3-4611-A68B-72669AFBE265}"/>
    <cellStyle name="แสดงผล 3 4 6 4" xfId="24506" xr:uid="{BD9ABE5E-7B3E-4044-84BE-BB07DC21FEC8}"/>
    <cellStyle name="แสดงผล 3 4 6 4 2" xfId="48310" xr:uid="{EDECB624-D91B-41C7-B2C7-D5F76F987BD6}"/>
    <cellStyle name="แสดงผล 3 4 6 5" xfId="29120" xr:uid="{BA439293-A979-4359-BE8C-7F777A7B1A2C}"/>
    <cellStyle name="แสดงผล 3 4 6 5 2" xfId="52885" xr:uid="{87571ED9-2F76-4588-8F71-292F76A3D4E3}"/>
    <cellStyle name="แสดงผล 3 4 6 6" xfId="33936" xr:uid="{2092B949-912B-4D4C-AE87-DC67B84FF1C2}"/>
    <cellStyle name="แสดงผล 3 4 7" xfId="10120" xr:uid="{973DB266-A7F5-4D36-BF27-D6DDEF88AAE1}"/>
    <cellStyle name="แสดงผล 3 4 7 2" xfId="15499" xr:uid="{2DBECE80-7448-43E7-92E3-53103D859DF7}"/>
    <cellStyle name="แสดงผล 3 4 7 2 2" xfId="39532" xr:uid="{3E67421D-DE14-4E2E-9CFB-3DB2AC9C0C33}"/>
    <cellStyle name="แสดงผล 3 4 7 3" xfId="20237" xr:uid="{86A8BB68-8BCD-450E-9345-0472DE1AE915}"/>
    <cellStyle name="แสดงผล 3 4 7 3 2" xfId="44266" xr:uid="{5C8262A8-ABAE-48DE-8B83-D3CABE5A65C9}"/>
    <cellStyle name="แสดงผล 3 4 7 4" xfId="25242" xr:uid="{72E8C4B0-DE5F-495D-A00E-11AA25B5D830}"/>
    <cellStyle name="แสดงผล 3 4 7 4 2" xfId="49037" xr:uid="{92B6AFCA-0ACD-44CE-B3B9-AC073CE22E74}"/>
    <cellStyle name="แสดงผล 3 4 7 5" xfId="29847" xr:uid="{8600B206-7AA3-404A-AF82-DD3378F59A1E}"/>
    <cellStyle name="แสดงผล 3 4 7 5 2" xfId="53612" xr:uid="{DAF7D396-01D5-4707-A29B-B535E4512D23}"/>
    <cellStyle name="แสดงผล 3 4 7 6" xfId="34665" xr:uid="{F15F5B2D-49D5-4DCB-B9A2-D9C0CA314047}"/>
    <cellStyle name="แสดงผล 3 4 8" xfId="10853" xr:uid="{61752094-95DC-472B-A457-4326DCFD1038}"/>
    <cellStyle name="แสดงผล 3 4 8 2" xfId="16232" xr:uid="{00E6D1E6-5585-4B8D-B28F-9A636551845C}"/>
    <cellStyle name="แสดงผล 3 4 8 2 2" xfId="40263" xr:uid="{B7A2D5CF-D72D-4626-A03B-37C1CDDEB6F7}"/>
    <cellStyle name="แสดงผล 3 4 8 3" xfId="20968" xr:uid="{B9FFC6B2-E7D9-4898-9B04-8ED0B4DA123A}"/>
    <cellStyle name="แสดงผล 3 4 8 3 2" xfId="44997" xr:uid="{9A9E55FD-D2D7-4563-B343-2229185BA5E1}"/>
    <cellStyle name="แสดงผล 3 4 8 4" xfId="25973" xr:uid="{0949C7A3-0C9A-4706-8D93-C2B737E3834F}"/>
    <cellStyle name="แสดงผล 3 4 8 4 2" xfId="49759" xr:uid="{EA49CAF0-6017-47A6-955A-382DA0B0D18F}"/>
    <cellStyle name="แสดงผล 3 4 8 5" xfId="30569" xr:uid="{C6C0C6E6-4EA8-40C9-B31B-D4E243082317}"/>
    <cellStyle name="แสดงผล 3 4 8 5 2" xfId="54334" xr:uid="{C207B45D-F4AB-4FF1-B5BF-761040B200C9}"/>
    <cellStyle name="แสดงผล 3 4 8 6" xfId="35387" xr:uid="{DD334587-D4F2-48AA-B21E-E1D19249B1DE}"/>
    <cellStyle name="แสดงผล 3 4 9" xfId="12070" xr:uid="{E8263C56-794D-47FC-BFBC-BD43410F1393}"/>
    <cellStyle name="แสดงผล 3 4 9 2" xfId="36285" xr:uid="{186F2679-AAE7-46C0-AA24-7A641A75CD19}"/>
    <cellStyle name="แสดงผล 3 5" xfId="6757" xr:uid="{99A90B9C-C02B-45A0-A377-0A33C59F2810}"/>
    <cellStyle name="แสดงผล 3 5 10" xfId="26747" xr:uid="{FD783838-87ED-4673-A96C-13FBFC97FFCA}"/>
    <cellStyle name="แสดงผล 3 5 10 2" xfId="50513" xr:uid="{82A60AC4-9611-4002-BAE6-F048B32D2F86}"/>
    <cellStyle name="แสดงผล 3 5 11" xfId="31524" xr:uid="{CADAA8A4-81B9-40A6-B5BB-8930B9BDF746}"/>
    <cellStyle name="แสดงผล 3 5 2" xfId="7560" xr:uid="{060E2823-717E-42AE-94F1-8570E33F71D8}"/>
    <cellStyle name="แสดงผล 3 5 2 2" xfId="12940" xr:uid="{8E301049-43D1-4907-9A20-2FE189FC88B9}"/>
    <cellStyle name="แสดงผล 3 5 2 2 2" xfId="37151" xr:uid="{77F4C73D-FCB0-442A-BA33-ACA1C19861C6}"/>
    <cellStyle name="แสดงผล 3 5 2 3" xfId="17855" xr:uid="{4CB7603F-04A9-46B6-80DF-C313FC7AA0DB}"/>
    <cellStyle name="แสดงผล 3 5 2 3 2" xfId="41884" xr:uid="{65B4D66D-C337-478B-8AFC-5397A7140692}"/>
    <cellStyle name="แสดงผล 3 5 2 4" xfId="23089" xr:uid="{9700C8CE-0B90-470F-A41A-FED4A64593C3}"/>
    <cellStyle name="แสดงผล 3 5 2 4 2" xfId="46913" xr:uid="{BC983A6E-B239-49E8-8AAD-26355A7DDA02}"/>
    <cellStyle name="แสดงผล 3 5 2 5" xfId="27723" xr:uid="{176653D0-E721-408D-8B59-EC8F8DAB773F}"/>
    <cellStyle name="แสดงผล 3 5 2 5 2" xfId="51488" xr:uid="{09B3B04A-7462-48CB-AA8C-DC54EFBBBC4A}"/>
    <cellStyle name="แสดงผล 3 5 2 6" xfId="32314" xr:uid="{841595D6-AD25-471E-B8D7-E3258ED75D36}"/>
    <cellStyle name="แสดงผล 3 5 3" xfId="8666" xr:uid="{872A5369-58C7-4819-AA3A-15895E0E764D}"/>
    <cellStyle name="แสดงผล 3 5 3 2" xfId="14045" xr:uid="{41D7265D-D4F8-411F-BAF8-5DFB1D6ABA62}"/>
    <cellStyle name="แสดงผล 3 5 3 2 2" xfId="38081" xr:uid="{00557F0D-1A4C-44A2-8F61-9A4CE78E4EE2}"/>
    <cellStyle name="แสดงผล 3 5 3 3" xfId="18786" xr:uid="{A6A4D6E8-FB29-4FD9-BE1A-F2FA5EC19B3A}"/>
    <cellStyle name="แสดงผล 3 5 3 3 2" xfId="42815" xr:uid="{E92724BB-AFE8-4A2D-8BE0-38D87217A771}"/>
    <cellStyle name="แสดงผล 3 5 3 4" xfId="23834" xr:uid="{53BD4264-6DB1-4DAC-BB10-3DA1F5506783}"/>
    <cellStyle name="แสดงผล 3 5 3 4 2" xfId="47647" xr:uid="{CF35DEA9-96D1-4444-98D1-8B9289677ADA}"/>
    <cellStyle name="แสดงผล 3 5 3 5" xfId="28457" xr:uid="{512F7D47-103D-4E80-B68D-4F4767CB499D}"/>
    <cellStyle name="แสดงผล 3 5 3 5 2" xfId="52222" xr:uid="{BDFA0D1B-DE27-43CB-8976-065B58D1BF0A}"/>
    <cellStyle name="แสดงผล 3 5 3 6" xfId="33232" xr:uid="{6A83D2E2-AE3B-4883-B581-5E575F57B0EE}"/>
    <cellStyle name="แสดงผล 3 5 4" xfId="9447" xr:uid="{7195DF9D-A2FB-4C3C-90AA-F895E7919457}"/>
    <cellStyle name="แสดงผล 3 5 4 2" xfId="14826" xr:uid="{D3557D16-98E0-459B-B08C-BEAE13C8A756}"/>
    <cellStyle name="แสดงผล 3 5 4 2 2" xfId="38859" xr:uid="{F44F6509-B2F7-4EB2-B655-D3FB1D9F0012}"/>
    <cellStyle name="แสดงผล 3 5 4 3" xfId="19564" xr:uid="{84F953D2-10B9-46D5-BEEA-2E0B04C91677}"/>
    <cellStyle name="แสดงผล 3 5 4 3 2" xfId="43593" xr:uid="{35A05AD8-4F19-43CE-8BC9-ECABCE57302B}"/>
    <cellStyle name="แสดงผล 3 5 4 4" xfId="24570" xr:uid="{D47A2C97-80FB-497F-812A-2F4B0B4CB99B}"/>
    <cellStyle name="แสดงผล 3 5 4 4 2" xfId="48374" xr:uid="{6FEC21E6-6583-4F94-8AEF-56D32B0BBE38}"/>
    <cellStyle name="แสดงผล 3 5 4 5" xfId="29184" xr:uid="{EA061630-B33C-4E52-9297-0BF521FB7178}"/>
    <cellStyle name="แสดงผล 3 5 4 5 2" xfId="52949" xr:uid="{098F13A9-1A18-44CD-96BD-14E8A369D6F0}"/>
    <cellStyle name="แสดงผล 3 5 4 6" xfId="34001" xr:uid="{C505D625-FDA3-448F-9915-554D4730F048}"/>
    <cellStyle name="แสดงผล 3 5 5" xfId="10186" xr:uid="{F5A9EDAD-6087-4EAA-A2EF-67D70D53FB5B}"/>
    <cellStyle name="แสดงผล 3 5 5 2" xfId="15565" xr:uid="{23DE52E3-528B-4422-89C1-4CE401F389CF}"/>
    <cellStyle name="แสดงผล 3 5 5 2 2" xfId="39596" xr:uid="{36C39454-AA95-4A13-B3A6-6C136C928CA2}"/>
    <cellStyle name="แสดงผล 3 5 5 3" xfId="20301" xr:uid="{2BF66B4F-4921-4E86-8181-1E3A18159B99}"/>
    <cellStyle name="แสดงผล 3 5 5 3 2" xfId="44330" xr:uid="{3603B08B-7FFC-4098-B96C-13EF1C45D61B}"/>
    <cellStyle name="แสดงผล 3 5 5 4" xfId="25306" xr:uid="{F56116CF-C091-4DF9-A261-0F155EC17472}"/>
    <cellStyle name="แสดงผล 3 5 5 4 2" xfId="49101" xr:uid="{251224B4-70D6-4770-A8D4-FE8C7745B347}"/>
    <cellStyle name="แสดงผล 3 5 5 5" xfId="29911" xr:uid="{386171C6-9D42-4A19-83DD-09A7B0DA9DD7}"/>
    <cellStyle name="แสดงผล 3 5 5 5 2" xfId="53676" xr:uid="{1A3A8619-B9ED-45FD-B254-D36C144D6AD5}"/>
    <cellStyle name="แสดงผล 3 5 5 6" xfId="34729" xr:uid="{D917F4A2-A6A0-47DC-9D86-6643F19693E6}"/>
    <cellStyle name="แสดงผล 3 5 6" xfId="10919" xr:uid="{FAC97CDD-5D65-4C5F-A0E1-4E6536AC7511}"/>
    <cellStyle name="แสดงผล 3 5 6 2" xfId="16298" xr:uid="{99D89A3C-4840-4C4E-96E4-5704B51D9B5B}"/>
    <cellStyle name="แสดงผล 3 5 6 2 2" xfId="40327" xr:uid="{348EA6BB-9149-4D2E-8B5F-1F301548E399}"/>
    <cellStyle name="แสดงผล 3 5 6 3" xfId="21032" xr:uid="{1865E4FF-4239-49B1-968D-B896070C1253}"/>
    <cellStyle name="แสดงผล 3 5 6 3 2" xfId="45061" xr:uid="{A6B3DC09-17B7-4FBC-8DB7-7F22E2851A39}"/>
    <cellStyle name="แสดงผล 3 5 6 4" xfId="26037" xr:uid="{88DE35C7-C324-468E-B6BF-178CD5080C92}"/>
    <cellStyle name="แสดงผล 3 5 6 4 2" xfId="49823" xr:uid="{7CF4DA82-41A7-4171-89B1-8C210A041867}"/>
    <cellStyle name="แสดงผล 3 5 6 5" xfId="30633" xr:uid="{545606FC-6DDC-40B0-A00B-A19815A88938}"/>
    <cellStyle name="แสดงผล 3 5 6 5 2" xfId="54398" xr:uid="{3D24AEC8-F1F4-4586-A30D-9CF924B2B2AD}"/>
    <cellStyle name="แสดงผล 3 5 6 6" xfId="35451" xr:uid="{1D940729-2CF8-408B-B8B6-7D2B8C3027D2}"/>
    <cellStyle name="แสดงผล 3 5 7" xfId="12139" xr:uid="{6B915683-FDE7-4A55-86B4-9D2B8E48B793}"/>
    <cellStyle name="แสดงผล 3 5 7 2" xfId="36352" xr:uid="{739D4CEB-8B27-4765-B160-06837839B643}"/>
    <cellStyle name="แสดงผล 3 5 8" xfId="17056" xr:uid="{F6EC1CE2-5F51-4262-BB0E-7887A3EBE83E}"/>
    <cellStyle name="แสดงผล 3 5 8 2" xfId="41085" xr:uid="{0778BBCD-EB02-4EC1-BE4A-213D29536376}"/>
    <cellStyle name="แสดงผล 3 5 9" xfId="22030" xr:uid="{1C5AA94D-DF79-46CC-BB15-1FA255710D6B}"/>
    <cellStyle name="แสดงผล 3 5 9 2" xfId="45868" xr:uid="{0A52EF56-CEC4-4330-AF96-5F8769D1C614}"/>
    <cellStyle name="แสดงผล 3 6" xfId="6981" xr:uid="{F7C645A8-9F4B-4870-AC0C-0F04AB46B34F}"/>
    <cellStyle name="แสดงผล 3 6 10" xfId="26945" xr:uid="{B9A548CD-346C-4D25-AD00-8C76C6C0A796}"/>
    <cellStyle name="แสดงผล 3 6 10 2" xfId="50710" xr:uid="{F7808DE1-7374-418B-83DB-D508F2726D21}"/>
    <cellStyle name="แสดงผล 3 6 11" xfId="31745" xr:uid="{1CB5AB2E-49F3-49EA-A9A3-4C9E8DB1E639}"/>
    <cellStyle name="แสดงผล 3 6 2" xfId="7784" xr:uid="{6898505B-AD75-4ED0-8CB3-A0A8FE45A598}"/>
    <cellStyle name="แสดงผล 3 6 2 2" xfId="13164" xr:uid="{45555A57-F0FF-4595-8D89-E6186641E60B}"/>
    <cellStyle name="แสดงผล 3 6 2 2 2" xfId="37375" xr:uid="{5DD79F42-75AA-436A-A507-FB7691258137}"/>
    <cellStyle name="แสดงผล 3 6 2 3" xfId="18079" xr:uid="{535398FC-D820-46D8-A0C4-5B8E79D3F00A}"/>
    <cellStyle name="แสดงผล 3 6 2 3 2" xfId="42108" xr:uid="{ECD0F086-8785-4DF0-8D9B-0C222EDE07A0}"/>
    <cellStyle name="แสดงผล 3 6 2 4" xfId="23313" xr:uid="{C5BA44BE-7943-4DF9-95F0-6EBADFDDFFD1}"/>
    <cellStyle name="แสดงผล 3 6 2 4 2" xfId="47134" xr:uid="{EA420F00-1E6A-4D5F-B867-336E901FA76C}"/>
    <cellStyle name="แสดงผล 3 6 2 5" xfId="27944" xr:uid="{1BB50470-8E96-4B2C-8A1F-ADB0ACB43795}"/>
    <cellStyle name="แสดงผล 3 6 2 5 2" xfId="51709" xr:uid="{C3FC198F-F683-4445-A4B9-EEF2BBE4FEF6}"/>
    <cellStyle name="แสดงผล 3 6 2 6" xfId="32535" xr:uid="{F2C67463-78A6-4915-95FE-547821C58E2F}"/>
    <cellStyle name="แสดงผล 3 6 3" xfId="8890" xr:uid="{3085AD9E-4F0D-4CAF-8763-D10221281AC3}"/>
    <cellStyle name="แสดงผล 3 6 3 2" xfId="14269" xr:uid="{654D529D-0435-45FE-9356-97998DD7637C}"/>
    <cellStyle name="แสดงผล 3 6 3 2 2" xfId="38305" xr:uid="{52DBE37C-77A0-4C69-AE1D-21A6D9D3985D}"/>
    <cellStyle name="แสดงผล 3 6 3 3" xfId="19010" xr:uid="{27CFDB6A-2DC7-4B5D-8074-DE0ABE4D29BC}"/>
    <cellStyle name="แสดงผล 3 6 3 3 2" xfId="43039" xr:uid="{A8F12FDE-6377-43DE-BD1E-35EDE8C2544A}"/>
    <cellStyle name="แสดงผล 3 6 3 4" xfId="24058" xr:uid="{F48F2006-40A0-411C-BABB-9F98D34FFC3C}"/>
    <cellStyle name="แสดงผล 3 6 3 4 2" xfId="47868" xr:uid="{6A2CDA09-39D2-41CA-A1E9-FCB3411F92EF}"/>
    <cellStyle name="แสดงผล 3 6 3 5" xfId="28678" xr:uid="{BCFC2C6A-7A8E-4D91-A39A-4D294F4D7539}"/>
    <cellStyle name="แสดงผล 3 6 3 5 2" xfId="52443" xr:uid="{D9EAECAE-E7E5-457C-9A04-400E6614EDB5}"/>
    <cellStyle name="แสดงผล 3 6 3 6" xfId="33453" xr:uid="{96424E15-4EB5-40E2-98C8-3E22B9A9B6B3}"/>
    <cellStyle name="แสดงผล 3 6 4" xfId="9671" xr:uid="{93F6E4E2-4594-4F29-A33C-AA38372EDF9F}"/>
    <cellStyle name="แสดงผล 3 6 4 2" xfId="15050" xr:uid="{00171CD1-60CB-420F-8367-DCA321508E67}"/>
    <cellStyle name="แสดงผล 3 6 4 2 2" xfId="39083" xr:uid="{E390D589-661D-4F63-AE6B-2BBDE0FE7577}"/>
    <cellStyle name="แสดงผล 3 6 4 3" xfId="19788" xr:uid="{96322CCA-9A83-4712-8070-4694A449F54E}"/>
    <cellStyle name="แสดงผล 3 6 4 3 2" xfId="43817" xr:uid="{4421FC6E-B575-4B5B-AFDC-DFC15295CE42}"/>
    <cellStyle name="แสดงผล 3 6 4 4" xfId="24794" xr:uid="{BC6A49A5-71CD-4C8B-96C1-F6FFC793AC55}"/>
    <cellStyle name="แสดงผล 3 6 4 4 2" xfId="48595" xr:uid="{1C95CE97-0A89-4748-AC40-98BAA4A71392}"/>
    <cellStyle name="แสดงผล 3 6 4 5" xfId="29405" xr:uid="{A839CF46-051C-4E17-B2DD-6D092ACF5E8C}"/>
    <cellStyle name="แสดงผล 3 6 4 5 2" xfId="53170" xr:uid="{CC4B6B19-01C7-49F6-BD11-ACE9609E2B51}"/>
    <cellStyle name="แสดงผล 3 6 4 6" xfId="34222" xr:uid="{6F7B5D09-7EF6-46EB-A23B-40AD319CAEF4}"/>
    <cellStyle name="แสดงผล 3 6 5" xfId="10410" xr:uid="{3856AE85-F12B-459C-AE2D-C906258EC311}"/>
    <cellStyle name="แสดงผล 3 6 5 2" xfId="15789" xr:uid="{12253F4F-17E4-42A7-A8CF-5F31DCD621AE}"/>
    <cellStyle name="แสดงผล 3 6 5 2 2" xfId="39820" xr:uid="{EC25DB3E-4845-491F-807C-103C4DDF42D8}"/>
    <cellStyle name="แสดงผล 3 6 5 3" xfId="20525" xr:uid="{1507750C-7F53-4C44-8DE1-065DCC579314}"/>
    <cellStyle name="แสดงผล 3 6 5 3 2" xfId="44554" xr:uid="{FA2D5DCD-6619-42E3-800F-97E22944DF16}"/>
    <cellStyle name="แสดงผล 3 6 5 4" xfId="25530" xr:uid="{234032DD-328A-4838-BC90-352E08479F62}"/>
    <cellStyle name="แสดงผล 3 6 5 4 2" xfId="49322" xr:uid="{21444528-09CA-45A4-A2AA-C2780652C7DD}"/>
    <cellStyle name="แสดงผล 3 6 5 5" xfId="30132" xr:uid="{7FC09EF2-1ED8-4A03-B06A-CE52DD6906AA}"/>
    <cellStyle name="แสดงผล 3 6 5 5 2" xfId="53897" xr:uid="{556FC0E5-7652-4D5F-87C2-61A9AF9DEAA8}"/>
    <cellStyle name="แสดงผล 3 6 5 6" xfId="34950" xr:uid="{04B49E50-58E3-4D7E-AB87-C2BDB1B57D4F}"/>
    <cellStyle name="แสดงผล 3 6 6" xfId="11143" xr:uid="{4BC2E95B-10DA-4928-9CA1-9007883521FB}"/>
    <cellStyle name="แสดงผล 3 6 6 2" xfId="16522" xr:uid="{85B76186-F656-45B4-B927-70BD82FD72D2}"/>
    <cellStyle name="แสดงผล 3 6 6 2 2" xfId="40551" xr:uid="{2BB49729-B687-4B73-B6F7-A0BAA2708C2C}"/>
    <cellStyle name="แสดงผล 3 6 6 3" xfId="21256" xr:uid="{B8B1A21E-C33B-4A02-B775-C23B00A77000}"/>
    <cellStyle name="แสดงผล 3 6 6 3 2" xfId="45285" xr:uid="{249C7878-8FB0-49D7-B570-4F3280716533}"/>
    <cellStyle name="แสดงผล 3 6 6 4" xfId="26261" xr:uid="{4B80C5A9-F553-40F4-81B5-77F0F94F9869}"/>
    <cellStyle name="แสดงผล 3 6 6 4 2" xfId="50044" xr:uid="{1DFFAF56-59AD-42A9-9A5C-B310A7113528}"/>
    <cellStyle name="แสดงผล 3 6 6 5" xfId="30854" xr:uid="{36F54D29-3593-456E-A43E-FCD9ED6AE6F5}"/>
    <cellStyle name="แสดงผล 3 6 6 5 2" xfId="54619" xr:uid="{23801AFF-9EA4-4C96-9C73-4245DCAD7768}"/>
    <cellStyle name="แสดงผล 3 6 6 6" xfId="35672" xr:uid="{9C9C7DCE-B7A8-4012-9236-EA98CC17482E}"/>
    <cellStyle name="แสดงผล 3 6 7" xfId="12363" xr:uid="{87A6675C-586A-4E93-86CA-563927AC50A2}"/>
    <cellStyle name="แสดงผล 3 6 7 2" xfId="36576" xr:uid="{B7418538-8331-4987-BE1F-EF1DFC57C7C8}"/>
    <cellStyle name="แสดงผล 3 6 8" xfId="17280" xr:uid="{8D1C0B2A-7BEA-4E94-A06E-1FB886340A86}"/>
    <cellStyle name="แสดงผล 3 6 8 2" xfId="41309" xr:uid="{FC6E4D88-2AC8-48C6-9119-70E22A0D58DA}"/>
    <cellStyle name="แสดงผล 3 6 9" xfId="22254" xr:uid="{61D33373-4D80-4E92-8877-DC416FEFC7DE}"/>
    <cellStyle name="แสดงผล 3 6 9 2" xfId="46089" xr:uid="{F3924DA4-A8CD-468A-A9C2-CD8E8F8A48C7}"/>
    <cellStyle name="แสดงผล 3 7" xfId="6459" xr:uid="{22A45468-9299-43E0-88B6-4C419A1A33C5}"/>
    <cellStyle name="แสดงผล 3 7 2" xfId="11845" xr:uid="{8C9B8944-AB42-4173-A488-7780627E6780}"/>
    <cellStyle name="แสดงผล 3 7 2 2" xfId="36072" xr:uid="{F9EB0D17-37B7-4650-A755-9B0801DB78C6}"/>
    <cellStyle name="แสดงผล 3 7 3" xfId="16780" xr:uid="{A36AD9F8-497A-4DB4-B077-F99F6BD5644E}"/>
    <cellStyle name="แสดงผล 3 7 3 2" xfId="40809" xr:uid="{33C8E1C3-8E38-4B66-A6A9-0541E7B3BEF6}"/>
    <cellStyle name="แสดงผล 3 7 4" xfId="22806" xr:uid="{C444D144-AA8D-4F43-A27C-4B430B4D1DBF}"/>
    <cellStyle name="แสดงผล 3 7 4 2" xfId="46633" xr:uid="{6D7BDFE7-CDA0-489A-B99A-EBDB685BB577}"/>
    <cellStyle name="แสดงผล 3 7 5" xfId="27443" xr:uid="{CD89F3DC-8D68-43BF-A3BB-98801BE8299D}"/>
    <cellStyle name="แสดงผล 3 7 5 2" xfId="51208" xr:uid="{EB79931B-9B34-4ED9-BDFC-391CF915CC56}"/>
    <cellStyle name="แสดงผล 3 7 6" xfId="31249" xr:uid="{875A282F-15E3-4C5B-83F1-C9AF6162F402}"/>
    <cellStyle name="แสดงผล 3 8" xfId="7282" xr:uid="{F13A0DAB-E166-46F2-9248-9E3ADC20C372}"/>
    <cellStyle name="แสดงผล 3 8 2" xfId="12662" xr:uid="{11A02491-3C86-493A-85E5-7FDA58CE6FF7}"/>
    <cellStyle name="แสดงผล 3 8 2 2" xfId="36875" xr:uid="{F6CED22F-62D8-4DB7-9185-7679D3E7A2AE}"/>
    <cellStyle name="แสดงผล 3 8 3" xfId="17579" xr:uid="{70627CC3-1921-49FB-AC09-04BE4DCC1CCB}"/>
    <cellStyle name="แสดงผล 3 8 3 2" xfId="41608" xr:uid="{2B740C8D-4477-4BC7-9CCB-5FCF7ADE23BE}"/>
    <cellStyle name="แสดงผล 3 8 4" xfId="23552" xr:uid="{C1DED635-B4B8-45BA-9ECD-F75A12BE7474}"/>
    <cellStyle name="แสดงผล 3 8 4 2" xfId="47368" xr:uid="{B5D1115A-97FE-4766-8CC1-8F8FF9CE9145}"/>
    <cellStyle name="แสดงผล 3 8 5" xfId="28178" xr:uid="{C7EC2E1C-0155-42B0-8C5F-52873B48FBAC}"/>
    <cellStyle name="แสดงผล 3 8 5 2" xfId="51943" xr:uid="{1E086D12-DF23-475A-AECE-5C93F8698DF1}"/>
    <cellStyle name="แสดงผล 3 8 6" xfId="32041" xr:uid="{1B025D06-AD3A-4297-B74E-2A88B3D6D04A}"/>
    <cellStyle name="แสดงผล 3 9" xfId="8374" xr:uid="{EFCA83D2-228F-4748-89E5-00DF815F2876}"/>
    <cellStyle name="แสดงผล 3 9 2" xfId="13753" xr:uid="{22213BAB-5E68-4623-B368-921CFA446730}"/>
    <cellStyle name="แสดงผล 3 9 2 2" xfId="37803" xr:uid="{4DB2E6CA-703E-4765-A3DB-E36F9C899E3B}"/>
    <cellStyle name="แสดงผล 3 9 3" xfId="18508" xr:uid="{97969C12-9BFD-48E9-BC7D-D9DDACB94CC8}"/>
    <cellStyle name="แสดงผล 3 9 3 2" xfId="42537" xr:uid="{9ADFAE81-EB0B-45A0-A9A1-DFC1DEB33CC4}"/>
    <cellStyle name="แสดงผล 3 9 4" xfId="24291" xr:uid="{0A90BFC3-C9F2-4001-B03B-BEB9A9EBC9C7}"/>
    <cellStyle name="แสดงผล 3 9 4 2" xfId="48098" xr:uid="{DA57B5B8-7871-4C0B-9C3B-364B4B341ADF}"/>
    <cellStyle name="แสดงผล 3 9 5" xfId="28908" xr:uid="{C7F39895-2B83-43B6-B8E9-2565D5F57ADD}"/>
    <cellStyle name="แสดงผล 3 9 5 2" xfId="52673" xr:uid="{211E4F8D-C992-4C91-8668-09AF79870FD4}"/>
    <cellStyle name="แสดงผล 3 9 6" xfId="32957" xr:uid="{942AF7A8-68DC-4777-B3FB-82DB9B72D011}"/>
    <cellStyle name="แสดงผล 4" xfId="3214" xr:uid="{00000000-0005-0000-0000-00008E0C0000}"/>
    <cellStyle name="แสดงผล 4 10" xfId="9113" xr:uid="{EBE5A9DC-09C9-4237-945E-218ACB28FA1C}"/>
    <cellStyle name="แสดงผล 4 10 2" xfId="14492" xr:uid="{48E36A40-1B12-43F7-93CF-5302F9AD4C13}"/>
    <cellStyle name="แสดงผล 4 10 2 2" xfId="38528" xr:uid="{B14C3C68-C91E-4DDD-B01C-3EAF61C7F635}"/>
    <cellStyle name="แสดงผล 4 10 3" xfId="19233" xr:uid="{958E6412-8896-4D15-BB66-8A55549ED981}"/>
    <cellStyle name="แสดงผล 4 10 3 2" xfId="43262" xr:uid="{4BD9AB21-EA89-438A-B504-593914F5ECC1}"/>
    <cellStyle name="แสดงผล 4 10 4" xfId="22740" xr:uid="{52EC3576-41BF-4417-A216-636BF564BA6E}"/>
    <cellStyle name="แสดงผล 4 10 4 2" xfId="46567" xr:uid="{4251E8D6-0DBB-47DB-A8DF-83F8F62C331C}"/>
    <cellStyle name="แสดงผล 4 10 5" xfId="27377" xr:uid="{E4561AEA-23E2-4237-91D7-5659B0734939}"/>
    <cellStyle name="แสดงผล 4 10 5 2" xfId="51142" xr:uid="{FBA91A67-50C0-4BFF-B24C-482C2E5428DD}"/>
    <cellStyle name="แสดงผล 4 10 6" xfId="33673" xr:uid="{892B0BFB-748A-43E6-88E1-618CB7CEC706}"/>
    <cellStyle name="แสดงผล 4 11" xfId="8023" xr:uid="{21FBEA78-E4B8-44BF-ACDF-9C6AA86B3152}"/>
    <cellStyle name="แสดงผล 4 11 2" xfId="13403" xr:uid="{C99FFD1A-91FC-4459-9F9D-73477EE4C829}"/>
    <cellStyle name="แสดงผล 4 11 2 2" xfId="37602" xr:uid="{A08A826A-C0D0-45AA-92F9-0A63C1B24E36}"/>
    <cellStyle name="แสดงผล 4 11 3" xfId="18306" xr:uid="{93E68678-7AA9-42B9-80FB-08583E8978BC}"/>
    <cellStyle name="แสดงผล 4 11 3 2" xfId="42335" xr:uid="{0C154E4E-F170-414D-8C5D-B1B42C6EC6C6}"/>
    <cellStyle name="แสดงผล 4 11 4" xfId="22664" xr:uid="{F09C1CBF-A284-4E11-A5AF-CF5D1A2F2560}"/>
    <cellStyle name="แสดงผล 4 11 4 2" xfId="46492" xr:uid="{90CFC304-53CD-47AD-B203-87CE6D84F598}"/>
    <cellStyle name="แสดงผล 4 11 5" xfId="27312" xr:uid="{487BAB6E-2FE4-4F73-AA78-52ADF8409FD1}"/>
    <cellStyle name="แสดงผล 4 11 5 2" xfId="51077" xr:uid="{297BD85B-5F7D-4077-8BC7-A323FA17E887}"/>
    <cellStyle name="แสดงผล 4 11 6" xfId="32759" xr:uid="{205D3EC1-9DF4-4257-85B4-5CB0914F1F9F}"/>
    <cellStyle name="แสดงผล 4 12" xfId="11780" xr:uid="{6632A8FF-F339-4E96-AF7D-11EB982E3878}"/>
    <cellStyle name="แสดงผล 4 12 2" xfId="36059" xr:uid="{3B3EB501-0C54-4CD5-B570-A1A12A5A8EA5}"/>
    <cellStyle name="แสดงผล 4 13" xfId="16767" xr:uid="{CB8D569B-B127-491C-A9D3-B46495FC00A7}"/>
    <cellStyle name="แสดงผล 4 13 2" xfId="40796" xr:uid="{0874B49D-6063-438F-A3B6-0751B3A620D0}"/>
    <cellStyle name="แสดงผล 4 14" xfId="21674" xr:uid="{9EAD2A41-3A1C-4412-9AA6-A1C27922652E}"/>
    <cellStyle name="แสดงผล 4 14 2" xfId="45581" xr:uid="{C51ACEB6-534D-4817-BC39-E4F3E654A075}"/>
    <cellStyle name="แสดงผล 4 15" xfId="26500" xr:uid="{B0BBB438-A8F2-4A2D-93AC-222B17D3B150}"/>
    <cellStyle name="แสดงผล 4 15 2" xfId="50268" xr:uid="{D974AC65-BF4C-4E94-96BF-395236C245C7}"/>
    <cellStyle name="แสดงผล 4 16" xfId="6393" xr:uid="{9CFD27B6-EDE2-487C-9BE0-2B95B5D10364}"/>
    <cellStyle name="แสดงผล 4 17" xfId="31236" xr:uid="{F60536DF-E546-4C93-9703-3771A5FB2C0D}"/>
    <cellStyle name="แสดงผล 4 2" xfId="5755" xr:uid="{0FC812D5-4A83-486A-9A2D-F342B2039BE8}"/>
    <cellStyle name="แสดงผล 4 2 10" xfId="16935" xr:uid="{E608F715-6206-423B-A011-F613EA77CEE5}"/>
    <cellStyle name="แสดงผล 4 2 10 2" xfId="40964" xr:uid="{0FC0E4FE-C792-4A49-82D1-3DACAD7D0CE4}"/>
    <cellStyle name="แสดงผล 4 2 11" xfId="21907" xr:uid="{12E5C959-75D0-42F8-AC45-A11996369870}"/>
    <cellStyle name="แสดงผล 4 2 11 2" xfId="45747" xr:uid="{EE2A0660-9D58-4897-87C2-5E1392859D61}"/>
    <cellStyle name="แสดงผล 4 2 12" xfId="26639" xr:uid="{0968C09A-B5BF-47A3-80B9-1A5A91F4AC15}"/>
    <cellStyle name="แสดงผล 4 2 12 2" xfId="50407" xr:uid="{CC2A986A-9F3B-4591-8A6A-CF3A068E5263}"/>
    <cellStyle name="แสดงผล 4 2 13" xfId="6626" xr:uid="{3366F47C-6C20-4615-9DA9-E51B78C24DFD}"/>
    <cellStyle name="แสดงผล 4 2 14" xfId="31403" xr:uid="{22060A7F-35E2-4491-BB69-F56328281DD4}"/>
    <cellStyle name="แสดงผล 4 2 2" xfId="6909" xr:uid="{B427FD4E-C478-4EEC-BF9C-4DA4A3482A90}"/>
    <cellStyle name="แสดงผล 4 2 2 10" xfId="26886" xr:uid="{8DEBD43B-33C6-4768-95D5-24447A788021}"/>
    <cellStyle name="แสดงผล 4 2 2 10 2" xfId="50651" xr:uid="{6F9F6FDA-182E-4D8C-A432-4C27D8B16F09}"/>
    <cellStyle name="แสดงผล 4 2 2 11" xfId="31673" xr:uid="{FF53C4AD-7B45-410F-9712-96C08795B141}"/>
    <cellStyle name="แสดงผล 4 2 2 2" xfId="7712" xr:uid="{23BF7D42-7265-4B02-8A92-12366C37AB85}"/>
    <cellStyle name="แสดงผล 4 2 2 2 2" xfId="13092" xr:uid="{EF363D63-A66E-4E86-AD10-65E93DBFD298}"/>
    <cellStyle name="แสดงผล 4 2 2 2 2 2" xfId="37303" xr:uid="{1B65147B-84EA-474B-A2C3-C3FE31B2CD9F}"/>
    <cellStyle name="แสดงผล 4 2 2 2 3" xfId="18007" xr:uid="{94C44168-F937-4901-A17D-1BFAA15D8E35}"/>
    <cellStyle name="แสดงผล 4 2 2 2 3 2" xfId="42036" xr:uid="{1B6E77A7-FF40-4506-8325-D063EDE039EB}"/>
    <cellStyle name="แสดงผล 4 2 2 2 4" xfId="23241" xr:uid="{1A9934FA-247B-4264-9AE7-8263C61AF9EF}"/>
    <cellStyle name="แสดงผล 4 2 2 2 4 2" xfId="47062" xr:uid="{8CF8A1B5-B1C7-4CD6-AAB9-1E16C03EB790}"/>
    <cellStyle name="แสดงผล 4 2 2 2 5" xfId="27872" xr:uid="{3089B876-5806-45F0-884B-8456BBC3B233}"/>
    <cellStyle name="แสดงผล 4 2 2 2 5 2" xfId="51637" xr:uid="{D7B95BCE-CB67-4652-B7B8-124CC5828613}"/>
    <cellStyle name="แสดงผล 4 2 2 2 6" xfId="32463" xr:uid="{2C2D9524-5604-4879-B630-5FA257DA7A5E}"/>
    <cellStyle name="แสดงผล 4 2 2 3" xfId="8818" xr:uid="{191013A7-087B-4191-BBB9-66E8CB326173}"/>
    <cellStyle name="แสดงผล 4 2 2 3 2" xfId="14197" xr:uid="{464D1A1A-AEA6-40ED-B071-A9509B96B104}"/>
    <cellStyle name="แสดงผล 4 2 2 3 2 2" xfId="38233" xr:uid="{AC42C9E1-3A2F-4154-BC94-38EED72F1A1E}"/>
    <cellStyle name="แสดงผล 4 2 2 3 3" xfId="18938" xr:uid="{D5B7EDE8-22BC-4358-BFEB-4B0C463250CC}"/>
    <cellStyle name="แสดงผล 4 2 2 3 3 2" xfId="42967" xr:uid="{67EC260E-08DC-424C-93DD-C882578CD5E7}"/>
    <cellStyle name="แสดงผล 4 2 2 3 4" xfId="23986" xr:uid="{13188505-F23D-48DE-9FCB-3F52860CBF33}"/>
    <cellStyle name="แสดงผล 4 2 2 3 4 2" xfId="47796" xr:uid="{D9B26D1A-5771-451E-9E4F-7DBD38FD7B53}"/>
    <cellStyle name="แสดงผล 4 2 2 3 5" xfId="28606" xr:uid="{9FA31777-B671-4D90-86DF-E751E8FA1566}"/>
    <cellStyle name="แสดงผล 4 2 2 3 5 2" xfId="52371" xr:uid="{3191F7EC-B957-4A3A-82FB-229541BC636F}"/>
    <cellStyle name="แสดงผล 4 2 2 3 6" xfId="33381" xr:uid="{42290535-1AA6-47DF-A2ED-5E1637B5AA89}"/>
    <cellStyle name="แสดงผล 4 2 2 4" xfId="9599" xr:uid="{257401D9-6995-48B0-90ED-773385DDE4AF}"/>
    <cellStyle name="แสดงผล 4 2 2 4 2" xfId="14978" xr:uid="{09431EE8-5AD6-4C38-9E72-AF6ED6D58DC8}"/>
    <cellStyle name="แสดงผล 4 2 2 4 2 2" xfId="39011" xr:uid="{3726E810-05F7-4FC5-AF18-6015681F4205}"/>
    <cellStyle name="แสดงผล 4 2 2 4 3" xfId="19716" xr:uid="{9AC8004C-911F-4119-9F87-563230C4DD5D}"/>
    <cellStyle name="แสดงผล 4 2 2 4 3 2" xfId="43745" xr:uid="{E0E793A8-A129-4B3A-8D4D-272B55613E8F}"/>
    <cellStyle name="แสดงผล 4 2 2 4 4" xfId="24722" xr:uid="{937C2D5C-0578-4235-9357-07144AD20666}"/>
    <cellStyle name="แสดงผล 4 2 2 4 4 2" xfId="48523" xr:uid="{79AC9E1C-C1FD-4812-B820-E150CFC1F853}"/>
    <cellStyle name="แสดงผล 4 2 2 4 5" xfId="29333" xr:uid="{9FA2E4B8-F496-4044-94FB-E96049D8659F}"/>
    <cellStyle name="แสดงผล 4 2 2 4 5 2" xfId="53098" xr:uid="{65D6A484-D511-4D54-B6FB-D5B0F8DB5590}"/>
    <cellStyle name="แสดงผล 4 2 2 4 6" xfId="34150" xr:uid="{8D58021F-4195-4E9F-9307-8A74639BEAEC}"/>
    <cellStyle name="แสดงผล 4 2 2 5" xfId="10338" xr:uid="{92C6A894-D374-4573-91D1-73A0BF34BD2E}"/>
    <cellStyle name="แสดงผล 4 2 2 5 2" xfId="15717" xr:uid="{3110B44F-082F-44AD-994E-E63B61957713}"/>
    <cellStyle name="แสดงผล 4 2 2 5 2 2" xfId="39748" xr:uid="{6050A6AE-114E-4AF8-B0B0-06666ACB759A}"/>
    <cellStyle name="แสดงผล 4 2 2 5 3" xfId="20453" xr:uid="{43C99F2E-541A-47DF-AF07-4FDD6C823788}"/>
    <cellStyle name="แสดงผล 4 2 2 5 3 2" xfId="44482" xr:uid="{76C945DC-CEA5-460A-B90B-00DD980CF3B9}"/>
    <cellStyle name="แสดงผล 4 2 2 5 4" xfId="25458" xr:uid="{FB6F03DC-F7B1-4E0A-8863-75C15EA545D4}"/>
    <cellStyle name="แสดงผล 4 2 2 5 4 2" xfId="49250" xr:uid="{638047D2-CF4E-4CD9-8723-2C65390C00AD}"/>
    <cellStyle name="แสดงผล 4 2 2 5 5" xfId="30060" xr:uid="{F5847360-DD86-4AD1-9D02-217B40ACF31E}"/>
    <cellStyle name="แสดงผล 4 2 2 5 5 2" xfId="53825" xr:uid="{DE380948-E5D1-453B-8FB7-C26FE8A211D0}"/>
    <cellStyle name="แสดงผล 4 2 2 5 6" xfId="34878" xr:uid="{369A2CD1-9A15-4F6C-B753-AE971C631F4E}"/>
    <cellStyle name="แสดงผล 4 2 2 6" xfId="11071" xr:uid="{2E063F13-EFED-45A1-9512-E4099295B8E4}"/>
    <cellStyle name="แสดงผล 4 2 2 6 2" xfId="16450" xr:uid="{FD0B65B6-2744-49D9-933E-57C8BD459E0F}"/>
    <cellStyle name="แสดงผล 4 2 2 6 2 2" xfId="40479" xr:uid="{416A022B-D92D-460B-BEF1-74D12C99CC5E}"/>
    <cellStyle name="แสดงผล 4 2 2 6 3" xfId="21184" xr:uid="{94EE4F94-F6EE-4716-8E0B-5CA52B6AD81C}"/>
    <cellStyle name="แสดงผล 4 2 2 6 3 2" xfId="45213" xr:uid="{7C843326-0908-444C-B6E8-AE09F99A2BEE}"/>
    <cellStyle name="แสดงผล 4 2 2 6 4" xfId="26189" xr:uid="{7B2DB5C5-7550-47AF-817F-532C72323F20}"/>
    <cellStyle name="แสดงผล 4 2 2 6 4 2" xfId="49972" xr:uid="{EF7A0DC9-A2D9-49CF-AF86-1E2528EFCCDC}"/>
    <cellStyle name="แสดงผล 4 2 2 6 5" xfId="30782" xr:uid="{585ACFC0-4E52-4FF8-938D-C885A541D135}"/>
    <cellStyle name="แสดงผล 4 2 2 6 5 2" xfId="54547" xr:uid="{70125C00-9347-4F45-B628-134006FF5A52}"/>
    <cellStyle name="แสดงผล 4 2 2 6 6" xfId="35600" xr:uid="{9F386269-798C-403A-B17B-9933E73F6F9A}"/>
    <cellStyle name="แสดงผล 4 2 2 7" xfId="12291" xr:uid="{60FB341A-FD80-47F6-AAC1-864BC85E264D}"/>
    <cellStyle name="แสดงผล 4 2 2 7 2" xfId="36504" xr:uid="{57F0A759-50E9-4C61-94AC-F5217B789578}"/>
    <cellStyle name="แสดงผล 4 2 2 8" xfId="17208" xr:uid="{2AA1635D-D7FB-4B9B-85B3-DE31583DAB05}"/>
    <cellStyle name="แสดงผล 4 2 2 8 2" xfId="41237" xr:uid="{2E095135-D553-4AEC-B5FC-08CD343D88EC}"/>
    <cellStyle name="แสดงผล 4 2 2 9" xfId="22182" xr:uid="{5E30FC58-6B84-484E-9639-B19FD5D68743}"/>
    <cellStyle name="แสดงผล 4 2 2 9 2" xfId="46017" xr:uid="{D0D57F59-E3FD-4389-822D-EECA71DA40AE}"/>
    <cellStyle name="แสดงผล 4 2 3" xfId="7133" xr:uid="{F4E81591-024A-4BEB-9D88-0675D0CEB4EC}"/>
    <cellStyle name="แสดงผล 4 2 3 10" xfId="27086" xr:uid="{FAD86624-5893-4190-A0EF-271E90E6A929}"/>
    <cellStyle name="แสดงผล 4 2 3 10 2" xfId="50851" xr:uid="{463C7EEC-B640-41DE-BC48-74847854F29E}"/>
    <cellStyle name="แสดงผล 4 2 3 11" xfId="31894" xr:uid="{54A55431-ABAD-42D3-BCA1-1C831D1C88FF}"/>
    <cellStyle name="แสดงผล 4 2 3 2" xfId="7936" xr:uid="{35BB78EA-9A9C-44D3-A6EE-49469953B2B3}"/>
    <cellStyle name="แสดงผล 4 2 3 2 2" xfId="13316" xr:uid="{EB73EC16-BA07-4097-AD85-91199BD0D4B5}"/>
    <cellStyle name="แสดงผล 4 2 3 2 2 2" xfId="37527" xr:uid="{7C3156CC-0E9A-4640-8EC7-AC4B35B5C045}"/>
    <cellStyle name="แสดงผล 4 2 3 2 3" xfId="18231" xr:uid="{5859EF7E-9142-4DE1-86F5-59B51499E88A}"/>
    <cellStyle name="แสดงผล 4 2 3 2 3 2" xfId="42260" xr:uid="{69EF446F-48C8-466A-927D-F027024F006B}"/>
    <cellStyle name="แสดงผล 4 2 3 2 4" xfId="23465" xr:uid="{3D60E893-83AA-40D9-A4BE-B168B6A58FB9}"/>
    <cellStyle name="แสดงผล 4 2 3 2 4 2" xfId="47283" xr:uid="{B08AB695-6031-4A22-B965-27F41198321D}"/>
    <cellStyle name="แสดงผล 4 2 3 2 5" xfId="28093" xr:uid="{4D64BA1F-21E1-48E8-A051-44C2A7B91043}"/>
    <cellStyle name="แสดงผล 4 2 3 2 5 2" xfId="51858" xr:uid="{391E1320-22FA-4B23-A2CF-B891F262BAA3}"/>
    <cellStyle name="แสดงผล 4 2 3 2 6" xfId="32684" xr:uid="{22683DBE-36ED-496A-BA74-1CC10B8CDF20}"/>
    <cellStyle name="แสดงผล 4 2 3 3" xfId="9042" xr:uid="{13CD6FED-7071-459B-A137-0DF22D915AD0}"/>
    <cellStyle name="แสดงผล 4 2 3 3 2" xfId="14421" xr:uid="{67DE3A36-1BD0-4D70-B775-6A7C0E9B718D}"/>
    <cellStyle name="แสดงผล 4 2 3 3 2 2" xfId="38457" xr:uid="{907DC8CF-D0C1-4FBF-8091-61F12EDAB556}"/>
    <cellStyle name="แสดงผล 4 2 3 3 3" xfId="19162" xr:uid="{DD59C2D4-4AB2-4A53-BB1F-677020D48B07}"/>
    <cellStyle name="แสดงผล 4 2 3 3 3 2" xfId="43191" xr:uid="{CAACCC1F-F5CB-4DB4-B45D-1338B589A492}"/>
    <cellStyle name="แสดงผล 4 2 3 3 4" xfId="24210" xr:uid="{A0681533-F7CA-4684-B95F-CD44A9083C82}"/>
    <cellStyle name="แสดงผล 4 2 3 3 4 2" xfId="48017" xr:uid="{0358FA25-FFC3-4B52-9AAF-E327EAE4305B}"/>
    <cellStyle name="แสดงผล 4 2 3 3 5" xfId="28827" xr:uid="{2767C99A-2D4A-43F3-9CA3-BFDCD010FD69}"/>
    <cellStyle name="แสดงผล 4 2 3 3 5 2" xfId="52592" xr:uid="{ACE6C23B-2F9F-4C16-8792-5CB950AA1023}"/>
    <cellStyle name="แสดงผล 4 2 3 3 6" xfId="33602" xr:uid="{F835BF9B-9DDB-4AC8-AA92-BBE76E9B1F44}"/>
    <cellStyle name="แสดงผล 4 2 3 4" xfId="9823" xr:uid="{C13D4B96-3DC8-4D88-BD9A-D8463DDC7FFC}"/>
    <cellStyle name="แสดงผล 4 2 3 4 2" xfId="15202" xr:uid="{9CC9E79B-D89D-4811-AD66-763EC9F1FCC2}"/>
    <cellStyle name="แสดงผล 4 2 3 4 2 2" xfId="39235" xr:uid="{2CC3A54F-6FA3-4718-B7EE-6EBC991718AC}"/>
    <cellStyle name="แสดงผล 4 2 3 4 3" xfId="19940" xr:uid="{B834BE84-7C8E-46E7-9A78-7DD325AF0603}"/>
    <cellStyle name="แสดงผล 4 2 3 4 3 2" xfId="43969" xr:uid="{FF2F99C1-6FB2-4DFB-AF2B-FABEEA4DFD6C}"/>
    <cellStyle name="แสดงผล 4 2 3 4 4" xfId="24946" xr:uid="{3DF80F63-F931-461E-9A6F-0C377460C3F7}"/>
    <cellStyle name="แสดงผล 4 2 3 4 4 2" xfId="48744" xr:uid="{BF5E27F1-3EB2-47F8-8C97-A3FB755CC67D}"/>
    <cellStyle name="แสดงผล 4 2 3 4 5" xfId="29554" xr:uid="{BA0E8AF5-61FD-4831-84F2-0A21EA34ECB9}"/>
    <cellStyle name="แสดงผล 4 2 3 4 5 2" xfId="53319" xr:uid="{05205DAE-089B-43B6-B70B-867D798DFAC0}"/>
    <cellStyle name="แสดงผล 4 2 3 4 6" xfId="34371" xr:uid="{11AD5C1A-9FC6-44BE-A61D-0BB6E6E520C3}"/>
    <cellStyle name="แสดงผล 4 2 3 5" xfId="10562" xr:uid="{C5F59BA7-9371-4C5E-BB8B-F3B78971F529}"/>
    <cellStyle name="แสดงผล 4 2 3 5 2" xfId="15941" xr:uid="{BEBE5C75-513C-4AE1-B3E2-37CE12F5E6A2}"/>
    <cellStyle name="แสดงผล 4 2 3 5 2 2" xfId="39972" xr:uid="{BB117045-4838-49B7-B8FC-B52FC01F4F84}"/>
    <cellStyle name="แสดงผล 4 2 3 5 3" xfId="20677" xr:uid="{DA15DC58-47CB-43D2-A147-02C6517808C9}"/>
    <cellStyle name="แสดงผล 4 2 3 5 3 2" xfId="44706" xr:uid="{DCE2C184-5D1F-4103-A00F-CEEECC901AE3}"/>
    <cellStyle name="แสดงผล 4 2 3 5 4" xfId="25682" xr:uid="{2C82DDF1-4C21-4344-9DFD-2442D7B42C6E}"/>
    <cellStyle name="แสดงผล 4 2 3 5 4 2" xfId="49471" xr:uid="{269E2B26-6ECA-49ED-8746-4C32110E6D59}"/>
    <cellStyle name="แสดงผล 4 2 3 5 5" xfId="30281" xr:uid="{80C45747-17F6-4DA0-A097-AEEE70115426}"/>
    <cellStyle name="แสดงผล 4 2 3 5 5 2" xfId="54046" xr:uid="{E0BF6F75-D41E-4128-A508-F6D2ED83E29A}"/>
    <cellStyle name="แสดงผล 4 2 3 5 6" xfId="35099" xr:uid="{9A9980DA-A31F-4693-BD79-D71D0E93CB20}"/>
    <cellStyle name="แสดงผล 4 2 3 6" xfId="11295" xr:uid="{E7BBF0B0-3B5C-43FF-B8C8-57D3A6B97557}"/>
    <cellStyle name="แสดงผล 4 2 3 6 2" xfId="16674" xr:uid="{7D0C676A-6CF9-48DB-B8E5-718C6F0A6E9E}"/>
    <cellStyle name="แสดงผล 4 2 3 6 2 2" xfId="40703" xr:uid="{59B40CE0-99AC-4980-BBF1-1541F501C48E}"/>
    <cellStyle name="แสดงผล 4 2 3 6 3" xfId="21408" xr:uid="{6AF9FD02-1EB6-4CCB-9063-3E75C54506E5}"/>
    <cellStyle name="แสดงผล 4 2 3 6 3 2" xfId="45437" xr:uid="{1E33887C-A20F-4C53-AD7C-47431C81F2C4}"/>
    <cellStyle name="แสดงผล 4 2 3 6 4" xfId="26413" xr:uid="{FCD5BD26-4459-420D-A6A0-FC1A54FB5976}"/>
    <cellStyle name="แสดงผล 4 2 3 6 4 2" xfId="50193" xr:uid="{A79737C5-2206-4AE7-9388-C91594E05F9B}"/>
    <cellStyle name="แสดงผล 4 2 3 6 5" xfId="31003" xr:uid="{1E34D1D2-8264-4235-8BB7-74E5774D7960}"/>
    <cellStyle name="แสดงผล 4 2 3 6 5 2" xfId="54768" xr:uid="{4080B71D-3C5C-4088-B9CB-680A3FF5317E}"/>
    <cellStyle name="แสดงผล 4 2 3 6 6" xfId="35821" xr:uid="{0F89BA05-ECDF-42F6-9195-2B8B26750B69}"/>
    <cellStyle name="แสดงผล 4 2 3 7" xfId="12515" xr:uid="{1D63AA33-9925-4E23-A8BD-29A67FB26083}"/>
    <cellStyle name="แสดงผล 4 2 3 7 2" xfId="36728" xr:uid="{CF12F4EB-D8D9-4E03-8B58-C47A403447B4}"/>
    <cellStyle name="แสดงผล 4 2 3 8" xfId="17432" xr:uid="{1FC88965-02CC-4D18-9E17-BA7BBEACB9E1}"/>
    <cellStyle name="แสดงผล 4 2 3 8 2" xfId="41461" xr:uid="{A44F6C25-EEAC-41DE-B351-DA1745D0EAEE}"/>
    <cellStyle name="แสดงผล 4 2 3 9" xfId="22406" xr:uid="{6CCC9276-9945-42F1-B913-B7D22742319B}"/>
    <cellStyle name="แสดงผล 4 2 3 9 2" xfId="46238" xr:uid="{578FD7FC-B5C1-4DAF-B9B4-9D5CC2E4114E}"/>
    <cellStyle name="แสดงผล 4 2 4" xfId="7437" xr:uid="{7548A669-8C0B-4575-AE73-D41F8499B9F1}"/>
    <cellStyle name="แสดงผล 4 2 4 2" xfId="12817" xr:uid="{D57FD878-BE49-496E-B8BE-2D4266F8D544}"/>
    <cellStyle name="แสดงผล 4 2 4 2 2" xfId="37030" xr:uid="{4591265F-E820-4E03-8919-29FD862EC177}"/>
    <cellStyle name="แสดงผล 4 2 4 3" xfId="17734" xr:uid="{A86400BF-8E1C-4B12-A118-CB2B0DD0F87C}"/>
    <cellStyle name="แสดงผล 4 2 4 3 2" xfId="41763" xr:uid="{0CA5E85F-98F4-46BF-9384-23D12936BD9E}"/>
    <cellStyle name="แสดงผล 4 2 4 4" xfId="22966" xr:uid="{ECA51E7C-049A-4192-A74F-4FDADF0FA4D2}"/>
    <cellStyle name="แสดงผล 4 2 4 4 2" xfId="46790" xr:uid="{1BE834E9-F66F-494C-9B6A-4BFA3797FE99}"/>
    <cellStyle name="แสดงผล 4 2 4 5" xfId="27600" xr:uid="{D75CD6F0-800C-4F78-AEFD-0F754B553A54}"/>
    <cellStyle name="แสดงผล 4 2 4 5 2" xfId="51365" xr:uid="{F16D4EFA-09A8-483A-A5F1-C7CBF8CA7DA5}"/>
    <cellStyle name="แสดงผล 4 2 4 6" xfId="32193" xr:uid="{0BA09150-4F89-46AD-8985-6C328F5B4B9B}"/>
    <cellStyle name="แสดงผล 4 2 5" xfId="8542" xr:uid="{02D45500-AC36-4493-882C-2BD54F4B802B}"/>
    <cellStyle name="แสดงผล 4 2 5 2" xfId="13921" xr:uid="{3DB2DEA4-ECD7-4146-AFBF-52DB8CED93FE}"/>
    <cellStyle name="แสดงผล 4 2 5 2 2" xfId="37959" xr:uid="{63F4CEC6-1467-4FC0-9854-CCAE3BB8F7ED}"/>
    <cellStyle name="แสดงผล 4 2 5 3" xfId="18664" xr:uid="{06C7BAD6-6992-49C9-99BA-1B1E089D65B5}"/>
    <cellStyle name="แสดงผล 4 2 5 3 2" xfId="42693" xr:uid="{6DF17C76-79AB-46BD-BDC5-4DF2BFB92F14}"/>
    <cellStyle name="แสดงผล 4 2 5 4" xfId="23712" xr:uid="{177CDE58-A40E-4C67-AF98-87C557CCC79A}"/>
    <cellStyle name="แสดงผล 4 2 5 4 2" xfId="47525" xr:uid="{7C51D249-786C-4CB9-B5C0-C3F82D31D5F5}"/>
    <cellStyle name="แสดงผล 4 2 5 5" xfId="28335" xr:uid="{C8FE9323-825F-496B-AB81-B40949088D56}"/>
    <cellStyle name="แสดงผล 4 2 5 5 2" xfId="52100" xr:uid="{48CB558F-28CA-487B-A2DB-355BC5AFAC61}"/>
    <cellStyle name="แสดงผล 4 2 5 6" xfId="33110" xr:uid="{9F9A39A0-837D-4873-94E4-F5273F6B7C72}"/>
    <cellStyle name="แสดงผล 4 2 6" xfId="9323" xr:uid="{5AADA1C5-1839-4565-9CCF-6439D1661BC7}"/>
    <cellStyle name="แสดงผล 4 2 6 2" xfId="14702" xr:uid="{82217215-0B6B-465B-A479-A2B1747F3276}"/>
    <cellStyle name="แสดงผล 4 2 6 2 2" xfId="38737" xr:uid="{F0B73AB0-4321-4730-BE56-9D93001F8E24}"/>
    <cellStyle name="แสดงผล 4 2 6 3" xfId="19442" xr:uid="{177FE954-7824-46BD-8FF3-F71CBA9F288A}"/>
    <cellStyle name="แสดงผล 4 2 6 3 2" xfId="43471" xr:uid="{8A515854-2A01-4CF2-A512-BC94E774A741}"/>
    <cellStyle name="แสดงผล 4 2 6 4" xfId="24449" xr:uid="{083C6C6C-B0FE-46C6-B39F-217144C4A973}"/>
    <cellStyle name="แสดงผล 4 2 6 4 2" xfId="48253" xr:uid="{48D218DD-1D08-4FE0-A1CA-DA6A8FD4E8B9}"/>
    <cellStyle name="แสดงผล 4 2 6 5" xfId="29063" xr:uid="{47DDFB3F-A7B7-4F72-A735-BFF145D688DB}"/>
    <cellStyle name="แสดงผล 4 2 6 5 2" xfId="52828" xr:uid="{E21A56F1-71E7-4282-B5CC-5AE5F0B69C80}"/>
    <cellStyle name="แสดงผล 4 2 6 6" xfId="33879" xr:uid="{91C32C91-9745-4FE2-9084-5CB0CEAEA2DF}"/>
    <cellStyle name="แสดงผล 4 2 7" xfId="10063" xr:uid="{EC3F2AA7-DB35-4F50-9FD2-882F0D2D9D99}"/>
    <cellStyle name="แสดงผล 4 2 7 2" xfId="15442" xr:uid="{C2064872-F252-45DA-8AD7-F1DCD97F7AA2}"/>
    <cellStyle name="แสดงผล 4 2 7 2 2" xfId="39475" xr:uid="{511C5418-9C55-4AF4-AE76-6518CEA253F6}"/>
    <cellStyle name="แสดงผล 4 2 7 3" xfId="20180" xr:uid="{5EA9EB83-C60E-4E39-9D41-BF14E3309950}"/>
    <cellStyle name="แสดงผล 4 2 7 3 2" xfId="44209" xr:uid="{507A435B-EF2B-4D8E-9B50-3B1BCFD76931}"/>
    <cellStyle name="แสดงผล 4 2 7 4" xfId="25185" xr:uid="{E5C4240A-CB94-4446-B7EE-A1FF1AE4BA76}"/>
    <cellStyle name="แสดงผล 4 2 7 4 2" xfId="48980" xr:uid="{31768AC5-DF77-4BBE-A6DA-47CBE5BDD6BE}"/>
    <cellStyle name="แสดงผล 4 2 7 5" xfId="29790" xr:uid="{919DA172-5B70-4284-81C3-5FD54A10672F}"/>
    <cellStyle name="แสดงผล 4 2 7 5 2" xfId="53555" xr:uid="{6BC22BE8-99A8-4007-8C2E-C50776929933}"/>
    <cellStyle name="แสดงผล 4 2 7 6" xfId="34608" xr:uid="{CA77A49A-2917-43A5-9641-A7CC8804F182}"/>
    <cellStyle name="แสดงผล 4 2 8" xfId="10796" xr:uid="{9046880F-D31C-4E4D-AE5D-B9729C728A45}"/>
    <cellStyle name="แสดงผล 4 2 8 2" xfId="16175" xr:uid="{6DEB5DA8-962F-4D8D-9F6D-78F8D461C201}"/>
    <cellStyle name="แสดงผล 4 2 8 2 2" xfId="40206" xr:uid="{CFC0C403-6AB3-4295-8412-9D20BD8CEFC7}"/>
    <cellStyle name="แสดงผล 4 2 8 3" xfId="20911" xr:uid="{45289C53-D230-444B-B4FB-54638A1A00F9}"/>
    <cellStyle name="แสดงผล 4 2 8 3 2" xfId="44940" xr:uid="{0CB0563E-22C1-41BA-9EE0-F3C1F1A93335}"/>
    <cellStyle name="แสดงผล 4 2 8 4" xfId="25916" xr:uid="{BE198A83-4254-4D60-96A6-067DD32754B5}"/>
    <cellStyle name="แสดงผล 4 2 8 4 2" xfId="49702" xr:uid="{D2D5088D-5FAF-4E33-96C8-D4B0CCAE101A}"/>
    <cellStyle name="แสดงผล 4 2 8 5" xfId="30512" xr:uid="{F2F23AFD-4044-4536-A8E1-4233B320F5B7}"/>
    <cellStyle name="แสดงผล 4 2 8 5 2" xfId="54277" xr:uid="{6FE9CF59-5244-4F1A-BFE1-680D5A26FC0F}"/>
    <cellStyle name="แสดงผล 4 2 8 6" xfId="35330" xr:uid="{5F12E43D-4996-400D-AB67-2AAF2A46313F}"/>
    <cellStyle name="แสดงผล 4 2 9" xfId="12013" xr:uid="{C78097CA-DFAB-48F0-8EF9-BFEF5CD953E7}"/>
    <cellStyle name="แสดงผล 4 2 9 2" xfId="36228" xr:uid="{21645D88-E9B0-4390-A4FB-903E3DF16837}"/>
    <cellStyle name="แสดงผล 4 3" xfId="6492" xr:uid="{D4DFA51D-CABD-43DC-B49E-E4EF0DE3DE20}"/>
    <cellStyle name="แสดงผล 4 3 10" xfId="16801" xr:uid="{6EEB1BA5-2E9B-4C46-8FD6-FB310815AD13}"/>
    <cellStyle name="แสดงผล 4 3 10 2" xfId="40830" xr:uid="{72694A5D-075D-4202-B347-E04BDC42784F}"/>
    <cellStyle name="แสดงผล 4 3 11" xfId="21773" xr:uid="{98352C63-60A9-4E36-A302-C5EACFBF52C8}"/>
    <cellStyle name="แสดงผล 4 3 11 2" xfId="45616" xr:uid="{3724A75D-0651-4DE9-A380-9CF55BC0E962}"/>
    <cellStyle name="แสดงผล 4 3 12" xfId="26528" xr:uid="{0E9BFF23-6441-447E-BD70-EF1E135320C9}"/>
    <cellStyle name="แสดงผล 4 3 12 2" xfId="50296" xr:uid="{BADE6258-E1D9-48C7-8C76-89A63D44323A}"/>
    <cellStyle name="แสดงผล 4 3 13" xfId="31270" xr:uid="{1B09E7BD-434A-4F4A-B733-9714B835E142}"/>
    <cellStyle name="แสดงผล 4 3 2" xfId="6776" xr:uid="{9B65D065-21FA-403F-8AAA-ED42AD34F30D}"/>
    <cellStyle name="แสดงผล 4 3 2 10" xfId="26766" xr:uid="{7C5BF5E4-E37D-4F01-B53E-53963E3763FC}"/>
    <cellStyle name="แสดงผล 4 3 2 10 2" xfId="50532" xr:uid="{2187057A-0FB7-44DB-8931-4AF0B3E8846C}"/>
    <cellStyle name="แสดงผล 4 3 2 11" xfId="31543" xr:uid="{94C5971B-CCB9-479B-9D0F-C19DE72BE012}"/>
    <cellStyle name="แสดงผล 4 3 2 2" xfId="7579" xr:uid="{DC54449D-C282-4121-81F8-8C5CE305E24C}"/>
    <cellStyle name="แสดงผล 4 3 2 2 2" xfId="12959" xr:uid="{8416DBF5-61A9-4587-B4D8-3A79225E605E}"/>
    <cellStyle name="แสดงผล 4 3 2 2 2 2" xfId="37170" xr:uid="{DE994A1A-C3CF-467C-85E5-E7AA36DA6D31}"/>
    <cellStyle name="แสดงผล 4 3 2 2 3" xfId="17874" xr:uid="{82E6C26A-9CBD-420F-A909-2E27C515C7FC}"/>
    <cellStyle name="แสดงผล 4 3 2 2 3 2" xfId="41903" xr:uid="{702C0E00-661C-4E3C-9056-4D889D49EA99}"/>
    <cellStyle name="แสดงผล 4 3 2 2 4" xfId="23108" xr:uid="{E91EBA50-36F6-452E-B74E-66E9BC16F65D}"/>
    <cellStyle name="แสดงผล 4 3 2 2 4 2" xfId="46932" xr:uid="{778E8B52-D73E-40B3-88A8-7265FE0DD14C}"/>
    <cellStyle name="แสดงผล 4 3 2 2 5" xfId="27742" xr:uid="{9962DD28-4769-42EB-9D4E-C2FEB18B1F38}"/>
    <cellStyle name="แสดงผล 4 3 2 2 5 2" xfId="51507" xr:uid="{77453968-9D96-42CF-8FD9-8359284EC308}"/>
    <cellStyle name="แสดงผล 4 3 2 2 6" xfId="32333" xr:uid="{F5791662-965E-4077-900A-B685AD7A8EA8}"/>
    <cellStyle name="แสดงผล 4 3 2 3" xfId="8685" xr:uid="{3C1AACCE-DDD0-42D8-AE5A-BE1F04615059}"/>
    <cellStyle name="แสดงผล 4 3 2 3 2" xfId="14064" xr:uid="{22E8E937-F5CB-4AB5-93B1-0DF5064699D4}"/>
    <cellStyle name="แสดงผล 4 3 2 3 2 2" xfId="38100" xr:uid="{9E443A14-9412-41A2-8025-CF6A4BC05784}"/>
    <cellStyle name="แสดงผล 4 3 2 3 3" xfId="18805" xr:uid="{6FC6A05D-73CC-4664-9BA3-CD2D1AC7A922}"/>
    <cellStyle name="แสดงผล 4 3 2 3 3 2" xfId="42834" xr:uid="{C78F2025-152B-47D6-9852-12D07019D7CA}"/>
    <cellStyle name="แสดงผล 4 3 2 3 4" xfId="23853" xr:uid="{44F23C5D-884D-4EC5-B090-AA4344E7B59F}"/>
    <cellStyle name="แสดงผล 4 3 2 3 4 2" xfId="47666" xr:uid="{E4C12DEB-DDAB-4444-A064-48342AAB7D3B}"/>
    <cellStyle name="แสดงผล 4 3 2 3 5" xfId="28476" xr:uid="{19461779-3E35-4F6D-B2FC-F9A9683A07DC}"/>
    <cellStyle name="แสดงผล 4 3 2 3 5 2" xfId="52241" xr:uid="{0E855E3E-CFD4-48A6-ABEB-A0C4E3379F40}"/>
    <cellStyle name="แสดงผล 4 3 2 3 6" xfId="33251" xr:uid="{2E1B5866-A90A-48A1-AE4E-41CED4919E31}"/>
    <cellStyle name="แสดงผล 4 3 2 4" xfId="9466" xr:uid="{445C6279-A497-4F79-93CE-A331C8F68F41}"/>
    <cellStyle name="แสดงผล 4 3 2 4 2" xfId="14845" xr:uid="{EC455F87-3C33-4F85-8BD7-21A33110388E}"/>
    <cellStyle name="แสดงผล 4 3 2 4 2 2" xfId="38878" xr:uid="{CE956962-1929-4F46-8701-D3BA16850B3F}"/>
    <cellStyle name="แสดงผล 4 3 2 4 3" xfId="19583" xr:uid="{8B7ECECA-DDA3-4B9A-BA55-C1B06A59CA1F}"/>
    <cellStyle name="แสดงผล 4 3 2 4 3 2" xfId="43612" xr:uid="{3A5D7976-D120-4611-BC6F-1125001F9B9F}"/>
    <cellStyle name="แสดงผล 4 3 2 4 4" xfId="24589" xr:uid="{02D23A51-FCA3-43F1-BCB0-DCDFC787E283}"/>
    <cellStyle name="แสดงผล 4 3 2 4 4 2" xfId="48393" xr:uid="{E07B17E5-D662-48D9-AAD9-4D9B375AEC03}"/>
    <cellStyle name="แสดงผล 4 3 2 4 5" xfId="29203" xr:uid="{096374BE-F73E-4C5A-B7B4-73511960807F}"/>
    <cellStyle name="แสดงผล 4 3 2 4 5 2" xfId="52968" xr:uid="{55C700B6-D679-447A-AD57-7F19A4B12B2B}"/>
    <cellStyle name="แสดงผล 4 3 2 4 6" xfId="34020" xr:uid="{7FE908BB-7CB6-42AA-A595-CB31D4744575}"/>
    <cellStyle name="แสดงผล 4 3 2 5" xfId="10205" xr:uid="{DA9A3652-A0D0-44C6-8C88-04B3022041EC}"/>
    <cellStyle name="แสดงผล 4 3 2 5 2" xfId="15584" xr:uid="{E7A594C6-AD13-45B1-B4D4-46C93E670929}"/>
    <cellStyle name="แสดงผล 4 3 2 5 2 2" xfId="39615" xr:uid="{83E9A6CC-C718-493E-8954-42E18ADAB802}"/>
    <cellStyle name="แสดงผล 4 3 2 5 3" xfId="20320" xr:uid="{3BDE50D8-C872-4125-B095-7CFC161AA5AF}"/>
    <cellStyle name="แสดงผล 4 3 2 5 3 2" xfId="44349" xr:uid="{9928D922-5200-4557-ADC8-6F619D06D164}"/>
    <cellStyle name="แสดงผล 4 3 2 5 4" xfId="25325" xr:uid="{79F455AB-BEA5-4CF4-A599-06A4FCD4DAF8}"/>
    <cellStyle name="แสดงผล 4 3 2 5 4 2" xfId="49120" xr:uid="{5B0149FB-31C6-49EC-BC61-6625125B70BA}"/>
    <cellStyle name="แสดงผล 4 3 2 5 5" xfId="29930" xr:uid="{EBDBE0AC-172C-4F23-9868-224129627D58}"/>
    <cellStyle name="แสดงผล 4 3 2 5 5 2" xfId="53695" xr:uid="{0ED08BB3-6216-46F0-9727-5F183D6E4EA0}"/>
    <cellStyle name="แสดงผล 4 3 2 5 6" xfId="34748" xr:uid="{63C64E7B-102D-43DB-BECB-71420648177E}"/>
    <cellStyle name="แสดงผล 4 3 2 6" xfId="10938" xr:uid="{3E0330F0-9D09-414C-B1D7-41CCB9C5DCD3}"/>
    <cellStyle name="แสดงผล 4 3 2 6 2" xfId="16317" xr:uid="{248A6329-9598-4696-88D8-7C3FB2F9042D}"/>
    <cellStyle name="แสดงผล 4 3 2 6 2 2" xfId="40346" xr:uid="{E5D7B70C-CAE3-4600-BB55-3E6B2344043F}"/>
    <cellStyle name="แสดงผล 4 3 2 6 3" xfId="21051" xr:uid="{F21FF406-A48B-4EF7-85E0-8C8DD16D079D}"/>
    <cellStyle name="แสดงผล 4 3 2 6 3 2" xfId="45080" xr:uid="{D4B5FB05-2AE9-44F7-8E50-6AC2281FBB7F}"/>
    <cellStyle name="แสดงผล 4 3 2 6 4" xfId="26056" xr:uid="{B9C69BA7-46CE-4B7D-B448-F3E1C77B3AD4}"/>
    <cellStyle name="แสดงผล 4 3 2 6 4 2" xfId="49842" xr:uid="{D74D39E6-DA1E-4AD9-858B-5A3433877727}"/>
    <cellStyle name="แสดงผล 4 3 2 6 5" xfId="30652" xr:uid="{A4108BB4-E218-4FAD-832C-649EE26A9A87}"/>
    <cellStyle name="แสดงผล 4 3 2 6 5 2" xfId="54417" xr:uid="{EADDE7FA-505E-417B-A24D-5356DBAA8F6D}"/>
    <cellStyle name="แสดงผล 4 3 2 6 6" xfId="35470" xr:uid="{9D1EA791-18F8-49BF-8786-A8D054315531}"/>
    <cellStyle name="แสดงผล 4 3 2 7" xfId="12158" xr:uid="{07B1BFC6-8964-44E9-8BED-3773BB32154C}"/>
    <cellStyle name="แสดงผล 4 3 2 7 2" xfId="36371" xr:uid="{6FB08679-8E6B-4BD5-89C6-149A4A9D5C7B}"/>
    <cellStyle name="แสดงผล 4 3 2 8" xfId="17075" xr:uid="{45DC0ADB-08DA-4179-AFB7-E3D88F7263F7}"/>
    <cellStyle name="แสดงผล 4 3 2 8 2" xfId="41104" xr:uid="{6783D658-AD61-47B9-8D03-08837F2C85B2}"/>
    <cellStyle name="แสดงผล 4 3 2 9" xfId="22049" xr:uid="{5BAA9DEA-CE0C-401C-AC6E-9D0E97B07E10}"/>
    <cellStyle name="แสดงผล 4 3 2 9 2" xfId="45887" xr:uid="{B8DB63E5-B69C-464C-ADA8-5D1C18A4F50E}"/>
    <cellStyle name="แสดงผล 4 3 3" xfId="7000" xr:uid="{AEFF3EF9-1858-4695-8660-2786700EDF7B}"/>
    <cellStyle name="แสดงผล 4 3 3 10" xfId="26964" xr:uid="{B32A31DD-FC0B-4C95-8219-1FD1A29CB591}"/>
    <cellStyle name="แสดงผล 4 3 3 10 2" xfId="50729" xr:uid="{48D29BAB-EDAA-4B7A-A797-4EB8719A396A}"/>
    <cellStyle name="แสดงผล 4 3 3 11" xfId="31764" xr:uid="{3D2D1A89-49E5-404A-9793-CDE8AE58DD5F}"/>
    <cellStyle name="แสดงผล 4 3 3 2" xfId="7803" xr:uid="{60A0AB67-AEE0-487E-B188-C632842FDBB1}"/>
    <cellStyle name="แสดงผล 4 3 3 2 2" xfId="13183" xr:uid="{641195FA-72D0-47A8-BD73-2D0507AFB5EA}"/>
    <cellStyle name="แสดงผล 4 3 3 2 2 2" xfId="37394" xr:uid="{BFD863E5-160E-484F-BAE2-F579C9CC4258}"/>
    <cellStyle name="แสดงผล 4 3 3 2 3" xfId="18098" xr:uid="{59B6AF38-05C9-44F5-AAFA-9113454EED98}"/>
    <cellStyle name="แสดงผล 4 3 3 2 3 2" xfId="42127" xr:uid="{B3193783-B86D-4EEA-9F35-3E76FE1E8331}"/>
    <cellStyle name="แสดงผล 4 3 3 2 4" xfId="23332" xr:uid="{95B8C577-0349-4845-B333-45F3B4D99E13}"/>
    <cellStyle name="แสดงผล 4 3 3 2 4 2" xfId="47153" xr:uid="{30DD701D-65E5-44FD-9EE6-B275EBBCC2C9}"/>
    <cellStyle name="แสดงผล 4 3 3 2 5" xfId="27963" xr:uid="{87BD98C4-2218-45C2-83B4-D4E0AED5ABA9}"/>
    <cellStyle name="แสดงผล 4 3 3 2 5 2" xfId="51728" xr:uid="{4957513D-82EB-4FA8-B9B3-90351515441F}"/>
    <cellStyle name="แสดงผล 4 3 3 2 6" xfId="32554" xr:uid="{6687243E-0FD4-4546-84CA-A2E928081C23}"/>
    <cellStyle name="แสดงผล 4 3 3 3" xfId="8909" xr:uid="{0031197E-44F4-464C-9892-EE49C859ED59}"/>
    <cellStyle name="แสดงผล 4 3 3 3 2" xfId="14288" xr:uid="{C4269CF9-EEE4-474A-9421-2B159EBBD60A}"/>
    <cellStyle name="แสดงผล 4 3 3 3 2 2" xfId="38324" xr:uid="{56BE1BEF-4B19-4FDA-82F0-29161A94CE2F}"/>
    <cellStyle name="แสดงผล 4 3 3 3 3" xfId="19029" xr:uid="{975E5C0B-D5DD-4AF1-AAE5-E6A2F240AB39}"/>
    <cellStyle name="แสดงผล 4 3 3 3 3 2" xfId="43058" xr:uid="{C78BB540-EAB5-4ED9-81C7-2FBE112C6A6E}"/>
    <cellStyle name="แสดงผล 4 3 3 3 4" xfId="24077" xr:uid="{A1DF1A2B-19B5-4C83-A5C7-8847AEDE6ACE}"/>
    <cellStyle name="แสดงผล 4 3 3 3 4 2" xfId="47887" xr:uid="{45FCEA10-1CED-4EEE-B28F-729F6625F5E3}"/>
    <cellStyle name="แสดงผล 4 3 3 3 5" xfId="28697" xr:uid="{75FDF1CA-4301-4699-8E74-D0D34BC7D9C7}"/>
    <cellStyle name="แสดงผล 4 3 3 3 5 2" xfId="52462" xr:uid="{54A88F30-C8BA-478A-955B-1FEA6FB79297}"/>
    <cellStyle name="แสดงผล 4 3 3 3 6" xfId="33472" xr:uid="{8585B85F-F10F-4F30-BCF5-0CBCF612E169}"/>
    <cellStyle name="แสดงผล 4 3 3 4" xfId="9690" xr:uid="{54592FBC-3E2E-4D65-92E8-6E64F3DCF636}"/>
    <cellStyle name="แสดงผล 4 3 3 4 2" xfId="15069" xr:uid="{2EDBF709-AD0C-4F96-B989-68522A35149E}"/>
    <cellStyle name="แสดงผล 4 3 3 4 2 2" xfId="39102" xr:uid="{AB9B3ACB-53CD-4BAF-BC7E-4B97483BC2C6}"/>
    <cellStyle name="แสดงผล 4 3 3 4 3" xfId="19807" xr:uid="{B18F9D9A-D56B-46D5-A814-3158644248CE}"/>
    <cellStyle name="แสดงผล 4 3 3 4 3 2" xfId="43836" xr:uid="{1FBBFDFD-CE1B-497F-83EA-3CE4FEEAA161}"/>
    <cellStyle name="แสดงผล 4 3 3 4 4" xfId="24813" xr:uid="{90F62DA9-F2E6-4CC8-974B-E082492A0565}"/>
    <cellStyle name="แสดงผล 4 3 3 4 4 2" xfId="48614" xr:uid="{A4BA87E4-1224-460E-98AA-E91F51388963}"/>
    <cellStyle name="แสดงผล 4 3 3 4 5" xfId="29424" xr:uid="{E66C91B6-3650-4253-918D-CF910AAD968F}"/>
    <cellStyle name="แสดงผล 4 3 3 4 5 2" xfId="53189" xr:uid="{EAE8D6C5-EB72-4892-9E10-E72B8C09598F}"/>
    <cellStyle name="แสดงผล 4 3 3 4 6" xfId="34241" xr:uid="{7660A9E7-456A-4571-8DD3-8C6813D19B7C}"/>
    <cellStyle name="แสดงผล 4 3 3 5" xfId="10429" xr:uid="{808B9963-B312-4C7A-A99D-DC4FD759F4E9}"/>
    <cellStyle name="แสดงผล 4 3 3 5 2" xfId="15808" xr:uid="{881DBF5A-7013-4E26-9210-61620BF63821}"/>
    <cellStyle name="แสดงผล 4 3 3 5 2 2" xfId="39839" xr:uid="{388B91D8-C252-4F29-8BD5-A25C33C6B21B}"/>
    <cellStyle name="แสดงผล 4 3 3 5 3" xfId="20544" xr:uid="{03D4AC53-8ED4-4696-83BF-19485D7FC56F}"/>
    <cellStyle name="แสดงผล 4 3 3 5 3 2" xfId="44573" xr:uid="{434A64F1-8B36-4886-A323-09A4E5650D8A}"/>
    <cellStyle name="แสดงผล 4 3 3 5 4" xfId="25549" xr:uid="{3D30AEF1-692C-4458-BF1F-F5C03D5C4B26}"/>
    <cellStyle name="แสดงผล 4 3 3 5 4 2" xfId="49341" xr:uid="{A19D48C9-C7CA-48F9-9EAA-0F8F181F6A1A}"/>
    <cellStyle name="แสดงผล 4 3 3 5 5" xfId="30151" xr:uid="{14C6B1F9-D0B9-46E6-9630-ADB6783C4C9C}"/>
    <cellStyle name="แสดงผล 4 3 3 5 5 2" xfId="53916" xr:uid="{4B6C6E3C-4F3F-486E-8369-3953F1EA66D4}"/>
    <cellStyle name="แสดงผล 4 3 3 5 6" xfId="34969" xr:uid="{1F11B864-083F-42AA-A294-63E7A3333EA3}"/>
    <cellStyle name="แสดงผล 4 3 3 6" xfId="11162" xr:uid="{8241253F-2924-4F69-9084-D79C5A2E7EB2}"/>
    <cellStyle name="แสดงผล 4 3 3 6 2" xfId="16541" xr:uid="{A35FEB39-3B05-4713-AD72-77CEF994D33D}"/>
    <cellStyle name="แสดงผล 4 3 3 6 2 2" xfId="40570" xr:uid="{6D889677-6490-4EAE-B54A-C409A8327EF8}"/>
    <cellStyle name="แสดงผล 4 3 3 6 3" xfId="21275" xr:uid="{037087BC-354E-4B1E-81B9-C15E0A6D34A6}"/>
    <cellStyle name="แสดงผล 4 3 3 6 3 2" xfId="45304" xr:uid="{FF892670-E251-467D-9E49-B22E5023C446}"/>
    <cellStyle name="แสดงผล 4 3 3 6 4" xfId="26280" xr:uid="{E89EE899-EAAA-4E71-8BE7-67AD3040AF8E}"/>
    <cellStyle name="แสดงผล 4 3 3 6 4 2" xfId="50063" xr:uid="{0E8E67D6-C50C-414E-A023-E1E204A16127}"/>
    <cellStyle name="แสดงผล 4 3 3 6 5" xfId="30873" xr:uid="{15486E9A-2456-45DD-8D54-F04C30BE15AA}"/>
    <cellStyle name="แสดงผล 4 3 3 6 5 2" xfId="54638" xr:uid="{896B3635-8D83-4C36-B944-D3B604568948}"/>
    <cellStyle name="แสดงผล 4 3 3 6 6" xfId="35691" xr:uid="{015E3CC0-0DBC-4C8A-9653-847FC7E308C5}"/>
    <cellStyle name="แสดงผล 4 3 3 7" xfId="12382" xr:uid="{66FD2545-30CD-48B4-9AC6-D975519BA122}"/>
    <cellStyle name="แสดงผล 4 3 3 7 2" xfId="36595" xr:uid="{4A9F0FE0-3532-4177-B323-BDF6D3345AC6}"/>
    <cellStyle name="แสดงผล 4 3 3 8" xfId="17299" xr:uid="{2A83BBEB-4B7E-4221-AA5A-59FC4241770B}"/>
    <cellStyle name="แสดงผล 4 3 3 8 2" xfId="41328" xr:uid="{5F4B5475-6CCA-4D70-89B0-DBA5A25E2118}"/>
    <cellStyle name="แสดงผล 4 3 3 9" xfId="22273" xr:uid="{82C7EE98-DE60-49E5-83E0-BD53C26E0878}"/>
    <cellStyle name="แสดงผล 4 3 3 9 2" xfId="46108" xr:uid="{2BE4370F-A8CD-4A58-B843-2846CA7A2BBB}"/>
    <cellStyle name="แสดงผล 4 3 4" xfId="7303" xr:uid="{7B2F7EC9-E7D9-4369-A0AF-E994D6D233C3}"/>
    <cellStyle name="แสดงผล 4 3 4 2" xfId="12683" xr:uid="{C17D183E-7D47-4F76-B8D5-4B4AA650A3B8}"/>
    <cellStyle name="แสดงผล 4 3 4 2 2" xfId="36896" xr:uid="{F36BCBAE-756E-4B45-92B3-76AB9D5BB823}"/>
    <cellStyle name="แสดงผล 4 3 4 3" xfId="17600" xr:uid="{911039FD-F736-40A1-B34B-F07F3EA7BA59}"/>
    <cellStyle name="แสดงผล 4 3 4 3 2" xfId="41629" xr:uid="{E45F1433-0807-4795-8541-4311B6EA0363}"/>
    <cellStyle name="แสดงผล 4 3 4 4" xfId="22832" xr:uid="{2322CE66-4CC9-42A3-B645-2F875751BB42}"/>
    <cellStyle name="แสดงผล 4 3 4 4 2" xfId="46659" xr:uid="{CECA6DBE-E453-4EB6-9AE8-E8D4FF30DFD2}"/>
    <cellStyle name="แสดงผล 4 3 4 5" xfId="27469" xr:uid="{D1A7E207-701C-4253-9734-1C7555994098}"/>
    <cellStyle name="แสดงผล 4 3 4 5 2" xfId="51234" xr:uid="{2265EEF7-84AF-4F8E-AA47-A6AEF666A2CE}"/>
    <cellStyle name="แสดงผล 4 3 4 6" xfId="32062" xr:uid="{CCB4B837-6B3C-48E3-8EC3-1A95324CAB01}"/>
    <cellStyle name="แสดงผล 4 3 5" xfId="8408" xr:uid="{FF0BB45F-EFE1-4023-B269-2B1D5A6A01F7}"/>
    <cellStyle name="แสดงผล 4 3 5 2" xfId="13787" xr:uid="{0C720E2C-51B9-4D52-BC6B-7A55330C45D3}"/>
    <cellStyle name="แสดงผล 4 3 5 2 2" xfId="37825" xr:uid="{E32E633E-722B-42CC-805F-18D15A55D44A}"/>
    <cellStyle name="แสดงผล 4 3 5 3" xfId="18530" xr:uid="{A9391C2C-9B46-440D-B89A-540EFE7E02AB}"/>
    <cellStyle name="แสดงผล 4 3 5 3 2" xfId="42559" xr:uid="{8456E278-C5FF-4219-B5A8-581EDF3220AE}"/>
    <cellStyle name="แสดงผล 4 3 5 4" xfId="23578" xr:uid="{8C160F25-D622-4D96-BE20-0F53044B1AD3}"/>
    <cellStyle name="แสดงผล 4 3 5 4 2" xfId="47394" xr:uid="{0FA39DEA-6412-4F47-8BD0-2117651566AE}"/>
    <cellStyle name="แสดงผล 4 3 5 5" xfId="28204" xr:uid="{976B6107-E4B9-4464-9DE5-867A755574EC}"/>
    <cellStyle name="แสดงผล 4 3 5 5 2" xfId="51969" xr:uid="{73690479-7103-4775-94F6-5338615A0F8D}"/>
    <cellStyle name="แสดงผล 4 3 5 6" xfId="32979" xr:uid="{3243E371-C74C-4C73-9022-FF05F71EE332}"/>
    <cellStyle name="แสดงผล 4 3 6" xfId="9189" xr:uid="{8A55A5CB-2610-4944-8F29-15BF81BE0EF9}"/>
    <cellStyle name="แสดงผล 4 3 6 2" xfId="14568" xr:uid="{97B6618F-E8E5-4914-9262-8ABE5841AB8B}"/>
    <cellStyle name="แสดงผล 4 3 6 2 2" xfId="38603" xr:uid="{015EC2FA-2B1E-4A30-BE39-1FAE829BF6F2}"/>
    <cellStyle name="แสดงผล 4 3 6 3" xfId="19308" xr:uid="{96F67630-F6B1-4C73-B589-DC931F921132}"/>
    <cellStyle name="แสดงผล 4 3 6 3 2" xfId="43337" xr:uid="{69AA9D4D-5F14-40C2-A7E6-254BF932C55F}"/>
    <cellStyle name="แสดงผล 4 3 6 4" xfId="24315" xr:uid="{7FE01F76-80E5-4CF2-B388-4908DF3F2D38}"/>
    <cellStyle name="แสดงผล 4 3 6 4 2" xfId="48122" xr:uid="{C49BD199-A1AC-42A4-9BD4-D10659A45170}"/>
    <cellStyle name="แสดงผล 4 3 6 5" xfId="28932" xr:uid="{E53E0B26-293C-442B-8ED5-86B9C88B060F}"/>
    <cellStyle name="แสดงผล 4 3 6 5 2" xfId="52697" xr:uid="{3E8F6C2A-C9F8-42C8-9B70-7644A10975A3}"/>
    <cellStyle name="แสดงผล 4 3 6 6" xfId="33748" xr:uid="{289E651C-71A1-4B40-ADC3-D022EE88E30C}"/>
    <cellStyle name="แสดงผล 4 3 7" xfId="9929" xr:uid="{80CF190C-554E-44F3-AB33-94311647B859}"/>
    <cellStyle name="แสดงผล 4 3 7 2" xfId="15308" xr:uid="{5618F59A-1F48-46E5-9A11-6E9FA93CFEF3}"/>
    <cellStyle name="แสดงผล 4 3 7 2 2" xfId="39341" xr:uid="{FC0C2326-5D85-4C26-9002-0AD89B366EF4}"/>
    <cellStyle name="แสดงผล 4 3 7 3" xfId="20046" xr:uid="{52F15C7E-B4FB-424B-A82A-F1BB929AA570}"/>
    <cellStyle name="แสดงผล 4 3 7 3 2" xfId="44075" xr:uid="{864FCA1D-B1DD-4CE5-865F-018ED1E691B4}"/>
    <cellStyle name="แสดงผล 4 3 7 4" xfId="25051" xr:uid="{1F1DDC8E-C3D3-4BB1-B685-ECD68D588535}"/>
    <cellStyle name="แสดงผล 4 3 7 4 2" xfId="48849" xr:uid="{712C45AE-1639-4380-8789-AB722DE66BEA}"/>
    <cellStyle name="แสดงผล 4 3 7 5" xfId="29659" xr:uid="{156769B4-8659-4FB6-9305-076DDB18F3D2}"/>
    <cellStyle name="แสดงผล 4 3 7 5 2" xfId="53424" xr:uid="{C2D31488-1457-410F-BB8E-BA69AF4FC754}"/>
    <cellStyle name="แสดงผล 4 3 7 6" xfId="34477" xr:uid="{B17955FF-90AC-4197-9AE4-458F658EA309}"/>
    <cellStyle name="แสดงผล 4 3 8" xfId="10662" xr:uid="{5A13D5C9-6B76-492C-88FC-F9E96CD3EAA9}"/>
    <cellStyle name="แสดงผล 4 3 8 2" xfId="16041" xr:uid="{E940F7BA-FE9E-43DB-A13C-924A4F024A1E}"/>
    <cellStyle name="แสดงผล 4 3 8 2 2" xfId="40072" xr:uid="{2A484265-69E8-4476-AC1D-0C06F2537D00}"/>
    <cellStyle name="แสดงผล 4 3 8 3" xfId="20777" xr:uid="{C1BFCD8A-980B-43F3-9DBC-F4C72D66FD83}"/>
    <cellStyle name="แสดงผล 4 3 8 3 2" xfId="44806" xr:uid="{56CD635F-AEBD-4BE3-9A54-B78F7EC279F8}"/>
    <cellStyle name="แสดงผล 4 3 8 4" xfId="25782" xr:uid="{C9534AB7-8002-49D4-9B2E-A34F6FE6BDFB}"/>
    <cellStyle name="แสดงผล 4 3 8 4 2" xfId="49571" xr:uid="{6E1E439F-1191-4141-B109-9B837CD4724F}"/>
    <cellStyle name="แสดงผล 4 3 8 5" xfId="30381" xr:uid="{F29CBDD9-26EA-452B-966D-D9FC217B9E72}"/>
    <cellStyle name="แสดงผล 4 3 8 5 2" xfId="54146" xr:uid="{518FFBCB-4C8A-4485-90B4-BE161EA4FDA7}"/>
    <cellStyle name="แสดงผล 4 3 8 6" xfId="35199" xr:uid="{D7D13CD0-B722-4ABE-A412-F4A3186C3B3E}"/>
    <cellStyle name="แสดงผล 4 3 9" xfId="11879" xr:uid="{0EFD3F0A-882C-41D2-9C48-5DC9DDFCD324}"/>
    <cellStyle name="แสดงผล 4 3 9 2" xfId="36094" xr:uid="{D9D8D8AA-EDA8-4E6F-8B34-3CA7ABD2DFF9}"/>
    <cellStyle name="แสดงผล 4 4" xfId="6502" xr:uid="{316DA207-65C0-4C54-ACE3-3ABFECEE0458}"/>
    <cellStyle name="แสดงผล 4 4 10" xfId="16811" xr:uid="{2211D7A6-24F7-4CA3-B6C6-189FFB5DFAB0}"/>
    <cellStyle name="แสดงผล 4 4 10 2" xfId="40840" xr:uid="{C20A980A-0800-49A0-B475-1990BA58F1F0}"/>
    <cellStyle name="แสดงผล 4 4 11" xfId="21783" xr:uid="{E75BD467-F0B0-4FF4-AF42-8D06E91DA2B1}"/>
    <cellStyle name="แสดงผล 4 4 11 2" xfId="45625" xr:uid="{83B641B3-66DF-4491-991F-2C8C0EA80475}"/>
    <cellStyle name="แสดงผล 4 4 12" xfId="26532" xr:uid="{27A452A0-EE6C-41DE-A689-918CE0FBE0EA}"/>
    <cellStyle name="แสดงผล 4 4 12 2" xfId="50300" xr:uid="{4CE37F83-1EEF-44F0-8456-7100D9057F8E}"/>
    <cellStyle name="แสดงผล 4 4 13" xfId="31280" xr:uid="{1C3AE3FC-D54F-4116-A520-253DDA5EE889}"/>
    <cellStyle name="แสดงผล 4 4 2" xfId="6786" xr:uid="{D7EA5786-6820-4235-B5F4-21849FDBC734}"/>
    <cellStyle name="แสดงผล 4 4 2 10" xfId="26774" xr:uid="{21495908-831A-4775-80BE-3190341167F0}"/>
    <cellStyle name="แสดงผล 4 4 2 10 2" xfId="50539" xr:uid="{5951042D-8782-49D3-BF04-60F596C0FE8C}"/>
    <cellStyle name="แสดงผล 4 4 2 11" xfId="31552" xr:uid="{AFEB5B15-00BF-4A08-BF76-24E6C876119B}"/>
    <cellStyle name="แสดงผล 4 4 2 2" xfId="7589" xr:uid="{F01B9500-D28C-4A28-BF83-615BCF9B00C3}"/>
    <cellStyle name="แสดงผล 4 4 2 2 2" xfId="12969" xr:uid="{F38F5898-D717-45A8-8329-79CC3D177857}"/>
    <cellStyle name="แสดงผล 4 4 2 2 2 2" xfId="37180" xr:uid="{0F7CDD2E-6C31-4C22-8EBE-44198BBA09F5}"/>
    <cellStyle name="แสดงผล 4 4 2 2 3" xfId="17884" xr:uid="{51218CF4-468B-4980-ADE5-06E333E66D12}"/>
    <cellStyle name="แสดงผล 4 4 2 2 3 2" xfId="41913" xr:uid="{52FD15F2-CCE0-4408-AA92-F4A137588059}"/>
    <cellStyle name="แสดงผล 4 4 2 2 4" xfId="23118" xr:uid="{B660A554-9BCB-41BB-9F45-0553267F9E23}"/>
    <cellStyle name="แสดงผล 4 4 2 2 4 2" xfId="46941" xr:uid="{DF89D841-E542-4EC9-B9BB-952F6B415F64}"/>
    <cellStyle name="แสดงผล 4 4 2 2 5" xfId="27751" xr:uid="{6D6D80D9-5193-48AC-997F-233B97E46B2E}"/>
    <cellStyle name="แสดงผล 4 4 2 2 5 2" xfId="51516" xr:uid="{CFA3DA97-F94E-40B1-834F-0E03721A63AB}"/>
    <cellStyle name="แสดงผล 4 4 2 2 6" xfId="32342" xr:uid="{E3A80C18-45C0-4F1F-B646-9F237BC146D3}"/>
    <cellStyle name="แสดงผล 4 4 2 3" xfId="8695" xr:uid="{9E47BDF0-6EC1-430F-816E-934CE53E564C}"/>
    <cellStyle name="แสดงผล 4 4 2 3 2" xfId="14074" xr:uid="{BAC2FC3A-A562-46BA-A326-4DC7972C346E}"/>
    <cellStyle name="แสดงผล 4 4 2 3 2 2" xfId="38110" xr:uid="{E06C73ED-8929-4D7D-BF49-3A8A06196B95}"/>
    <cellStyle name="แสดงผล 4 4 2 3 3" xfId="18815" xr:uid="{2093A6DD-17D6-48F9-B6EE-3FB6E14C6759}"/>
    <cellStyle name="แสดงผล 4 4 2 3 3 2" xfId="42844" xr:uid="{09973A78-9757-4588-A66B-DD3DA16A54DF}"/>
    <cellStyle name="แสดงผล 4 4 2 3 4" xfId="23863" xr:uid="{FEEC8A2F-50E0-426C-B61A-9836C583099D}"/>
    <cellStyle name="แสดงผล 4 4 2 3 4 2" xfId="47675" xr:uid="{2DFCC894-66F5-4686-A9EB-3935841275E8}"/>
    <cellStyle name="แสดงผล 4 4 2 3 5" xfId="28485" xr:uid="{03755CAD-5F41-4128-8BD5-A192B37C70D9}"/>
    <cellStyle name="แสดงผล 4 4 2 3 5 2" xfId="52250" xr:uid="{485D316E-03D9-4DAD-84DC-EE26926C5FDC}"/>
    <cellStyle name="แสดงผล 4 4 2 3 6" xfId="33260" xr:uid="{E12D4171-855A-49C1-9718-641B9329E756}"/>
    <cellStyle name="แสดงผล 4 4 2 4" xfId="9476" xr:uid="{25691A03-FC48-445D-9C24-BBCE3239A548}"/>
    <cellStyle name="แสดงผล 4 4 2 4 2" xfId="14855" xr:uid="{25404FB1-77FA-4099-955A-BE05BAF75643}"/>
    <cellStyle name="แสดงผล 4 4 2 4 2 2" xfId="38888" xr:uid="{90F6F209-556E-4023-AA4B-11745350B633}"/>
    <cellStyle name="แสดงผล 4 4 2 4 3" xfId="19593" xr:uid="{4C52C47C-CE4A-4E82-84A3-AB2BE323D7BB}"/>
    <cellStyle name="แสดงผล 4 4 2 4 3 2" xfId="43622" xr:uid="{B412E1C4-96B8-49A8-9CAB-94359ACD2718}"/>
    <cellStyle name="แสดงผล 4 4 2 4 4" xfId="24599" xr:uid="{69C9AA0C-8611-411C-B762-07FAE92CCB0F}"/>
    <cellStyle name="แสดงผล 4 4 2 4 4 2" xfId="48402" xr:uid="{CC16C8D1-99C8-47C1-8800-9D3FC598CD1C}"/>
    <cellStyle name="แสดงผล 4 4 2 4 5" xfId="29212" xr:uid="{E1503717-980F-4E90-BEE7-1A247D18009D}"/>
    <cellStyle name="แสดงผล 4 4 2 4 5 2" xfId="52977" xr:uid="{CD6A022C-C2CB-4E7D-9278-ACEBAF368BF1}"/>
    <cellStyle name="แสดงผล 4 4 2 4 6" xfId="34029" xr:uid="{9633FD62-31A6-43CC-9F51-89A85A140D89}"/>
    <cellStyle name="แสดงผล 4 4 2 5" xfId="10215" xr:uid="{28E95302-4E17-406D-8D96-44663DBEBA93}"/>
    <cellStyle name="แสดงผล 4 4 2 5 2" xfId="15594" xr:uid="{354FEE91-64B4-4FA8-92CF-AA002E3578AF}"/>
    <cellStyle name="แสดงผล 4 4 2 5 2 2" xfId="39625" xr:uid="{128994D2-AC69-49D6-A6C9-E965661B6E34}"/>
    <cellStyle name="แสดงผล 4 4 2 5 3" xfId="20330" xr:uid="{FD2AADC1-9480-4F7F-AA03-923F56C2B752}"/>
    <cellStyle name="แสดงผล 4 4 2 5 3 2" xfId="44359" xr:uid="{080B6C20-415F-401C-8F17-E7E12A6496D5}"/>
    <cellStyle name="แสดงผล 4 4 2 5 4" xfId="25335" xr:uid="{D0D16AD8-919F-4269-A421-76483A89951B}"/>
    <cellStyle name="แสดงผล 4 4 2 5 4 2" xfId="49129" xr:uid="{D2F74006-8BAF-4FAC-8D43-5243E8F61B2B}"/>
    <cellStyle name="แสดงผล 4 4 2 5 5" xfId="29939" xr:uid="{E4AD4A5C-7B5E-47E6-8405-DED3C9C07391}"/>
    <cellStyle name="แสดงผล 4 4 2 5 5 2" xfId="53704" xr:uid="{00E0C7AA-F421-4DC3-8EE3-2A653C60D14D}"/>
    <cellStyle name="แสดงผล 4 4 2 5 6" xfId="34757" xr:uid="{857BA321-8FEB-4984-A993-000EF25CB2D9}"/>
    <cellStyle name="แสดงผล 4 4 2 6" xfId="10948" xr:uid="{49C070D6-8EFC-4475-9A5A-ECDD7F476E5D}"/>
    <cellStyle name="แสดงผล 4 4 2 6 2" xfId="16327" xr:uid="{C173BD9E-3BFB-4DC9-8A4F-5D269DFDEE1D}"/>
    <cellStyle name="แสดงผล 4 4 2 6 2 2" xfId="40356" xr:uid="{CB9C2C3D-6A26-45C7-8467-EFECDDD7487B}"/>
    <cellStyle name="แสดงผล 4 4 2 6 3" xfId="21061" xr:uid="{0169DF80-34BB-40BE-86BB-6F96901B7679}"/>
    <cellStyle name="แสดงผล 4 4 2 6 3 2" xfId="45090" xr:uid="{223E77EE-515F-4158-9149-75F82D57D270}"/>
    <cellStyle name="แสดงผล 4 4 2 6 4" xfId="26066" xr:uid="{AF60F1E7-2207-4B44-BE2A-52D20E3AB80C}"/>
    <cellStyle name="แสดงผล 4 4 2 6 4 2" xfId="49851" xr:uid="{96897E82-0E55-4438-9829-D0E89C418CFE}"/>
    <cellStyle name="แสดงผล 4 4 2 6 5" xfId="30661" xr:uid="{9CE7780F-97FD-4E7D-AFFB-AED3AE0140FB}"/>
    <cellStyle name="แสดงผล 4 4 2 6 5 2" xfId="54426" xr:uid="{A1F19CBC-BDFA-4018-8126-F30E2B26EED0}"/>
    <cellStyle name="แสดงผล 4 4 2 6 6" xfId="35479" xr:uid="{625416F6-83D6-4862-9964-9543BD06F58C}"/>
    <cellStyle name="แสดงผล 4 4 2 7" xfId="12168" xr:uid="{B35FFE9D-446D-48A0-98B4-743D78D52BAD}"/>
    <cellStyle name="แสดงผล 4 4 2 7 2" xfId="36381" xr:uid="{C958C8A8-DC65-49C9-9A7D-25AE9647A0A1}"/>
    <cellStyle name="แสดงผล 4 4 2 8" xfId="17085" xr:uid="{6DB8E12A-8041-4AC7-85DE-89C20BAB1B30}"/>
    <cellStyle name="แสดงผล 4 4 2 8 2" xfId="41114" xr:uid="{8F583BCE-29C0-4268-8957-D32FFA71D13A}"/>
    <cellStyle name="แสดงผล 4 4 2 9" xfId="22059" xr:uid="{1565AD9A-B65B-4F6F-BCBF-C110A93FC2C9}"/>
    <cellStyle name="แสดงผล 4 4 2 9 2" xfId="45896" xr:uid="{7F5B5481-E9F6-46AD-A2A5-D328849B374E}"/>
    <cellStyle name="แสดงผล 4 4 3" xfId="7010" xr:uid="{E0A1241B-C41E-45E5-A021-BBE252842EA6}"/>
    <cellStyle name="แสดงผล 4 4 3 10" xfId="26970" xr:uid="{D255A73D-D547-49FA-8E57-DDA621E205C8}"/>
    <cellStyle name="แสดงผล 4 4 3 10 2" xfId="50735" xr:uid="{170D8B20-0AED-4D37-B600-D0E75E83D96C}"/>
    <cellStyle name="แสดงผล 4 4 3 11" xfId="31773" xr:uid="{4F46F884-28B4-4156-896B-2E3809902F97}"/>
    <cellStyle name="แสดงผล 4 4 3 2" xfId="7813" xr:uid="{9BE686E7-558D-46D9-8AF0-6EB3EB34FF41}"/>
    <cellStyle name="แสดงผล 4 4 3 2 2" xfId="13193" xr:uid="{90143802-E248-4AFD-81A3-BCFD1E227499}"/>
    <cellStyle name="แสดงผล 4 4 3 2 2 2" xfId="37404" xr:uid="{3DFB476C-3CD8-484B-9E1E-CA67DF228DC6}"/>
    <cellStyle name="แสดงผล 4 4 3 2 3" xfId="18108" xr:uid="{FA7F08FF-D675-4709-B385-DDA633C94640}"/>
    <cellStyle name="แสดงผล 4 4 3 2 3 2" xfId="42137" xr:uid="{9933DABD-4EF5-4CC0-9100-D432AC782251}"/>
    <cellStyle name="แสดงผล 4 4 3 2 4" xfId="23342" xr:uid="{0B01DA92-CE85-40F6-946F-8AB0FE13E566}"/>
    <cellStyle name="แสดงผล 4 4 3 2 4 2" xfId="47162" xr:uid="{7D0995D5-0EC5-4AEB-AB4D-3C9BF3EDE2B3}"/>
    <cellStyle name="แสดงผล 4 4 3 2 5" xfId="27972" xr:uid="{1ED0149B-0FA1-4B80-AB4D-0AB81D8A4984}"/>
    <cellStyle name="แสดงผล 4 4 3 2 5 2" xfId="51737" xr:uid="{90A21E79-B283-40B4-9EA5-C7517FF772CA}"/>
    <cellStyle name="แสดงผล 4 4 3 2 6" xfId="32563" xr:uid="{2DB6BEF2-825E-4719-BC54-AC4232686C7D}"/>
    <cellStyle name="แสดงผล 4 4 3 3" xfId="8919" xr:uid="{F4D6A907-9BF8-4BB4-8870-0B9B840E6563}"/>
    <cellStyle name="แสดงผล 4 4 3 3 2" xfId="14298" xr:uid="{84063006-E7AD-441B-9997-31B2A91E3EBE}"/>
    <cellStyle name="แสดงผล 4 4 3 3 2 2" xfId="38334" xr:uid="{7E711E15-F295-44F2-94A8-FE8756B72F6D}"/>
    <cellStyle name="แสดงผล 4 4 3 3 3" xfId="19039" xr:uid="{9D3D88FF-BD3C-4F37-8BE1-1F1DCFF3FB05}"/>
    <cellStyle name="แสดงผล 4 4 3 3 3 2" xfId="43068" xr:uid="{3228020D-938B-4E65-8007-17D3C7870337}"/>
    <cellStyle name="แสดงผล 4 4 3 3 4" xfId="24087" xr:uid="{8563CF07-6E1B-476F-82D2-58AE8F9E70B1}"/>
    <cellStyle name="แสดงผล 4 4 3 3 4 2" xfId="47896" xr:uid="{0613624B-9023-4ABD-BF20-64B8A98802AF}"/>
    <cellStyle name="แสดงผล 4 4 3 3 5" xfId="28706" xr:uid="{6B7A213A-4F72-4499-9733-F176290D468B}"/>
    <cellStyle name="แสดงผล 4 4 3 3 5 2" xfId="52471" xr:uid="{4CC8EF0C-FDEB-4178-A715-A8A1F2E71175}"/>
    <cellStyle name="แสดงผล 4 4 3 3 6" xfId="33481" xr:uid="{6BDA1BD4-DB24-4405-8FC3-7C9E1E3DE36E}"/>
    <cellStyle name="แสดงผล 4 4 3 4" xfId="9700" xr:uid="{46E119B1-9E8C-4D5C-97C1-B6E4A9E316D4}"/>
    <cellStyle name="แสดงผล 4 4 3 4 2" xfId="15079" xr:uid="{B3DE7488-7198-4FB1-800A-7549085B05A1}"/>
    <cellStyle name="แสดงผล 4 4 3 4 2 2" xfId="39112" xr:uid="{C04F44D0-CB09-4630-9EEE-636530EC7330}"/>
    <cellStyle name="แสดงผล 4 4 3 4 3" xfId="19817" xr:uid="{55075921-98AD-41D6-8CAE-4E837926D38B}"/>
    <cellStyle name="แสดงผล 4 4 3 4 3 2" xfId="43846" xr:uid="{FDE67DA9-7A8B-4280-BCF2-AB4779F3A6B1}"/>
    <cellStyle name="แสดงผล 4 4 3 4 4" xfId="24823" xr:uid="{86F28DA9-4F56-4C50-8556-0A674D9A0B56}"/>
    <cellStyle name="แสดงผล 4 4 3 4 4 2" xfId="48623" xr:uid="{4BCE3F69-F90F-4CBB-8957-5E3B0E344569}"/>
    <cellStyle name="แสดงผล 4 4 3 4 5" xfId="29433" xr:uid="{36DDC219-6552-4303-A3E6-8CDD3216730F}"/>
    <cellStyle name="แสดงผล 4 4 3 4 5 2" xfId="53198" xr:uid="{E8348A12-4176-4A1E-A087-D27FF46CBF79}"/>
    <cellStyle name="แสดงผล 4 4 3 4 6" xfId="34250" xr:uid="{EBE73858-93C3-49EF-8C6C-29D737CE8A29}"/>
    <cellStyle name="แสดงผล 4 4 3 5" xfId="10439" xr:uid="{41CE53B5-184C-4546-B44F-BECDF7D6F9EB}"/>
    <cellStyle name="แสดงผล 4 4 3 5 2" xfId="15818" xr:uid="{C518D3CF-2F20-435F-A3FE-65BB0E7539A6}"/>
    <cellStyle name="แสดงผล 4 4 3 5 2 2" xfId="39849" xr:uid="{9D380240-2E33-40E4-886D-0BE0BFA8D0F1}"/>
    <cellStyle name="แสดงผล 4 4 3 5 3" xfId="20554" xr:uid="{46FF8442-166C-4300-9C75-188B93E4076A}"/>
    <cellStyle name="แสดงผล 4 4 3 5 3 2" xfId="44583" xr:uid="{720EE08E-2F68-4F98-A7EF-F9241C66CADF}"/>
    <cellStyle name="แสดงผล 4 4 3 5 4" xfId="25559" xr:uid="{7D216FDA-C20D-4F52-9B02-F8970E157C4D}"/>
    <cellStyle name="แสดงผล 4 4 3 5 4 2" xfId="49350" xr:uid="{6920D485-020C-4905-B3B8-38B1E1CE7E8C}"/>
    <cellStyle name="แสดงผล 4 4 3 5 5" xfId="30160" xr:uid="{B07363A1-11E4-4A6B-BCFD-326C4E6B6FC4}"/>
    <cellStyle name="แสดงผล 4 4 3 5 5 2" xfId="53925" xr:uid="{1F06719A-363B-48E4-B116-326FB996602F}"/>
    <cellStyle name="แสดงผล 4 4 3 5 6" xfId="34978" xr:uid="{713AA015-B983-4C32-A99D-C4974495437B}"/>
    <cellStyle name="แสดงผล 4 4 3 6" xfId="11172" xr:uid="{1E4FFDDA-A2AF-4478-9045-8E79C5BA2464}"/>
    <cellStyle name="แสดงผล 4 4 3 6 2" xfId="16551" xr:uid="{21D8D272-E82A-4447-9A3B-D7AFA3FCA749}"/>
    <cellStyle name="แสดงผล 4 4 3 6 2 2" xfId="40580" xr:uid="{9E3FF6C4-89B6-49DB-9609-16875F29D069}"/>
    <cellStyle name="แสดงผล 4 4 3 6 3" xfId="21285" xr:uid="{A1B5023F-0EEA-494D-A886-FF31DBC5A556}"/>
    <cellStyle name="แสดงผล 4 4 3 6 3 2" xfId="45314" xr:uid="{A6C5DABD-C6EC-4AC5-A1F1-69C3E3CB525B}"/>
    <cellStyle name="แสดงผล 4 4 3 6 4" xfId="26290" xr:uid="{FD61C00C-E385-4BF5-B284-7E03E524E3D7}"/>
    <cellStyle name="แสดงผล 4 4 3 6 4 2" xfId="50072" xr:uid="{3B0BE6C7-322E-446A-A842-ECD7EC8D4DBC}"/>
    <cellStyle name="แสดงผล 4 4 3 6 5" xfId="30882" xr:uid="{9C813D77-D65F-4143-B0A1-A759B2FDE26E}"/>
    <cellStyle name="แสดงผล 4 4 3 6 5 2" xfId="54647" xr:uid="{4AECE47A-8538-4D05-B317-4DB944CE800C}"/>
    <cellStyle name="แสดงผล 4 4 3 6 6" xfId="35700" xr:uid="{78813191-5BFE-4514-8BE1-B7A8CAB1A4A9}"/>
    <cellStyle name="แสดงผล 4 4 3 7" xfId="12392" xr:uid="{631E02C3-62DB-4AEC-9280-183005956CF8}"/>
    <cellStyle name="แสดงผล 4 4 3 7 2" xfId="36605" xr:uid="{670891AA-24BF-43A2-B5BE-8D503F39AB15}"/>
    <cellStyle name="แสดงผล 4 4 3 8" xfId="17309" xr:uid="{56956DD8-B4F4-4D6B-9414-4DA7D23D9239}"/>
    <cellStyle name="แสดงผล 4 4 3 8 2" xfId="41338" xr:uid="{2C4EAD47-8809-4815-950C-91597D64AF17}"/>
    <cellStyle name="แสดงผล 4 4 3 9" xfId="22283" xr:uid="{38EC6652-7EAE-476A-A806-7BA31C80320D}"/>
    <cellStyle name="แสดงผล 4 4 3 9 2" xfId="46117" xr:uid="{F4645E80-D1D4-4852-BC3A-2AD768800815}"/>
    <cellStyle name="แสดงผล 4 4 4" xfId="7313" xr:uid="{86FF73AF-EAD3-4A5F-8F7D-DD70F6B9E728}"/>
    <cellStyle name="แสดงผล 4 4 4 2" xfId="12693" xr:uid="{B84F09B4-44CF-40C7-8013-4725728D590E}"/>
    <cellStyle name="แสดงผล 4 4 4 2 2" xfId="36906" xr:uid="{7C3AA79B-B9D1-4A65-9F07-8E1E5EE5A6DB}"/>
    <cellStyle name="แสดงผล 4 4 4 3" xfId="17610" xr:uid="{862D50EF-D28F-46B8-B305-6BDFFB27EBEC}"/>
    <cellStyle name="แสดงผล 4 4 4 3 2" xfId="41639" xr:uid="{729463E4-3E8A-49C7-8175-488F6DA56169}"/>
    <cellStyle name="แสดงผล 4 4 4 4" xfId="22842" xr:uid="{68A8AD71-4CCB-4BA3-896E-7EAC243F709C}"/>
    <cellStyle name="แสดงผล 4 4 4 4 2" xfId="46668" xr:uid="{C688C047-40B6-4544-9EFF-D2EFB6C800B5}"/>
    <cellStyle name="แสดงผล 4 4 4 5" xfId="27478" xr:uid="{33A75B70-DE86-4B93-B47D-0319B148AB12}"/>
    <cellStyle name="แสดงผล 4 4 4 5 2" xfId="51243" xr:uid="{2EE0BC53-D908-4A1E-8F3F-1C3D9D58FBA1}"/>
    <cellStyle name="แสดงผล 4 4 4 6" xfId="32071" xr:uid="{C28E3ABE-8AD6-4674-B43A-FCEAD1B804D6}"/>
    <cellStyle name="แสดงผล 4 4 5" xfId="8418" xr:uid="{BA79DF94-996B-4CC7-A38B-EDB520C0FC7A}"/>
    <cellStyle name="แสดงผล 4 4 5 2" xfId="13797" xr:uid="{97647FE3-C0FB-4230-8D23-1139B5FEF86E}"/>
    <cellStyle name="แสดงผล 4 4 5 2 2" xfId="37835" xr:uid="{019508D8-7CCF-4589-BB14-7A7E7CA2767D}"/>
    <cellStyle name="แสดงผล 4 4 5 3" xfId="18540" xr:uid="{CECA4AB9-D23B-4DBD-8DAC-B8D415DE2982}"/>
    <cellStyle name="แสดงผล 4 4 5 3 2" xfId="42569" xr:uid="{5F0B1815-B43E-49A7-A422-616CD75AA329}"/>
    <cellStyle name="แสดงผล 4 4 5 4" xfId="23588" xr:uid="{6CC6CDC8-E046-4577-9C47-00499650481E}"/>
    <cellStyle name="แสดงผล 4 4 5 4 2" xfId="47403" xr:uid="{D16E37F6-79BB-4881-B09D-D70D750734F3}"/>
    <cellStyle name="แสดงผล 4 4 5 5" xfId="28213" xr:uid="{4013FB85-160B-4886-8E2E-06027A1F6045}"/>
    <cellStyle name="แสดงผล 4 4 5 5 2" xfId="51978" xr:uid="{D5408231-AEFF-4958-B773-8DA65047B72F}"/>
    <cellStyle name="แสดงผล 4 4 5 6" xfId="32988" xr:uid="{C7C0BB79-B14B-4568-923E-F9B90F83553B}"/>
    <cellStyle name="แสดงผล 4 4 6" xfId="9199" xr:uid="{54F021E9-AA8B-49C7-AC70-71AD9FEDDA87}"/>
    <cellStyle name="แสดงผล 4 4 6 2" xfId="14578" xr:uid="{232096C5-5F52-479F-B356-E2A2D2E75F6B}"/>
    <cellStyle name="แสดงผล 4 4 6 2 2" xfId="38613" xr:uid="{B6DC71A7-F30F-4AED-8DC4-59077872EE50}"/>
    <cellStyle name="แสดงผล 4 4 6 3" xfId="19318" xr:uid="{32B98657-4044-4251-9F8C-604923495874}"/>
    <cellStyle name="แสดงผล 4 4 6 3 2" xfId="43347" xr:uid="{436ABC86-06FA-46D7-B750-2895B0888DB6}"/>
    <cellStyle name="แสดงผล 4 4 6 4" xfId="24325" xr:uid="{E95F3B3E-B632-4D43-9731-22B6E1F56BF4}"/>
    <cellStyle name="แสดงผล 4 4 6 4 2" xfId="48131" xr:uid="{296E528A-5E08-4C0A-A4BE-9E9232B55896}"/>
    <cellStyle name="แสดงผล 4 4 6 5" xfId="28941" xr:uid="{A909D492-538F-49CB-A743-D0F6B3A13A3B}"/>
    <cellStyle name="แสดงผล 4 4 6 5 2" xfId="52706" xr:uid="{81F8285C-E90E-4A95-AE12-B6ED7897FEDD}"/>
    <cellStyle name="แสดงผล 4 4 6 6" xfId="33757" xr:uid="{C1506C5D-7381-4D5C-A6C7-449547DCC78C}"/>
    <cellStyle name="แสดงผล 4 4 7" xfId="9939" xr:uid="{678DA6B9-1685-4BB6-8A75-8E07708B36B2}"/>
    <cellStyle name="แสดงผล 4 4 7 2" xfId="15318" xr:uid="{43EC064A-CCFB-4141-BCE8-F08E9AEB403D}"/>
    <cellStyle name="แสดงผล 4 4 7 2 2" xfId="39351" xr:uid="{71A85650-D859-445C-8B90-7DAB516DAE64}"/>
    <cellStyle name="แสดงผล 4 4 7 3" xfId="20056" xr:uid="{FE1E2D53-D9CB-43BB-8010-4F28F3F111A1}"/>
    <cellStyle name="แสดงผล 4 4 7 3 2" xfId="44085" xr:uid="{BF5A5991-572D-4C18-AD09-4B338750BC79}"/>
    <cellStyle name="แสดงผล 4 4 7 4" xfId="25061" xr:uid="{45782744-2C60-45DD-88D7-E0563329BE23}"/>
    <cellStyle name="แสดงผล 4 4 7 4 2" xfId="48858" xr:uid="{7475D476-8A55-4044-8EB8-3707E5ED35F5}"/>
    <cellStyle name="แสดงผล 4 4 7 5" xfId="29668" xr:uid="{7A6A8596-E4CD-46E9-B4CB-D1B32CF1183F}"/>
    <cellStyle name="แสดงผล 4 4 7 5 2" xfId="53433" xr:uid="{20905B45-3A77-4BF7-9C41-76CB871539E3}"/>
    <cellStyle name="แสดงผล 4 4 7 6" xfId="34486" xr:uid="{22D02074-A1D3-4272-8F17-CCA3484ADD16}"/>
    <cellStyle name="แสดงผล 4 4 8" xfId="10672" xr:uid="{510BC2C2-FA45-4BFD-AA5C-16C5A6DB9940}"/>
    <cellStyle name="แสดงผล 4 4 8 2" xfId="16051" xr:uid="{9AFE8E5C-60EA-407D-85C3-A3018A6DEFB6}"/>
    <cellStyle name="แสดงผล 4 4 8 2 2" xfId="40082" xr:uid="{16225A2B-C74F-4DD4-B4A5-3FF58B36B2E2}"/>
    <cellStyle name="แสดงผล 4 4 8 3" xfId="20787" xr:uid="{A46B94F0-D207-429A-8FFB-A591D9577300}"/>
    <cellStyle name="แสดงผล 4 4 8 3 2" xfId="44816" xr:uid="{A6591A14-D2B6-4B38-8995-DC0C87CA01B6}"/>
    <cellStyle name="แสดงผล 4 4 8 4" xfId="25792" xr:uid="{E4A3028A-BD4C-4266-8565-C8A169BFD105}"/>
    <cellStyle name="แสดงผล 4 4 8 4 2" xfId="49580" xr:uid="{1E061C39-C988-4F8F-B9D4-44B2D5361172}"/>
    <cellStyle name="แสดงผล 4 4 8 5" xfId="30390" xr:uid="{03F91B69-3A0C-4D0A-B9B5-27D8CA540D9B}"/>
    <cellStyle name="แสดงผล 4 4 8 5 2" xfId="54155" xr:uid="{B6ECDEA3-587D-4350-8F1C-8D2DCBE3CAE1}"/>
    <cellStyle name="แสดงผล 4 4 8 6" xfId="35208" xr:uid="{E128032C-5E74-4841-9806-4539548F362E}"/>
    <cellStyle name="แสดงผล 4 4 9" xfId="11889" xr:uid="{58C92F90-3E32-4249-80DF-76BA90CA452E}"/>
    <cellStyle name="แสดงผล 4 4 9 2" xfId="36104" xr:uid="{DA44511E-F90B-46BF-AA6B-83A1573CDA7F}"/>
    <cellStyle name="แสดงผล 4 5" xfId="6744" xr:uid="{103F4475-7F75-4F69-967C-FBF6730220C2}"/>
    <cellStyle name="แสดงผล 4 5 10" xfId="26734" xr:uid="{70061AB8-A58E-4FE9-B771-1EA64E4F2EEF}"/>
    <cellStyle name="แสดงผล 4 5 10 2" xfId="50500" xr:uid="{ACAA72BB-F69D-480F-811F-DAB6F226ED88}"/>
    <cellStyle name="แสดงผล 4 5 11" xfId="31511" xr:uid="{97D6A084-8A80-4486-BDB2-8D72408F0E8A}"/>
    <cellStyle name="แสดงผล 4 5 2" xfId="7547" xr:uid="{033627C7-E3FA-42F7-8805-FE36C0F4EFC0}"/>
    <cellStyle name="แสดงผล 4 5 2 2" xfId="12927" xr:uid="{2341C89A-71C9-4520-A18D-982A481EAED5}"/>
    <cellStyle name="แสดงผล 4 5 2 2 2" xfId="37138" xr:uid="{84A730B1-291A-43AB-A740-D35607F84764}"/>
    <cellStyle name="แสดงผล 4 5 2 3" xfId="17842" xr:uid="{CF2D0905-1EFF-445E-834E-B2AB1D6DE7C1}"/>
    <cellStyle name="แสดงผล 4 5 2 3 2" xfId="41871" xr:uid="{0EC0983C-DD8C-440F-8EFA-43E13BE7DF85}"/>
    <cellStyle name="แสดงผล 4 5 2 4" xfId="23076" xr:uid="{B8E65ABF-1282-4E8E-BEB5-F0C16E191288}"/>
    <cellStyle name="แสดงผล 4 5 2 4 2" xfId="46900" xr:uid="{E915A137-0665-466F-B628-B753A3D09BE0}"/>
    <cellStyle name="แสดงผล 4 5 2 5" xfId="27710" xr:uid="{D2F2FB5E-D4CA-470C-B6BC-15BE45BB7867}"/>
    <cellStyle name="แสดงผล 4 5 2 5 2" xfId="51475" xr:uid="{7F9838AF-74FA-4AC7-BDC2-0575239B513B}"/>
    <cellStyle name="แสดงผล 4 5 2 6" xfId="32301" xr:uid="{817A42C0-3AC7-497E-86FC-A047BE1543E3}"/>
    <cellStyle name="แสดงผล 4 5 3" xfId="8653" xr:uid="{D896DADA-5624-4242-AE76-E5B99C8578E7}"/>
    <cellStyle name="แสดงผล 4 5 3 2" xfId="14032" xr:uid="{DC49B6C5-34E1-42E4-AAF5-AB42B6B7E327}"/>
    <cellStyle name="แสดงผล 4 5 3 2 2" xfId="38068" xr:uid="{A3573AA7-89C5-422F-99F0-3CDC6C81DD32}"/>
    <cellStyle name="แสดงผล 4 5 3 3" xfId="18773" xr:uid="{6EAE0F8A-6E67-4252-A7C3-7A59B9368432}"/>
    <cellStyle name="แสดงผล 4 5 3 3 2" xfId="42802" xr:uid="{35689823-CBD0-4DF2-B6FD-05A1C31A80AE}"/>
    <cellStyle name="แสดงผล 4 5 3 4" xfId="23821" xr:uid="{E0C331AA-5D1D-4EF7-9094-0818A9A3709B}"/>
    <cellStyle name="แสดงผล 4 5 3 4 2" xfId="47634" xr:uid="{0A3FFC5A-0E74-4348-B5A5-32C03C1A25FF}"/>
    <cellStyle name="แสดงผล 4 5 3 5" xfId="28444" xr:uid="{578066C1-0808-44F8-8304-3E24FB3B23DE}"/>
    <cellStyle name="แสดงผล 4 5 3 5 2" xfId="52209" xr:uid="{E4E7D834-395A-44DC-AAAE-432068C999A3}"/>
    <cellStyle name="แสดงผล 4 5 3 6" xfId="33219" xr:uid="{E032A9B3-71EE-4FAB-865D-6AF3E6DEC820}"/>
    <cellStyle name="แสดงผล 4 5 4" xfId="9434" xr:uid="{38B63885-21B0-42B3-83C1-F80F812F7401}"/>
    <cellStyle name="แสดงผล 4 5 4 2" xfId="14813" xr:uid="{377AEEE2-55C3-4021-BD83-CE9836C9B76D}"/>
    <cellStyle name="แสดงผล 4 5 4 2 2" xfId="38846" xr:uid="{21586F86-83DF-4A60-BBD8-988D9C19F7B1}"/>
    <cellStyle name="แสดงผล 4 5 4 3" xfId="19551" xr:uid="{6698F2BE-90FD-45B3-9D4B-0762E9F954E5}"/>
    <cellStyle name="แสดงผล 4 5 4 3 2" xfId="43580" xr:uid="{E44C575F-E0E4-48B0-A9D8-C495DD63B969}"/>
    <cellStyle name="แสดงผล 4 5 4 4" xfId="24557" xr:uid="{A6C494E8-53FC-4453-A191-DE72115C4EE4}"/>
    <cellStyle name="แสดงผล 4 5 4 4 2" xfId="48361" xr:uid="{198EAE71-F94F-4ADE-8BA6-D18F1DEA3622}"/>
    <cellStyle name="แสดงผล 4 5 4 5" xfId="29171" xr:uid="{7F408141-F7BD-4E12-A4C9-B43C5B6ECCA8}"/>
    <cellStyle name="แสดงผล 4 5 4 5 2" xfId="52936" xr:uid="{7851793A-4140-4681-9EFA-2482B6AA41E5}"/>
    <cellStyle name="แสดงผล 4 5 4 6" xfId="33988" xr:uid="{D2EE2598-C834-4BF0-9E39-E95FB7D14B2B}"/>
    <cellStyle name="แสดงผล 4 5 5" xfId="10173" xr:uid="{505E33B0-1D66-4E01-B67C-6569AE1C3A24}"/>
    <cellStyle name="แสดงผล 4 5 5 2" xfId="15552" xr:uid="{3472797B-D47E-4799-A627-8808A316B72D}"/>
    <cellStyle name="แสดงผล 4 5 5 2 2" xfId="39583" xr:uid="{20406846-0855-43C5-89B5-97F2616205E7}"/>
    <cellStyle name="แสดงผล 4 5 5 3" xfId="20288" xr:uid="{8F796A68-9C43-4F7B-87A0-05197C8D6AF7}"/>
    <cellStyle name="แสดงผล 4 5 5 3 2" xfId="44317" xr:uid="{3BC09023-7E60-476A-B769-C940F8BCAE24}"/>
    <cellStyle name="แสดงผล 4 5 5 4" xfId="25293" xr:uid="{01992C08-1C7F-463F-8E7E-DD11C5AC15D4}"/>
    <cellStyle name="แสดงผล 4 5 5 4 2" xfId="49088" xr:uid="{09CAF44F-864B-4501-9FAC-6207F871B9EC}"/>
    <cellStyle name="แสดงผล 4 5 5 5" xfId="29898" xr:uid="{57835DE3-3057-4843-A4D7-57BAD3B39DED}"/>
    <cellStyle name="แสดงผล 4 5 5 5 2" xfId="53663" xr:uid="{5D0B4528-32BC-4126-B7C0-F02E00D72AAD}"/>
    <cellStyle name="แสดงผล 4 5 5 6" xfId="34716" xr:uid="{CCCEBB05-190B-4606-AE3C-3224B079C7B5}"/>
    <cellStyle name="แสดงผล 4 5 6" xfId="10906" xr:uid="{D0973C4C-5580-421C-B3DA-5BC17067A097}"/>
    <cellStyle name="แสดงผล 4 5 6 2" xfId="16285" xr:uid="{C710278F-2F46-49EB-85C0-30770380EC5C}"/>
    <cellStyle name="แสดงผล 4 5 6 2 2" xfId="40314" xr:uid="{AB2EA9A0-08F6-4D2D-AD0C-52B4091FA755}"/>
    <cellStyle name="แสดงผล 4 5 6 3" xfId="21019" xr:uid="{EFB92026-6034-4EC3-B0C4-EDA90CD5458A}"/>
    <cellStyle name="แสดงผล 4 5 6 3 2" xfId="45048" xr:uid="{01A1934F-ED46-4A04-B210-889D44D44325}"/>
    <cellStyle name="แสดงผล 4 5 6 4" xfId="26024" xr:uid="{6147634B-3049-4B83-84B7-504D6FEDFD53}"/>
    <cellStyle name="แสดงผล 4 5 6 4 2" xfId="49810" xr:uid="{CC0B431D-99D8-47D7-99C6-40C1D2029F73}"/>
    <cellStyle name="แสดงผล 4 5 6 5" xfId="30620" xr:uid="{9EEEADBE-D0E6-4B56-B71A-1FAAD46BDEE4}"/>
    <cellStyle name="แสดงผล 4 5 6 5 2" xfId="54385" xr:uid="{151CA769-1AEE-412B-8DFA-57BCFDDCDEEA}"/>
    <cellStyle name="แสดงผล 4 5 6 6" xfId="35438" xr:uid="{039FD7CD-D5EC-4C7A-8477-1D35C3C6079D}"/>
    <cellStyle name="แสดงผล 4 5 7" xfId="12126" xr:uid="{1DE2AA5B-1446-404F-B58F-0C845299A2A8}"/>
    <cellStyle name="แสดงผล 4 5 7 2" xfId="36339" xr:uid="{4432AD3A-D33E-4C30-8BB1-C808F559286D}"/>
    <cellStyle name="แสดงผล 4 5 8" xfId="17043" xr:uid="{47DB57A3-FA6D-4A6B-B78F-2D73A36AADB0}"/>
    <cellStyle name="แสดงผล 4 5 8 2" xfId="41072" xr:uid="{E4E25CB7-B2EB-447C-9993-FD8C7E8D0D3C}"/>
    <cellStyle name="แสดงผล 4 5 9" xfId="22017" xr:uid="{CF5D5B25-2BA2-4D04-B04A-72C193BD7A8F}"/>
    <cellStyle name="แสดงผล 4 5 9 2" xfId="45855" xr:uid="{2184B554-3065-4333-9CA1-8DDCE8D060DB}"/>
    <cellStyle name="แสดงผล 4 6" xfId="6716" xr:uid="{09CC3DB3-9860-49D1-9873-AF70FC8528B1}"/>
    <cellStyle name="แสดงผล 4 6 10" xfId="26706" xr:uid="{8410FBE2-F3E5-462C-8209-D9653EBC98A2}"/>
    <cellStyle name="แสดงผล 4 6 10 2" xfId="50472" xr:uid="{99A8BA1A-BEE4-4AE7-BE23-CCE1EAE0F313}"/>
    <cellStyle name="แสดงผล 4 6 11" xfId="31483" xr:uid="{C4CD743F-F60F-427A-AB64-711C6F355A51}"/>
    <cellStyle name="แสดงผล 4 6 2" xfId="7519" xr:uid="{EA47958D-2203-4485-8157-16536C211C69}"/>
    <cellStyle name="แสดงผล 4 6 2 2" xfId="12899" xr:uid="{73A0B168-6370-443A-BBF6-9D45F95E0FD7}"/>
    <cellStyle name="แสดงผล 4 6 2 2 2" xfId="37110" xr:uid="{EA436061-41A6-4C81-8F7D-A835778EA1B5}"/>
    <cellStyle name="แสดงผล 4 6 2 3" xfId="17814" xr:uid="{133EA60C-9DBB-446F-B631-CA629EC65688}"/>
    <cellStyle name="แสดงผล 4 6 2 3 2" xfId="41843" xr:uid="{CC3C28CF-B07E-42B4-9D02-9238BBF031BF}"/>
    <cellStyle name="แสดงผล 4 6 2 4" xfId="23048" xr:uid="{0FF1832F-EE6A-4C75-9E10-A304720B9BD3}"/>
    <cellStyle name="แสดงผล 4 6 2 4 2" xfId="46872" xr:uid="{5BBC8937-352C-45EA-9B3B-09D6A22CC551}"/>
    <cellStyle name="แสดงผล 4 6 2 5" xfId="27682" xr:uid="{5474BF14-6542-4BBD-8CFE-4570769FB37A}"/>
    <cellStyle name="แสดงผล 4 6 2 5 2" xfId="51447" xr:uid="{5037FDBB-2C3D-47CE-BE49-61C57DFF49DA}"/>
    <cellStyle name="แสดงผล 4 6 2 6" xfId="32273" xr:uid="{713EA75E-FD27-4A86-A73C-65F19DE43B28}"/>
    <cellStyle name="แสดงผล 4 6 3" xfId="8625" xr:uid="{98E085FF-1D84-465D-A0DA-7407781097FB}"/>
    <cellStyle name="แสดงผล 4 6 3 2" xfId="14004" xr:uid="{67384A6A-1D20-4051-A0C3-DA678077DCDD}"/>
    <cellStyle name="แสดงผล 4 6 3 2 2" xfId="38040" xr:uid="{17325FB1-F5F5-495A-8D83-CAA0AC2F9863}"/>
    <cellStyle name="แสดงผล 4 6 3 3" xfId="18745" xr:uid="{0A669136-4A9D-4D75-9FFA-FC981794FD95}"/>
    <cellStyle name="แสดงผล 4 6 3 3 2" xfId="42774" xr:uid="{7911249F-2E32-4771-BD80-E5266F2B6622}"/>
    <cellStyle name="แสดงผล 4 6 3 4" xfId="23793" xr:uid="{8E51213C-82FD-4671-B2AE-141FF530DB27}"/>
    <cellStyle name="แสดงผล 4 6 3 4 2" xfId="47606" xr:uid="{2DCD104B-F53D-4BFC-8157-D0F3C485A8CD}"/>
    <cellStyle name="แสดงผล 4 6 3 5" xfId="28416" xr:uid="{B9466F39-97FD-48CD-96DB-94FCE8BB0EBD}"/>
    <cellStyle name="แสดงผล 4 6 3 5 2" xfId="52181" xr:uid="{4B773731-1674-43D2-8BF1-DA0F678256DE}"/>
    <cellStyle name="แสดงผล 4 6 3 6" xfId="33191" xr:uid="{11FEDC86-A680-4772-8798-0AA05EF9E542}"/>
    <cellStyle name="แสดงผล 4 6 4" xfId="9406" xr:uid="{ED52593A-1DAF-433C-AAC4-D5E32117B4F0}"/>
    <cellStyle name="แสดงผล 4 6 4 2" xfId="14785" xr:uid="{761BE36F-9415-4447-9A6B-D731A4E6F62B}"/>
    <cellStyle name="แสดงผล 4 6 4 2 2" xfId="38818" xr:uid="{857CD49C-D0B7-4CAB-9946-7CA347255994}"/>
    <cellStyle name="แสดงผล 4 6 4 3" xfId="19523" xr:uid="{EDEFEF4B-A89F-47BB-9782-687681013B25}"/>
    <cellStyle name="แสดงผล 4 6 4 3 2" xfId="43552" xr:uid="{C5DF50BD-EF1C-441A-AC81-4F54E3B70085}"/>
    <cellStyle name="แสดงผล 4 6 4 4" xfId="24529" xr:uid="{C103073B-5154-40D9-8525-454C023807DC}"/>
    <cellStyle name="แสดงผล 4 6 4 4 2" xfId="48333" xr:uid="{5310ACC6-C918-4A0A-AA74-CC8567B06BF3}"/>
    <cellStyle name="แสดงผล 4 6 4 5" xfId="29143" xr:uid="{85AC7E30-06B3-4A50-8E19-2D17FF7D0338}"/>
    <cellStyle name="แสดงผล 4 6 4 5 2" xfId="52908" xr:uid="{5FD97452-5E21-490B-A026-D66A7D72C08A}"/>
    <cellStyle name="แสดงผล 4 6 4 6" xfId="33960" xr:uid="{5F8C6C49-9C95-4712-BCCF-560B0FE95923}"/>
    <cellStyle name="แสดงผล 4 6 5" xfId="10145" xr:uid="{86DA5E12-490C-4A68-A36B-1E07A618E8A6}"/>
    <cellStyle name="แสดงผล 4 6 5 2" xfId="15524" xr:uid="{340A6D72-85BE-41CD-B865-0FE4B8FAFAB2}"/>
    <cellStyle name="แสดงผล 4 6 5 2 2" xfId="39555" xr:uid="{2FABE9D8-A649-46EA-89AB-A6DDA6C6353E}"/>
    <cellStyle name="แสดงผล 4 6 5 3" xfId="20260" xr:uid="{1793433F-C97C-4BE3-9776-20B1C5BDEAB4}"/>
    <cellStyle name="แสดงผล 4 6 5 3 2" xfId="44289" xr:uid="{31B922FF-3DFC-4073-8DF4-89C2D0C96810}"/>
    <cellStyle name="แสดงผล 4 6 5 4" xfId="25265" xr:uid="{E3BE73CF-C456-49CA-A3C0-FE4E984A2E8D}"/>
    <cellStyle name="แสดงผล 4 6 5 4 2" xfId="49060" xr:uid="{C1622124-4FE8-403B-A6B7-76349B55991D}"/>
    <cellStyle name="แสดงผล 4 6 5 5" xfId="29870" xr:uid="{7250ED18-AC1E-45D2-8F2E-D0E79837DA47}"/>
    <cellStyle name="แสดงผล 4 6 5 5 2" xfId="53635" xr:uid="{9E5E4F84-2A3D-4DE9-840E-560C437DB5D2}"/>
    <cellStyle name="แสดงผล 4 6 5 6" xfId="34688" xr:uid="{DDB76FCE-3F28-4964-8B6E-2EAE5D84BA37}"/>
    <cellStyle name="แสดงผล 4 6 6" xfId="10878" xr:uid="{D8F19FAA-7F36-47DB-8843-B360407B4603}"/>
    <cellStyle name="แสดงผล 4 6 6 2" xfId="16257" xr:uid="{C93851FB-C0B8-4312-BC27-E97E3ACA5940}"/>
    <cellStyle name="แสดงผล 4 6 6 2 2" xfId="40286" xr:uid="{304EC418-50C0-4776-9917-665FF35CBEB0}"/>
    <cellStyle name="แสดงผล 4 6 6 3" xfId="20991" xr:uid="{5B0D3371-81C0-4356-AF2B-4552F0C05F59}"/>
    <cellStyle name="แสดงผล 4 6 6 3 2" xfId="45020" xr:uid="{1C695D10-5EA7-45AF-BC38-839F07C2B9F1}"/>
    <cellStyle name="แสดงผล 4 6 6 4" xfId="25996" xr:uid="{C16F497B-1EBF-4170-B6F5-C9ABDCD944E4}"/>
    <cellStyle name="แสดงผล 4 6 6 4 2" xfId="49782" xr:uid="{82C9CE5F-493A-41E9-8168-AB8371DD5E54}"/>
    <cellStyle name="แสดงผล 4 6 6 5" xfId="30592" xr:uid="{31CC7351-867D-4B27-B0FF-52DF9C1AD891}"/>
    <cellStyle name="แสดงผล 4 6 6 5 2" xfId="54357" xr:uid="{0F4F477A-050A-4458-BD1C-1D7B45441D92}"/>
    <cellStyle name="แสดงผล 4 6 6 6" xfId="35410" xr:uid="{3573B55B-79FD-4A2F-B1BA-48E47D589902}"/>
    <cellStyle name="แสดงผล 4 6 7" xfId="12098" xr:uid="{23E91761-044C-46BC-A17F-E215FFA7CB5D}"/>
    <cellStyle name="แสดงผล 4 6 7 2" xfId="36311" xr:uid="{B5B96D68-1189-4C4E-A5D1-D64F1ECED39D}"/>
    <cellStyle name="แสดงผล 4 6 8" xfId="17015" xr:uid="{19E7EC3A-1253-45B5-BCC9-DF1816696A1F}"/>
    <cellStyle name="แสดงผล 4 6 8 2" xfId="41044" xr:uid="{3F41BF35-922B-4E27-A05B-592AC30DD9FA}"/>
    <cellStyle name="แสดงผล 4 6 9" xfId="21989" xr:uid="{F21780C5-374F-47B7-81E6-1D446B6FBDD7}"/>
    <cellStyle name="แสดงผล 4 6 9 2" xfId="45827" xr:uid="{5600745A-C032-4943-B7FB-84A60E829211}"/>
    <cellStyle name="แสดงผล 4 7" xfId="7268" xr:uid="{FF3854B3-0B0C-4F9D-A71C-792657044E49}"/>
    <cellStyle name="แสดงผล 4 7 2" xfId="12648" xr:uid="{E82D4A69-5892-454C-9CAA-655D0B8CB9DF}"/>
    <cellStyle name="แสดงผล 4 7 2 2" xfId="36861" xr:uid="{3089E18F-B758-44BF-80C9-5F1C21C807EF}"/>
    <cellStyle name="แสดงผล 4 7 3" xfId="17565" xr:uid="{F34DD972-2CDB-4B53-9BAE-52424CF9047C}"/>
    <cellStyle name="แสดงผล 4 7 3 2" xfId="41594" xr:uid="{1E7C7FF0-220C-480C-B4DB-619A70BDD9C3}"/>
    <cellStyle name="แสดงผล 4 7 4" xfId="22774" xr:uid="{020956C4-0C79-433A-8A43-0A391C805B18}"/>
    <cellStyle name="แสดงผล 4 7 4 2" xfId="46601" xr:uid="{6348253B-2BB1-445C-9B53-13A68A17113C}"/>
    <cellStyle name="แสดงผล 4 7 5" xfId="27411" xr:uid="{13C581AB-F8FE-45AD-BB27-F5892E293314}"/>
    <cellStyle name="แสดงผล 4 7 5 2" xfId="51176" xr:uid="{40A805BF-B6E1-4DC6-97D9-3E438776F87B}"/>
    <cellStyle name="แสดงผล 4 7 6" xfId="32027" xr:uid="{5ECF1348-89A8-49F2-8604-0319271B5F7F}"/>
    <cellStyle name="แสดงผล 4 8" xfId="8306" xr:uid="{E52D1E3A-D152-41F9-9C74-36BB351D2605}"/>
    <cellStyle name="แสดงผล 4 8 2" xfId="13685" xr:uid="{ABE82891-F8E2-4E7F-AFE3-63C83BA2A8B3}"/>
    <cellStyle name="แสดงผล 4 8 2 2" xfId="37787" xr:uid="{14D93685-121C-4594-8BEE-210493EB1A5F}"/>
    <cellStyle name="แสดงผล 4 8 3" xfId="18492" xr:uid="{DE310D2D-DF51-4066-A876-6AE2EF30E75C}"/>
    <cellStyle name="แสดงผล 4 8 3 2" xfId="42521" xr:uid="{9714E68C-8F5B-4103-8E50-894C8A6AEEC9}"/>
    <cellStyle name="แสดงผล 4 8 4" xfId="22496" xr:uid="{55AA860A-0172-486E-B40C-7DC7B6B7F498}"/>
    <cellStyle name="แสดงผล 4 8 4 2" xfId="46327" xr:uid="{E8B443B5-F221-48B0-B850-AE7DBF974169}"/>
    <cellStyle name="แสดงผล 4 8 5" xfId="27175" xr:uid="{B2357FA3-9091-44C9-95E6-750C66FBDC1C}"/>
    <cellStyle name="แสดงผล 4 8 5 2" xfId="50940" xr:uid="{1D9C4001-A5BB-442E-BD72-75BB616C5736}"/>
    <cellStyle name="แสดงผล 4 8 6" xfId="32941" xr:uid="{00051A85-A10D-46EF-B792-2A3C49078AC6}"/>
    <cellStyle name="แสดงผล 4 9" xfId="9141" xr:uid="{E067A0E7-7160-4264-A074-0C15B482334A}"/>
    <cellStyle name="แสดงผล 4 9 2" xfId="14520" xr:uid="{46219400-BC2F-4C92-92A9-02FE1DDB5B14}"/>
    <cellStyle name="แสดงผล 4 9 2 2" xfId="38556" xr:uid="{D63CAB7D-2F10-440E-AA5E-F71BA757E1FA}"/>
    <cellStyle name="แสดงผล 4 9 3" xfId="19261" xr:uid="{73B4C784-2BFF-4A6D-9024-3BD7A4BDDD5C}"/>
    <cellStyle name="แสดงผล 4 9 3 2" xfId="43290" xr:uid="{25C8E2F1-9C2C-4636-99EE-A253E5430EAF}"/>
    <cellStyle name="แสดงผล 4 9 4" xfId="22517" xr:uid="{E05BD3E8-6993-4427-8565-7F0B732966FA}"/>
    <cellStyle name="แสดงผล 4 9 4 2" xfId="46348" xr:uid="{241E4BCF-ADF9-4864-A8DC-663F0D6BA935}"/>
    <cellStyle name="แสดงผล 4 9 5" xfId="27196" xr:uid="{CB1E702A-367D-4B90-BD9A-4D1BF91D3F69}"/>
    <cellStyle name="แสดงผล 4 9 5 2" xfId="50961" xr:uid="{BE1A1C7B-51FC-4792-8E70-44EA2D4FEC6C}"/>
    <cellStyle name="แสดงผล 4 9 6" xfId="33701" xr:uid="{102FB5F3-C34D-454F-BB80-4A34E3B3AC66}"/>
    <cellStyle name="แสดงผล 5" xfId="3215" xr:uid="{00000000-0005-0000-0000-00008F0C0000}"/>
    <cellStyle name="แสดงผล 5 2" xfId="5733" xr:uid="{0A32179F-6896-4F3D-A6F9-CB48F8F4A5D4}"/>
    <cellStyle name="แสดงผล 5 2 2" xfId="12621" xr:uid="{326EEA9A-06EF-487D-85B7-E865D0B489D5}"/>
    <cellStyle name="แสดงผล 5 2 3" xfId="36834" xr:uid="{9EA17477-D707-4895-9C70-2F1A6CDAC0BF}"/>
    <cellStyle name="แสดงผล 5 3" xfId="17538" xr:uid="{FFF63F44-DCC5-47EE-9E99-748DD1D6690E}"/>
    <cellStyle name="แสดงผล 5 3 2" xfId="41567" xr:uid="{EC4A7529-908A-4ADB-8AE2-6EC6F06CDCAF}"/>
    <cellStyle name="แสดงผล 5 4" xfId="22689" xr:uid="{50F499F3-0E30-4C0F-A659-AA917E276178}"/>
    <cellStyle name="แสดงผล 5 4 2" xfId="46516" xr:uid="{61501E8C-6403-4779-B529-031571C8774B}"/>
    <cellStyle name="แสดงผล 5 5" xfId="7241" xr:uid="{BCA3DE62-CD10-4492-8ABA-613E1066B6B7}"/>
    <cellStyle name="แสดงผล 5 6" xfId="32000" xr:uid="{C76CE681-4C4A-4546-93BF-070147FEDD18}"/>
    <cellStyle name="แสดงผล 5 7" xfId="54944" xr:uid="{8D7A407F-581D-4356-96C0-DD4AD9892908}"/>
    <cellStyle name="แสดงผล 6" xfId="3216" xr:uid="{00000000-0005-0000-0000-0000900C0000}"/>
    <cellStyle name="แสดงผล 6 2" xfId="13588" xr:uid="{94AC4745-76B7-4BE1-92E2-7B43529BC66E}"/>
    <cellStyle name="แสดงผล 6 2 2" xfId="37734" xr:uid="{3FD068DD-F708-4856-B4CD-9752F1F35DA2}"/>
    <cellStyle name="แสดงผล 6 3" xfId="18439" xr:uid="{59391DD0-1549-454C-BE02-6A1FFF87299A}"/>
    <cellStyle name="แสดงผล 6 3 2" xfId="42468" xr:uid="{927BD602-92E4-44AB-A7D2-E3AAAEDA08D3}"/>
    <cellStyle name="แสดงผล 6 4" xfId="22540" xr:uid="{3A095F05-4371-4D42-881F-BB48B4B7A075}"/>
    <cellStyle name="แสดงผล 6 4 2" xfId="46370" xr:uid="{8B50664E-DAE0-4046-9C79-093CBD9F2C85}"/>
    <cellStyle name="แสดงผล 6 5" xfId="27216" xr:uid="{1303EC4B-3080-4CB8-98EC-30DC9314312D}"/>
    <cellStyle name="แสดงผล 6 5 2" xfId="50981" xr:uid="{EC00A310-16FD-44FF-91B6-414115663DF8}"/>
    <cellStyle name="แสดงผล 6 6" xfId="8209" xr:uid="{19DDCBCB-21C3-4CD4-B44A-A8271AA18B24}"/>
    <cellStyle name="แสดงผล 6 7" xfId="32890" xr:uid="{4A60370B-AF10-4493-B860-7689BC414DEC}"/>
    <cellStyle name="แสดงผล 6 8" xfId="5267" xr:uid="{8AD51CA2-05FD-4AA1-8CD1-6B49045884DC}"/>
    <cellStyle name="แสดงผล 6 9" xfId="54945" xr:uid="{9D6F4184-8811-40CF-B4CD-BF12E5159832}"/>
    <cellStyle name="แสดงผล 7" xfId="8058" xr:uid="{AC01BA04-FAEE-467F-83DC-36C4B521C051}"/>
    <cellStyle name="แสดงผล 7 2" xfId="13438" xr:uid="{0C8C472B-8A74-4F4E-842E-F6DF329F82BB}"/>
    <cellStyle name="แสดงผล 7 2 2" xfId="37631" xr:uid="{94FF5409-E966-4EA6-B360-2D6716DD031A}"/>
    <cellStyle name="แสดงผล 7 3" xfId="18335" xr:uid="{0A40AC61-1AA6-4B07-B073-45B6CC036B57}"/>
    <cellStyle name="แสดงผล 7 3 2" xfId="42364" xr:uid="{BB10467F-BE43-4621-8EC8-EC2BD26D6985}"/>
    <cellStyle name="แสดงผล 7 4" xfId="22648" xr:uid="{442EE9A4-1F08-44C4-9C67-AD205DD5862B}"/>
    <cellStyle name="แสดงผล 7 4 2" xfId="46476" xr:uid="{A46C0A88-179E-4374-988F-E858AA8244F9}"/>
    <cellStyle name="แสดงผล 7 5" xfId="27296" xr:uid="{4DE8FE35-C1A5-4252-822E-F7C294215B07}"/>
    <cellStyle name="แสดงผล 7 5 2" xfId="51061" xr:uid="{4B9A771F-3BCB-4F95-BE3B-3A91079B69ED}"/>
    <cellStyle name="แสดงผล 7 6" xfId="32787" xr:uid="{D127EB40-4128-4B79-A047-9F9017208EC4}"/>
    <cellStyle name="แสดงผล 8" xfId="8296" xr:uid="{91BC91CA-4EE1-45BA-88C2-223B3B296B97}"/>
    <cellStyle name="แสดงผล 8 2" xfId="13675" xr:uid="{4D52CF5E-4FC3-4BFC-A07B-29272F78A544}"/>
    <cellStyle name="แสดงผล 8 2 2" xfId="37777" xr:uid="{A1FF79B1-31E7-4B3B-8B35-6F95B62D3335}"/>
    <cellStyle name="แสดงผล 8 3" xfId="18482" xr:uid="{0232DB38-9225-4E69-A7DF-9C13B33D2143}"/>
    <cellStyle name="แสดงผล 8 3 2" xfId="42511" xr:uid="{F00C6AD4-896C-4774-AD8D-26D6DEA7836D}"/>
    <cellStyle name="แสดงผล 8 4" xfId="22712" xr:uid="{6E78BD11-8AA5-4902-AD4C-7FCAC339E343}"/>
    <cellStyle name="แสดงผล 8 4 2" xfId="46539" xr:uid="{8F4A18E6-03DD-4430-8407-E0333AFA94A3}"/>
    <cellStyle name="แสดงผล 8 5" xfId="27349" xr:uid="{E2F851AE-786E-42B7-BBE3-791F6C43994F}"/>
    <cellStyle name="แสดงผล 8 5 2" xfId="51114" xr:uid="{789EE86E-DB75-4006-887E-C9BFFAD9B87E}"/>
    <cellStyle name="แสดงผล 8 6" xfId="32932" xr:uid="{4C291450-E64E-4D13-9997-400178FDDBD7}"/>
    <cellStyle name="แสดงผล 9" xfId="8083" xr:uid="{8E884214-FA48-4206-80BC-44DB924E5F4B}"/>
    <cellStyle name="แสดงผล 9 2" xfId="13463" xr:uid="{86ED399E-0810-46EC-9C23-37AFAB077323}"/>
    <cellStyle name="แสดงผล 9 2 2" xfId="37648" xr:uid="{EECCF726-B2A3-41AB-82CD-3DBAE06667F4}"/>
    <cellStyle name="แสดงผล 9 3" xfId="18352" xr:uid="{67B2F820-04BF-4DA8-8BFB-FB5A4AB9F234}"/>
    <cellStyle name="แสดงผล 9 3 2" xfId="42381" xr:uid="{411257C5-937B-4549-97C3-3E6B036D368F}"/>
    <cellStyle name="แสดงผล 9 4" xfId="22529" xr:uid="{6D3683EE-66AB-4744-9F89-7F7340663152}"/>
    <cellStyle name="แสดงผล 9 4 2" xfId="46359" xr:uid="{8D874483-D6C3-48D3-A86A-0C1DE0679A72}"/>
    <cellStyle name="แสดงผล 9 5" xfId="27205" xr:uid="{4416B409-BEA8-4FCD-8583-8751BF836333}"/>
    <cellStyle name="แสดงผล 9 5 2" xfId="50970" xr:uid="{BE0BB2AA-DB3A-45C8-B7C6-D1B8DFCA4708}"/>
    <cellStyle name="แสดงผล 9 6" xfId="32804" xr:uid="{A7B02F1B-FA54-47AA-BA17-0E954BF2507A}"/>
    <cellStyle name="การคำนวณ" xfId="3217" xr:uid="{00000000-0005-0000-0000-0000910C0000}"/>
    <cellStyle name="การคำนวณ 10" xfId="11707" xr:uid="{DC1D4E8A-323F-43DC-B3C6-4ABD28CE0FDE}"/>
    <cellStyle name="การคำนวณ 10 2" xfId="36029" xr:uid="{D8693CD0-7296-4C45-9B31-0FE8BA431D05}"/>
    <cellStyle name="การคำนวณ 11" xfId="21600" xr:uid="{A835CBFD-882B-4580-ACC1-8681D358AC7B}"/>
    <cellStyle name="การคำนวณ 11 2" xfId="45552" xr:uid="{F5E95EC7-4A0B-404B-99E7-AB5C1E5DD5DF}"/>
    <cellStyle name="การคำนวณ 12" xfId="5882" xr:uid="{E26680B7-5CAD-4EAE-8F17-C5DEC92622E9}"/>
    <cellStyle name="การคำนวณ 13" xfId="6254" xr:uid="{559110A6-CCFB-4D8C-AC2D-7173EC4F6B7A}"/>
    <cellStyle name="การคำนวณ 2" xfId="3218" xr:uid="{00000000-0005-0000-0000-0000920C0000}"/>
    <cellStyle name="การคำนวณ 2 10" xfId="8080" xr:uid="{5CA577F2-767E-43B1-A67F-1F8A415F5CA7}"/>
    <cellStyle name="การคำนวณ 2 10 2" xfId="13460" xr:uid="{5013399F-50F2-4D11-96D8-9C6BF15BF9FB}"/>
    <cellStyle name="การคำนวณ 2 10 2 2" xfId="37645" xr:uid="{5CADEC70-69F4-4178-AF46-4AF2130DF1EA}"/>
    <cellStyle name="การคำนวณ 2 10 3" xfId="18349" xr:uid="{7C1C71CF-7732-4F9D-A032-CC273A3C3C7E}"/>
    <cellStyle name="การคำนวณ 2 10 3 2" xfId="42378" xr:uid="{CE47D93F-DB61-49B3-A616-A90EF380D216}"/>
    <cellStyle name="การคำนวณ 2 10 4" xfId="22780" xr:uid="{72FD9D2C-4B51-436B-94F4-8E00CEEE3A4A}"/>
    <cellStyle name="การคำนวณ 2 10 4 2" xfId="46607" xr:uid="{D6A54268-39E5-48DB-8B85-E430748F31C8}"/>
    <cellStyle name="การคำนวณ 2 10 5" xfId="27417" xr:uid="{8B0F5746-4CCE-4000-A3B1-2CC24DAEA12F}"/>
    <cellStyle name="การคำนวณ 2 10 5 2" xfId="51182" xr:uid="{D9566169-63E3-4F0C-877B-956A424DF1CF}"/>
    <cellStyle name="การคำนวณ 2 10 6" xfId="32801" xr:uid="{7E33F817-A173-4C4C-850F-90B5B4E36666}"/>
    <cellStyle name="การคำนวณ 2 11" xfId="11528" xr:uid="{DC886D10-3E89-4188-B0C3-D9847319D0A6}"/>
    <cellStyle name="การคำนวณ 2 11 2" xfId="35937" xr:uid="{903D8B4C-7739-4A70-9E4B-F04B6BF1C1F3}"/>
    <cellStyle name="การคำนวณ 2 12" xfId="11658" xr:uid="{B3D5FCAE-D16B-4030-811F-72000DFD2045}"/>
    <cellStyle name="การคำนวณ 2 12 2" xfId="36005" xr:uid="{B09E50CF-607A-43E7-A9C4-DE7B662AE0C3}"/>
    <cellStyle name="การคำนวณ 2 13" xfId="21601" xr:uid="{3D53CF58-E526-4461-AA18-EA65396DFFEA}"/>
    <cellStyle name="การคำนวณ 2 13 2" xfId="45553" xr:uid="{B6C7F743-F37C-40D6-9B6F-29869599F9BC}"/>
    <cellStyle name="การคำนวณ 2 14" xfId="5981" xr:uid="{CA0B5F2D-2D0C-4E1A-A63B-C26103B38576}"/>
    <cellStyle name="การคำนวณ 2 15" xfId="5897" xr:uid="{60BF7F83-F00C-48D3-8E37-54595B90E5D6}"/>
    <cellStyle name="การคำนวณ 2 2" xfId="3219" xr:uid="{00000000-0005-0000-0000-0000930C0000}"/>
    <cellStyle name="การคำนวณ 2 2 10" xfId="9916" xr:uid="{3216CB43-CA97-4BE5-92F6-988C700F1BC4}"/>
    <cellStyle name="การคำนวณ 2 2 10 2" xfId="15295" xr:uid="{4FC6F9F0-682B-4334-87F7-E08F5831356D}"/>
    <cellStyle name="การคำนวณ 2 2 10 2 2" xfId="39328" xr:uid="{39D87D6F-B3DD-4173-9A38-0E124DD9ECE6}"/>
    <cellStyle name="การคำนวณ 2 2 10 3" xfId="20033" xr:uid="{873444FC-EDE7-4608-8FE0-1DA24E9E1138}"/>
    <cellStyle name="การคำนวณ 2 2 10 3 2" xfId="44062" xr:uid="{26C46AC6-8A2F-4A67-B73C-D87E73648593}"/>
    <cellStyle name="การคำนวณ 2 2 10 4" xfId="25037" xr:uid="{82E88A7C-FFBD-4D0D-9158-55C51796F9FD}"/>
    <cellStyle name="การคำนวณ 2 2 10 4 2" xfId="48835" xr:uid="{193F31EE-15CF-4562-9F67-33D18ABCE932}"/>
    <cellStyle name="การคำนวณ 2 2 10 5" xfId="29645" xr:uid="{6B1BC8BE-A497-414E-9381-5E9BC9057277}"/>
    <cellStyle name="การคำนวณ 2 2 10 5 2" xfId="53410" xr:uid="{0314E2FC-8AAD-429F-B459-C90C3FB344D8}"/>
    <cellStyle name="การคำนวณ 2 2 10 6" xfId="34464" xr:uid="{64AACB58-011A-4939-AB4A-0AE2DB423D73}"/>
    <cellStyle name="การคำนวณ 2 2 11" xfId="10651" xr:uid="{5AF677BD-95B2-4F1E-8F4D-082A169DE6BF}"/>
    <cellStyle name="การคำนวณ 2 2 11 2" xfId="16030" xr:uid="{42EC147C-1E4B-4C06-AAF5-E6D7B2204E34}"/>
    <cellStyle name="การคำนวณ 2 2 11 2 2" xfId="40061" xr:uid="{9ED74BAF-637C-4883-9416-1B5737C37469}"/>
    <cellStyle name="การคำนวณ 2 2 11 3" xfId="20766" xr:uid="{9BB96F65-F3DA-4514-955E-11D099C8F14F}"/>
    <cellStyle name="การคำนวณ 2 2 11 3 2" xfId="44795" xr:uid="{866D1946-AD98-49E2-A3ED-80761B7B746A}"/>
    <cellStyle name="การคำนวณ 2 2 11 4" xfId="25771" xr:uid="{81653E69-165C-4DD5-B457-C331D8D7153C}"/>
    <cellStyle name="การคำนวณ 2 2 11 4 2" xfId="49560" xr:uid="{3DCBA0F0-A969-42B6-90C4-DB76F03E91CF}"/>
    <cellStyle name="การคำนวณ 2 2 11 5" xfId="30370" xr:uid="{252C39BA-CA11-413F-8284-9114AB9E4111}"/>
    <cellStyle name="การคำนวณ 2 2 11 5 2" xfId="54135" xr:uid="{583C4640-7FFF-476C-B350-D2C865A93923}"/>
    <cellStyle name="การคำนวณ 2 2 11 6" xfId="35188" xr:uid="{936D3D4B-E8E1-4ADC-9368-7A51552E75FC}"/>
    <cellStyle name="การคำนวณ 2 2 12" xfId="11856" xr:uid="{8DAD7445-3500-4528-B189-FF8FEB433978}"/>
    <cellStyle name="การคำนวณ 2 2 12 2" xfId="36082" xr:uid="{DD62588D-5E40-45A0-BE22-316ACA73C8D3}"/>
    <cellStyle name="การคำนวณ 2 2 13" xfId="16790" xr:uid="{C8D041CC-0D3E-47D3-855F-D0E8659CFCE3}"/>
    <cellStyle name="การคำนวณ 2 2 13 2" xfId="40819" xr:uid="{55681E98-6077-448B-9C47-54EB666473EA}"/>
    <cellStyle name="การคำนวณ 2 2 14" xfId="21751" xr:uid="{09F70C92-70B3-4BB7-90DE-0121CDC213BC}"/>
    <cellStyle name="การคำนวณ 2 2 14 2" xfId="45605" xr:uid="{F567E813-8D88-480B-BF0E-81F2548BA427}"/>
    <cellStyle name="การคำนวณ 2 2 15" xfId="26520" xr:uid="{3F110484-B4DA-4779-A700-F7FA11DE8D21}"/>
    <cellStyle name="การคำนวณ 2 2 15 2" xfId="50288" xr:uid="{B0778B98-4262-4253-9745-C6C20C79EA35}"/>
    <cellStyle name="การคำนวณ 2 2 16" xfId="6470" xr:uid="{8FBB7FA2-6944-4A04-B516-17249BA4CA2B}"/>
    <cellStyle name="การคำนวณ 2 2 17" xfId="31259" xr:uid="{B1C136FF-4D83-4E44-8827-AB0AD84AB369}"/>
    <cellStyle name="การคำนวณ 2 2 18" xfId="5677" xr:uid="{D4D59CC8-A55E-4E0E-AFEA-9B2A425DE182}"/>
    <cellStyle name="การคำนวณ 2 2 19" xfId="54946" xr:uid="{010AE651-0075-40A1-9C87-7BE25DFEA7D3}"/>
    <cellStyle name="การคำนวณ 2 2 2" xfId="3220" xr:uid="{00000000-0005-0000-0000-0000940C0000}"/>
    <cellStyle name="การคำนวณ 2 2 2 10" xfId="16955" xr:uid="{005F852F-7D7F-4E61-BFEB-9941B3F6D7E5}"/>
    <cellStyle name="การคำนวณ 2 2 2 10 2" xfId="40984" xr:uid="{3EBB601B-A344-4C45-A964-360B6E72CBF6}"/>
    <cellStyle name="การคำนวณ 2 2 2 11" xfId="21927" xr:uid="{EA1FD6A7-9B3F-4804-A5CD-DD0DC9137F98}"/>
    <cellStyle name="การคำนวณ 2 2 2 11 2" xfId="45767" xr:uid="{2FCA56C7-A1B8-4467-BDCB-4CA10B399A35}"/>
    <cellStyle name="การคำนวณ 2 2 2 12" xfId="26655" xr:uid="{56AD9367-7276-41CE-8370-1BB4B85A816C}"/>
    <cellStyle name="การคำนวณ 2 2 2 12 2" xfId="50423" xr:uid="{F1859CC3-A296-4CC8-84EE-40C5C816FF89}"/>
    <cellStyle name="การคำนวณ 2 2 2 13" xfId="6646" xr:uid="{E6FE7B46-A99D-4864-A5A5-E7DBB1752830}"/>
    <cellStyle name="การคำนวณ 2 2 2 14" xfId="31423" xr:uid="{AEE85081-D095-4F32-B77A-AA6A30DEFE72}"/>
    <cellStyle name="การคำนวณ 2 2 2 15" xfId="5779" xr:uid="{8062A8D4-78EA-4E91-B67C-C31007AFC4AB}"/>
    <cellStyle name="การคำนวณ 2 2 2 16" xfId="54947" xr:uid="{2780514C-EC27-47AC-9BD1-9D9818E6798B}"/>
    <cellStyle name="การคำนวณ 2 2 2 2" xfId="6929" xr:uid="{83379616-92F8-4852-9571-BB94EDE65B59}"/>
    <cellStyle name="การคำนวณ 2 2 2 2 10" xfId="26903" xr:uid="{F4F1A10E-1856-4411-8240-938A46F1CCD6}"/>
    <cellStyle name="การคำนวณ 2 2 2 2 10 2" xfId="50668" xr:uid="{E27D1FE4-C297-4CD4-A613-9060AEFE560C}"/>
    <cellStyle name="การคำนวณ 2 2 2 2 11" xfId="31693" xr:uid="{08674E12-6A84-44E7-BE58-3BE3985BB032}"/>
    <cellStyle name="การคำนวณ 2 2 2 2 2" xfId="7732" xr:uid="{C6BADB71-ADD4-4AE9-B3BF-38405A9639A0}"/>
    <cellStyle name="การคำนวณ 2 2 2 2 2 2" xfId="13112" xr:uid="{1331D30A-0192-45F7-A554-509C9E80971E}"/>
    <cellStyle name="การคำนวณ 2 2 2 2 2 2 2" xfId="37323" xr:uid="{1878F046-1842-4F9D-B1B9-35886C012036}"/>
    <cellStyle name="การคำนวณ 2 2 2 2 2 3" xfId="18027" xr:uid="{286EE31C-E5CC-4BB5-AF6E-7071BD0363AF}"/>
    <cellStyle name="การคำนวณ 2 2 2 2 2 3 2" xfId="42056" xr:uid="{51B37E16-D945-4699-A4A6-2B917D11DF1E}"/>
    <cellStyle name="การคำนวณ 2 2 2 2 2 4" xfId="23261" xr:uid="{20503A13-A1ED-4030-BAF4-13D0DBE49A64}"/>
    <cellStyle name="การคำนวณ 2 2 2 2 2 4 2" xfId="47082" xr:uid="{F0ACE85C-AA9E-4402-8CFE-AFC81EC87B7B}"/>
    <cellStyle name="การคำนวณ 2 2 2 2 2 5" xfId="27892" xr:uid="{250BAA94-0476-46FB-9846-4316734C6C83}"/>
    <cellStyle name="การคำนวณ 2 2 2 2 2 5 2" xfId="51657" xr:uid="{BA6401EF-0D15-45EB-8FEA-4B240C7D8DC2}"/>
    <cellStyle name="การคำนวณ 2 2 2 2 2 6" xfId="32483" xr:uid="{4CBC7E4F-B537-4338-8BBB-EE83C68D955B}"/>
    <cellStyle name="การคำนวณ 2 2 2 2 3" xfId="8838" xr:uid="{71599494-1332-4946-933C-CE3F7A002570}"/>
    <cellStyle name="การคำนวณ 2 2 2 2 3 2" xfId="14217" xr:uid="{49D66D1C-AA52-4714-8249-1BA098BB1C74}"/>
    <cellStyle name="การคำนวณ 2 2 2 2 3 2 2" xfId="38253" xr:uid="{DEB194A8-6329-4E42-9003-BF5949245D18}"/>
    <cellStyle name="การคำนวณ 2 2 2 2 3 3" xfId="18958" xr:uid="{B696B8F1-9312-46F0-AF43-703FCCA4E5CA}"/>
    <cellStyle name="การคำนวณ 2 2 2 2 3 3 2" xfId="42987" xr:uid="{04B48507-6F38-403F-A2E4-4728A82AB814}"/>
    <cellStyle name="การคำนวณ 2 2 2 2 3 4" xfId="24006" xr:uid="{1AB72EE9-232D-4AE6-992B-1F5F962F9934}"/>
    <cellStyle name="การคำนวณ 2 2 2 2 3 4 2" xfId="47816" xr:uid="{592DAA78-427B-488C-A9F9-2C8C98FBA0DF}"/>
    <cellStyle name="การคำนวณ 2 2 2 2 3 5" xfId="28626" xr:uid="{60617508-4443-4573-A400-9A00AD6EDCC5}"/>
    <cellStyle name="การคำนวณ 2 2 2 2 3 5 2" xfId="52391" xr:uid="{3586C044-1DDD-44D6-A052-600407614D98}"/>
    <cellStyle name="การคำนวณ 2 2 2 2 3 6" xfId="33401" xr:uid="{78FB7456-4097-4D17-926E-C0C3AA2C89C7}"/>
    <cellStyle name="การคำนวณ 2 2 2 2 4" xfId="9619" xr:uid="{4B8E189F-9B59-41F7-8202-DCE907660BF4}"/>
    <cellStyle name="การคำนวณ 2 2 2 2 4 2" xfId="14998" xr:uid="{1C96BF0D-0E19-4B23-9A4C-24FA22429BD2}"/>
    <cellStyle name="การคำนวณ 2 2 2 2 4 2 2" xfId="39031" xr:uid="{EA103DC6-F322-454F-8137-DD30B7140AC5}"/>
    <cellStyle name="การคำนวณ 2 2 2 2 4 3" xfId="19736" xr:uid="{E423AFCF-5356-4F37-8973-5FB4BA250331}"/>
    <cellStyle name="การคำนวณ 2 2 2 2 4 3 2" xfId="43765" xr:uid="{95135D27-F2BF-4561-A396-A0E59685903A}"/>
    <cellStyle name="การคำนวณ 2 2 2 2 4 4" xfId="24742" xr:uid="{12E91B80-FDA4-47EB-AF71-9A5E1C3D0812}"/>
    <cellStyle name="การคำนวณ 2 2 2 2 4 4 2" xfId="48543" xr:uid="{35710778-859E-4EAE-B8A5-480FFA0E9251}"/>
    <cellStyle name="การคำนวณ 2 2 2 2 4 5" xfId="29353" xr:uid="{ACC14251-F1F3-4B38-BA2B-8E28052F7055}"/>
    <cellStyle name="การคำนวณ 2 2 2 2 4 5 2" xfId="53118" xr:uid="{7E8C35F2-0271-401F-AD0A-A9EFEF4EC1F0}"/>
    <cellStyle name="การคำนวณ 2 2 2 2 4 6" xfId="34170" xr:uid="{A14A39FE-674E-4F39-9049-B5D5570DF1B8}"/>
    <cellStyle name="การคำนวณ 2 2 2 2 5" xfId="10358" xr:uid="{1BAC29BF-D4FE-42A5-AF35-50B0EDF69823}"/>
    <cellStyle name="การคำนวณ 2 2 2 2 5 2" xfId="15737" xr:uid="{BA978EA1-A356-463F-A21D-B95728C0C927}"/>
    <cellStyle name="การคำนวณ 2 2 2 2 5 2 2" xfId="39768" xr:uid="{B819EEF6-0C29-406A-9BC3-54B04C65F589}"/>
    <cellStyle name="การคำนวณ 2 2 2 2 5 3" xfId="20473" xr:uid="{F55AE64A-0EBA-4CC8-A405-147206F56F57}"/>
    <cellStyle name="การคำนวณ 2 2 2 2 5 3 2" xfId="44502" xr:uid="{808B9BC1-E5B0-4F0E-A258-F8A5FFFD1030}"/>
    <cellStyle name="การคำนวณ 2 2 2 2 5 4" xfId="25478" xr:uid="{768695C3-827A-45E8-9CB4-4FBE3D55E487}"/>
    <cellStyle name="การคำนวณ 2 2 2 2 5 4 2" xfId="49270" xr:uid="{D438C77E-BF0D-4373-930C-FD6C671A77B9}"/>
    <cellStyle name="การคำนวณ 2 2 2 2 5 5" xfId="30080" xr:uid="{177D0B95-C1FE-4E2A-8AFC-479A2DE0A20A}"/>
    <cellStyle name="การคำนวณ 2 2 2 2 5 5 2" xfId="53845" xr:uid="{13ADC61F-FE3F-4B5A-A7FC-AAEB15160F38}"/>
    <cellStyle name="การคำนวณ 2 2 2 2 5 6" xfId="34898" xr:uid="{3E1016E6-4D85-45AE-A88E-395CAABFA6E6}"/>
    <cellStyle name="การคำนวณ 2 2 2 2 6" xfId="11091" xr:uid="{524AF479-40CD-4FAB-82C7-30AD1075B39D}"/>
    <cellStyle name="การคำนวณ 2 2 2 2 6 2" xfId="16470" xr:uid="{709EB9A8-B30A-4363-81BA-459E89ED6451}"/>
    <cellStyle name="การคำนวณ 2 2 2 2 6 2 2" xfId="40499" xr:uid="{3A213316-DF00-4A42-9425-58579865FDA3}"/>
    <cellStyle name="การคำนวณ 2 2 2 2 6 3" xfId="21204" xr:uid="{83165690-367D-40D6-A885-85AB55B9C0ED}"/>
    <cellStyle name="การคำนวณ 2 2 2 2 6 3 2" xfId="45233" xr:uid="{5E4C53C5-DBDE-4918-B5AB-74817BC861F2}"/>
    <cellStyle name="การคำนวณ 2 2 2 2 6 4" xfId="26209" xr:uid="{75F24C2D-4775-4BC8-A00B-246EEE2BF7CD}"/>
    <cellStyle name="การคำนวณ 2 2 2 2 6 4 2" xfId="49992" xr:uid="{DA3B937E-C793-4F2F-9593-F37D15FB4D18}"/>
    <cellStyle name="การคำนวณ 2 2 2 2 6 5" xfId="30802" xr:uid="{EA2F4138-349E-4A3D-8636-040EDA3320A7}"/>
    <cellStyle name="การคำนวณ 2 2 2 2 6 5 2" xfId="54567" xr:uid="{B26FF120-EDE9-4850-9DF3-5E1D2C5EF498}"/>
    <cellStyle name="การคำนวณ 2 2 2 2 6 6" xfId="35620" xr:uid="{E2BFD991-9680-4D32-BE29-012436F0F37C}"/>
    <cellStyle name="การคำนวณ 2 2 2 2 7" xfId="12311" xr:uid="{57E23338-2FF2-4732-8D7C-0D4C390732CF}"/>
    <cellStyle name="การคำนวณ 2 2 2 2 7 2" xfId="36524" xr:uid="{B5029EA2-8499-49FB-98FF-696CD59EB3FA}"/>
    <cellStyle name="การคำนวณ 2 2 2 2 8" xfId="17228" xr:uid="{AFBCBBD3-F1BA-4F6D-B920-4228D47BFDCA}"/>
    <cellStyle name="การคำนวณ 2 2 2 2 8 2" xfId="41257" xr:uid="{471F86DF-666D-4597-AF51-7DA1A45456FC}"/>
    <cellStyle name="การคำนวณ 2 2 2 2 9" xfId="22202" xr:uid="{C5BAA39B-A543-4DA5-BE64-31A87C0BF1A1}"/>
    <cellStyle name="การคำนวณ 2 2 2 2 9 2" xfId="46037" xr:uid="{06231BBB-C76F-4BD6-87D1-50383AD5B31F}"/>
    <cellStyle name="การคำนวณ 2 2 2 3" xfId="7153" xr:uid="{D23A48C2-9942-4E85-9A94-29632A3FAA58}"/>
    <cellStyle name="การคำนวณ 2 2 2 3 10" xfId="27106" xr:uid="{95CADD86-A611-4AFE-927F-E1244AA45066}"/>
    <cellStyle name="การคำนวณ 2 2 2 3 10 2" xfId="50871" xr:uid="{AEC3A73E-A852-40B8-9C7F-98BCC06F2874}"/>
    <cellStyle name="การคำนวณ 2 2 2 3 11" xfId="31914" xr:uid="{1D4B11D1-B4B9-4A77-B889-FBBED9A6DB70}"/>
    <cellStyle name="การคำนวณ 2 2 2 3 2" xfId="7956" xr:uid="{154AF2E3-3A66-4B3C-9D2C-9E4DBEF25AF4}"/>
    <cellStyle name="การคำนวณ 2 2 2 3 2 2" xfId="13336" xr:uid="{81D5834A-F8CE-42F5-AEFF-E09769AF9777}"/>
    <cellStyle name="การคำนวณ 2 2 2 3 2 2 2" xfId="37547" xr:uid="{4DE1EADE-D974-4525-BCBA-07EAC4D62C58}"/>
    <cellStyle name="การคำนวณ 2 2 2 3 2 3" xfId="18251" xr:uid="{E288D111-09E4-4F5E-B29E-6278F79A36F5}"/>
    <cellStyle name="การคำนวณ 2 2 2 3 2 3 2" xfId="42280" xr:uid="{3D815D54-BC5F-4537-B736-0D90B1F0CB0F}"/>
    <cellStyle name="การคำนวณ 2 2 2 3 2 4" xfId="23485" xr:uid="{FB75FB2B-2932-420E-9B36-96D10A3171D3}"/>
    <cellStyle name="การคำนวณ 2 2 2 3 2 4 2" xfId="47303" xr:uid="{3DEA2070-E3A0-4499-BC69-392ADB110FD3}"/>
    <cellStyle name="การคำนวณ 2 2 2 3 2 5" xfId="28113" xr:uid="{A37B6BE6-E184-44E8-BB36-45F7A20367DD}"/>
    <cellStyle name="การคำนวณ 2 2 2 3 2 5 2" xfId="51878" xr:uid="{08517F4C-9D97-4EE7-A0F4-FBEC2FFE8F43}"/>
    <cellStyle name="การคำนวณ 2 2 2 3 2 6" xfId="32704" xr:uid="{93ECD882-A384-46B7-A090-BD8DB7A33E5E}"/>
    <cellStyle name="การคำนวณ 2 2 2 3 3" xfId="9062" xr:uid="{33474972-78F2-4BDB-B49E-887013005D6A}"/>
    <cellStyle name="การคำนวณ 2 2 2 3 3 2" xfId="14441" xr:uid="{6855C2C0-2FDF-4A83-A04B-14997DCE26E1}"/>
    <cellStyle name="การคำนวณ 2 2 2 3 3 2 2" xfId="38477" xr:uid="{8B1C1642-36AA-477A-ADF4-0A5BD5380673}"/>
    <cellStyle name="การคำนวณ 2 2 2 3 3 3" xfId="19182" xr:uid="{540A3B96-E9CD-4E73-ADD9-ADF1FBB9FDBB}"/>
    <cellStyle name="การคำนวณ 2 2 2 3 3 3 2" xfId="43211" xr:uid="{6F85DA09-3549-4651-8AB0-6F6A1CEC6DED}"/>
    <cellStyle name="การคำนวณ 2 2 2 3 3 4" xfId="24230" xr:uid="{297EFA3B-2C1E-436D-85DC-E9393E9A1E12}"/>
    <cellStyle name="การคำนวณ 2 2 2 3 3 4 2" xfId="48037" xr:uid="{9A57FCBC-96AE-454A-A3B0-5D88E6370914}"/>
    <cellStyle name="การคำนวณ 2 2 2 3 3 5" xfId="28847" xr:uid="{F99426B7-97D0-4EAF-BBA6-49ED2454F549}"/>
    <cellStyle name="การคำนวณ 2 2 2 3 3 5 2" xfId="52612" xr:uid="{C4AFD84C-4BE0-4B99-A1B8-0DCBF6342D29}"/>
    <cellStyle name="การคำนวณ 2 2 2 3 3 6" xfId="33622" xr:uid="{F5B309A0-F68B-4559-821C-6737C5E14959}"/>
    <cellStyle name="การคำนวณ 2 2 2 3 4" xfId="9843" xr:uid="{7ACE3833-7836-4F13-AA66-41113FF1428F}"/>
    <cellStyle name="การคำนวณ 2 2 2 3 4 2" xfId="15222" xr:uid="{937E7EFD-7598-4208-B6D8-EACEA4B12245}"/>
    <cellStyle name="การคำนวณ 2 2 2 3 4 2 2" xfId="39255" xr:uid="{72A3FFB5-49AB-4594-A577-98FA98A22185}"/>
    <cellStyle name="การคำนวณ 2 2 2 3 4 3" xfId="19960" xr:uid="{501B77D8-39C0-49D8-836B-84F6D2D4F7BB}"/>
    <cellStyle name="การคำนวณ 2 2 2 3 4 3 2" xfId="43989" xr:uid="{B6EBD36A-1D21-4949-AE23-64F33A954D75}"/>
    <cellStyle name="การคำนวณ 2 2 2 3 4 4" xfId="24966" xr:uid="{8FDC62E2-CE36-4020-BD43-369112A6869A}"/>
    <cellStyle name="การคำนวณ 2 2 2 3 4 4 2" xfId="48764" xr:uid="{C425800D-1D32-4AF0-A77A-156A576E0449}"/>
    <cellStyle name="การคำนวณ 2 2 2 3 4 5" xfId="29574" xr:uid="{B5930082-D666-4773-8C26-5566A850C249}"/>
    <cellStyle name="การคำนวณ 2 2 2 3 4 5 2" xfId="53339" xr:uid="{D0A58DE9-EFA2-4AD3-B4D4-7D27CD05A3F5}"/>
    <cellStyle name="การคำนวณ 2 2 2 3 4 6" xfId="34391" xr:uid="{269724C1-1923-428F-8BBB-F0D9F122515F}"/>
    <cellStyle name="การคำนวณ 2 2 2 3 5" xfId="10582" xr:uid="{BF6CBAA4-759C-45D6-B899-9DD41B78712C}"/>
    <cellStyle name="การคำนวณ 2 2 2 3 5 2" xfId="15961" xr:uid="{455C74D9-2134-48F5-B613-01F76177949A}"/>
    <cellStyle name="การคำนวณ 2 2 2 3 5 2 2" xfId="39992" xr:uid="{9FD89154-C4E4-4687-8453-199E664984B9}"/>
    <cellStyle name="การคำนวณ 2 2 2 3 5 3" xfId="20697" xr:uid="{06BCCE72-245E-46FD-84EF-980EDD93858A}"/>
    <cellStyle name="การคำนวณ 2 2 2 3 5 3 2" xfId="44726" xr:uid="{2A295C07-AB2C-456C-95A8-5BC9D9D91C5E}"/>
    <cellStyle name="การคำนวณ 2 2 2 3 5 4" xfId="25702" xr:uid="{9F1096CD-BE03-4260-AACB-B85E49406809}"/>
    <cellStyle name="การคำนวณ 2 2 2 3 5 4 2" xfId="49491" xr:uid="{D1F1060D-7BFB-40FE-8595-99C0581AC57E}"/>
    <cellStyle name="การคำนวณ 2 2 2 3 5 5" xfId="30301" xr:uid="{F348167D-36F6-4DA9-AE39-8ED2CE6AF0EA}"/>
    <cellStyle name="การคำนวณ 2 2 2 3 5 5 2" xfId="54066" xr:uid="{844718EE-8F4E-400B-99D0-265CA28628A4}"/>
    <cellStyle name="การคำนวณ 2 2 2 3 5 6" xfId="35119" xr:uid="{7E8672E7-7ED0-43E0-BF67-1C0BDBBD8A46}"/>
    <cellStyle name="การคำนวณ 2 2 2 3 6" xfId="11315" xr:uid="{94D1B048-8C3A-446A-A1F5-BD178599437E}"/>
    <cellStyle name="การคำนวณ 2 2 2 3 6 2" xfId="16694" xr:uid="{51636FE6-FBA3-4DA1-AFE2-8A899C867DD4}"/>
    <cellStyle name="การคำนวณ 2 2 2 3 6 2 2" xfId="40723" xr:uid="{4CEAF209-A39A-4B4D-B06E-2980339D1697}"/>
    <cellStyle name="การคำนวณ 2 2 2 3 6 3" xfId="21428" xr:uid="{BEB9AA12-5108-49BC-9B9A-A4B4AAE0A38C}"/>
    <cellStyle name="การคำนวณ 2 2 2 3 6 3 2" xfId="45457" xr:uid="{C74B6EC8-671C-4874-AC56-1AC8A5CC0C80}"/>
    <cellStyle name="การคำนวณ 2 2 2 3 6 4" xfId="26433" xr:uid="{B6C0D956-A8C0-4C90-8FC5-4CA0E30406D8}"/>
    <cellStyle name="การคำนวณ 2 2 2 3 6 4 2" xfId="50213" xr:uid="{AB3054B2-520C-45B4-BF7B-2003BBA7D451}"/>
    <cellStyle name="การคำนวณ 2 2 2 3 6 5" xfId="31023" xr:uid="{D9D1032A-6EA3-421E-95EB-95A3BB977F84}"/>
    <cellStyle name="การคำนวณ 2 2 2 3 6 5 2" xfId="54788" xr:uid="{33EA0E7A-28CC-498B-B625-4813A76D4102}"/>
    <cellStyle name="การคำนวณ 2 2 2 3 6 6" xfId="35841" xr:uid="{97F34177-D02D-4584-8878-9727EE490CBA}"/>
    <cellStyle name="การคำนวณ 2 2 2 3 7" xfId="12535" xr:uid="{EB300052-6B50-4920-B008-CC0DF8E5E6A4}"/>
    <cellStyle name="การคำนวณ 2 2 2 3 7 2" xfId="36748" xr:uid="{0D133B69-0CD7-44A2-A9D9-E4A5E870D420}"/>
    <cellStyle name="การคำนวณ 2 2 2 3 8" xfId="17452" xr:uid="{803E6121-4B6F-4A6C-8AA5-966BDD369881}"/>
    <cellStyle name="การคำนวณ 2 2 2 3 8 2" xfId="41481" xr:uid="{C4DE0900-DEE6-4A13-AC69-C07AE2C98275}"/>
    <cellStyle name="การคำนวณ 2 2 2 3 9" xfId="22426" xr:uid="{91725244-3987-480B-A857-B6C54B2F7B64}"/>
    <cellStyle name="การคำนวณ 2 2 2 3 9 2" xfId="46258" xr:uid="{E9504815-7102-4017-AA72-1546C9FE332C}"/>
    <cellStyle name="การคำนวณ 2 2 2 4" xfId="7457" xr:uid="{AB7E91B4-BFDD-4072-B4A1-FCEF8A5B4BEF}"/>
    <cellStyle name="การคำนวณ 2 2 2 4 2" xfId="12837" xr:uid="{5F7C842F-7F8F-48F3-956E-1C84EBCA769B}"/>
    <cellStyle name="การคำนวณ 2 2 2 4 2 2" xfId="37050" xr:uid="{8CF40007-8220-4C41-9458-5EBAEC26BD73}"/>
    <cellStyle name="การคำนวณ 2 2 2 4 3" xfId="17754" xr:uid="{ADF744B9-25D5-45CF-81F9-B0DC21370B80}"/>
    <cellStyle name="การคำนวณ 2 2 2 4 3 2" xfId="41783" xr:uid="{6F14EE6E-D72D-41E3-903B-D01179D323B5}"/>
    <cellStyle name="การคำนวณ 2 2 2 4 4" xfId="22986" xr:uid="{C47F7846-9B5A-42B5-8656-FF8D1233F542}"/>
    <cellStyle name="การคำนวณ 2 2 2 4 4 2" xfId="46810" xr:uid="{87A90DD8-67F7-4E16-A824-98279220BC05}"/>
    <cellStyle name="การคำนวณ 2 2 2 4 5" xfId="27620" xr:uid="{97161665-7147-4B61-B530-8DD41B9ADBCF}"/>
    <cellStyle name="การคำนวณ 2 2 2 4 5 2" xfId="51385" xr:uid="{6566F1AF-A720-4172-8661-E3F985B99A8F}"/>
    <cellStyle name="การคำนวณ 2 2 2 4 6" xfId="32213" xr:uid="{1B6481D0-1A4A-483C-82B2-77E5A7BB8CFC}"/>
    <cellStyle name="การคำนวณ 2 2 2 5" xfId="8562" xr:uid="{41B0DED7-5841-4B1C-A74F-39B2A6EAA38D}"/>
    <cellStyle name="การคำนวณ 2 2 2 5 2" xfId="13941" xr:uid="{F7309362-2E78-43CF-A0A7-47EED126FC5C}"/>
    <cellStyle name="การคำนวณ 2 2 2 5 2 2" xfId="37979" xr:uid="{4E5F69C2-8CC5-4CEA-A4D8-8991CF8D86B6}"/>
    <cellStyle name="การคำนวณ 2 2 2 5 3" xfId="18684" xr:uid="{59D38226-8857-4893-8A9B-4A430E7FFBEA}"/>
    <cellStyle name="การคำนวณ 2 2 2 5 3 2" xfId="42713" xr:uid="{6E4BB07F-CC5C-4051-B33F-517589F325A8}"/>
    <cellStyle name="การคำนวณ 2 2 2 5 4" xfId="23732" xr:uid="{0F6CFF07-ABA3-47F4-B3AC-EB50441004F3}"/>
    <cellStyle name="การคำนวณ 2 2 2 5 4 2" xfId="47545" xr:uid="{4CBD63A7-035C-4B8F-B789-4BE6B73C3528}"/>
    <cellStyle name="การคำนวณ 2 2 2 5 5" xfId="28355" xr:uid="{EE522903-9224-4B04-90D6-5780766C0106}"/>
    <cellStyle name="การคำนวณ 2 2 2 5 5 2" xfId="52120" xr:uid="{AA4CD5F1-E9CB-4F1E-A86A-95A716B72F4D}"/>
    <cellStyle name="การคำนวณ 2 2 2 5 6" xfId="33130" xr:uid="{1937D5F3-81A2-4F79-A1C4-CD769B80A506}"/>
    <cellStyle name="การคำนวณ 2 2 2 6" xfId="9343" xr:uid="{0802C080-F920-4807-8BAF-D4D966D0E180}"/>
    <cellStyle name="การคำนวณ 2 2 2 6 2" xfId="14722" xr:uid="{A46E5C04-D058-4668-AC71-38AB4205211B}"/>
    <cellStyle name="การคำนวณ 2 2 2 6 2 2" xfId="38757" xr:uid="{C355A5A8-75DE-4A31-85C9-07248BCC3D5A}"/>
    <cellStyle name="การคำนวณ 2 2 2 6 3" xfId="19462" xr:uid="{F4F728EC-B23C-477F-8CCE-05F6E967D04E}"/>
    <cellStyle name="การคำนวณ 2 2 2 6 3 2" xfId="43491" xr:uid="{5B36704B-BF81-47FF-AEC9-FC38F559D221}"/>
    <cellStyle name="การคำนวณ 2 2 2 6 4" xfId="24469" xr:uid="{7BA576F7-052B-435A-8679-D6504386902E}"/>
    <cellStyle name="การคำนวณ 2 2 2 6 4 2" xfId="48273" xr:uid="{7626C364-5BF8-4D1D-BA17-D0B61C9E3B80}"/>
    <cellStyle name="การคำนวณ 2 2 2 6 5" xfId="29083" xr:uid="{E4F652CF-45E8-4921-B48E-9D4F28A2448F}"/>
    <cellStyle name="การคำนวณ 2 2 2 6 5 2" xfId="52848" xr:uid="{A8B5A8D4-C064-4C50-A066-5057ACFF95C1}"/>
    <cellStyle name="การคำนวณ 2 2 2 6 6" xfId="33899" xr:uid="{BDB9DC74-9C57-4CCC-9EAF-F2BAC422F2E5}"/>
    <cellStyle name="การคำนวณ 2 2 2 7" xfId="10083" xr:uid="{442A5828-94E2-4498-90FF-CB65CA549846}"/>
    <cellStyle name="การคำนวณ 2 2 2 7 2" xfId="15462" xr:uid="{06C999D5-BA5C-4427-8CAF-D6D4400C5EB3}"/>
    <cellStyle name="การคำนวณ 2 2 2 7 2 2" xfId="39495" xr:uid="{54A9F12A-B09C-4AA8-B659-EF33780C7914}"/>
    <cellStyle name="การคำนวณ 2 2 2 7 3" xfId="20200" xr:uid="{FB39A49A-4EBF-4F6D-AAFE-C5BD13EEA7F6}"/>
    <cellStyle name="การคำนวณ 2 2 2 7 3 2" xfId="44229" xr:uid="{EEECD726-4CE5-4D5C-BE06-654406D81614}"/>
    <cellStyle name="การคำนวณ 2 2 2 7 4" xfId="25205" xr:uid="{17DEF183-0A45-46D0-8CB6-F433FBBF291D}"/>
    <cellStyle name="การคำนวณ 2 2 2 7 4 2" xfId="49000" xr:uid="{BF8771BF-12B2-4D1A-A735-F1C79965BF56}"/>
    <cellStyle name="การคำนวณ 2 2 2 7 5" xfId="29810" xr:uid="{EE27B807-9CE7-4FD8-B5F9-1DE4481DDDC2}"/>
    <cellStyle name="การคำนวณ 2 2 2 7 5 2" xfId="53575" xr:uid="{FDA44A43-4D99-4271-A727-0B585889BBD9}"/>
    <cellStyle name="การคำนวณ 2 2 2 7 6" xfId="34628" xr:uid="{46D229A7-7044-410C-8476-162DD97B5A70}"/>
    <cellStyle name="การคำนวณ 2 2 2 8" xfId="10816" xr:uid="{A90A3909-259B-4347-8E0D-6B386609EC4B}"/>
    <cellStyle name="การคำนวณ 2 2 2 8 2" xfId="16195" xr:uid="{BE619F61-5114-4254-A847-4F5A1DF11904}"/>
    <cellStyle name="การคำนวณ 2 2 2 8 2 2" xfId="40226" xr:uid="{8192485A-E25E-44E5-8DAF-60D3F1DBA300}"/>
    <cellStyle name="การคำนวณ 2 2 2 8 3" xfId="20931" xr:uid="{CDD0D741-69CA-4687-AF91-ADCA10FD9924}"/>
    <cellStyle name="การคำนวณ 2 2 2 8 3 2" xfId="44960" xr:uid="{86217B2A-F486-4AF6-96BB-4584A4B451B0}"/>
    <cellStyle name="การคำนวณ 2 2 2 8 4" xfId="25936" xr:uid="{7AB35FDE-2932-4F28-B591-050F15E39544}"/>
    <cellStyle name="การคำนวณ 2 2 2 8 4 2" xfId="49722" xr:uid="{97EA6237-E51E-4D95-877C-B2CD92537514}"/>
    <cellStyle name="การคำนวณ 2 2 2 8 5" xfId="30532" xr:uid="{BCF44779-1219-48E2-B16B-53253177BF95}"/>
    <cellStyle name="การคำนวณ 2 2 2 8 5 2" xfId="54297" xr:uid="{31836219-E04F-4922-95C5-EED51C122906}"/>
    <cellStyle name="การคำนวณ 2 2 2 8 6" xfId="35350" xr:uid="{C835BFFA-5466-4C1D-90F1-68B737135D6D}"/>
    <cellStyle name="การคำนวณ 2 2 2 9" xfId="12033" xr:uid="{3F817C74-0427-466B-8AAA-B4A069313B1D}"/>
    <cellStyle name="การคำนวณ 2 2 2 9 2" xfId="36248" xr:uid="{673685C3-345A-4F8B-A5DA-8967329EB024}"/>
    <cellStyle name="การคำนวณ 2 2 3" xfId="6670" xr:uid="{64F2A62D-C8EB-4433-BEB0-894A4640941D}"/>
    <cellStyle name="การคำนวณ 2 2 3 10" xfId="16979" xr:uid="{AAEBF4DF-AA2C-4841-8649-3C7B5BB777E4}"/>
    <cellStyle name="การคำนวณ 2 2 3 10 2" xfId="41008" xr:uid="{9B09B28E-5116-4220-BD39-D7ED7E80FA17}"/>
    <cellStyle name="การคำนวณ 2 2 3 11" xfId="21951" xr:uid="{9552FBC2-953B-4613-9076-DD2E0AFA84CB}"/>
    <cellStyle name="การคำนวณ 2 2 3 11 2" xfId="45791" xr:uid="{E764E89F-6828-445A-90AC-7593ABFC8B94}"/>
    <cellStyle name="การคำนวณ 2 2 3 12" xfId="26674" xr:uid="{5DEE2E69-2CC3-436C-A26D-F17E42EF7139}"/>
    <cellStyle name="การคำนวณ 2 2 3 12 2" xfId="50442" xr:uid="{44738D2E-D3C4-4F09-998C-EB6CE4C82C93}"/>
    <cellStyle name="การคำนวณ 2 2 3 13" xfId="31447" xr:uid="{C4936824-7A99-43C3-9F91-7893298E5E24}"/>
    <cellStyle name="การคำนวณ 2 2 3 2" xfId="6951" xr:uid="{8FD91B84-D309-4E66-9915-39010A7878A6}"/>
    <cellStyle name="การคำนวณ 2 2 3 2 10" xfId="26921" xr:uid="{BCA61EEE-068D-4C32-A9FA-8C38A439B954}"/>
    <cellStyle name="การคำนวณ 2 2 3 2 10 2" xfId="50686" xr:uid="{8B45EA93-C6DA-4458-8B36-67382A513D6F}"/>
    <cellStyle name="การคำนวณ 2 2 3 2 11" xfId="31715" xr:uid="{6C9805F2-710D-40F8-946D-2815DD1A8B4F}"/>
    <cellStyle name="การคำนวณ 2 2 3 2 2" xfId="7754" xr:uid="{DEC305B4-C4E8-4AB7-9016-8F56A1529262}"/>
    <cellStyle name="การคำนวณ 2 2 3 2 2 2" xfId="13134" xr:uid="{4D0D9082-3B9E-4E60-8406-95289F41136C}"/>
    <cellStyle name="การคำนวณ 2 2 3 2 2 2 2" xfId="37345" xr:uid="{8C0AF1C1-D497-4ACD-B2C9-0B4DA0784132}"/>
    <cellStyle name="การคำนวณ 2 2 3 2 2 3" xfId="18049" xr:uid="{0B121E0A-FF68-45D4-9D94-8BA7F7683036}"/>
    <cellStyle name="การคำนวณ 2 2 3 2 2 3 2" xfId="42078" xr:uid="{B4DF57B5-B0F3-4306-BFF2-4565BF2F3396}"/>
    <cellStyle name="การคำนวณ 2 2 3 2 2 4" xfId="23283" xr:uid="{4709E3CD-ACBC-44B0-9DD5-7FB45424503B}"/>
    <cellStyle name="การคำนวณ 2 2 3 2 2 4 2" xfId="47104" xr:uid="{10E75DE2-EBB9-4783-B1A8-87CD215CBB7B}"/>
    <cellStyle name="การคำนวณ 2 2 3 2 2 5" xfId="27914" xr:uid="{EFA55679-E36E-4EF4-A27E-BD5FE22B1888}"/>
    <cellStyle name="การคำนวณ 2 2 3 2 2 5 2" xfId="51679" xr:uid="{FAC7C707-B5F6-4D35-A748-76C55742BDAC}"/>
    <cellStyle name="การคำนวณ 2 2 3 2 2 6" xfId="32505" xr:uid="{89EB13CA-994E-439D-8052-10372BF93C5C}"/>
    <cellStyle name="การคำนวณ 2 2 3 2 3" xfId="8860" xr:uid="{6BEB01AC-1622-4A99-AA0E-139E53A8ABB1}"/>
    <cellStyle name="การคำนวณ 2 2 3 2 3 2" xfId="14239" xr:uid="{B223AE61-391D-4211-9E01-8DADA8105AA6}"/>
    <cellStyle name="การคำนวณ 2 2 3 2 3 2 2" xfId="38275" xr:uid="{1266F3E4-9750-424B-917B-30640D687E6C}"/>
    <cellStyle name="การคำนวณ 2 2 3 2 3 3" xfId="18980" xr:uid="{5723E879-5F17-408E-90A4-D1D8971416DA}"/>
    <cellStyle name="การคำนวณ 2 2 3 2 3 3 2" xfId="43009" xr:uid="{11CC3EC0-D206-4430-974F-A8E8A423CA0A}"/>
    <cellStyle name="การคำนวณ 2 2 3 2 3 4" xfId="24028" xr:uid="{770263FC-41A1-4316-AD93-ACAD80CEDD58}"/>
    <cellStyle name="การคำนวณ 2 2 3 2 3 4 2" xfId="47838" xr:uid="{7AC348D8-A44F-4854-B264-95344A8F2C8E}"/>
    <cellStyle name="การคำนวณ 2 2 3 2 3 5" xfId="28648" xr:uid="{6170FD5E-D538-4E1F-BA19-32F2B491CAA8}"/>
    <cellStyle name="การคำนวณ 2 2 3 2 3 5 2" xfId="52413" xr:uid="{FB73BBF8-7174-4D04-8F19-38B67C9F9231}"/>
    <cellStyle name="การคำนวณ 2 2 3 2 3 6" xfId="33423" xr:uid="{517E522B-3C77-4468-96D4-8BC51C16E92A}"/>
    <cellStyle name="การคำนวณ 2 2 3 2 4" xfId="9641" xr:uid="{5504AA9D-8CB4-4008-AAB1-3F0909431231}"/>
    <cellStyle name="การคำนวณ 2 2 3 2 4 2" xfId="15020" xr:uid="{308C590C-E65C-4B25-899A-BFDFBEE06263}"/>
    <cellStyle name="การคำนวณ 2 2 3 2 4 2 2" xfId="39053" xr:uid="{AA181885-47CF-46F0-AF62-31DFAFA78DA5}"/>
    <cellStyle name="การคำนวณ 2 2 3 2 4 3" xfId="19758" xr:uid="{21656DAF-B823-4C45-B198-2143D0298F9F}"/>
    <cellStyle name="การคำนวณ 2 2 3 2 4 3 2" xfId="43787" xr:uid="{8EE410F3-532C-4458-8533-A9D7C7FD3A19}"/>
    <cellStyle name="การคำนวณ 2 2 3 2 4 4" xfId="24764" xr:uid="{8A14E67A-853D-4D06-8686-3BB26F83963C}"/>
    <cellStyle name="การคำนวณ 2 2 3 2 4 4 2" xfId="48565" xr:uid="{05E50881-73AB-4066-864D-69E237CC9686}"/>
    <cellStyle name="การคำนวณ 2 2 3 2 4 5" xfId="29375" xr:uid="{BEADA5D7-0D33-4C04-A5FC-39A891D2F5CF}"/>
    <cellStyle name="การคำนวณ 2 2 3 2 4 5 2" xfId="53140" xr:uid="{88FC4EA1-9BA1-4E5B-93DF-ED01D1CB45D7}"/>
    <cellStyle name="การคำนวณ 2 2 3 2 4 6" xfId="34192" xr:uid="{7BE11644-3B33-4C50-A7FD-8AC9BC75BD90}"/>
    <cellStyle name="การคำนวณ 2 2 3 2 5" xfId="10380" xr:uid="{B83F5D79-78D8-460F-A4A0-0A9E14C5C98F}"/>
    <cellStyle name="การคำนวณ 2 2 3 2 5 2" xfId="15759" xr:uid="{2040A1FF-B3F4-45AD-97DC-8FBB8607F7B2}"/>
    <cellStyle name="การคำนวณ 2 2 3 2 5 2 2" xfId="39790" xr:uid="{96483F80-9469-4783-A173-E82C7C354AAD}"/>
    <cellStyle name="การคำนวณ 2 2 3 2 5 3" xfId="20495" xr:uid="{F58F21BC-0AFD-4B86-81E0-A274D7DE0078}"/>
    <cellStyle name="การคำนวณ 2 2 3 2 5 3 2" xfId="44524" xr:uid="{F33B5EAD-D703-4E80-A8DA-DA87D21E0CCC}"/>
    <cellStyle name="การคำนวณ 2 2 3 2 5 4" xfId="25500" xr:uid="{2DAB128A-924B-4A6B-AFE6-D8BA0DD1A4E5}"/>
    <cellStyle name="การคำนวณ 2 2 3 2 5 4 2" xfId="49292" xr:uid="{A0B8CE3C-B473-4B21-B39A-2BCB3A968239}"/>
    <cellStyle name="การคำนวณ 2 2 3 2 5 5" xfId="30102" xr:uid="{9275EDAA-82CB-4013-92E4-5CC257AE1304}"/>
    <cellStyle name="การคำนวณ 2 2 3 2 5 5 2" xfId="53867" xr:uid="{D3D435F9-D58B-40EE-AF10-71C8B0D2CAC3}"/>
    <cellStyle name="การคำนวณ 2 2 3 2 5 6" xfId="34920" xr:uid="{FDFFB556-1E3C-4FDA-B2D2-A9CE4B032265}"/>
    <cellStyle name="การคำนวณ 2 2 3 2 6" xfId="11113" xr:uid="{4F57ED0B-42D9-418B-B7F2-3EC5B3B4565B}"/>
    <cellStyle name="การคำนวณ 2 2 3 2 6 2" xfId="16492" xr:uid="{6E05A719-B3F7-49A5-A324-C556460E432E}"/>
    <cellStyle name="การคำนวณ 2 2 3 2 6 2 2" xfId="40521" xr:uid="{223C6296-6B35-4313-96D9-44B2BA598535}"/>
    <cellStyle name="การคำนวณ 2 2 3 2 6 3" xfId="21226" xr:uid="{FFF22CCF-80F5-4A2D-9EB7-3956BCA51D55}"/>
    <cellStyle name="การคำนวณ 2 2 3 2 6 3 2" xfId="45255" xr:uid="{187B65BF-8735-45D9-BC29-C4EAA1B44136}"/>
    <cellStyle name="การคำนวณ 2 2 3 2 6 4" xfId="26231" xr:uid="{734B1DFE-DA35-4D7F-8A18-1082A2A340DC}"/>
    <cellStyle name="การคำนวณ 2 2 3 2 6 4 2" xfId="50014" xr:uid="{880F74B7-07EA-4B3A-A80A-E2F4A65D8525}"/>
    <cellStyle name="การคำนวณ 2 2 3 2 6 5" xfId="30824" xr:uid="{6B147A26-197C-46D7-B422-5B37FCEACDCB}"/>
    <cellStyle name="การคำนวณ 2 2 3 2 6 5 2" xfId="54589" xr:uid="{778B06C2-1D38-4414-A1F8-25F998C7FDDF}"/>
    <cellStyle name="การคำนวณ 2 2 3 2 6 6" xfId="35642" xr:uid="{564C5D8F-FEC1-41C0-8E07-D295CCF004C9}"/>
    <cellStyle name="การคำนวณ 2 2 3 2 7" xfId="12333" xr:uid="{7B9F8C12-7545-44E6-AE71-0A400E30C951}"/>
    <cellStyle name="การคำนวณ 2 2 3 2 7 2" xfId="36546" xr:uid="{D1810B4D-660E-42F8-86BF-FD3C8DE78DFA}"/>
    <cellStyle name="การคำนวณ 2 2 3 2 8" xfId="17250" xr:uid="{C73A7E0A-9C0E-4061-9A71-90FB4B096A60}"/>
    <cellStyle name="การคำนวณ 2 2 3 2 8 2" xfId="41279" xr:uid="{4DFCF68E-FF12-431C-8BAF-80FFBFBC3473}"/>
    <cellStyle name="การคำนวณ 2 2 3 2 9" xfId="22224" xr:uid="{F4A92496-9822-4329-9450-CB8C18D38ACB}"/>
    <cellStyle name="การคำนวณ 2 2 3 2 9 2" xfId="46059" xr:uid="{5C021AE8-466C-464E-AE9E-F168317EFD33}"/>
    <cellStyle name="การคำนวณ 2 2 3 3" xfId="7175" xr:uid="{1CE4DA49-B39D-46A3-AE48-39B92630802F}"/>
    <cellStyle name="การคำนวณ 2 2 3 3 10" xfId="27128" xr:uid="{C09F93FC-BF73-4C82-AF39-F7B00DB946C7}"/>
    <cellStyle name="การคำนวณ 2 2 3 3 10 2" xfId="50893" xr:uid="{85BF11E3-89DF-417B-98BC-C6D9FC9FCD36}"/>
    <cellStyle name="การคำนวณ 2 2 3 3 11" xfId="31936" xr:uid="{3AC71F4B-633B-487E-AE3D-8DB8D43CA490}"/>
    <cellStyle name="การคำนวณ 2 2 3 3 2" xfId="7978" xr:uid="{6E1525A4-15A5-4E53-AD5C-F7D03F7AD5E6}"/>
    <cellStyle name="การคำนวณ 2 2 3 3 2 2" xfId="13358" xr:uid="{F7222726-3581-457F-99DC-69E2DB9221E0}"/>
    <cellStyle name="การคำนวณ 2 2 3 3 2 2 2" xfId="37569" xr:uid="{D2F3EC75-D1DE-44D8-A409-A4F6A9E72F6C}"/>
    <cellStyle name="การคำนวณ 2 2 3 3 2 3" xfId="18273" xr:uid="{3D9F62DA-0262-461A-80CA-95B9D6D12418}"/>
    <cellStyle name="การคำนวณ 2 2 3 3 2 3 2" xfId="42302" xr:uid="{314F0985-E113-4442-A42E-D79F7E58CB39}"/>
    <cellStyle name="การคำนวณ 2 2 3 3 2 4" xfId="23507" xr:uid="{9F2B253E-0D6C-4362-A61B-A4A81AFB4970}"/>
    <cellStyle name="การคำนวณ 2 2 3 3 2 4 2" xfId="47325" xr:uid="{12F6A2CE-1127-45D2-9EB9-200F1F14BE18}"/>
    <cellStyle name="การคำนวณ 2 2 3 3 2 5" xfId="28135" xr:uid="{389A5C52-6EC1-405B-B1FB-3599D44608BF}"/>
    <cellStyle name="การคำนวณ 2 2 3 3 2 5 2" xfId="51900" xr:uid="{14B285BA-3862-4152-A54E-FA087F89EB27}"/>
    <cellStyle name="การคำนวณ 2 2 3 3 2 6" xfId="32726" xr:uid="{E8BE261C-8C38-427A-8F7B-4B6F640DC484}"/>
    <cellStyle name="การคำนวณ 2 2 3 3 3" xfId="9084" xr:uid="{A48F8DBD-AFFA-479E-BF97-64ECD0865A92}"/>
    <cellStyle name="การคำนวณ 2 2 3 3 3 2" xfId="14463" xr:uid="{A7E46A3D-94EE-45BE-8D6A-33BF277D3324}"/>
    <cellStyle name="การคำนวณ 2 2 3 3 3 2 2" xfId="38499" xr:uid="{5C7A1657-4FF5-4477-971C-CEA651EE6BEB}"/>
    <cellStyle name="การคำนวณ 2 2 3 3 3 3" xfId="19204" xr:uid="{C5545E55-586F-4EAC-BEAA-9C60217AC76F}"/>
    <cellStyle name="การคำนวณ 2 2 3 3 3 3 2" xfId="43233" xr:uid="{DF95097C-7694-48A6-BD42-B620F2A078F3}"/>
    <cellStyle name="การคำนวณ 2 2 3 3 3 4" xfId="24252" xr:uid="{79A6AD41-BD2A-4076-99D1-D75DC6596974}"/>
    <cellStyle name="การคำนวณ 2 2 3 3 3 4 2" xfId="48059" xr:uid="{16458645-2ADC-427B-8A5F-5E1BA06CA77F}"/>
    <cellStyle name="การคำนวณ 2 2 3 3 3 5" xfId="28869" xr:uid="{5DC87A35-9C2F-42D0-B644-809FEE5900B6}"/>
    <cellStyle name="การคำนวณ 2 2 3 3 3 5 2" xfId="52634" xr:uid="{DA298D81-BCFF-4152-998F-800DFCFE7398}"/>
    <cellStyle name="การคำนวณ 2 2 3 3 3 6" xfId="33644" xr:uid="{E7618C4E-1C6D-4513-89FB-B1B1A7F0FF9F}"/>
    <cellStyle name="การคำนวณ 2 2 3 3 4" xfId="9865" xr:uid="{1D655973-EFD0-41C1-86AF-F359A6B4DA63}"/>
    <cellStyle name="การคำนวณ 2 2 3 3 4 2" xfId="15244" xr:uid="{9B326A9D-1EDA-4935-AF63-8A6880F520D3}"/>
    <cellStyle name="การคำนวณ 2 2 3 3 4 2 2" xfId="39277" xr:uid="{B1B97049-0C3F-494E-9322-6C880475D17F}"/>
    <cellStyle name="การคำนวณ 2 2 3 3 4 3" xfId="19982" xr:uid="{0D89416E-DEC6-464E-8312-17A8BD53A4B1}"/>
    <cellStyle name="การคำนวณ 2 2 3 3 4 3 2" xfId="44011" xr:uid="{BEF7F60C-B466-47F0-9707-7C2414BCAB53}"/>
    <cellStyle name="การคำนวณ 2 2 3 3 4 4" xfId="24988" xr:uid="{292D15B4-BBAE-4477-967E-BB42A0B3ECDE}"/>
    <cellStyle name="การคำนวณ 2 2 3 3 4 4 2" xfId="48786" xr:uid="{AEDC8CC0-BCD1-4893-9787-45618069A438}"/>
    <cellStyle name="การคำนวณ 2 2 3 3 4 5" xfId="29596" xr:uid="{AB0145C9-FACB-4A6A-BE88-4007F8697738}"/>
    <cellStyle name="การคำนวณ 2 2 3 3 4 5 2" xfId="53361" xr:uid="{91F6EBAC-0125-4A57-9D4B-3B5C7F9D8486}"/>
    <cellStyle name="การคำนวณ 2 2 3 3 4 6" xfId="34413" xr:uid="{FE32EBB0-B8FA-4EFE-8596-0759A304287F}"/>
    <cellStyle name="การคำนวณ 2 2 3 3 5" xfId="10604" xr:uid="{6F41C08E-79A8-4328-AA89-FBFF9F459F6F}"/>
    <cellStyle name="การคำนวณ 2 2 3 3 5 2" xfId="15983" xr:uid="{05DD9CF3-D236-461C-9CF7-E7DFB2A95C36}"/>
    <cellStyle name="การคำนวณ 2 2 3 3 5 2 2" xfId="40014" xr:uid="{5F3347A8-D5FC-40DD-B9E0-31DFD7B7BA7F}"/>
    <cellStyle name="การคำนวณ 2 2 3 3 5 3" xfId="20719" xr:uid="{3C11A974-1E3C-438C-845E-4644F28ED520}"/>
    <cellStyle name="การคำนวณ 2 2 3 3 5 3 2" xfId="44748" xr:uid="{2B3C0B86-F93F-4884-BCED-9777EF26A71D}"/>
    <cellStyle name="การคำนวณ 2 2 3 3 5 4" xfId="25724" xr:uid="{172B4FA3-D0C1-403A-85A3-05E2D04C3AFA}"/>
    <cellStyle name="การคำนวณ 2 2 3 3 5 4 2" xfId="49513" xr:uid="{32207CA7-DAEA-4890-B4DB-E92F760B2176}"/>
    <cellStyle name="การคำนวณ 2 2 3 3 5 5" xfId="30323" xr:uid="{23E20C16-B84B-4E28-A9A9-55FDFD8EC288}"/>
    <cellStyle name="การคำนวณ 2 2 3 3 5 5 2" xfId="54088" xr:uid="{369163EF-6B80-4DE4-9519-8069AD2AC851}"/>
    <cellStyle name="การคำนวณ 2 2 3 3 5 6" xfId="35141" xr:uid="{7675589B-D3CF-4698-899F-9EE79205E128}"/>
    <cellStyle name="การคำนวณ 2 2 3 3 6" xfId="11337" xr:uid="{4E4A698E-D324-4EF8-82C0-DE60A2B688F3}"/>
    <cellStyle name="การคำนวณ 2 2 3 3 6 2" xfId="16716" xr:uid="{CA1FBC30-F613-48B6-B044-EBF28D6DC890}"/>
    <cellStyle name="การคำนวณ 2 2 3 3 6 2 2" xfId="40745" xr:uid="{517DD202-4E15-4F15-BBC2-A91A4EC66AA4}"/>
    <cellStyle name="การคำนวณ 2 2 3 3 6 3" xfId="21450" xr:uid="{BCF0E5CA-6653-45ED-B8A8-2E2C3453FFA1}"/>
    <cellStyle name="การคำนวณ 2 2 3 3 6 3 2" xfId="45479" xr:uid="{950F9E92-94DF-4FF1-AF2E-93A561FC5843}"/>
    <cellStyle name="การคำนวณ 2 2 3 3 6 4" xfId="26455" xr:uid="{A865B88B-A92F-469F-8791-EDD4736DE1E9}"/>
    <cellStyle name="การคำนวณ 2 2 3 3 6 4 2" xfId="50235" xr:uid="{439AB0ED-566E-46B1-A867-5E9DFCFFEA9E}"/>
    <cellStyle name="การคำนวณ 2 2 3 3 6 5" xfId="31045" xr:uid="{48B9EA95-8024-40DE-BE9F-DCC9D44AD736}"/>
    <cellStyle name="การคำนวณ 2 2 3 3 6 5 2" xfId="54810" xr:uid="{068C9087-A96E-4C4C-8655-D7EF2E813586}"/>
    <cellStyle name="การคำนวณ 2 2 3 3 6 6" xfId="35863" xr:uid="{4E318230-E341-43A2-8B61-D56A4FEEFE6A}"/>
    <cellStyle name="การคำนวณ 2 2 3 3 7" xfId="12557" xr:uid="{CEA6EC16-1377-4A4C-ABF5-07A1B5D7930C}"/>
    <cellStyle name="การคำนวณ 2 2 3 3 7 2" xfId="36770" xr:uid="{F7C24D24-EEB2-43B6-8796-98DDF167B714}"/>
    <cellStyle name="การคำนวณ 2 2 3 3 8" xfId="17474" xr:uid="{0203F7CC-2872-42BA-A618-75BB7C4A0E1E}"/>
    <cellStyle name="การคำนวณ 2 2 3 3 8 2" xfId="41503" xr:uid="{AE367A62-CE05-432A-9D13-92A88A1FD3E2}"/>
    <cellStyle name="การคำนวณ 2 2 3 3 9" xfId="22448" xr:uid="{330B2009-2B3D-4326-94D2-8D0C3963312A}"/>
    <cellStyle name="การคำนวณ 2 2 3 3 9 2" xfId="46280" xr:uid="{E66F9372-E2F9-41B9-80E4-A44387B8AC11}"/>
    <cellStyle name="การคำนวณ 2 2 3 4" xfId="7481" xr:uid="{F80C19EB-2028-4386-8DA3-85AA0BE42E7D}"/>
    <cellStyle name="การคำนวณ 2 2 3 4 2" xfId="12861" xr:uid="{95AFC604-E7B2-4378-98DD-883D593438E8}"/>
    <cellStyle name="การคำนวณ 2 2 3 4 2 2" xfId="37074" xr:uid="{2C98DAEC-F077-4E71-8610-CF2FA436DA65}"/>
    <cellStyle name="การคำนวณ 2 2 3 4 3" xfId="17778" xr:uid="{AAD0300D-D3A0-403E-A2C2-35D003B75D6C}"/>
    <cellStyle name="การคำนวณ 2 2 3 4 3 2" xfId="41807" xr:uid="{74CF57AE-0F80-4657-83F5-02F72BC3A8DE}"/>
    <cellStyle name="การคำนวณ 2 2 3 4 4" xfId="23010" xr:uid="{B22F6E06-D8CA-4A5A-846A-B16BED252BEB}"/>
    <cellStyle name="การคำนวณ 2 2 3 4 4 2" xfId="46834" xr:uid="{57B4AAA5-5C38-40FF-B536-18055A283AD3}"/>
    <cellStyle name="การคำนวณ 2 2 3 4 5" xfId="27644" xr:uid="{0693A5AE-EE93-4A96-A288-B83C94772459}"/>
    <cellStyle name="การคำนวณ 2 2 3 4 5 2" xfId="51409" xr:uid="{231D22BE-5659-4393-A0FD-0CFDF967FC21}"/>
    <cellStyle name="การคำนวณ 2 2 3 4 6" xfId="32237" xr:uid="{34795F6C-90F6-4E12-855A-3CCC2BB017F4}"/>
    <cellStyle name="การคำนวณ 2 2 3 5" xfId="8586" xr:uid="{E1C9ABD8-8B32-44BD-BDAD-D51F005B94EB}"/>
    <cellStyle name="การคำนวณ 2 2 3 5 2" xfId="13965" xr:uid="{E5BDFB6F-5EB1-45A5-95BB-DEF9D8082B70}"/>
    <cellStyle name="การคำนวณ 2 2 3 5 2 2" xfId="38003" xr:uid="{C98A7A88-71F4-4A8B-9994-6A8A585B0EB0}"/>
    <cellStyle name="การคำนวณ 2 2 3 5 3" xfId="18708" xr:uid="{7AD7A654-48C5-494D-BB6B-EF702189387C}"/>
    <cellStyle name="การคำนวณ 2 2 3 5 3 2" xfId="42737" xr:uid="{DDD77D3B-902E-4E25-B149-32B9CFFD6467}"/>
    <cellStyle name="การคำนวณ 2 2 3 5 4" xfId="23756" xr:uid="{B67C43B2-2687-44EE-B36E-0338275E7642}"/>
    <cellStyle name="การคำนวณ 2 2 3 5 4 2" xfId="47569" xr:uid="{7A5E1EDE-60C8-48EC-B1FA-AD813658180C}"/>
    <cellStyle name="การคำนวณ 2 2 3 5 5" xfId="28379" xr:uid="{0358F339-6664-4D38-B98C-7DB21EF5D98C}"/>
    <cellStyle name="การคำนวณ 2 2 3 5 5 2" xfId="52144" xr:uid="{3671B133-9E05-4D27-B26B-ED1F03DBB248}"/>
    <cellStyle name="การคำนวณ 2 2 3 5 6" xfId="33154" xr:uid="{AEB8BD82-F0CD-4352-A8B5-648938D7C1D4}"/>
    <cellStyle name="การคำนวณ 2 2 3 6" xfId="9367" xr:uid="{9D793648-3021-4342-B2AE-BA86B116DB65}"/>
    <cellStyle name="การคำนวณ 2 2 3 6 2" xfId="14746" xr:uid="{330C6C8E-6607-4E59-8DBF-E772908A4DC2}"/>
    <cellStyle name="การคำนวณ 2 2 3 6 2 2" xfId="38781" xr:uid="{416A5F92-0DF8-470F-9815-A3C34B1CEF7F}"/>
    <cellStyle name="การคำนวณ 2 2 3 6 3" xfId="19486" xr:uid="{1FF3E8A3-90E0-45A1-B660-BA2295F07A8B}"/>
    <cellStyle name="การคำนวณ 2 2 3 6 3 2" xfId="43515" xr:uid="{56AECD40-EB71-4460-9E27-DA7DADECF06A}"/>
    <cellStyle name="การคำนวณ 2 2 3 6 4" xfId="24493" xr:uid="{9896466C-610F-4DE7-A47A-0BEDC745D565}"/>
    <cellStyle name="การคำนวณ 2 2 3 6 4 2" xfId="48297" xr:uid="{F99CD039-BECB-4B01-B0F6-174D58A02B3E}"/>
    <cellStyle name="การคำนวณ 2 2 3 6 5" xfId="29107" xr:uid="{424AD2E5-AD8D-4A67-AF85-1731D3E7EC7D}"/>
    <cellStyle name="การคำนวณ 2 2 3 6 5 2" xfId="52872" xr:uid="{2DE3306A-B16D-4C28-B228-3CEE3CF4BE6D}"/>
    <cellStyle name="การคำนวณ 2 2 3 6 6" xfId="33923" xr:uid="{BAD546E5-B861-43D2-9324-857C1368B9A5}"/>
    <cellStyle name="การคำนวณ 2 2 3 7" xfId="10107" xr:uid="{45C3B4C9-A453-4BC4-BBAA-3928FA0642A8}"/>
    <cellStyle name="การคำนวณ 2 2 3 7 2" xfId="15486" xr:uid="{16609146-5632-49DE-9221-165F17077F3D}"/>
    <cellStyle name="การคำนวณ 2 2 3 7 2 2" xfId="39519" xr:uid="{003FF259-8313-4FDF-8641-FBE44B8D8530}"/>
    <cellStyle name="การคำนวณ 2 2 3 7 3" xfId="20224" xr:uid="{DE94A240-88F8-4616-8D5F-46F6C3245351}"/>
    <cellStyle name="การคำนวณ 2 2 3 7 3 2" xfId="44253" xr:uid="{A6B91CE7-40D5-4683-AC1B-75AE818982E3}"/>
    <cellStyle name="การคำนวณ 2 2 3 7 4" xfId="25229" xr:uid="{79CBBA47-80A1-4126-8BD8-7D103ADEA545}"/>
    <cellStyle name="การคำนวณ 2 2 3 7 4 2" xfId="49024" xr:uid="{23E029FE-A74A-4C24-AAE0-16A2A31DC079}"/>
    <cellStyle name="การคำนวณ 2 2 3 7 5" xfId="29834" xr:uid="{5F8F7864-A702-43E0-89C3-DE7F40BDD651}"/>
    <cellStyle name="การคำนวณ 2 2 3 7 5 2" xfId="53599" xr:uid="{44682FD7-04B5-45AF-90BE-0521EF2C2E5F}"/>
    <cellStyle name="การคำนวณ 2 2 3 7 6" xfId="34652" xr:uid="{9394120A-975B-4A35-9F84-8EE8BE19C0CD}"/>
    <cellStyle name="การคำนวณ 2 2 3 8" xfId="10840" xr:uid="{132EEF86-39BD-4FFF-ABAF-8E3B2D5EE43E}"/>
    <cellStyle name="การคำนวณ 2 2 3 8 2" xfId="16219" xr:uid="{A65521DE-AE4E-4EF3-AD55-232B407F7893}"/>
    <cellStyle name="การคำนวณ 2 2 3 8 2 2" xfId="40250" xr:uid="{6461D5DC-CB4A-482D-B74A-89A92F6BA119}"/>
    <cellStyle name="การคำนวณ 2 2 3 8 3" xfId="20955" xr:uid="{451D5FAA-1880-4D54-B01E-70740E973C2D}"/>
    <cellStyle name="การคำนวณ 2 2 3 8 3 2" xfId="44984" xr:uid="{73B37210-F0CA-4FCF-B1F8-5B356FEF8976}"/>
    <cellStyle name="การคำนวณ 2 2 3 8 4" xfId="25960" xr:uid="{032B4F3A-BEB9-4353-8DE2-43A75B858A6D}"/>
    <cellStyle name="การคำนวณ 2 2 3 8 4 2" xfId="49746" xr:uid="{CB56C900-4490-4802-948E-E05734E6DE0C}"/>
    <cellStyle name="การคำนวณ 2 2 3 8 5" xfId="30556" xr:uid="{6B38D952-7FFE-4507-80EE-EB7F0C0EA9E1}"/>
    <cellStyle name="การคำนวณ 2 2 3 8 5 2" xfId="54321" xr:uid="{7CCF7DCE-E0A9-402F-AFFF-9380D3624192}"/>
    <cellStyle name="การคำนวณ 2 2 3 8 6" xfId="35374" xr:uid="{5BACCB43-9247-4F82-90EC-54F1AE542764}"/>
    <cellStyle name="การคำนวณ 2 2 3 9" xfId="12057" xr:uid="{CD8633CD-A1B5-473A-81E6-7E771ABC8C65}"/>
    <cellStyle name="การคำนวณ 2 2 3 9 2" xfId="36272" xr:uid="{CE0B70A9-4C3A-41AD-B49C-078CE18A2D5F}"/>
    <cellStyle name="การคำนวณ 2 2 4" xfId="6690" xr:uid="{74A86723-4B5E-4870-AECE-7EF43D98E1B9}"/>
    <cellStyle name="การคำนวณ 2 2 4 10" xfId="16999" xr:uid="{7618C7C6-2A43-476E-AFCB-117935BC2991}"/>
    <cellStyle name="การคำนวณ 2 2 4 10 2" xfId="41028" xr:uid="{77D3D76F-6B01-4DD8-88B3-8FF99E146A75}"/>
    <cellStyle name="การคำนวณ 2 2 4 11" xfId="21971" xr:uid="{1C3CA957-AFBA-456C-831F-E1C22B14EC03}"/>
    <cellStyle name="การคำนวณ 2 2 4 11 2" xfId="45811" xr:uid="{12B17804-43C2-4649-8761-6F71A201F14E}"/>
    <cellStyle name="การคำนวณ 2 2 4 12" xfId="26690" xr:uid="{E1A16FE1-26F1-41FB-B565-91B42CB2357D}"/>
    <cellStyle name="การคำนวณ 2 2 4 12 2" xfId="50458" xr:uid="{93A923CA-D6BA-4F18-9FEE-C52222884596}"/>
    <cellStyle name="การคำนวณ 2 2 4 13" xfId="31467" xr:uid="{A42CFD81-0999-410A-A3FC-B2431F8C11F8}"/>
    <cellStyle name="การคำนวณ 2 2 4 2" xfId="6971" xr:uid="{A70EF728-6F4B-4617-AD8A-71D3BB0A7251}"/>
    <cellStyle name="การคำนวณ 2 2 4 2 10" xfId="26937" xr:uid="{4B2CBE25-0ACD-4A44-8F11-B57FD4D8F92B}"/>
    <cellStyle name="การคำนวณ 2 2 4 2 10 2" xfId="50702" xr:uid="{3008FB2F-9544-4002-962B-8199E45F8C54}"/>
    <cellStyle name="การคำนวณ 2 2 4 2 11" xfId="31735" xr:uid="{A7D00003-75D5-4A9A-91DB-2549B3F666AE}"/>
    <cellStyle name="การคำนวณ 2 2 4 2 2" xfId="7774" xr:uid="{D6F08C75-9340-4FD7-9B15-356A14D1D60F}"/>
    <cellStyle name="การคำนวณ 2 2 4 2 2 2" xfId="13154" xr:uid="{76F22E74-81F1-45BB-87D9-227FA5C78FD8}"/>
    <cellStyle name="การคำนวณ 2 2 4 2 2 2 2" xfId="37365" xr:uid="{DD43E90D-DD60-4718-9A07-BA7E55FB95C3}"/>
    <cellStyle name="การคำนวณ 2 2 4 2 2 3" xfId="18069" xr:uid="{62F57021-FE08-4982-AC69-1BB87B3AC0EC}"/>
    <cellStyle name="การคำนวณ 2 2 4 2 2 3 2" xfId="42098" xr:uid="{790DA556-BE81-4132-89D8-67124D9D6EDD}"/>
    <cellStyle name="การคำนวณ 2 2 4 2 2 4" xfId="23303" xr:uid="{9836F9F5-9F15-42EF-AC4B-7725D1924A94}"/>
    <cellStyle name="การคำนวณ 2 2 4 2 2 4 2" xfId="47124" xr:uid="{291148FD-0C04-4627-A55D-00A6071830A8}"/>
    <cellStyle name="การคำนวณ 2 2 4 2 2 5" xfId="27934" xr:uid="{8A9ACEB9-DD83-4D80-A0D8-E659FC0793A6}"/>
    <cellStyle name="การคำนวณ 2 2 4 2 2 5 2" xfId="51699" xr:uid="{23155215-A6B5-434D-9DAC-66BF56B2DCE7}"/>
    <cellStyle name="การคำนวณ 2 2 4 2 2 6" xfId="32525" xr:uid="{6CC0C8E3-EC7C-4A5B-A3F3-A47A810BE90F}"/>
    <cellStyle name="การคำนวณ 2 2 4 2 3" xfId="8880" xr:uid="{B7A44284-E1E0-4295-8589-0FE7B0EE7465}"/>
    <cellStyle name="การคำนวณ 2 2 4 2 3 2" xfId="14259" xr:uid="{5FC2462A-C232-48E0-A90F-7DA3B9F8DEC1}"/>
    <cellStyle name="การคำนวณ 2 2 4 2 3 2 2" xfId="38295" xr:uid="{964D4816-BABB-4303-B59F-E450A05F12C7}"/>
    <cellStyle name="การคำนวณ 2 2 4 2 3 3" xfId="19000" xr:uid="{9CDCEA5F-51BE-4D87-9B63-0A3353B4A7DB}"/>
    <cellStyle name="การคำนวณ 2 2 4 2 3 3 2" xfId="43029" xr:uid="{CACD232D-2CF3-44D0-B676-33479D8F0294}"/>
    <cellStyle name="การคำนวณ 2 2 4 2 3 4" xfId="24048" xr:uid="{B1B015B4-615D-4E2D-BA0C-E0E2A95A7ECB}"/>
    <cellStyle name="การคำนวณ 2 2 4 2 3 4 2" xfId="47858" xr:uid="{2D289924-89EE-4A0A-B040-F52FCB0BE025}"/>
    <cellStyle name="การคำนวณ 2 2 4 2 3 5" xfId="28668" xr:uid="{97131DF8-71F7-414E-A4C0-6A28516617C5}"/>
    <cellStyle name="การคำนวณ 2 2 4 2 3 5 2" xfId="52433" xr:uid="{B981B272-9609-4AB5-B7A2-325D9B99F9B0}"/>
    <cellStyle name="การคำนวณ 2 2 4 2 3 6" xfId="33443" xr:uid="{A83CF5F5-45D9-4694-9C71-9CD042725FF7}"/>
    <cellStyle name="การคำนวณ 2 2 4 2 4" xfId="9661" xr:uid="{FBC33742-831D-4E35-8C94-BECC43114043}"/>
    <cellStyle name="การคำนวณ 2 2 4 2 4 2" xfId="15040" xr:uid="{2A6A6EB7-2C16-4576-B274-A576D94FA099}"/>
    <cellStyle name="การคำนวณ 2 2 4 2 4 2 2" xfId="39073" xr:uid="{C4836BD2-B151-4D25-B5E1-51711C1E26FA}"/>
    <cellStyle name="การคำนวณ 2 2 4 2 4 3" xfId="19778" xr:uid="{81149299-9727-4534-BBE8-707555CB506B}"/>
    <cellStyle name="การคำนวณ 2 2 4 2 4 3 2" xfId="43807" xr:uid="{1E5CC9F1-27E5-4DF1-9639-F47272DB28C5}"/>
    <cellStyle name="การคำนวณ 2 2 4 2 4 4" xfId="24784" xr:uid="{94B853DA-B67A-4FF4-8AB0-1E884BBF8965}"/>
    <cellStyle name="การคำนวณ 2 2 4 2 4 4 2" xfId="48585" xr:uid="{95CE6CF2-3004-49B1-B4B8-DA0FA944A627}"/>
    <cellStyle name="การคำนวณ 2 2 4 2 4 5" xfId="29395" xr:uid="{98C6ADE3-650F-4A37-A3B1-B21F67D470C4}"/>
    <cellStyle name="การคำนวณ 2 2 4 2 4 5 2" xfId="53160" xr:uid="{F576040F-41A3-4304-A002-CA8A9D67F03C}"/>
    <cellStyle name="การคำนวณ 2 2 4 2 4 6" xfId="34212" xr:uid="{52DC3943-8599-4599-A09F-CE19928978E2}"/>
    <cellStyle name="การคำนวณ 2 2 4 2 5" xfId="10400" xr:uid="{8694BE20-D991-4C9E-AF78-761FF4C1DC19}"/>
    <cellStyle name="การคำนวณ 2 2 4 2 5 2" xfId="15779" xr:uid="{DF152FAD-1A4F-4937-A2CA-7C8E5FAF9171}"/>
    <cellStyle name="การคำนวณ 2 2 4 2 5 2 2" xfId="39810" xr:uid="{6D5C6562-6CCA-4972-B41A-14F95274CF3E}"/>
    <cellStyle name="การคำนวณ 2 2 4 2 5 3" xfId="20515" xr:uid="{8F4A3E02-03B1-425A-8389-D2742967BBED}"/>
    <cellStyle name="การคำนวณ 2 2 4 2 5 3 2" xfId="44544" xr:uid="{0DCFF55C-C677-4C7E-AC32-50E5E9DFE0EE}"/>
    <cellStyle name="การคำนวณ 2 2 4 2 5 4" xfId="25520" xr:uid="{E74E8B3B-11F9-4D01-87DC-1ECA8D92048C}"/>
    <cellStyle name="การคำนวณ 2 2 4 2 5 4 2" xfId="49312" xr:uid="{95A15B79-E610-4A7D-9E9C-21CDD99A80EA}"/>
    <cellStyle name="การคำนวณ 2 2 4 2 5 5" xfId="30122" xr:uid="{6458A8D6-765E-494A-9991-1C7AB4294253}"/>
    <cellStyle name="การคำนวณ 2 2 4 2 5 5 2" xfId="53887" xr:uid="{60612E57-5F81-4992-B287-EC0E56DA8549}"/>
    <cellStyle name="การคำนวณ 2 2 4 2 5 6" xfId="34940" xr:uid="{620605ED-5CB6-4C58-9690-5EA1B539F262}"/>
    <cellStyle name="การคำนวณ 2 2 4 2 6" xfId="11133" xr:uid="{3BA85787-427B-4F27-B722-D7585B00A0BC}"/>
    <cellStyle name="การคำนวณ 2 2 4 2 6 2" xfId="16512" xr:uid="{C72861A4-46F9-4BDF-AC9C-92F17BDD23C8}"/>
    <cellStyle name="การคำนวณ 2 2 4 2 6 2 2" xfId="40541" xr:uid="{26AB4D66-5BED-4EF4-9316-975E57E34D87}"/>
    <cellStyle name="การคำนวณ 2 2 4 2 6 3" xfId="21246" xr:uid="{7CB9683F-0572-4758-8B5C-48314A97C424}"/>
    <cellStyle name="การคำนวณ 2 2 4 2 6 3 2" xfId="45275" xr:uid="{5C800408-6721-48DB-969A-846721D7A315}"/>
    <cellStyle name="การคำนวณ 2 2 4 2 6 4" xfId="26251" xr:uid="{5154932C-8CCA-4AFB-BD23-0A5CBBB6EC41}"/>
    <cellStyle name="การคำนวณ 2 2 4 2 6 4 2" xfId="50034" xr:uid="{F8323173-39D7-4CB3-86BE-47BD1B9F03DD}"/>
    <cellStyle name="การคำนวณ 2 2 4 2 6 5" xfId="30844" xr:uid="{EE895C97-2D5E-4EF7-8815-46BF95E902E4}"/>
    <cellStyle name="การคำนวณ 2 2 4 2 6 5 2" xfId="54609" xr:uid="{88A7AAE4-41C3-4334-A89C-01DDAB4F0C4A}"/>
    <cellStyle name="การคำนวณ 2 2 4 2 6 6" xfId="35662" xr:uid="{18864FA1-24AF-46B9-A4A8-2B5A7AA2B4C9}"/>
    <cellStyle name="การคำนวณ 2 2 4 2 7" xfId="12353" xr:uid="{62F127BA-49CD-49DC-A783-0816FED3FF38}"/>
    <cellStyle name="การคำนวณ 2 2 4 2 7 2" xfId="36566" xr:uid="{9F90A470-AB3A-41E4-AFEF-692A25E607E8}"/>
    <cellStyle name="การคำนวณ 2 2 4 2 8" xfId="17270" xr:uid="{3DD85E90-3BCB-4426-911F-1D447E78707D}"/>
    <cellStyle name="การคำนวณ 2 2 4 2 8 2" xfId="41299" xr:uid="{C8D2C9DD-BCBE-4BD2-B5BC-6BC97E1DF104}"/>
    <cellStyle name="การคำนวณ 2 2 4 2 9" xfId="22244" xr:uid="{1918D2BD-8483-4C7D-ACFB-9E4E656A923B}"/>
    <cellStyle name="การคำนวณ 2 2 4 2 9 2" xfId="46079" xr:uid="{EF065BAC-59A6-4F9D-823F-ADE102696EE0}"/>
    <cellStyle name="การคำนวณ 2 2 4 3" xfId="7195" xr:uid="{F7C2F97F-204A-4F5E-8D44-64952DB529A5}"/>
    <cellStyle name="การคำนวณ 2 2 4 3 10" xfId="27148" xr:uid="{5511BD0B-05B6-45A8-BD6D-7A134CB0D50B}"/>
    <cellStyle name="การคำนวณ 2 2 4 3 10 2" xfId="50913" xr:uid="{E17681F9-9591-4623-9084-7B87162E3606}"/>
    <cellStyle name="การคำนวณ 2 2 4 3 11" xfId="31956" xr:uid="{DD282F2B-FE7F-4DE9-BCB0-8232AF7F3801}"/>
    <cellStyle name="การคำนวณ 2 2 4 3 2" xfId="7998" xr:uid="{1A75D20F-29BC-4716-B72F-8B7EF779A0B9}"/>
    <cellStyle name="การคำนวณ 2 2 4 3 2 2" xfId="13378" xr:uid="{A4FDE22F-07F2-444E-BAA7-E27683D80C7A}"/>
    <cellStyle name="การคำนวณ 2 2 4 3 2 2 2" xfId="37589" xr:uid="{B7F11BC8-60E5-4768-9DFF-AD1CAA526D25}"/>
    <cellStyle name="การคำนวณ 2 2 4 3 2 3" xfId="18293" xr:uid="{401CA219-4F03-448F-85F5-5E3142F77234}"/>
    <cellStyle name="การคำนวณ 2 2 4 3 2 3 2" xfId="42322" xr:uid="{82759DBE-FA75-4602-A12E-A2F80FD1A2C7}"/>
    <cellStyle name="การคำนวณ 2 2 4 3 2 4" xfId="23527" xr:uid="{21FE44A6-E885-450D-8548-FEB2326FDF40}"/>
    <cellStyle name="การคำนวณ 2 2 4 3 2 4 2" xfId="47345" xr:uid="{9624ECD5-A650-4EBB-95DE-000DA4E4406C}"/>
    <cellStyle name="การคำนวณ 2 2 4 3 2 5" xfId="28155" xr:uid="{B02C664B-BBF7-4BE8-B1BE-66FCFB9011B5}"/>
    <cellStyle name="การคำนวณ 2 2 4 3 2 5 2" xfId="51920" xr:uid="{68C46DB7-8E1D-4F7C-BF5D-E2B992B474ED}"/>
    <cellStyle name="การคำนวณ 2 2 4 3 2 6" xfId="32746" xr:uid="{D88806FF-6F45-435C-AAA4-A08C32E37DE5}"/>
    <cellStyle name="การคำนวณ 2 2 4 3 3" xfId="9104" xr:uid="{036912F5-2E69-4179-ACBC-7750DD4A33A6}"/>
    <cellStyle name="การคำนวณ 2 2 4 3 3 2" xfId="14483" xr:uid="{89B30623-3A1B-4F98-9F39-25402AF82BF3}"/>
    <cellStyle name="การคำนวณ 2 2 4 3 3 2 2" xfId="38519" xr:uid="{D12FFE11-0BF6-4E02-AB94-85F375BC1CA5}"/>
    <cellStyle name="การคำนวณ 2 2 4 3 3 3" xfId="19224" xr:uid="{BFCD7DF4-4121-4E84-B0C8-A6138DFD5777}"/>
    <cellStyle name="การคำนวณ 2 2 4 3 3 3 2" xfId="43253" xr:uid="{BA4967EF-1B6E-4C10-ABFD-765D76F2EE5D}"/>
    <cellStyle name="การคำนวณ 2 2 4 3 3 4" xfId="24272" xr:uid="{80A27DEB-6041-4590-89DD-AEA8811C10AB}"/>
    <cellStyle name="การคำนวณ 2 2 4 3 3 4 2" xfId="48079" xr:uid="{9277866E-AD49-4930-BF56-0BDF2277A57F}"/>
    <cellStyle name="การคำนวณ 2 2 4 3 3 5" xfId="28889" xr:uid="{D1CBEF39-8118-4BAA-A7F1-BD004CF2F581}"/>
    <cellStyle name="การคำนวณ 2 2 4 3 3 5 2" xfId="52654" xr:uid="{A2D5434E-9E85-41A5-9127-C87A40222336}"/>
    <cellStyle name="การคำนวณ 2 2 4 3 3 6" xfId="33664" xr:uid="{7888B2D2-A322-49DE-873E-A161A6B86DD0}"/>
    <cellStyle name="การคำนวณ 2 2 4 3 4" xfId="9885" xr:uid="{D70351A2-452B-4027-9643-1174137C9B21}"/>
    <cellStyle name="การคำนวณ 2 2 4 3 4 2" xfId="15264" xr:uid="{46E6D6EC-FE3D-4188-A91C-DC2F5C34A59E}"/>
    <cellStyle name="การคำนวณ 2 2 4 3 4 2 2" xfId="39297" xr:uid="{F3BF80D7-AEB9-4408-A839-9E121845DDB6}"/>
    <cellStyle name="การคำนวณ 2 2 4 3 4 3" xfId="20002" xr:uid="{CA12962E-58E7-4EF8-ABEA-D2E94841145C}"/>
    <cellStyle name="การคำนวณ 2 2 4 3 4 3 2" xfId="44031" xr:uid="{66E645AD-6E65-4D69-814D-7F497BEB9D3E}"/>
    <cellStyle name="การคำนวณ 2 2 4 3 4 4" xfId="25008" xr:uid="{216F4B56-92C4-4330-8823-782391A8CE0B}"/>
    <cellStyle name="การคำนวณ 2 2 4 3 4 4 2" xfId="48806" xr:uid="{7F065E75-2295-4966-A76E-06BF3D97FA76}"/>
    <cellStyle name="การคำนวณ 2 2 4 3 4 5" xfId="29616" xr:uid="{E7757A14-44C6-4D87-82E2-4327B165951D}"/>
    <cellStyle name="การคำนวณ 2 2 4 3 4 5 2" xfId="53381" xr:uid="{07CB6541-7104-42C2-9E0F-FB1C31A708A2}"/>
    <cellStyle name="การคำนวณ 2 2 4 3 4 6" xfId="34433" xr:uid="{2D7A5C65-A616-4D9C-BE2C-B0D50EAE7199}"/>
    <cellStyle name="การคำนวณ 2 2 4 3 5" xfId="10624" xr:uid="{78C85248-6DE4-4990-8506-E897D7E7FE2E}"/>
    <cellStyle name="การคำนวณ 2 2 4 3 5 2" xfId="16003" xr:uid="{99EBD4D3-FF6D-468C-8148-284598B23103}"/>
    <cellStyle name="การคำนวณ 2 2 4 3 5 2 2" xfId="40034" xr:uid="{9E20080D-EE41-4821-B4CD-547CD76A2456}"/>
    <cellStyle name="การคำนวณ 2 2 4 3 5 3" xfId="20739" xr:uid="{DD0F684A-3C50-4BBA-9B6E-ED2D7C12FAB8}"/>
    <cellStyle name="การคำนวณ 2 2 4 3 5 3 2" xfId="44768" xr:uid="{AB7DD25E-BC3D-4B54-91C3-95DDD8026BBB}"/>
    <cellStyle name="การคำนวณ 2 2 4 3 5 4" xfId="25744" xr:uid="{5EEE8F85-58F8-4082-BDBA-92587AB6B76E}"/>
    <cellStyle name="การคำนวณ 2 2 4 3 5 4 2" xfId="49533" xr:uid="{156C197B-95BA-4E4E-9F29-9A1535973EE9}"/>
    <cellStyle name="การคำนวณ 2 2 4 3 5 5" xfId="30343" xr:uid="{125FC717-8FC7-48DA-B73B-7BAC7A49254C}"/>
    <cellStyle name="การคำนวณ 2 2 4 3 5 5 2" xfId="54108" xr:uid="{3466B82C-FAD9-4B5E-ADDE-CECCDEEF4B8C}"/>
    <cellStyle name="การคำนวณ 2 2 4 3 5 6" xfId="35161" xr:uid="{206175DA-BA69-48D5-BF41-A0D739ADACA0}"/>
    <cellStyle name="การคำนวณ 2 2 4 3 6" xfId="11357" xr:uid="{15BF4920-E05C-409A-ADBE-FF6CDD6EEBCD}"/>
    <cellStyle name="การคำนวณ 2 2 4 3 6 2" xfId="16736" xr:uid="{F4FA2E7F-91D2-4628-A3A8-752C92E2439E}"/>
    <cellStyle name="การคำนวณ 2 2 4 3 6 2 2" xfId="40765" xr:uid="{B7BE5EF7-D2FA-49D1-BCAB-72940359B054}"/>
    <cellStyle name="การคำนวณ 2 2 4 3 6 3" xfId="21470" xr:uid="{B3818CD7-54B2-41CE-BF72-0F8E4BA4A2F2}"/>
    <cellStyle name="การคำนวณ 2 2 4 3 6 3 2" xfId="45499" xr:uid="{D222343B-2B48-4ED5-B384-1413870151D7}"/>
    <cellStyle name="การคำนวณ 2 2 4 3 6 4" xfId="26475" xr:uid="{55CE4A28-1AF1-46DF-82CF-AF79EDC63D08}"/>
    <cellStyle name="การคำนวณ 2 2 4 3 6 4 2" xfId="50255" xr:uid="{4939D615-2565-4A08-A9C8-1C43AB110266}"/>
    <cellStyle name="การคำนวณ 2 2 4 3 6 5" xfId="31065" xr:uid="{1647E3FD-3157-4FEA-BA0F-0880CF25FE74}"/>
    <cellStyle name="การคำนวณ 2 2 4 3 6 5 2" xfId="54830" xr:uid="{3E066803-B188-4083-810A-2E33E0410C32}"/>
    <cellStyle name="การคำนวณ 2 2 4 3 6 6" xfId="35883" xr:uid="{626950DE-BC98-4C69-ADEA-5575176B68C5}"/>
    <cellStyle name="การคำนวณ 2 2 4 3 7" xfId="12577" xr:uid="{F9B53E0A-E9E1-49CF-8E65-AAAA15C515D3}"/>
    <cellStyle name="การคำนวณ 2 2 4 3 7 2" xfId="36790" xr:uid="{73557E65-AF76-47E0-8ED0-E0AF9CFD0E2E}"/>
    <cellStyle name="การคำนวณ 2 2 4 3 8" xfId="17494" xr:uid="{932A87D6-179C-4DED-A549-21D72591C79B}"/>
    <cellStyle name="การคำนวณ 2 2 4 3 8 2" xfId="41523" xr:uid="{BDBDA6F9-D0DB-4E26-A490-C89A20C5DF9F}"/>
    <cellStyle name="การคำนวณ 2 2 4 3 9" xfId="22468" xr:uid="{26024272-00CF-4D41-8BA6-61AE0D8A0724}"/>
    <cellStyle name="การคำนวณ 2 2 4 3 9 2" xfId="46300" xr:uid="{B276C865-7624-4942-87F9-02E1B2B9CB36}"/>
    <cellStyle name="การคำนวณ 2 2 4 4" xfId="7501" xr:uid="{F39AC3D1-F401-45D8-A4C3-516EF0C5D497}"/>
    <cellStyle name="การคำนวณ 2 2 4 4 2" xfId="12881" xr:uid="{0E5A0505-2E35-4DA6-BE2A-94F98E85E7E3}"/>
    <cellStyle name="การคำนวณ 2 2 4 4 2 2" xfId="37094" xr:uid="{573976FD-7EB9-4E8E-9B19-639FC2B6476E}"/>
    <cellStyle name="การคำนวณ 2 2 4 4 3" xfId="17798" xr:uid="{74982619-4A1B-4363-94B5-E54D304E20B6}"/>
    <cellStyle name="การคำนวณ 2 2 4 4 3 2" xfId="41827" xr:uid="{CD090D7E-C387-46B0-9C4C-5CCEAD8B1149}"/>
    <cellStyle name="การคำนวณ 2 2 4 4 4" xfId="23030" xr:uid="{27078967-7F51-4D77-A1C0-F411544833BF}"/>
    <cellStyle name="การคำนวณ 2 2 4 4 4 2" xfId="46854" xr:uid="{D1697EDF-6724-47BB-B1C1-16E237AA7817}"/>
    <cellStyle name="การคำนวณ 2 2 4 4 5" xfId="27664" xr:uid="{2956AB68-715E-446D-B732-DA860F545F37}"/>
    <cellStyle name="การคำนวณ 2 2 4 4 5 2" xfId="51429" xr:uid="{76D8BC29-2726-4901-B32E-7BE94416A8EB}"/>
    <cellStyle name="การคำนวณ 2 2 4 4 6" xfId="32257" xr:uid="{C7CF07EB-2722-423D-A654-82FF3A50D407}"/>
    <cellStyle name="การคำนวณ 2 2 4 5" xfId="8606" xr:uid="{7B702D47-77AC-4F8A-A0BA-0BFA2E1EB6F9}"/>
    <cellStyle name="การคำนวณ 2 2 4 5 2" xfId="13985" xr:uid="{C0D93D03-6198-48F3-AAC2-81848C5491A3}"/>
    <cellStyle name="การคำนวณ 2 2 4 5 2 2" xfId="38023" xr:uid="{00570BE7-04B3-4FC2-B0FC-9CE2B303DBD2}"/>
    <cellStyle name="การคำนวณ 2 2 4 5 3" xfId="18728" xr:uid="{B22756F5-7670-488B-9F29-8F6968BFC2CD}"/>
    <cellStyle name="การคำนวณ 2 2 4 5 3 2" xfId="42757" xr:uid="{68FF45A0-837F-49CD-AA4D-F4AA44E6FC4A}"/>
    <cellStyle name="การคำนวณ 2 2 4 5 4" xfId="23776" xr:uid="{7EC494FA-BEFA-4470-A672-8A6FB35918FB}"/>
    <cellStyle name="การคำนวณ 2 2 4 5 4 2" xfId="47589" xr:uid="{73968021-EB79-476E-A018-B6BCFD8D4C1B}"/>
    <cellStyle name="การคำนวณ 2 2 4 5 5" xfId="28399" xr:uid="{99444D8C-B702-4FE4-8673-176E513F99D7}"/>
    <cellStyle name="การคำนวณ 2 2 4 5 5 2" xfId="52164" xr:uid="{41A37201-EB6D-4147-91F4-1A684A5EAD1D}"/>
    <cellStyle name="การคำนวณ 2 2 4 5 6" xfId="33174" xr:uid="{58CFE5A6-83F1-493E-889A-E568DBA4AEFF}"/>
    <cellStyle name="การคำนวณ 2 2 4 6" xfId="9387" xr:uid="{1E0AD593-759F-4595-856C-282F906F67E5}"/>
    <cellStyle name="การคำนวณ 2 2 4 6 2" xfId="14766" xr:uid="{3A176EED-AD16-4A36-966F-CE9E16F12B68}"/>
    <cellStyle name="การคำนวณ 2 2 4 6 2 2" xfId="38801" xr:uid="{B807ABF8-5A1E-4DC4-94F3-16F3A33ECCA3}"/>
    <cellStyle name="การคำนวณ 2 2 4 6 3" xfId="19506" xr:uid="{C56EA3BF-0CA1-47AD-BE27-A62FA04E689E}"/>
    <cellStyle name="การคำนวณ 2 2 4 6 3 2" xfId="43535" xr:uid="{DB336133-5C40-4C2F-ADCA-217C9BF577D3}"/>
    <cellStyle name="การคำนวณ 2 2 4 6 4" xfId="24513" xr:uid="{BC0D5152-4332-4CFE-A297-97AFE3BAD953}"/>
    <cellStyle name="การคำนวณ 2 2 4 6 4 2" xfId="48317" xr:uid="{FAE2F2CC-01C0-4688-85CA-0F303062070D}"/>
    <cellStyle name="การคำนวณ 2 2 4 6 5" xfId="29127" xr:uid="{438E0079-927E-48F9-BE83-55117143DDBC}"/>
    <cellStyle name="การคำนวณ 2 2 4 6 5 2" xfId="52892" xr:uid="{D62D99DB-CB09-490A-BB69-9AC7E8C12813}"/>
    <cellStyle name="การคำนวณ 2 2 4 6 6" xfId="33943" xr:uid="{F8C53EC7-1E87-409C-957C-E3B9DF0965BC}"/>
    <cellStyle name="การคำนวณ 2 2 4 7" xfId="10127" xr:uid="{37BB1430-435B-4DCD-B8E6-D4059A0C7410}"/>
    <cellStyle name="การคำนวณ 2 2 4 7 2" xfId="15506" xr:uid="{B08D05B7-4FD0-43A8-BD13-71AB1188E9EB}"/>
    <cellStyle name="การคำนวณ 2 2 4 7 2 2" xfId="39539" xr:uid="{E455DB69-B0DB-4978-91C2-791ECC0409BE}"/>
    <cellStyle name="การคำนวณ 2 2 4 7 3" xfId="20244" xr:uid="{0D21C786-5E74-441D-8568-1CF4017810F5}"/>
    <cellStyle name="การคำนวณ 2 2 4 7 3 2" xfId="44273" xr:uid="{D5B0CF5C-5C7C-4CB6-89BE-C8D2DB16CAB8}"/>
    <cellStyle name="การคำนวณ 2 2 4 7 4" xfId="25249" xr:uid="{623D781D-873D-4690-B804-5E83B44572EB}"/>
    <cellStyle name="การคำนวณ 2 2 4 7 4 2" xfId="49044" xr:uid="{6A4DA005-1F39-4EB1-92B8-21BD802203BD}"/>
    <cellStyle name="การคำนวณ 2 2 4 7 5" xfId="29854" xr:uid="{5DB11778-6C17-4C37-A2D2-D3BC29F7F89B}"/>
    <cellStyle name="การคำนวณ 2 2 4 7 5 2" xfId="53619" xr:uid="{84119E57-D4F4-4342-A43A-15E18EC093B8}"/>
    <cellStyle name="การคำนวณ 2 2 4 7 6" xfId="34672" xr:uid="{0469D200-E97B-442C-B03F-61DFAEABF860}"/>
    <cellStyle name="การคำนวณ 2 2 4 8" xfId="10860" xr:uid="{14FA45C7-A11A-4839-B626-9671D32B8F2E}"/>
    <cellStyle name="การคำนวณ 2 2 4 8 2" xfId="16239" xr:uid="{50C6A6C2-136E-46E9-96F8-D67132AA8F63}"/>
    <cellStyle name="การคำนวณ 2 2 4 8 2 2" xfId="40270" xr:uid="{71D0E176-2D86-41A3-B3D0-86C22DDC0FEC}"/>
    <cellStyle name="การคำนวณ 2 2 4 8 3" xfId="20975" xr:uid="{DD77CFF9-A5DF-4E76-824C-0EDA6510A440}"/>
    <cellStyle name="การคำนวณ 2 2 4 8 3 2" xfId="45004" xr:uid="{79DCB4B5-8A41-47FB-A6D5-3AA3446E85AC}"/>
    <cellStyle name="การคำนวณ 2 2 4 8 4" xfId="25980" xr:uid="{0D046590-20F2-4D0C-AA5E-F8E290E88E34}"/>
    <cellStyle name="การคำนวณ 2 2 4 8 4 2" xfId="49766" xr:uid="{0832EB04-C84E-4CCD-82CE-F2FF912D39F8}"/>
    <cellStyle name="การคำนวณ 2 2 4 8 5" xfId="30576" xr:uid="{7FC7E158-FF4D-4655-88B7-5266EC0CB8D7}"/>
    <cellStyle name="การคำนวณ 2 2 4 8 5 2" xfId="54341" xr:uid="{9F34A811-5305-4FF0-A96E-1B041A8091D8}"/>
    <cellStyle name="การคำนวณ 2 2 4 8 6" xfId="35394" xr:uid="{40BB9125-5E52-4438-ADB4-EDCD7DD47449}"/>
    <cellStyle name="การคำนวณ 2 2 4 9" xfId="12077" xr:uid="{243A136D-6012-4C33-9FAB-0212AC5C33D8}"/>
    <cellStyle name="การคำนวณ 2 2 4 9 2" xfId="36292" xr:uid="{6DDC316A-9CAD-4B24-995F-3B19D9370D41}"/>
    <cellStyle name="การคำนวณ 2 2 5" xfId="6765" xr:uid="{876A3E14-888C-4B49-829A-8F453FDBEBD4}"/>
    <cellStyle name="การคำนวณ 2 2 5 10" xfId="26755" xr:uid="{09C53BA3-9787-4175-AB8B-F44B105F21B6}"/>
    <cellStyle name="การคำนวณ 2 2 5 10 2" xfId="50521" xr:uid="{FE630321-A255-4F4A-97B3-DA57ABC34098}"/>
    <cellStyle name="การคำนวณ 2 2 5 11" xfId="31532" xr:uid="{F9381E52-6B28-4113-A0B8-B4E2335FAF5A}"/>
    <cellStyle name="การคำนวณ 2 2 5 2" xfId="7568" xr:uid="{1C483BAF-57F5-4EFD-9DAB-4F3072FE07E4}"/>
    <cellStyle name="การคำนวณ 2 2 5 2 2" xfId="12948" xr:uid="{097A8138-C98F-4248-81E9-40790D85F608}"/>
    <cellStyle name="การคำนวณ 2 2 5 2 2 2" xfId="37159" xr:uid="{5B1397DE-B0F4-4770-A4CF-1A2E3E8B8BF9}"/>
    <cellStyle name="การคำนวณ 2 2 5 2 3" xfId="17863" xr:uid="{099EC137-10ED-456E-995C-90122914CF9C}"/>
    <cellStyle name="การคำนวณ 2 2 5 2 3 2" xfId="41892" xr:uid="{39C9A8A3-72D4-41CB-9D0F-C3E6CE8932EF}"/>
    <cellStyle name="การคำนวณ 2 2 5 2 4" xfId="23097" xr:uid="{05C5C19C-5A21-4BD4-9E70-334A34DEF924}"/>
    <cellStyle name="การคำนวณ 2 2 5 2 4 2" xfId="46921" xr:uid="{EC07EC51-46C6-40A6-A408-E8DD45E6FEC0}"/>
    <cellStyle name="การคำนวณ 2 2 5 2 5" xfId="27731" xr:uid="{5EC550AA-29E5-482D-8AF6-2B4CB79DAFA2}"/>
    <cellStyle name="การคำนวณ 2 2 5 2 5 2" xfId="51496" xr:uid="{D029D6FF-8C5E-475D-BAAB-CF5C71E2DEA6}"/>
    <cellStyle name="การคำนวณ 2 2 5 2 6" xfId="32322" xr:uid="{18B35684-5C73-415A-9B20-C540A427490F}"/>
    <cellStyle name="การคำนวณ 2 2 5 3" xfId="8674" xr:uid="{90810CEC-F6B9-4B7D-89AD-20C8FDCC91C6}"/>
    <cellStyle name="การคำนวณ 2 2 5 3 2" xfId="14053" xr:uid="{20C8128E-E2B2-42B4-B993-1357FB5471C7}"/>
    <cellStyle name="การคำนวณ 2 2 5 3 2 2" xfId="38089" xr:uid="{DC6DED3F-9329-4BC3-B648-F7716F642E6C}"/>
    <cellStyle name="การคำนวณ 2 2 5 3 3" xfId="18794" xr:uid="{3973E228-98A8-48D2-8548-509951329E1F}"/>
    <cellStyle name="การคำนวณ 2 2 5 3 3 2" xfId="42823" xr:uid="{6A853F1F-CC31-450B-AB61-B0DD76552FCA}"/>
    <cellStyle name="การคำนวณ 2 2 5 3 4" xfId="23842" xr:uid="{15B5503F-D5D6-4779-905F-AE4A62528878}"/>
    <cellStyle name="การคำนวณ 2 2 5 3 4 2" xfId="47655" xr:uid="{640415B4-B2EA-47B5-ABAE-A73D68456D5E}"/>
    <cellStyle name="การคำนวณ 2 2 5 3 5" xfId="28465" xr:uid="{A7BC45BE-761C-40A5-8E67-6C6C2D4769B3}"/>
    <cellStyle name="การคำนวณ 2 2 5 3 5 2" xfId="52230" xr:uid="{88BEC462-4C39-4366-8DE5-2D84F6BB1FDD}"/>
    <cellStyle name="การคำนวณ 2 2 5 3 6" xfId="33240" xr:uid="{6630CC37-BDD3-4F3F-808F-24043994C58A}"/>
    <cellStyle name="การคำนวณ 2 2 5 4" xfId="9455" xr:uid="{2003F082-92BD-4C19-8D8F-475109D0030F}"/>
    <cellStyle name="การคำนวณ 2 2 5 4 2" xfId="14834" xr:uid="{429F20F3-6B70-4CD4-8700-84827C8D5980}"/>
    <cellStyle name="การคำนวณ 2 2 5 4 2 2" xfId="38867" xr:uid="{37A4437F-979B-4A57-9E69-B1057D269BA6}"/>
    <cellStyle name="การคำนวณ 2 2 5 4 3" xfId="19572" xr:uid="{D968B8BD-A6E6-4CE1-9AB9-46EFB4051A2D}"/>
    <cellStyle name="การคำนวณ 2 2 5 4 3 2" xfId="43601" xr:uid="{882E2F8F-1343-4EFD-86AE-8034F28452EA}"/>
    <cellStyle name="การคำนวณ 2 2 5 4 4" xfId="24578" xr:uid="{EBF189B4-E4A7-408D-ADAC-DE88B0D0AA3B}"/>
    <cellStyle name="การคำนวณ 2 2 5 4 4 2" xfId="48382" xr:uid="{2CB0E1B9-8FFE-4AE5-8B40-3E6D0AD295CB}"/>
    <cellStyle name="การคำนวณ 2 2 5 4 5" xfId="29192" xr:uid="{9EDFFF70-4A72-4562-9E59-3013CC72AAF1}"/>
    <cellStyle name="การคำนวณ 2 2 5 4 5 2" xfId="52957" xr:uid="{438A4759-5D19-429D-8CA1-C11A12B83C5E}"/>
    <cellStyle name="การคำนวณ 2 2 5 4 6" xfId="34009" xr:uid="{0627F59C-46E2-4E3E-B8AB-655C15C18366}"/>
    <cellStyle name="การคำนวณ 2 2 5 5" xfId="10194" xr:uid="{DDDCA5C0-3A2C-4DA4-BE71-F212C0FF9607}"/>
    <cellStyle name="การคำนวณ 2 2 5 5 2" xfId="15573" xr:uid="{575A41F0-999A-44FE-8A31-33C98850BFAF}"/>
    <cellStyle name="การคำนวณ 2 2 5 5 2 2" xfId="39604" xr:uid="{F95F88F2-5E17-44C0-BC62-F35853253BC8}"/>
    <cellStyle name="การคำนวณ 2 2 5 5 3" xfId="20309" xr:uid="{80D0D6DD-5B85-4594-88AE-FED1627B507D}"/>
    <cellStyle name="การคำนวณ 2 2 5 5 3 2" xfId="44338" xr:uid="{39F218FC-B99D-40F1-BB66-84C7EBD41356}"/>
    <cellStyle name="การคำนวณ 2 2 5 5 4" xfId="25314" xr:uid="{EC7C3C94-993D-4E6E-A923-16E7B1E2F1F2}"/>
    <cellStyle name="การคำนวณ 2 2 5 5 4 2" xfId="49109" xr:uid="{C19C87F6-D728-44C6-AA30-2044936F54DE}"/>
    <cellStyle name="การคำนวณ 2 2 5 5 5" xfId="29919" xr:uid="{0B269FDA-913B-4963-ADA5-C2B37E9DE4DC}"/>
    <cellStyle name="การคำนวณ 2 2 5 5 5 2" xfId="53684" xr:uid="{9B9C0F42-80CC-43AE-B4E6-BA4A77FB8A7F}"/>
    <cellStyle name="การคำนวณ 2 2 5 5 6" xfId="34737" xr:uid="{331DCBB7-187C-41EF-8336-8595952DAD7F}"/>
    <cellStyle name="การคำนวณ 2 2 5 6" xfId="10927" xr:uid="{2921D1D1-CC05-4083-AAE5-DF7D76A7D5CB}"/>
    <cellStyle name="การคำนวณ 2 2 5 6 2" xfId="16306" xr:uid="{30FA6B86-8776-40EB-AD49-F9E156CCD419}"/>
    <cellStyle name="การคำนวณ 2 2 5 6 2 2" xfId="40335" xr:uid="{BEB25CAF-43D9-46D6-8E9B-07FE2BCD0CC8}"/>
    <cellStyle name="การคำนวณ 2 2 5 6 3" xfId="21040" xr:uid="{F2ABE527-420E-4236-A2C0-E54E3307F09E}"/>
    <cellStyle name="การคำนวณ 2 2 5 6 3 2" xfId="45069" xr:uid="{1A8701B8-807F-4480-AF6C-261D763796D5}"/>
    <cellStyle name="การคำนวณ 2 2 5 6 4" xfId="26045" xr:uid="{57DA43DE-EEAC-48EB-934E-EBB2EE8C185F}"/>
    <cellStyle name="การคำนวณ 2 2 5 6 4 2" xfId="49831" xr:uid="{75F399C4-2F55-4574-BEA3-7A215653AA2C}"/>
    <cellStyle name="การคำนวณ 2 2 5 6 5" xfId="30641" xr:uid="{51F34074-469D-4E44-832F-D35D3BBE179A}"/>
    <cellStyle name="การคำนวณ 2 2 5 6 5 2" xfId="54406" xr:uid="{3EB715D7-B95C-46BE-8FE6-C98CFBF6AE68}"/>
    <cellStyle name="การคำนวณ 2 2 5 6 6" xfId="35459" xr:uid="{7F515F72-3AD8-41C4-887C-36FCB4C84E55}"/>
    <cellStyle name="การคำนวณ 2 2 5 7" xfId="12147" xr:uid="{ADACCB70-B41E-43EF-B15D-1C8026A79B05}"/>
    <cellStyle name="การคำนวณ 2 2 5 7 2" xfId="36360" xr:uid="{708B8B0A-9481-471C-9C4C-91FAB51129F7}"/>
    <cellStyle name="การคำนวณ 2 2 5 8" xfId="17064" xr:uid="{5E2AE9FB-520B-4D1E-A800-E4F807E4FB51}"/>
    <cellStyle name="การคำนวณ 2 2 5 8 2" xfId="41093" xr:uid="{2614E81A-B289-4598-83CD-0C594949E1CF}"/>
    <cellStyle name="การคำนวณ 2 2 5 9" xfId="22038" xr:uid="{B005A775-5027-4BC2-A002-D4BDB07ED4F3}"/>
    <cellStyle name="การคำนวณ 2 2 5 9 2" xfId="45876" xr:uid="{F86CA9FE-1062-468D-B83B-30C84D0CDE45}"/>
    <cellStyle name="การคำนวณ 2 2 6" xfId="6989" xr:uid="{03C17E7F-D979-4D4B-81C9-143D139B2E53}"/>
    <cellStyle name="การคำนวณ 2 2 6 10" xfId="26953" xr:uid="{258858CB-8C80-4048-8EE4-C78F7DEC5565}"/>
    <cellStyle name="การคำนวณ 2 2 6 10 2" xfId="50718" xr:uid="{870E692D-5288-4D01-BFB9-421F198FD05C}"/>
    <cellStyle name="การคำนวณ 2 2 6 11" xfId="31753" xr:uid="{C23DDA0D-93CA-4F25-9EBA-9743D1C6F63A}"/>
    <cellStyle name="การคำนวณ 2 2 6 2" xfId="7792" xr:uid="{5D231C4A-BC78-44A0-B931-218BE4C26AC4}"/>
    <cellStyle name="การคำนวณ 2 2 6 2 2" xfId="13172" xr:uid="{7AD7E83E-DD7C-4033-A3C5-53BCD416A85F}"/>
    <cellStyle name="การคำนวณ 2 2 6 2 2 2" xfId="37383" xr:uid="{D4B97466-68AB-4B5C-898F-79468488C105}"/>
    <cellStyle name="การคำนวณ 2 2 6 2 3" xfId="18087" xr:uid="{81282E8A-60ED-4E11-92CC-68801FCBD741}"/>
    <cellStyle name="การคำนวณ 2 2 6 2 3 2" xfId="42116" xr:uid="{BFD41FB3-4C9B-4C20-B301-DE76FE15DF0A}"/>
    <cellStyle name="การคำนวณ 2 2 6 2 4" xfId="23321" xr:uid="{C6FD3CE0-DC60-4AE8-A3AD-AAB369573782}"/>
    <cellStyle name="การคำนวณ 2 2 6 2 4 2" xfId="47142" xr:uid="{D0F32A09-0572-4CDB-9487-CCD1519F8FA1}"/>
    <cellStyle name="การคำนวณ 2 2 6 2 5" xfId="27952" xr:uid="{BA3E3D80-EC6D-4645-AF02-CBF65ECF7E73}"/>
    <cellStyle name="การคำนวณ 2 2 6 2 5 2" xfId="51717" xr:uid="{4A8F8E1D-D700-44A8-B252-8DC00496B7F7}"/>
    <cellStyle name="การคำนวณ 2 2 6 2 6" xfId="32543" xr:uid="{2A705EA0-4191-4E14-81A6-FE3F53C45155}"/>
    <cellStyle name="การคำนวณ 2 2 6 3" xfId="8898" xr:uid="{FB7DDF92-A822-4009-A576-2603CB45896B}"/>
    <cellStyle name="การคำนวณ 2 2 6 3 2" xfId="14277" xr:uid="{AADA809A-968C-4245-ADDB-A656732E5776}"/>
    <cellStyle name="การคำนวณ 2 2 6 3 2 2" xfId="38313" xr:uid="{C9163397-E266-43F9-94CF-C8179811B253}"/>
    <cellStyle name="การคำนวณ 2 2 6 3 3" xfId="19018" xr:uid="{3434B93C-5A2F-4465-A8B2-484B092B585B}"/>
    <cellStyle name="การคำนวณ 2 2 6 3 3 2" xfId="43047" xr:uid="{63DFFFF6-65DE-45F2-A0BB-51A5CC2EF6AF}"/>
    <cellStyle name="การคำนวณ 2 2 6 3 4" xfId="24066" xr:uid="{90992DDD-6761-4AB2-BC48-1CD6F62917F1}"/>
    <cellStyle name="การคำนวณ 2 2 6 3 4 2" xfId="47876" xr:uid="{59A074F9-89E8-4282-8000-ADE60A59AE20}"/>
    <cellStyle name="การคำนวณ 2 2 6 3 5" xfId="28686" xr:uid="{EBAF1586-97CF-4CD6-9E4B-CCF3C2043744}"/>
    <cellStyle name="การคำนวณ 2 2 6 3 5 2" xfId="52451" xr:uid="{D5784D82-D6ED-42CE-B90D-6E25041F18AB}"/>
    <cellStyle name="การคำนวณ 2 2 6 3 6" xfId="33461" xr:uid="{FA34C3FB-E9FC-4AC1-ACA1-B5738981A312}"/>
    <cellStyle name="การคำนวณ 2 2 6 4" xfId="9679" xr:uid="{BE49E987-DCC9-4444-BF29-B0689E2EAC48}"/>
    <cellStyle name="การคำนวณ 2 2 6 4 2" xfId="15058" xr:uid="{10D7A385-B8B9-43EF-BC06-9999E7ACE83D}"/>
    <cellStyle name="การคำนวณ 2 2 6 4 2 2" xfId="39091" xr:uid="{E692A7C7-AD37-42F9-A6CF-415B5D3A82B2}"/>
    <cellStyle name="การคำนวณ 2 2 6 4 3" xfId="19796" xr:uid="{56218F00-8D71-43A0-AEAC-3AEED3FE05DC}"/>
    <cellStyle name="การคำนวณ 2 2 6 4 3 2" xfId="43825" xr:uid="{829952BC-C603-49F5-B628-E82C11B11136}"/>
    <cellStyle name="การคำนวณ 2 2 6 4 4" xfId="24802" xr:uid="{8F572966-FA93-404B-8BDF-C44B7416D085}"/>
    <cellStyle name="การคำนวณ 2 2 6 4 4 2" xfId="48603" xr:uid="{B4AC27BA-DD5A-4385-ABBD-EBDCC5755508}"/>
    <cellStyle name="การคำนวณ 2 2 6 4 5" xfId="29413" xr:uid="{E2194B0B-3886-4A61-9429-7C8674D906E1}"/>
    <cellStyle name="การคำนวณ 2 2 6 4 5 2" xfId="53178" xr:uid="{5E572147-D186-4C93-9F0F-238536A3B2EE}"/>
    <cellStyle name="การคำนวณ 2 2 6 4 6" xfId="34230" xr:uid="{343E099A-2D68-40C1-98D4-62CA7751E2CE}"/>
    <cellStyle name="การคำนวณ 2 2 6 5" xfId="10418" xr:uid="{D5D7E39E-AC05-4C70-B075-4D8EC6CCED91}"/>
    <cellStyle name="การคำนวณ 2 2 6 5 2" xfId="15797" xr:uid="{3D0BB8ED-FED7-4B5B-95FD-680B97F69A6B}"/>
    <cellStyle name="การคำนวณ 2 2 6 5 2 2" xfId="39828" xr:uid="{56BB223F-8886-4D5F-8E7C-41CE37CED527}"/>
    <cellStyle name="การคำนวณ 2 2 6 5 3" xfId="20533" xr:uid="{675602A6-F0E8-4583-B899-ADC29D0867E2}"/>
    <cellStyle name="การคำนวณ 2 2 6 5 3 2" xfId="44562" xr:uid="{9AA9BE46-2DAE-4E26-8828-92F11BD09AED}"/>
    <cellStyle name="การคำนวณ 2 2 6 5 4" xfId="25538" xr:uid="{0B738C0F-5B3E-4F73-85E7-2A4134D98050}"/>
    <cellStyle name="การคำนวณ 2 2 6 5 4 2" xfId="49330" xr:uid="{78687DB5-0A59-4752-99E5-45BCD3299247}"/>
    <cellStyle name="การคำนวณ 2 2 6 5 5" xfId="30140" xr:uid="{D92E23CC-201C-461E-A6B4-F7827BB31EF7}"/>
    <cellStyle name="การคำนวณ 2 2 6 5 5 2" xfId="53905" xr:uid="{E75A065B-E0D1-40B1-A1C9-AD5D6561A5B3}"/>
    <cellStyle name="การคำนวณ 2 2 6 5 6" xfId="34958" xr:uid="{3A42BFA4-F7A2-46F6-BA48-AB971E61421E}"/>
    <cellStyle name="การคำนวณ 2 2 6 6" xfId="11151" xr:uid="{FAC419D8-2112-4622-BB82-04FE1664759F}"/>
    <cellStyle name="การคำนวณ 2 2 6 6 2" xfId="16530" xr:uid="{20B9499C-22EB-48FB-9A0C-EB7903A0A9E3}"/>
    <cellStyle name="การคำนวณ 2 2 6 6 2 2" xfId="40559" xr:uid="{C2F95481-C87C-47B5-A8AB-A07975B73853}"/>
    <cellStyle name="การคำนวณ 2 2 6 6 3" xfId="21264" xr:uid="{C0CAD3FA-184F-448D-A126-6071192A398B}"/>
    <cellStyle name="การคำนวณ 2 2 6 6 3 2" xfId="45293" xr:uid="{0BE10367-DAA3-4AAF-A701-AAFFD38727E3}"/>
    <cellStyle name="การคำนวณ 2 2 6 6 4" xfId="26269" xr:uid="{9F4379E0-677C-411D-9CA9-AB98C203F060}"/>
    <cellStyle name="การคำนวณ 2 2 6 6 4 2" xfId="50052" xr:uid="{3B0ACCEC-09D9-40FA-81FE-F042B260A944}"/>
    <cellStyle name="การคำนวณ 2 2 6 6 5" xfId="30862" xr:uid="{D4EB94D1-CA45-4AA1-BB9B-F81060F9F778}"/>
    <cellStyle name="การคำนวณ 2 2 6 6 5 2" xfId="54627" xr:uid="{FF421EF3-7897-4CBA-ADB6-C24575AE6B73}"/>
    <cellStyle name="การคำนวณ 2 2 6 6 6" xfId="35680" xr:uid="{0D369A12-A95E-427B-B847-D17BF63C94AC}"/>
    <cellStyle name="การคำนวณ 2 2 6 7" xfId="12371" xr:uid="{FE628201-F829-4FDA-BD3D-147EDE554DBD}"/>
    <cellStyle name="การคำนวณ 2 2 6 7 2" xfId="36584" xr:uid="{55347D70-4BF2-427E-9F9F-5D0392E5BC7A}"/>
    <cellStyle name="การคำนวณ 2 2 6 8" xfId="17288" xr:uid="{69BEF0AC-F228-47F9-BD4D-B00C01B7E12B}"/>
    <cellStyle name="การคำนวณ 2 2 6 8 2" xfId="41317" xr:uid="{E0EA4669-7A16-4BAB-B9E2-10AD6A1AF11B}"/>
    <cellStyle name="การคำนวณ 2 2 6 9" xfId="22262" xr:uid="{C449ECE6-883C-4CB4-A293-DF71EF6E6162}"/>
    <cellStyle name="การคำนวณ 2 2 6 9 2" xfId="46097" xr:uid="{73F2F8E7-A25A-4765-9C91-1FDA1B975118}"/>
    <cellStyle name="การคำนวณ 2 2 7" xfId="7292" xr:uid="{C1266A5D-3D7D-4115-A3D4-3445D79CD89A}"/>
    <cellStyle name="การคำนวณ 2 2 7 2" xfId="12672" xr:uid="{2DB82EB6-266F-4CC0-B0A8-E446DFC3ACC8}"/>
    <cellStyle name="การคำนวณ 2 2 7 2 2" xfId="36885" xr:uid="{46B2FD8C-DF6C-460F-8E21-D63E8A046633}"/>
    <cellStyle name="การคำนวณ 2 2 7 3" xfId="17589" xr:uid="{C8C44E0F-11D6-4B6F-A456-A22524FEA4BE}"/>
    <cellStyle name="การคำนวณ 2 2 7 3 2" xfId="41618" xr:uid="{5350C801-DDE0-4FE3-879A-1507FD17C3AC}"/>
    <cellStyle name="การคำนวณ 2 2 7 4" xfId="22817" xr:uid="{543D392E-3E00-4C6E-8951-9B2C652DBD70}"/>
    <cellStyle name="การคำนวณ 2 2 7 4 2" xfId="46644" xr:uid="{4133D52B-D7E6-4A18-A8B3-464772DDF1C6}"/>
    <cellStyle name="การคำนวณ 2 2 7 5" xfId="27454" xr:uid="{E9AD3CA4-93F1-4A25-BFFA-40A0682F9141}"/>
    <cellStyle name="การคำนวณ 2 2 7 5 2" xfId="51219" xr:uid="{E48CB638-644C-43EA-8362-B49AA1257B78}"/>
    <cellStyle name="การคำนวณ 2 2 7 6" xfId="32051" xr:uid="{D2217D09-4797-4B25-954B-28B15A253863}"/>
    <cellStyle name="การคำนวณ 2 2 8" xfId="8385" xr:uid="{D5F224CF-C87E-4956-958D-9459C5364666}"/>
    <cellStyle name="การคำนวณ 2 2 8 2" xfId="13764" xr:uid="{DB2AADF2-382A-4B7D-BE7F-A12533725DCB}"/>
    <cellStyle name="การคำนวณ 2 2 8 2 2" xfId="37813" xr:uid="{483BCEDA-6BBD-448F-AD85-7B18BF98A48A}"/>
    <cellStyle name="การคำนวณ 2 2 8 3" xfId="18518" xr:uid="{CB217AFE-4932-44F8-9D91-05F590D9D8D0}"/>
    <cellStyle name="การคำนวณ 2 2 8 3 2" xfId="42547" xr:uid="{04777180-3636-4E5E-A533-2019FD278E55}"/>
    <cellStyle name="การคำนวณ 2 2 8 4" xfId="23563" xr:uid="{60EB60C9-BD01-433F-998B-55F570596822}"/>
    <cellStyle name="การคำนวณ 2 2 8 4 2" xfId="47379" xr:uid="{B565C84F-A90B-4C1C-BAEC-9A94EBD2B449}"/>
    <cellStyle name="การคำนวณ 2 2 8 5" xfId="28189" xr:uid="{ADCFCA49-ABB5-4DC9-B564-A56C1374123D}"/>
    <cellStyle name="การคำนวณ 2 2 8 5 2" xfId="51954" xr:uid="{EB009F78-47F8-4C03-BF72-11D6C29CC838}"/>
    <cellStyle name="การคำนวณ 2 2 8 6" xfId="32967" xr:uid="{8CB21BF8-1E32-47E8-9D25-95E85D5C552B}"/>
    <cellStyle name="การคำนวณ 2 2 9" xfId="9175" xr:uid="{48321744-CFF8-4A31-A576-09462927FBAC}"/>
    <cellStyle name="การคำนวณ 2 2 9 2" xfId="14554" xr:uid="{7576AF2A-6E6E-4758-B271-712504E1E688}"/>
    <cellStyle name="การคำนวณ 2 2 9 2 2" xfId="38589" xr:uid="{C10FD437-A135-438E-904D-5206C05ECE90}"/>
    <cellStyle name="การคำนวณ 2 2 9 3" xfId="19294" xr:uid="{CA1CEECD-22B8-4E05-85AC-33ED58CE8B9F}"/>
    <cellStyle name="การคำนวณ 2 2 9 3 2" xfId="43323" xr:uid="{43889F1E-F27E-4BA8-87CF-83570FCA0D81}"/>
    <cellStyle name="การคำนวณ 2 2 9 4" xfId="24301" xr:uid="{71C139A7-55E1-43D3-BC76-94D0A12F39C0}"/>
    <cellStyle name="การคำนวณ 2 2 9 4 2" xfId="48108" xr:uid="{6B65024D-68F2-4D30-88B7-30DE84D6B2AA}"/>
    <cellStyle name="การคำนวณ 2 2 9 5" xfId="28918" xr:uid="{78EE9661-AC63-4A6B-81A2-756B5CEE2C8A}"/>
    <cellStyle name="การคำนวณ 2 2 9 5 2" xfId="52683" xr:uid="{7D49745F-1A64-4424-881D-E983308065A3}"/>
    <cellStyle name="การคำนวณ 2 2 9 6" xfId="33734" xr:uid="{A90CE73C-A7F6-4F30-94F4-D656D404B730}"/>
    <cellStyle name="การคำนวณ 2 3" xfId="3221" xr:uid="{00000000-0005-0000-0000-0000950C0000}"/>
    <cellStyle name="การคำนวณ 2 3 10" xfId="16893" xr:uid="{CCA194E6-655C-46F4-8027-E67EE236AF2A}"/>
    <cellStyle name="การคำนวณ 2 3 10 2" xfId="40922" xr:uid="{AE518A58-EED3-41D0-A60A-33BE3FB8EC0D}"/>
    <cellStyle name="การคำนวณ 2 3 11" xfId="21865" xr:uid="{910786D2-193D-4BEE-A7D0-20FC59B44373}"/>
    <cellStyle name="การคำนวณ 2 3 11 2" xfId="45705" xr:uid="{1EBE95CA-3853-4B2B-B52A-F853E663B4EF}"/>
    <cellStyle name="การคำนวณ 2 3 12" xfId="26605" xr:uid="{A97FA3C0-5B2F-4832-BA52-BEFC15109F6C}"/>
    <cellStyle name="การคำนวณ 2 3 12 2" xfId="50373" xr:uid="{1F38E68F-7BA3-4E8D-9BF4-B62DE8B79655}"/>
    <cellStyle name="การคำนวณ 2 3 13" xfId="6584" xr:uid="{CA797AB9-A32F-49BB-9A57-5555B5AC8680}"/>
    <cellStyle name="การคำนวณ 2 3 14" xfId="31361" xr:uid="{3D72DE23-36A2-4242-8988-E356EB990B7A}"/>
    <cellStyle name="การคำนวณ 2 3 15" xfId="54948" xr:uid="{1F6D1751-2360-42F2-8F46-338BA9D91A04}"/>
    <cellStyle name="การคำนวณ 2 3 2" xfId="5736" xr:uid="{2638D0F0-2A92-4B75-AED0-79933E7540FF}"/>
    <cellStyle name="การคำนวณ 2 3 2 10" xfId="26849" xr:uid="{8B519CAE-0597-48E9-ACF4-0E14BD26AEE6}"/>
    <cellStyle name="การคำนวณ 2 3 2 10 2" xfId="50614" xr:uid="{280C7227-95D7-4F58-95B0-E12F83A6B6B1}"/>
    <cellStyle name="การคำนวณ 2 3 2 11" xfId="6868" xr:uid="{80BA5C25-2256-4653-BFA1-36103B0677F5}"/>
    <cellStyle name="การคำนวณ 2 3 2 12" xfId="31632" xr:uid="{7E6DA8A0-80BE-4CF7-8510-CBBB9822A205}"/>
    <cellStyle name="การคำนวณ 2 3 2 2" xfId="7671" xr:uid="{B3010ABC-0FE6-47B4-96A2-75A0A71373E3}"/>
    <cellStyle name="การคำนวณ 2 3 2 2 2" xfId="13051" xr:uid="{D71C9FBD-FB0C-4850-AB67-C4B0D32354D9}"/>
    <cellStyle name="การคำนวณ 2 3 2 2 2 2" xfId="37262" xr:uid="{DA226AFD-B1BC-4785-97AC-A4FE866E3C19}"/>
    <cellStyle name="การคำนวณ 2 3 2 2 3" xfId="17966" xr:uid="{BB6A0F8B-6FCD-4A16-9F7E-258C1ADF33E9}"/>
    <cellStyle name="การคำนวณ 2 3 2 2 3 2" xfId="41995" xr:uid="{38E68AFA-8B30-4A17-AECF-C0F1CBE36C89}"/>
    <cellStyle name="การคำนวณ 2 3 2 2 4" xfId="23200" xr:uid="{AF2C8765-8EAE-4BF1-AC7E-89945783E706}"/>
    <cellStyle name="การคำนวณ 2 3 2 2 4 2" xfId="47021" xr:uid="{A59B34D1-0367-482E-94DB-77215138463E}"/>
    <cellStyle name="การคำนวณ 2 3 2 2 5" xfId="27831" xr:uid="{BC435B6E-AA1B-4537-BF11-69FD6605ECFE}"/>
    <cellStyle name="การคำนวณ 2 3 2 2 5 2" xfId="51596" xr:uid="{CA390F70-C238-487A-96EA-A02EC085FC89}"/>
    <cellStyle name="การคำนวณ 2 3 2 2 6" xfId="32422" xr:uid="{9F09FD65-8BDE-4129-A029-09AE3374A97E}"/>
    <cellStyle name="การคำนวณ 2 3 2 3" xfId="8777" xr:uid="{6E42D00E-D9B3-4A5A-88B5-45AE2B4D2DB8}"/>
    <cellStyle name="การคำนวณ 2 3 2 3 2" xfId="14156" xr:uid="{8EA7E274-C4C0-4CAA-9E7A-CB338A184CFB}"/>
    <cellStyle name="การคำนวณ 2 3 2 3 2 2" xfId="38192" xr:uid="{34C7C849-044D-4410-A597-BEB7AEB2DF9F}"/>
    <cellStyle name="การคำนวณ 2 3 2 3 3" xfId="18897" xr:uid="{1374319B-C789-475A-91A2-D0C2E8E21883}"/>
    <cellStyle name="การคำนวณ 2 3 2 3 3 2" xfId="42926" xr:uid="{D9BC1E20-2F8F-40FE-8205-C7D5CA31E7B9}"/>
    <cellStyle name="การคำนวณ 2 3 2 3 4" xfId="23945" xr:uid="{D41C7D4D-2B3C-4C18-BEF2-0F9F23BD31A8}"/>
    <cellStyle name="การคำนวณ 2 3 2 3 4 2" xfId="47755" xr:uid="{C3DA0AA6-634E-479E-B976-9AC2E057F379}"/>
    <cellStyle name="การคำนวณ 2 3 2 3 5" xfId="28565" xr:uid="{121C1439-6634-4D82-A7A0-37FC745BE33E}"/>
    <cellStyle name="การคำนวณ 2 3 2 3 5 2" xfId="52330" xr:uid="{345A3C83-47B0-4C00-9301-BF2F33CD45CB}"/>
    <cellStyle name="การคำนวณ 2 3 2 3 6" xfId="33340" xr:uid="{084A431F-1C0B-41E7-8CFB-B98C469BF27B}"/>
    <cellStyle name="การคำนวณ 2 3 2 4" xfId="9558" xr:uid="{B77AFE13-ACA5-451A-80E4-8308DC470949}"/>
    <cellStyle name="การคำนวณ 2 3 2 4 2" xfId="14937" xr:uid="{695752F8-D904-4B61-A412-9F72C7F507AF}"/>
    <cellStyle name="การคำนวณ 2 3 2 4 2 2" xfId="38970" xr:uid="{D321ACDC-A3C2-407B-ACBF-4188E94360C6}"/>
    <cellStyle name="การคำนวณ 2 3 2 4 3" xfId="19675" xr:uid="{4572075F-1E9C-49B9-ABDE-103CC38A4518}"/>
    <cellStyle name="การคำนวณ 2 3 2 4 3 2" xfId="43704" xr:uid="{BEE5191B-3D94-4C11-AF10-7FDB104EF542}"/>
    <cellStyle name="การคำนวณ 2 3 2 4 4" xfId="24681" xr:uid="{0CBFEAE4-A243-4F08-BA14-6FC6D1C3F139}"/>
    <cellStyle name="การคำนวณ 2 3 2 4 4 2" xfId="48482" xr:uid="{DC764C4F-B878-447D-B17F-9EE1F0197F8D}"/>
    <cellStyle name="การคำนวณ 2 3 2 4 5" xfId="29292" xr:uid="{D1B10B83-D31F-4305-BE58-B119A9026664}"/>
    <cellStyle name="การคำนวณ 2 3 2 4 5 2" xfId="53057" xr:uid="{B8D63CAA-743A-4DAA-8CE8-EF3B0DECACFA}"/>
    <cellStyle name="การคำนวณ 2 3 2 4 6" xfId="34109" xr:uid="{2343F03D-67BD-4C48-B1B9-4076A9A637E1}"/>
    <cellStyle name="การคำนวณ 2 3 2 5" xfId="10297" xr:uid="{A2D2B4A9-A68E-4464-9E70-F0531B450362}"/>
    <cellStyle name="การคำนวณ 2 3 2 5 2" xfId="15676" xr:uid="{BF6FB43C-07AA-43B9-96FA-8B0C98AA39EE}"/>
    <cellStyle name="การคำนวณ 2 3 2 5 2 2" xfId="39707" xr:uid="{DFCB7757-D96B-4A9E-979E-2209FD2885FD}"/>
    <cellStyle name="การคำนวณ 2 3 2 5 3" xfId="20412" xr:uid="{23198DD8-5DF6-4CA5-AF72-F61C4AEDCEEF}"/>
    <cellStyle name="การคำนวณ 2 3 2 5 3 2" xfId="44441" xr:uid="{5EF68130-A802-4C46-A8CD-018042B6F581}"/>
    <cellStyle name="การคำนวณ 2 3 2 5 4" xfId="25417" xr:uid="{00DFAF5E-514B-435B-B04A-898C0FFC7C41}"/>
    <cellStyle name="การคำนวณ 2 3 2 5 4 2" xfId="49209" xr:uid="{58E72A0E-5541-45EA-BD27-494AC5AD0892}"/>
    <cellStyle name="การคำนวณ 2 3 2 5 5" xfId="30019" xr:uid="{83700DFD-0792-4330-99E5-EE444DEC6DE9}"/>
    <cellStyle name="การคำนวณ 2 3 2 5 5 2" xfId="53784" xr:uid="{C8067F5D-6131-47AF-A95F-4C3C2F3C239A}"/>
    <cellStyle name="การคำนวณ 2 3 2 5 6" xfId="34837" xr:uid="{0B3DAA70-79BA-4FE5-9790-D747C6B8FCB9}"/>
    <cellStyle name="การคำนวณ 2 3 2 6" xfId="11030" xr:uid="{953D7D3B-8A75-4F95-BFBF-C3A069DA0FFA}"/>
    <cellStyle name="การคำนวณ 2 3 2 6 2" xfId="16409" xr:uid="{711FFED2-4606-4B8E-8DFD-228323B81100}"/>
    <cellStyle name="การคำนวณ 2 3 2 6 2 2" xfId="40438" xr:uid="{69B0237A-0141-4AFF-A1FF-72C1ACA03F92}"/>
    <cellStyle name="การคำนวณ 2 3 2 6 3" xfId="21143" xr:uid="{6950F630-ECA5-4408-BCB0-6C02EC59A0D5}"/>
    <cellStyle name="การคำนวณ 2 3 2 6 3 2" xfId="45172" xr:uid="{66FAD210-6552-4E7B-8355-5808189F6FD4}"/>
    <cellStyle name="การคำนวณ 2 3 2 6 4" xfId="26148" xr:uid="{D3DDFCD3-76D5-4C5E-A9DC-D9F5E38D5D76}"/>
    <cellStyle name="การคำนวณ 2 3 2 6 4 2" xfId="49931" xr:uid="{A3D4B501-FFA3-4257-9D9E-B9C55E6EE8D7}"/>
    <cellStyle name="การคำนวณ 2 3 2 6 5" xfId="30741" xr:uid="{2AB7961E-908A-4F77-B05F-2BC5D43442E0}"/>
    <cellStyle name="การคำนวณ 2 3 2 6 5 2" xfId="54506" xr:uid="{E9110C78-27B9-49EB-B329-82690868135C}"/>
    <cellStyle name="การคำนวณ 2 3 2 6 6" xfId="35559" xr:uid="{A00712E6-BC08-4568-B8E6-484EF94C7405}"/>
    <cellStyle name="การคำนวณ 2 3 2 7" xfId="12250" xr:uid="{530F4126-3124-414D-8660-3AF499B75CA7}"/>
    <cellStyle name="การคำนวณ 2 3 2 7 2" xfId="36463" xr:uid="{A80197F1-A40B-4132-9570-DCC8F596E684}"/>
    <cellStyle name="การคำนวณ 2 3 2 8" xfId="17167" xr:uid="{9F211610-F0DD-4834-9F64-F617D69B42C0}"/>
    <cellStyle name="การคำนวณ 2 3 2 8 2" xfId="41196" xr:uid="{0AA00B8F-3515-49D3-A59C-625B69B1FC38}"/>
    <cellStyle name="การคำนวณ 2 3 2 9" xfId="22141" xr:uid="{0DFABE34-AA55-4C9D-BF62-8FD5D5F72B51}"/>
    <cellStyle name="การคำนวณ 2 3 2 9 2" xfId="45976" xr:uid="{CE5C66BB-6616-4ED6-A881-AED44B4B76A1}"/>
    <cellStyle name="การคำนวณ 2 3 3" xfId="7092" xr:uid="{5569CE0F-4CE7-41A4-BFC5-15F267073815}"/>
    <cellStyle name="การคำนวณ 2 3 3 10" xfId="27048" xr:uid="{F40F56D1-6876-468B-AF41-4B91CB747B27}"/>
    <cellStyle name="การคำนวณ 2 3 3 10 2" xfId="50813" xr:uid="{1FF67D29-14DC-4A09-94D4-4799DED539F0}"/>
    <cellStyle name="การคำนวณ 2 3 3 11" xfId="31853" xr:uid="{0E0E34CE-A92C-4210-9B94-8F226E075F22}"/>
    <cellStyle name="การคำนวณ 2 3 3 2" xfId="7895" xr:uid="{FC906DB4-3D3D-4D97-A0AD-3299511A1B0D}"/>
    <cellStyle name="การคำนวณ 2 3 3 2 2" xfId="13275" xr:uid="{1775DC7D-5694-4615-A918-DCBCB3CD03AC}"/>
    <cellStyle name="การคำนวณ 2 3 3 2 2 2" xfId="37486" xr:uid="{A0C0B3CA-6986-4CDF-AFA7-399616D16E87}"/>
    <cellStyle name="การคำนวณ 2 3 3 2 3" xfId="18190" xr:uid="{669F9601-2AFA-4343-96EB-6E642EF72659}"/>
    <cellStyle name="การคำนวณ 2 3 3 2 3 2" xfId="42219" xr:uid="{87C10925-C825-4799-B220-982D03A8823A}"/>
    <cellStyle name="การคำนวณ 2 3 3 2 4" xfId="23424" xr:uid="{7A5C5122-1006-48F9-B0D2-BC34461E8D4A}"/>
    <cellStyle name="การคำนวณ 2 3 3 2 4 2" xfId="47242" xr:uid="{5225DD30-3E48-4045-8FF6-883B87FDBF72}"/>
    <cellStyle name="การคำนวณ 2 3 3 2 5" xfId="28052" xr:uid="{E502B5D5-199B-494F-BCD0-A645DA4CDFA7}"/>
    <cellStyle name="การคำนวณ 2 3 3 2 5 2" xfId="51817" xr:uid="{B441754C-F244-4D06-A054-705DE9CBD2EC}"/>
    <cellStyle name="การคำนวณ 2 3 3 2 6" xfId="32643" xr:uid="{27D2393F-E0A2-427E-8A39-F5136BF00354}"/>
    <cellStyle name="การคำนวณ 2 3 3 3" xfId="9001" xr:uid="{FF8A117F-D594-4103-87B2-E8D13FA19671}"/>
    <cellStyle name="การคำนวณ 2 3 3 3 2" xfId="14380" xr:uid="{ED04467A-C819-4A58-85CB-FD1E4B4595B1}"/>
    <cellStyle name="การคำนวณ 2 3 3 3 2 2" xfId="38416" xr:uid="{F70EDADF-E851-4954-A322-F01D05D4842F}"/>
    <cellStyle name="การคำนวณ 2 3 3 3 3" xfId="19121" xr:uid="{87D5140D-8A23-4DE8-A0BA-47E067AB4718}"/>
    <cellStyle name="การคำนวณ 2 3 3 3 3 2" xfId="43150" xr:uid="{F8DED5F9-13BB-4726-87DA-03B4F4862857}"/>
    <cellStyle name="การคำนวณ 2 3 3 3 4" xfId="24169" xr:uid="{2EBE7A26-2433-4504-BAB7-FC9BB54E3937}"/>
    <cellStyle name="การคำนวณ 2 3 3 3 4 2" xfId="47976" xr:uid="{46C03994-DA55-4229-B1D8-64AC1F5F8FFE}"/>
    <cellStyle name="การคำนวณ 2 3 3 3 5" xfId="28786" xr:uid="{2964CFE0-D8C3-4FDB-8016-BBEF9B6753ED}"/>
    <cellStyle name="การคำนวณ 2 3 3 3 5 2" xfId="52551" xr:uid="{9178E53B-42F3-4B7A-B932-66C5289949FD}"/>
    <cellStyle name="การคำนวณ 2 3 3 3 6" xfId="33561" xr:uid="{47AE0634-1D82-4B57-BD9C-E95399E32FDE}"/>
    <cellStyle name="การคำนวณ 2 3 3 4" xfId="9782" xr:uid="{181A7776-01EB-4B4A-BB0B-7E16617F3062}"/>
    <cellStyle name="การคำนวณ 2 3 3 4 2" xfId="15161" xr:uid="{C7303E60-B52F-4CE6-9299-DE1023135086}"/>
    <cellStyle name="การคำนวณ 2 3 3 4 2 2" xfId="39194" xr:uid="{1163905C-2D41-4F74-B8EC-DAA4CCA9A997}"/>
    <cellStyle name="การคำนวณ 2 3 3 4 3" xfId="19899" xr:uid="{875FBAEB-B0BC-44CF-8271-14D4A2C2E0C5}"/>
    <cellStyle name="การคำนวณ 2 3 3 4 3 2" xfId="43928" xr:uid="{C15239BF-9256-4FEB-BF8D-75D7EA743419}"/>
    <cellStyle name="การคำนวณ 2 3 3 4 4" xfId="24905" xr:uid="{5B343541-28B7-4E06-BCA7-F2A0C1B098B3}"/>
    <cellStyle name="การคำนวณ 2 3 3 4 4 2" xfId="48703" xr:uid="{98163815-9D10-48DD-8B75-C1D6945B8781}"/>
    <cellStyle name="การคำนวณ 2 3 3 4 5" xfId="29513" xr:uid="{4C90CA4A-9EB6-4EFB-A11B-4A40404B52CC}"/>
    <cellStyle name="การคำนวณ 2 3 3 4 5 2" xfId="53278" xr:uid="{633B01B6-0270-407C-ACB4-83CD4225A124}"/>
    <cellStyle name="การคำนวณ 2 3 3 4 6" xfId="34330" xr:uid="{990A259D-9670-4D6D-B4DD-049E63ACC2F1}"/>
    <cellStyle name="การคำนวณ 2 3 3 5" xfId="10521" xr:uid="{EB5EC4BE-4769-418A-A49A-C6492DF22930}"/>
    <cellStyle name="การคำนวณ 2 3 3 5 2" xfId="15900" xr:uid="{35365644-0A96-43C9-ACD3-183FB25B6B01}"/>
    <cellStyle name="การคำนวณ 2 3 3 5 2 2" xfId="39931" xr:uid="{9110C3A7-4AC7-436C-87CA-563181666047}"/>
    <cellStyle name="การคำนวณ 2 3 3 5 3" xfId="20636" xr:uid="{38300E6E-0054-44BA-8A08-7781C1B37776}"/>
    <cellStyle name="การคำนวณ 2 3 3 5 3 2" xfId="44665" xr:uid="{6287C678-3B47-4421-AC43-6414A1FF4A70}"/>
    <cellStyle name="การคำนวณ 2 3 3 5 4" xfId="25641" xr:uid="{17D64D89-6436-46E7-A7A9-2257F49EAA9B}"/>
    <cellStyle name="การคำนวณ 2 3 3 5 4 2" xfId="49430" xr:uid="{D95E32DD-897C-4268-8F5E-0DA49E1BF41A}"/>
    <cellStyle name="การคำนวณ 2 3 3 5 5" xfId="30240" xr:uid="{DB4DCADA-3F46-42B3-83CF-39915EF89B14}"/>
    <cellStyle name="การคำนวณ 2 3 3 5 5 2" xfId="54005" xr:uid="{DC2F92E1-B9C0-4D80-86B4-F1F9161EB2BB}"/>
    <cellStyle name="การคำนวณ 2 3 3 5 6" xfId="35058" xr:uid="{F8D1C424-5A41-453D-89C0-888AB018B9CA}"/>
    <cellStyle name="การคำนวณ 2 3 3 6" xfId="11254" xr:uid="{941BB842-C3F9-4732-AD5E-E4E06BE04905}"/>
    <cellStyle name="การคำนวณ 2 3 3 6 2" xfId="16633" xr:uid="{B8685872-7E19-4F21-8948-BF91CD4E1DE8}"/>
    <cellStyle name="การคำนวณ 2 3 3 6 2 2" xfId="40662" xr:uid="{6F2CEE8F-C7C8-4902-939D-9F3112878E35}"/>
    <cellStyle name="การคำนวณ 2 3 3 6 3" xfId="21367" xr:uid="{AA4BD899-755C-4930-A4BB-B94277707989}"/>
    <cellStyle name="การคำนวณ 2 3 3 6 3 2" xfId="45396" xr:uid="{12BA6E6E-D805-47F4-97E5-4A26B7DF4D37}"/>
    <cellStyle name="การคำนวณ 2 3 3 6 4" xfId="26372" xr:uid="{9BD4263A-03AA-4C12-BBDE-856A2EA93589}"/>
    <cellStyle name="การคำนวณ 2 3 3 6 4 2" xfId="50152" xr:uid="{BC85D8D2-34D3-4936-B022-54B925CDE1B2}"/>
    <cellStyle name="การคำนวณ 2 3 3 6 5" xfId="30962" xr:uid="{2E6E9F9B-7C10-4A6B-B473-652FC3574D80}"/>
    <cellStyle name="การคำนวณ 2 3 3 6 5 2" xfId="54727" xr:uid="{C91A23D9-F4DC-4D77-A77B-AEC7D1CB8C3F}"/>
    <cellStyle name="การคำนวณ 2 3 3 6 6" xfId="35780" xr:uid="{7D081381-D6B0-4B7B-8AB6-3C66093A0276}"/>
    <cellStyle name="การคำนวณ 2 3 3 7" xfId="12474" xr:uid="{CBC87C6A-C5F8-4AC2-B4A6-E9A25D467C7A}"/>
    <cellStyle name="การคำนวณ 2 3 3 7 2" xfId="36687" xr:uid="{DDB09021-B746-4957-A39E-42FDC277DF0B}"/>
    <cellStyle name="การคำนวณ 2 3 3 8" xfId="17391" xr:uid="{97D64D2C-AC9F-4D45-9DF9-44CCD787EEE3}"/>
    <cellStyle name="การคำนวณ 2 3 3 8 2" xfId="41420" xr:uid="{6E61B71D-4014-468B-AB4B-FC1C835496EF}"/>
    <cellStyle name="การคำนวณ 2 3 3 9" xfId="22365" xr:uid="{B572F5A7-4E04-4644-95FB-CD4A13168D3C}"/>
    <cellStyle name="การคำนวณ 2 3 3 9 2" xfId="46197" xr:uid="{425BA881-E28E-418B-BB97-27AEC98A5311}"/>
    <cellStyle name="การคำนวณ 2 3 4" xfId="7395" xr:uid="{47BA5037-1F21-479A-BD20-0BE311B9CDA9}"/>
    <cellStyle name="การคำนวณ 2 3 4 2" xfId="12775" xr:uid="{048D914E-848D-46A1-92F5-4A332D1834CC}"/>
    <cellStyle name="การคำนวณ 2 3 4 2 2" xfId="36988" xr:uid="{5779665A-A8B4-4385-ADE0-B447B6510A5E}"/>
    <cellStyle name="การคำนวณ 2 3 4 3" xfId="17692" xr:uid="{2D71F054-FC3D-49F9-9165-8A24D9FD2C8B}"/>
    <cellStyle name="การคำนวณ 2 3 4 3 2" xfId="41721" xr:uid="{2267985B-B019-4CA5-A43B-A6BA737F9E73}"/>
    <cellStyle name="การคำนวณ 2 3 4 4" xfId="22924" xr:uid="{F6C8DF67-FD09-4F03-AD23-A0FC9B067486}"/>
    <cellStyle name="การคำนวณ 2 3 4 4 2" xfId="46748" xr:uid="{75E135D4-30A8-44A1-A6E3-E1411DD7BD54}"/>
    <cellStyle name="การคำนวณ 2 3 4 5" xfId="27558" xr:uid="{8CB54DB0-7950-4F70-96A3-0FFF93F133FD}"/>
    <cellStyle name="การคำนวณ 2 3 4 5 2" xfId="51323" xr:uid="{B32BC3AB-55D8-4443-96CF-41B18D38A68E}"/>
    <cellStyle name="การคำนวณ 2 3 4 6" xfId="32151" xr:uid="{492F5381-92E2-406F-BB68-A655176495C3}"/>
    <cellStyle name="การคำนวณ 2 3 5" xfId="8500" xr:uid="{AA4516AB-848C-43E7-B950-20C0DAB266EE}"/>
    <cellStyle name="การคำนวณ 2 3 5 2" xfId="13879" xr:uid="{1AE169D9-163B-43E8-9D0D-A77DFA988C8F}"/>
    <cellStyle name="การคำนวณ 2 3 5 2 2" xfId="37917" xr:uid="{035685B4-3FAA-44D9-B6FF-4EACBA8D65E0}"/>
    <cellStyle name="การคำนวณ 2 3 5 3" xfId="18622" xr:uid="{4EBBD93E-9883-4410-85DA-DD2AB54F4412}"/>
    <cellStyle name="การคำนวณ 2 3 5 3 2" xfId="42651" xr:uid="{897C7218-6D9A-485C-A697-06AB8E6F4C05}"/>
    <cellStyle name="การคำนวณ 2 3 5 4" xfId="23670" xr:uid="{7C04ED2D-6D68-4003-98D1-058E9623E069}"/>
    <cellStyle name="การคำนวณ 2 3 5 4 2" xfId="47483" xr:uid="{C2D2D3A3-F40F-41C5-AE46-04D5AC0548AA}"/>
    <cellStyle name="การคำนวณ 2 3 5 5" xfId="28293" xr:uid="{EB4ECB68-62C5-41F5-9430-835B99BD556D}"/>
    <cellStyle name="การคำนวณ 2 3 5 5 2" xfId="52058" xr:uid="{16AECDA3-010E-438D-95D6-3C964DA416FF}"/>
    <cellStyle name="การคำนวณ 2 3 5 6" xfId="33068" xr:uid="{0599CBC6-B4BD-470F-A2C5-4EA9C4885EFF}"/>
    <cellStyle name="การคำนวณ 2 3 6" xfId="9281" xr:uid="{CFDF68CC-6B10-46F5-8F7B-A827A26F7326}"/>
    <cellStyle name="การคำนวณ 2 3 6 2" xfId="14660" xr:uid="{5D1F98E6-CBE0-4F73-99D3-CF3179F4E229}"/>
    <cellStyle name="การคำนวณ 2 3 6 2 2" xfId="38695" xr:uid="{A3686CFF-A835-4490-AB74-B0FC083E28FA}"/>
    <cellStyle name="การคำนวณ 2 3 6 3" xfId="19400" xr:uid="{AD213A54-C164-4A28-92FF-B6D3C1CA6AD2}"/>
    <cellStyle name="การคำนวณ 2 3 6 3 2" xfId="43429" xr:uid="{437830B9-5147-4B57-B502-2DF7AEF4D309}"/>
    <cellStyle name="การคำนวณ 2 3 6 4" xfId="24407" xr:uid="{DAAE9B17-3561-4899-80FB-ADA4D158BB8E}"/>
    <cellStyle name="การคำนวณ 2 3 6 4 2" xfId="48211" xr:uid="{6B41DF65-516A-4A55-B6D1-2C7D38CF3999}"/>
    <cellStyle name="การคำนวณ 2 3 6 5" xfId="29021" xr:uid="{B92DC3FF-B7F8-45F3-9E48-781E303A5FF2}"/>
    <cellStyle name="การคำนวณ 2 3 6 5 2" xfId="52786" xr:uid="{EBCDB99D-61B1-4B79-A2D7-906652B89A83}"/>
    <cellStyle name="การคำนวณ 2 3 6 6" xfId="33837" xr:uid="{368CEAE6-20F4-4129-8B0A-9E751D8AF589}"/>
    <cellStyle name="การคำนวณ 2 3 7" xfId="10021" xr:uid="{D673A5B5-BC83-49B6-AD34-997C2CB37491}"/>
    <cellStyle name="การคำนวณ 2 3 7 2" xfId="15400" xr:uid="{C7EBC6C4-406F-4A6C-8CF1-87128FB3C431}"/>
    <cellStyle name="การคำนวณ 2 3 7 2 2" xfId="39433" xr:uid="{C5670D6F-CB33-4574-873D-D00FCFD75875}"/>
    <cellStyle name="การคำนวณ 2 3 7 3" xfId="20138" xr:uid="{3C56DEB0-D884-4481-9A0D-D3260DBA87A3}"/>
    <cellStyle name="การคำนวณ 2 3 7 3 2" xfId="44167" xr:uid="{1D7435A6-7057-4158-A025-CFA485A39C5C}"/>
    <cellStyle name="การคำนวณ 2 3 7 4" xfId="25143" xr:uid="{FB4D47E1-538D-4B73-8290-701644D63730}"/>
    <cellStyle name="การคำนวณ 2 3 7 4 2" xfId="48938" xr:uid="{565EECBB-6146-40C4-8E4F-83E3ADB9CEB5}"/>
    <cellStyle name="การคำนวณ 2 3 7 5" xfId="29748" xr:uid="{EA16277A-E430-429E-83DA-3BD73308C812}"/>
    <cellStyle name="การคำนวณ 2 3 7 5 2" xfId="53513" xr:uid="{43CBEFED-3DEB-4C5B-95C8-99D1FEF71E6A}"/>
    <cellStyle name="การคำนวณ 2 3 7 6" xfId="34566" xr:uid="{B0C5A96E-A81E-444A-AB3A-A61BD820E28A}"/>
    <cellStyle name="การคำนวณ 2 3 8" xfId="10754" xr:uid="{D374C42F-5891-414C-8446-5EA42E368792}"/>
    <cellStyle name="การคำนวณ 2 3 8 2" xfId="16133" xr:uid="{C6EE119D-87C7-4938-BE46-39E321B2BA5B}"/>
    <cellStyle name="การคำนวณ 2 3 8 2 2" xfId="40164" xr:uid="{97BD149E-CCAD-4BAD-9335-84149B3C61A3}"/>
    <cellStyle name="การคำนวณ 2 3 8 3" xfId="20869" xr:uid="{3EE414F3-D7F2-4E9E-B9EC-AD604E26CFA0}"/>
    <cellStyle name="การคำนวณ 2 3 8 3 2" xfId="44898" xr:uid="{32A3EDE7-4803-45BA-A41D-E8C94C5C1EEF}"/>
    <cellStyle name="การคำนวณ 2 3 8 4" xfId="25874" xr:uid="{7070A938-B371-4234-94A3-D285E508D093}"/>
    <cellStyle name="การคำนวณ 2 3 8 4 2" xfId="49660" xr:uid="{56BAF8AE-3464-4159-A62E-800B4A5786D3}"/>
    <cellStyle name="การคำนวณ 2 3 8 5" xfId="30470" xr:uid="{CA5C8567-78B5-477B-8C22-1FFEA418DEBF}"/>
    <cellStyle name="การคำนวณ 2 3 8 5 2" xfId="54235" xr:uid="{65E1ED5C-D928-4384-B5A2-3969CE8B0796}"/>
    <cellStyle name="การคำนวณ 2 3 8 6" xfId="35288" xr:uid="{9E25E7B4-C959-416A-B255-974621034B77}"/>
    <cellStyle name="การคำนวณ 2 3 9" xfId="11971" xr:uid="{752629A9-B893-4A5A-A395-63910385A4BE}"/>
    <cellStyle name="การคำนวณ 2 3 9 2" xfId="36186" xr:uid="{7F85EECC-4B13-454B-9B6D-FC37CC39B5F9}"/>
    <cellStyle name="การคำนวณ 2 4" xfId="3222" xr:uid="{00000000-0005-0000-0000-0000960C0000}"/>
    <cellStyle name="การคำนวณ 2 4 10" xfId="16820" xr:uid="{84DF18A2-6BA3-48FC-8332-98E124FABF28}"/>
    <cellStyle name="การคำนวณ 2 4 10 2" xfId="40849" xr:uid="{C0F9118D-081C-4B14-BB16-3BCD8E4B8A1E}"/>
    <cellStyle name="การคำนวณ 2 4 11" xfId="21792" xr:uid="{E2F8AB6C-D51A-4C58-B5A8-1AE96BA9D127}"/>
    <cellStyle name="การคำนวณ 2 4 11 2" xfId="45634" xr:uid="{399477D4-69DB-4CB1-9F90-13FF33C3534C}"/>
    <cellStyle name="การคำนวณ 2 4 12" xfId="26539" xr:uid="{F60353C5-F25C-4E41-B454-8474CB391160}"/>
    <cellStyle name="การคำนวณ 2 4 12 2" xfId="50307" xr:uid="{00F0A191-7724-48AC-A30B-4173664C1043}"/>
    <cellStyle name="การคำนวณ 2 4 13" xfId="6511" xr:uid="{32CD47B3-99E0-444D-9C2F-A930285CDAB4}"/>
    <cellStyle name="การคำนวณ 2 4 14" xfId="31289" xr:uid="{A345B878-890F-425C-8A9F-1546BF39F818}"/>
    <cellStyle name="การคำนวณ 2 4 15" xfId="5272" xr:uid="{4746C565-C450-4712-BEA6-61AFC0AA2686}"/>
    <cellStyle name="การคำนวณ 2 4 16" xfId="54949" xr:uid="{EAF8839A-9060-465A-B158-520E681A1AFB}"/>
    <cellStyle name="การคำนวณ 2 4 2" xfId="6795" xr:uid="{4F43D9F6-AB9E-4EE3-BF15-62EE569B7F48}"/>
    <cellStyle name="การคำนวณ 2 4 2 10" xfId="26782" xr:uid="{4870C6E7-3B14-4DE7-A67C-7C6AA3A664EA}"/>
    <cellStyle name="การคำนวณ 2 4 2 10 2" xfId="50547" xr:uid="{0B454FBA-1683-40B6-AD60-FE424C80A160}"/>
    <cellStyle name="การคำนวณ 2 4 2 11" xfId="31561" xr:uid="{CCD2E1EB-3F83-4D03-96BF-A490B0D18D5B}"/>
    <cellStyle name="การคำนวณ 2 4 2 2" xfId="7598" xr:uid="{AE4F3801-E045-41EA-BD6C-5520609BEC01}"/>
    <cellStyle name="การคำนวณ 2 4 2 2 2" xfId="12978" xr:uid="{5EACA865-887F-4F6C-B0D5-966B2D665244}"/>
    <cellStyle name="การคำนวณ 2 4 2 2 2 2" xfId="37189" xr:uid="{43C7F1B9-1DE8-4DF3-BCE8-5D410D5C2616}"/>
    <cellStyle name="การคำนวณ 2 4 2 2 3" xfId="17893" xr:uid="{29AEEA39-EDBD-4197-BB46-4AAE7CC85D9B}"/>
    <cellStyle name="การคำนวณ 2 4 2 2 3 2" xfId="41922" xr:uid="{8027CA2A-9DBE-4513-BC5F-8115394E98C8}"/>
    <cellStyle name="การคำนวณ 2 4 2 2 4" xfId="23127" xr:uid="{B91F4785-A6F8-4A7F-9FBE-37359709C2D6}"/>
    <cellStyle name="การคำนวณ 2 4 2 2 4 2" xfId="46950" xr:uid="{6736DFF4-9D7B-4E06-A432-B58F6EA8C756}"/>
    <cellStyle name="การคำนวณ 2 4 2 2 5" xfId="27760" xr:uid="{687DD39B-FFB6-4AD8-9467-A4AB941331AE}"/>
    <cellStyle name="การคำนวณ 2 4 2 2 5 2" xfId="51525" xr:uid="{AE4B9115-C399-4892-B812-20D26074E0B1}"/>
    <cellStyle name="การคำนวณ 2 4 2 2 6" xfId="32351" xr:uid="{5BF8C47E-D485-447E-B431-43D856FF0087}"/>
    <cellStyle name="การคำนวณ 2 4 2 3" xfId="8704" xr:uid="{F13EEB25-E65E-47B4-9AB9-FEF74C6504A3}"/>
    <cellStyle name="การคำนวณ 2 4 2 3 2" xfId="14083" xr:uid="{5AB82AC5-FE83-479D-9840-DF1C9F4D46B4}"/>
    <cellStyle name="การคำนวณ 2 4 2 3 2 2" xfId="38119" xr:uid="{D301DDE2-DA70-4C52-804B-9146550A79AC}"/>
    <cellStyle name="การคำนวณ 2 4 2 3 3" xfId="18824" xr:uid="{18574FF3-4AFA-4876-AB85-498F99F2660D}"/>
    <cellStyle name="การคำนวณ 2 4 2 3 3 2" xfId="42853" xr:uid="{A38D6729-8B4F-4E69-B799-E7FD2DD17B64}"/>
    <cellStyle name="การคำนวณ 2 4 2 3 4" xfId="23872" xr:uid="{96AE8820-E096-4162-8ABD-465A2AEF6685}"/>
    <cellStyle name="การคำนวณ 2 4 2 3 4 2" xfId="47684" xr:uid="{90732E1B-F19C-408F-95CE-D4889F378DD0}"/>
    <cellStyle name="การคำนวณ 2 4 2 3 5" xfId="28494" xr:uid="{553D76B8-D5C0-4C3A-A204-649F1C093D2E}"/>
    <cellStyle name="การคำนวณ 2 4 2 3 5 2" xfId="52259" xr:uid="{EF8D9F63-DDD9-4EFE-BC22-CBCC72CCB6AB}"/>
    <cellStyle name="การคำนวณ 2 4 2 3 6" xfId="33269" xr:uid="{A6BB9797-3FDE-4FD9-90D0-5814C1A63053}"/>
    <cellStyle name="การคำนวณ 2 4 2 4" xfId="9485" xr:uid="{E5510232-15E8-4621-8C37-FCC55817695C}"/>
    <cellStyle name="การคำนวณ 2 4 2 4 2" xfId="14864" xr:uid="{A5C9D5B9-68B1-4D51-B016-0BAA363C27AE}"/>
    <cellStyle name="การคำนวณ 2 4 2 4 2 2" xfId="38897" xr:uid="{1E372ABF-9822-4425-BDB4-E6D680B62CD2}"/>
    <cellStyle name="การคำนวณ 2 4 2 4 3" xfId="19602" xr:uid="{83BE4C5B-5194-4412-9792-F7D81783A86D}"/>
    <cellStyle name="การคำนวณ 2 4 2 4 3 2" xfId="43631" xr:uid="{E06AC660-026C-4E9E-BBC4-1AB3C53D1941}"/>
    <cellStyle name="การคำนวณ 2 4 2 4 4" xfId="24608" xr:uid="{112696FD-1858-4068-AE0F-A2CEAEEA61EF}"/>
    <cellStyle name="การคำนวณ 2 4 2 4 4 2" xfId="48411" xr:uid="{34235F79-69B4-4C85-AA9C-5CEFA9703C93}"/>
    <cellStyle name="การคำนวณ 2 4 2 4 5" xfId="29221" xr:uid="{788D1232-96A2-4544-9214-D09CA8663CC7}"/>
    <cellStyle name="การคำนวณ 2 4 2 4 5 2" xfId="52986" xr:uid="{0F39F056-9EDB-4A0E-A0ED-824DEE1A2F5A}"/>
    <cellStyle name="การคำนวณ 2 4 2 4 6" xfId="34038" xr:uid="{2712F165-FA13-4536-A544-AE2836629A57}"/>
    <cellStyle name="การคำนวณ 2 4 2 5" xfId="10224" xr:uid="{2D12E313-DEF3-44DA-AD11-2612CEB43A0E}"/>
    <cellStyle name="การคำนวณ 2 4 2 5 2" xfId="15603" xr:uid="{4C8EB52A-C8D6-477C-AD03-8941224E45C7}"/>
    <cellStyle name="การคำนวณ 2 4 2 5 2 2" xfId="39634" xr:uid="{8CBD0698-839B-4419-9E85-A4FC27936B3E}"/>
    <cellStyle name="การคำนวณ 2 4 2 5 3" xfId="20339" xr:uid="{B6417147-7942-45E7-8CDB-018B8081E611}"/>
    <cellStyle name="การคำนวณ 2 4 2 5 3 2" xfId="44368" xr:uid="{CED45B7F-6656-4F8D-BD62-4E57F3140001}"/>
    <cellStyle name="การคำนวณ 2 4 2 5 4" xfId="25344" xr:uid="{436C2FF2-D788-4417-85DE-657B1BBFB81E}"/>
    <cellStyle name="การคำนวณ 2 4 2 5 4 2" xfId="49138" xr:uid="{AC5C5F10-E599-4341-9EE0-AEE99C1CD1CF}"/>
    <cellStyle name="การคำนวณ 2 4 2 5 5" xfId="29948" xr:uid="{0BAD367F-7EF4-4015-B037-F146AE910EDA}"/>
    <cellStyle name="การคำนวณ 2 4 2 5 5 2" xfId="53713" xr:uid="{87E27D2A-3521-4A75-9AB7-0FDACB34D97B}"/>
    <cellStyle name="การคำนวณ 2 4 2 5 6" xfId="34766" xr:uid="{71020455-6081-492A-ADAE-59EBEA1F6380}"/>
    <cellStyle name="การคำนวณ 2 4 2 6" xfId="10957" xr:uid="{C721B416-7917-4F17-8AD1-D7C572D08210}"/>
    <cellStyle name="การคำนวณ 2 4 2 6 2" xfId="16336" xr:uid="{AB80AF06-C918-4C2A-AA30-0F9EB46ABAE9}"/>
    <cellStyle name="การคำนวณ 2 4 2 6 2 2" xfId="40365" xr:uid="{88B84F95-40D6-4C42-BED1-0586EA8559CE}"/>
    <cellStyle name="การคำนวณ 2 4 2 6 3" xfId="21070" xr:uid="{578E390D-CEDD-4859-9D27-E6ADFD0D7228}"/>
    <cellStyle name="การคำนวณ 2 4 2 6 3 2" xfId="45099" xr:uid="{BADE79F1-A732-4EC5-B40D-591E6A0B1B56}"/>
    <cellStyle name="การคำนวณ 2 4 2 6 4" xfId="26075" xr:uid="{73AA9CFD-F002-4919-A0D7-DDCDB06B210E}"/>
    <cellStyle name="การคำนวณ 2 4 2 6 4 2" xfId="49860" xr:uid="{CABFC45F-8AEA-4E5B-B208-1C808A4AAA4C}"/>
    <cellStyle name="การคำนวณ 2 4 2 6 5" xfId="30670" xr:uid="{8FD82F37-D2A3-4F00-8091-2D07E12A9D35}"/>
    <cellStyle name="การคำนวณ 2 4 2 6 5 2" xfId="54435" xr:uid="{6174EEE7-3C3C-4EA8-867C-D536828C946B}"/>
    <cellStyle name="การคำนวณ 2 4 2 6 6" xfId="35488" xr:uid="{AF6B77B4-A41A-4716-83DD-481044DA7EE2}"/>
    <cellStyle name="การคำนวณ 2 4 2 7" xfId="12177" xr:uid="{288920EE-88DB-4380-B6F3-56B9E6A3E2DF}"/>
    <cellStyle name="การคำนวณ 2 4 2 7 2" xfId="36390" xr:uid="{827DEA56-12DB-4C36-A012-46077E760A21}"/>
    <cellStyle name="การคำนวณ 2 4 2 8" xfId="17094" xr:uid="{89A5D093-07D6-449D-BDAA-29B76CF041A3}"/>
    <cellStyle name="การคำนวณ 2 4 2 8 2" xfId="41123" xr:uid="{DEFE5AD5-73C2-47E6-B1AC-DB8C10272508}"/>
    <cellStyle name="การคำนวณ 2 4 2 9" xfId="22068" xr:uid="{B27EAC2C-A5DC-4F73-B3C5-A7122ADEFFF4}"/>
    <cellStyle name="การคำนวณ 2 4 2 9 2" xfId="45905" xr:uid="{5F6F539B-D631-4B5A-A9DD-C5FAB0D64220}"/>
    <cellStyle name="การคำนวณ 2 4 3" xfId="7019" xr:uid="{23C5C913-9D79-49FA-96AA-CA4996204374}"/>
    <cellStyle name="การคำนวณ 2 4 3 10" xfId="26978" xr:uid="{85455365-861D-4567-BB46-51C43DD3BCE4}"/>
    <cellStyle name="การคำนวณ 2 4 3 10 2" xfId="50743" xr:uid="{BA136E18-7289-4B8F-B86E-6D3F17EA57D2}"/>
    <cellStyle name="การคำนวณ 2 4 3 11" xfId="31782" xr:uid="{456E3137-7070-4511-9D5E-66E41C4495D7}"/>
    <cellStyle name="การคำนวณ 2 4 3 2" xfId="7822" xr:uid="{77A58BEA-8A2F-44C7-AF0C-5C771CCCECDB}"/>
    <cellStyle name="การคำนวณ 2 4 3 2 2" xfId="13202" xr:uid="{8FEF42E0-BA79-4004-A46D-D47CC19E4B45}"/>
    <cellStyle name="การคำนวณ 2 4 3 2 2 2" xfId="37413" xr:uid="{223A5A7C-41B5-4E06-99C4-89FECB686C89}"/>
    <cellStyle name="การคำนวณ 2 4 3 2 3" xfId="18117" xr:uid="{324058DF-FC23-47F8-843C-BFE619CCA5DB}"/>
    <cellStyle name="การคำนวณ 2 4 3 2 3 2" xfId="42146" xr:uid="{CFD6B6A1-EB74-4E26-AED9-EE43A38B2EE7}"/>
    <cellStyle name="การคำนวณ 2 4 3 2 4" xfId="23351" xr:uid="{9DA333A8-4BA7-4870-9162-298AA75ACF67}"/>
    <cellStyle name="การคำนวณ 2 4 3 2 4 2" xfId="47171" xr:uid="{786FC155-E864-4E1A-A173-174B01357E30}"/>
    <cellStyle name="การคำนวณ 2 4 3 2 5" xfId="27981" xr:uid="{AD74D0E7-D69C-4A4C-82BB-8929C6AEA46D}"/>
    <cellStyle name="การคำนวณ 2 4 3 2 5 2" xfId="51746" xr:uid="{8FB2E5E0-5CC2-4656-9D10-F792E2666F73}"/>
    <cellStyle name="การคำนวณ 2 4 3 2 6" xfId="32572" xr:uid="{BC7A5F90-F16C-4E55-9B3E-27D99F2AB482}"/>
    <cellStyle name="การคำนวณ 2 4 3 3" xfId="8928" xr:uid="{C75FA620-5433-4C7D-A450-C39B6E9FBD6C}"/>
    <cellStyle name="การคำนวณ 2 4 3 3 2" xfId="14307" xr:uid="{08585C49-DB8A-4E42-9126-42CAC33CBA59}"/>
    <cellStyle name="การคำนวณ 2 4 3 3 2 2" xfId="38343" xr:uid="{1B9C35A6-91EA-4AC9-9BC0-55F4394C5662}"/>
    <cellStyle name="การคำนวณ 2 4 3 3 3" xfId="19048" xr:uid="{1D7D53C8-9AFB-46F0-A675-86439A7F57D3}"/>
    <cellStyle name="การคำนวณ 2 4 3 3 3 2" xfId="43077" xr:uid="{FF22079F-2776-469C-9331-4CBD61F5F2FF}"/>
    <cellStyle name="การคำนวณ 2 4 3 3 4" xfId="24096" xr:uid="{F3F0EC23-2CBE-45B0-9D3A-9895C29B2433}"/>
    <cellStyle name="การคำนวณ 2 4 3 3 4 2" xfId="47905" xr:uid="{BE22702C-40E8-41DC-83BC-9FD76B1D5676}"/>
    <cellStyle name="การคำนวณ 2 4 3 3 5" xfId="28715" xr:uid="{2E0D1338-8008-428E-B86E-A0771A6D224A}"/>
    <cellStyle name="การคำนวณ 2 4 3 3 5 2" xfId="52480" xr:uid="{4FE1F468-FE4D-48C0-87DE-8F02215C948A}"/>
    <cellStyle name="การคำนวณ 2 4 3 3 6" xfId="33490" xr:uid="{F9D61827-11AB-4933-A756-024879220704}"/>
    <cellStyle name="การคำนวณ 2 4 3 4" xfId="9709" xr:uid="{00C3AC0E-0AC1-44E6-9296-2254A5ACC9CC}"/>
    <cellStyle name="การคำนวณ 2 4 3 4 2" xfId="15088" xr:uid="{52C82CFD-913D-4087-8AD6-018F7F4BA279}"/>
    <cellStyle name="การคำนวณ 2 4 3 4 2 2" xfId="39121" xr:uid="{62959AA4-B5B0-4BBC-BB63-C28CCBE2B20C}"/>
    <cellStyle name="การคำนวณ 2 4 3 4 3" xfId="19826" xr:uid="{35EDD525-4862-4BF9-AE11-FC8B2232FC03}"/>
    <cellStyle name="การคำนวณ 2 4 3 4 3 2" xfId="43855" xr:uid="{D7DF9808-6046-492E-8A31-65C7FF00D6A6}"/>
    <cellStyle name="การคำนวณ 2 4 3 4 4" xfId="24832" xr:uid="{6C1D59F4-53EE-43D3-8297-71CA376DC3FF}"/>
    <cellStyle name="การคำนวณ 2 4 3 4 4 2" xfId="48632" xr:uid="{E4F75D6B-DBA7-46B8-8C74-769950480AD1}"/>
    <cellStyle name="การคำนวณ 2 4 3 4 5" xfId="29442" xr:uid="{FB2551BA-1396-44C3-86B7-557DEBFDFF32}"/>
    <cellStyle name="การคำนวณ 2 4 3 4 5 2" xfId="53207" xr:uid="{7F5EC1DF-62AF-4673-8414-74585F774630}"/>
    <cellStyle name="การคำนวณ 2 4 3 4 6" xfId="34259" xr:uid="{6001B910-9545-4540-89A6-6602608B1CDA}"/>
    <cellStyle name="การคำนวณ 2 4 3 5" xfId="10448" xr:uid="{9CC9E5FA-8773-4FCA-BB8C-466ED3C74B6C}"/>
    <cellStyle name="การคำนวณ 2 4 3 5 2" xfId="15827" xr:uid="{E3346C58-059B-4A74-9D52-4FC528374FCC}"/>
    <cellStyle name="การคำนวณ 2 4 3 5 2 2" xfId="39858" xr:uid="{B5A6758B-BB78-45F8-ABC4-FB792D6B9A2E}"/>
    <cellStyle name="การคำนวณ 2 4 3 5 3" xfId="20563" xr:uid="{7F106AC8-0483-4BFD-959A-66E207FBD911}"/>
    <cellStyle name="การคำนวณ 2 4 3 5 3 2" xfId="44592" xr:uid="{D4E168FF-166A-4250-898C-E3BB1AC3A958}"/>
    <cellStyle name="การคำนวณ 2 4 3 5 4" xfId="25568" xr:uid="{172CCDB1-584F-4BD8-8A85-375A26B66BA6}"/>
    <cellStyle name="การคำนวณ 2 4 3 5 4 2" xfId="49359" xr:uid="{74FCF8D2-D26F-4F92-9CF0-1DDD4B56AF8A}"/>
    <cellStyle name="การคำนวณ 2 4 3 5 5" xfId="30169" xr:uid="{6531EFCE-3D7D-499B-AC06-05D18B9D981C}"/>
    <cellStyle name="การคำนวณ 2 4 3 5 5 2" xfId="53934" xr:uid="{F291D3D3-A87D-4DBC-BFD1-54FE23DFE83C}"/>
    <cellStyle name="การคำนวณ 2 4 3 5 6" xfId="34987" xr:uid="{328DDA8C-2EDD-4386-8F0E-CEA0F4909C5C}"/>
    <cellStyle name="การคำนวณ 2 4 3 6" xfId="11181" xr:uid="{BA1B447F-ECE3-4DB4-9C0D-3A666F0BA7FD}"/>
    <cellStyle name="การคำนวณ 2 4 3 6 2" xfId="16560" xr:uid="{38629EF1-40FB-476F-8F35-10B36998D38A}"/>
    <cellStyle name="การคำนวณ 2 4 3 6 2 2" xfId="40589" xr:uid="{1305681B-869A-4AA8-9150-F6D720417BE2}"/>
    <cellStyle name="การคำนวณ 2 4 3 6 3" xfId="21294" xr:uid="{76D99691-1862-4A17-8164-87FC7FE6408E}"/>
    <cellStyle name="การคำนวณ 2 4 3 6 3 2" xfId="45323" xr:uid="{3495E1C3-D1F3-45DD-B8E5-F0DBBD5D63E5}"/>
    <cellStyle name="การคำนวณ 2 4 3 6 4" xfId="26299" xr:uid="{276B17B5-B241-4255-B4A4-BFA3A0DAA32D}"/>
    <cellStyle name="การคำนวณ 2 4 3 6 4 2" xfId="50081" xr:uid="{3440011C-C81A-4031-A282-7C7F5037F2A0}"/>
    <cellStyle name="การคำนวณ 2 4 3 6 5" xfId="30891" xr:uid="{6F292A68-D852-4BBE-98B3-63EE311FFD17}"/>
    <cellStyle name="การคำนวณ 2 4 3 6 5 2" xfId="54656" xr:uid="{9AC5E15A-6B77-4596-A96D-0E0BF8BEF493}"/>
    <cellStyle name="การคำนวณ 2 4 3 6 6" xfId="35709" xr:uid="{E05C6824-4369-4C16-880C-D2AEA2C47AD3}"/>
    <cellStyle name="การคำนวณ 2 4 3 7" xfId="12401" xr:uid="{0BE44582-D56F-4821-B371-716AB7CF6A2B}"/>
    <cellStyle name="การคำนวณ 2 4 3 7 2" xfId="36614" xr:uid="{3C5E9E24-658F-491C-8940-6259CE1436E8}"/>
    <cellStyle name="การคำนวณ 2 4 3 8" xfId="17318" xr:uid="{1735A498-72CB-4AE0-A961-E265F237F1DE}"/>
    <cellStyle name="การคำนวณ 2 4 3 8 2" xfId="41347" xr:uid="{7E201472-D702-47EB-9EFB-396B366DDE09}"/>
    <cellStyle name="การคำนวณ 2 4 3 9" xfId="22292" xr:uid="{DB200AB4-2CDC-4C39-B299-5FFEAD383116}"/>
    <cellStyle name="การคำนวณ 2 4 3 9 2" xfId="46126" xr:uid="{1A8C9709-AF26-4F42-A550-D204C332B959}"/>
    <cellStyle name="การคำนวณ 2 4 4" xfId="7322" xr:uid="{A24681C1-6B3B-41D7-ABCE-7581A20FE307}"/>
    <cellStyle name="การคำนวณ 2 4 4 2" xfId="12702" xr:uid="{4E499D99-59E4-4456-BAC2-E43CD1223416}"/>
    <cellStyle name="การคำนวณ 2 4 4 2 2" xfId="36915" xr:uid="{D727DE63-62BA-4B6A-9ACD-B675292AA02E}"/>
    <cellStyle name="การคำนวณ 2 4 4 3" xfId="17619" xr:uid="{B1FF7CF0-5027-4C94-886C-6841EB33C2D5}"/>
    <cellStyle name="การคำนวณ 2 4 4 3 2" xfId="41648" xr:uid="{70FC5E9B-BE81-4CC3-A072-4F2207405C0E}"/>
    <cellStyle name="การคำนวณ 2 4 4 4" xfId="22851" xr:uid="{0FCC1320-38A4-490E-A881-FE15ADB60B18}"/>
    <cellStyle name="การคำนวณ 2 4 4 4 2" xfId="46677" xr:uid="{B59415BA-238D-48C3-B6D5-34D8BE01F270}"/>
    <cellStyle name="การคำนวณ 2 4 4 5" xfId="27487" xr:uid="{2F31CF9C-F647-4485-8A95-AFAAE6B88529}"/>
    <cellStyle name="การคำนวณ 2 4 4 5 2" xfId="51252" xr:uid="{263EA1E5-826D-4326-9ECC-94DE30FDA7CF}"/>
    <cellStyle name="การคำนวณ 2 4 4 6" xfId="32080" xr:uid="{5DF5261F-446D-497B-81DB-A6BB47107A9B}"/>
    <cellStyle name="การคำนวณ 2 4 5" xfId="8427" xr:uid="{65F88AD4-83CD-4281-A9B8-FA43722434FF}"/>
    <cellStyle name="การคำนวณ 2 4 5 2" xfId="13806" xr:uid="{45E58C52-7398-4D36-9060-FE266AB24441}"/>
    <cellStyle name="การคำนวณ 2 4 5 2 2" xfId="37844" xr:uid="{EBBF72C8-C301-4F70-A602-0549E1D5997D}"/>
    <cellStyle name="การคำนวณ 2 4 5 3" xfId="18549" xr:uid="{8C8FD417-6AFA-4784-B4DA-780905B3B446}"/>
    <cellStyle name="การคำนวณ 2 4 5 3 2" xfId="42578" xr:uid="{ECEE8BDA-3CFA-406D-8B29-D1D6EF438671}"/>
    <cellStyle name="การคำนวณ 2 4 5 4" xfId="23597" xr:uid="{07DA3310-878F-4E1C-84CF-6411FE2A24C2}"/>
    <cellStyle name="การคำนวณ 2 4 5 4 2" xfId="47412" xr:uid="{4434B7FA-5914-4EE3-8D8D-8FEB42032EC3}"/>
    <cellStyle name="การคำนวณ 2 4 5 5" xfId="28222" xr:uid="{4CF59FAC-F3EF-473C-BABE-96A75818D106}"/>
    <cellStyle name="การคำนวณ 2 4 5 5 2" xfId="51987" xr:uid="{4F9C15A0-0384-4DED-9553-58FAE84A45F5}"/>
    <cellStyle name="การคำนวณ 2 4 5 6" xfId="32997" xr:uid="{8C870798-6A3B-4835-B739-64A3CF103D62}"/>
    <cellStyle name="การคำนวณ 2 4 6" xfId="9208" xr:uid="{DE1370B2-59C6-4F0B-9600-03DC67C9CA6E}"/>
    <cellStyle name="การคำนวณ 2 4 6 2" xfId="14587" xr:uid="{A53D3E10-A7B6-4A22-8F71-9BA79BC09590}"/>
    <cellStyle name="การคำนวณ 2 4 6 2 2" xfId="38622" xr:uid="{54FF1F24-85BD-4DFF-9EE4-F3C8C562D88E}"/>
    <cellStyle name="การคำนวณ 2 4 6 3" xfId="19327" xr:uid="{EB609F9F-87AF-4980-BE10-4E0E920DAC47}"/>
    <cellStyle name="การคำนวณ 2 4 6 3 2" xfId="43356" xr:uid="{6AFE1C5D-6857-4B31-AD0E-A66CEAD5AA8D}"/>
    <cellStyle name="การคำนวณ 2 4 6 4" xfId="24334" xr:uid="{664F8826-A6CD-4BD7-AACA-A4971F714526}"/>
    <cellStyle name="การคำนวณ 2 4 6 4 2" xfId="48140" xr:uid="{A7496D20-F0F5-45DF-A88F-019E705F1F7E}"/>
    <cellStyle name="การคำนวณ 2 4 6 5" xfId="28950" xr:uid="{6A617C64-0F2B-40BD-A7ED-E35A5E055B98}"/>
    <cellStyle name="การคำนวณ 2 4 6 5 2" xfId="52715" xr:uid="{548EE593-711E-4FB1-AF64-F2D3378D7133}"/>
    <cellStyle name="การคำนวณ 2 4 6 6" xfId="33766" xr:uid="{FFFC3033-0B8D-4C9A-84BA-6B6CA4785185}"/>
    <cellStyle name="การคำนวณ 2 4 7" xfId="9948" xr:uid="{C0D47087-DD93-409E-B553-7221062661A9}"/>
    <cellStyle name="การคำนวณ 2 4 7 2" xfId="15327" xr:uid="{44BA7B09-6176-40DC-A260-B22A7E9B8EB9}"/>
    <cellStyle name="การคำนวณ 2 4 7 2 2" xfId="39360" xr:uid="{0F927658-6D16-496E-9A67-279557CCC4C2}"/>
    <cellStyle name="การคำนวณ 2 4 7 3" xfId="20065" xr:uid="{C224F46C-F5E8-48E6-99F6-D2F248908B42}"/>
    <cellStyle name="การคำนวณ 2 4 7 3 2" xfId="44094" xr:uid="{BBC37ED5-17D4-4124-BEEF-FF3A1201AD38}"/>
    <cellStyle name="การคำนวณ 2 4 7 4" xfId="25070" xr:uid="{D45ADE0C-B3AF-4D04-8DAC-7C8028825C87}"/>
    <cellStyle name="การคำนวณ 2 4 7 4 2" xfId="48867" xr:uid="{0AB30D1E-7A4C-4106-9E3D-D7475B3EA7FF}"/>
    <cellStyle name="การคำนวณ 2 4 7 5" xfId="29677" xr:uid="{E79A2773-47F0-4DF7-AC8D-685F230B6BA5}"/>
    <cellStyle name="การคำนวณ 2 4 7 5 2" xfId="53442" xr:uid="{7DB88D49-59BE-421F-864F-C5D77B3993B3}"/>
    <cellStyle name="การคำนวณ 2 4 7 6" xfId="34495" xr:uid="{5037CA99-DAA1-47E5-A060-8F18BEF35400}"/>
    <cellStyle name="การคำนวณ 2 4 8" xfId="10681" xr:uid="{4200028C-3047-4280-8816-A2B0C6802C27}"/>
    <cellStyle name="การคำนวณ 2 4 8 2" xfId="16060" xr:uid="{807B7B36-955B-4C6B-9386-21DE310AC52C}"/>
    <cellStyle name="การคำนวณ 2 4 8 2 2" xfId="40091" xr:uid="{6D7F2654-CA90-437D-9B9D-87A610301ED6}"/>
    <cellStyle name="การคำนวณ 2 4 8 3" xfId="20796" xr:uid="{EE2EFCAD-044E-406F-A40B-B1C134F34BB8}"/>
    <cellStyle name="การคำนวณ 2 4 8 3 2" xfId="44825" xr:uid="{40BA1CAA-FBDF-4F94-A364-B8FEBF10B5BA}"/>
    <cellStyle name="การคำนวณ 2 4 8 4" xfId="25801" xr:uid="{EA3B0FBB-CB18-46FF-9C58-B2F476D0054C}"/>
    <cellStyle name="การคำนวณ 2 4 8 4 2" xfId="49589" xr:uid="{F640D382-6B96-4388-9FB9-474CBEDA158A}"/>
    <cellStyle name="การคำนวณ 2 4 8 5" xfId="30399" xr:uid="{AB9011D5-111B-4888-B746-F512CAAFD9B7}"/>
    <cellStyle name="การคำนวณ 2 4 8 5 2" xfId="54164" xr:uid="{18100DB7-365B-4AC5-A924-FDC8633F590E}"/>
    <cellStyle name="การคำนวณ 2 4 8 6" xfId="35217" xr:uid="{4650BCE7-52AC-46C0-BC21-9781B37C9197}"/>
    <cellStyle name="การคำนวณ 2 4 9" xfId="11898" xr:uid="{EC45E470-C51F-4593-A8A3-080C4EA777FF}"/>
    <cellStyle name="การคำนวณ 2 4 9 2" xfId="36113" xr:uid="{7BA3850E-8241-45EA-876B-EEE53762F040}"/>
    <cellStyle name="การคำนวณ 2 5" xfId="3223" xr:uid="{00000000-0005-0000-0000-0000970C0000}"/>
    <cellStyle name="การคำนวณ 2 5 10" xfId="16884" xr:uid="{82E6A0B6-AEFC-4CC8-83E0-290A657E724A}"/>
    <cellStyle name="การคำนวณ 2 5 10 2" xfId="40913" xr:uid="{99412D4C-EDBB-44E6-B450-3CEFB6F1E29F}"/>
    <cellStyle name="การคำนวณ 2 5 11" xfId="21856" xr:uid="{A25ED177-6B3F-4DFB-817C-EB54F596C3BE}"/>
    <cellStyle name="การคำนวณ 2 5 11 2" xfId="45697" xr:uid="{EED034D9-ABAB-42E9-8358-FF94C5B02D23}"/>
    <cellStyle name="การคำนวณ 2 5 12" xfId="26600" xr:uid="{1558BAFD-E60B-406B-A13C-A8585E20772A}"/>
    <cellStyle name="การคำนวณ 2 5 12 2" xfId="50368" xr:uid="{CCA8AFD7-12DD-4CE8-8B03-E04B04A3E5CE}"/>
    <cellStyle name="การคำนวณ 2 5 13" xfId="31353" xr:uid="{5BB97C22-36A5-438D-A09C-0F628A330827}"/>
    <cellStyle name="การคำนวณ 2 5 14" xfId="6575" xr:uid="{5FD6CE7F-F4CD-4FAD-A907-776AEBFCD8E8}"/>
    <cellStyle name="การคำนวณ 2 5 15" xfId="54950" xr:uid="{16061FB6-17B3-4177-AA85-ABEE0BB6862C}"/>
    <cellStyle name="การคำนวณ 2 5 2" xfId="6859" xr:uid="{EC18A989-534F-4F97-BBF6-B6BB76FD5A69}"/>
    <cellStyle name="การคำนวณ 2 5 2 10" xfId="26843" xr:uid="{E9590E6D-180C-40C8-B45E-1E05D36C8FCB}"/>
    <cellStyle name="การคำนวณ 2 5 2 10 2" xfId="50608" xr:uid="{66B3DCCE-6B52-4A79-B58C-31117EC474FB}"/>
    <cellStyle name="การคำนวณ 2 5 2 11" xfId="31624" xr:uid="{92B8250A-9437-4AE9-A9FF-6D615F9BE6DD}"/>
    <cellStyle name="การคำนวณ 2 5 2 2" xfId="7662" xr:uid="{E2D547B8-45A3-4ED1-B5FC-95FB93C85478}"/>
    <cellStyle name="การคำนวณ 2 5 2 2 2" xfId="13042" xr:uid="{4996B28E-8387-4B12-84CA-F25645A3E189}"/>
    <cellStyle name="การคำนวณ 2 5 2 2 2 2" xfId="37253" xr:uid="{9F624000-CACD-4060-9810-1E42ACBA26FF}"/>
    <cellStyle name="การคำนวณ 2 5 2 2 3" xfId="17957" xr:uid="{E20CCAA1-FA7F-43BA-8F50-AEF890F7FF6A}"/>
    <cellStyle name="การคำนวณ 2 5 2 2 3 2" xfId="41986" xr:uid="{20AB38EC-90A3-4FBC-89C9-9CCF27DA8BB1}"/>
    <cellStyle name="การคำนวณ 2 5 2 2 4" xfId="23191" xr:uid="{2205BEE4-E1AF-4B23-87B0-0107DD294B62}"/>
    <cellStyle name="การคำนวณ 2 5 2 2 4 2" xfId="47013" xr:uid="{77C03ACD-444A-4F49-98CD-81A25FDA958C}"/>
    <cellStyle name="การคำนวณ 2 5 2 2 5" xfId="27823" xr:uid="{EAF74156-8FF2-44C2-97CD-FDDFF018D6C9}"/>
    <cellStyle name="การคำนวณ 2 5 2 2 5 2" xfId="51588" xr:uid="{E513A087-9CCB-4383-8BEA-DA37C1C0B166}"/>
    <cellStyle name="การคำนวณ 2 5 2 2 6" xfId="32414" xr:uid="{C7CC1C1C-C2E5-4495-B003-BC634DEFF403}"/>
    <cellStyle name="การคำนวณ 2 5 2 3" xfId="8768" xr:uid="{A26AF9FB-2038-40C0-B293-65DF441C76CE}"/>
    <cellStyle name="การคำนวณ 2 5 2 3 2" xfId="14147" xr:uid="{3BC66BB6-4833-4087-B628-FC2391C75BC2}"/>
    <cellStyle name="การคำนวณ 2 5 2 3 2 2" xfId="38183" xr:uid="{F819AF79-8BB4-4C3E-8989-802397DE7D17}"/>
    <cellStyle name="การคำนวณ 2 5 2 3 3" xfId="18888" xr:uid="{6C7A9A9C-E276-47B8-8E18-6846AB6C0CD2}"/>
    <cellStyle name="การคำนวณ 2 5 2 3 3 2" xfId="42917" xr:uid="{E76D3F8C-7233-41EA-AE25-592E9C2B56BE}"/>
    <cellStyle name="การคำนวณ 2 5 2 3 4" xfId="23936" xr:uid="{8F925789-6B54-4DC2-AC4E-98E260F5D0CA}"/>
    <cellStyle name="การคำนวณ 2 5 2 3 4 2" xfId="47747" xr:uid="{5AD7429F-2660-4284-B5A3-D4C0ACB1B8FD}"/>
    <cellStyle name="การคำนวณ 2 5 2 3 5" xfId="28557" xr:uid="{EE3E2558-5A06-49FF-ACB3-EE3B4E032C42}"/>
    <cellStyle name="การคำนวณ 2 5 2 3 5 2" xfId="52322" xr:uid="{1261A73E-0B29-4D76-9B37-DEA34859682D}"/>
    <cellStyle name="การคำนวณ 2 5 2 3 6" xfId="33332" xr:uid="{28635D4E-F1B0-4973-A6E4-584CEC6CCB15}"/>
    <cellStyle name="การคำนวณ 2 5 2 4" xfId="9549" xr:uid="{8A1FB2DA-6FC2-4D0E-9A31-FB9A84099920}"/>
    <cellStyle name="การคำนวณ 2 5 2 4 2" xfId="14928" xr:uid="{16126FC3-E5C6-41F0-AA98-0A0E8E20620A}"/>
    <cellStyle name="การคำนวณ 2 5 2 4 2 2" xfId="38961" xr:uid="{BD3826A6-0AF9-4CE9-B2F0-FFC16939576A}"/>
    <cellStyle name="การคำนวณ 2 5 2 4 3" xfId="19666" xr:uid="{9E28C389-AF70-4A64-B2FC-C0070093D512}"/>
    <cellStyle name="การคำนวณ 2 5 2 4 3 2" xfId="43695" xr:uid="{8136BD12-6612-4F99-A6D6-1CD97907A937}"/>
    <cellStyle name="การคำนวณ 2 5 2 4 4" xfId="24672" xr:uid="{7261DA0E-4072-4127-B09B-CAD0CFCC67E6}"/>
    <cellStyle name="การคำนวณ 2 5 2 4 4 2" xfId="48474" xr:uid="{4A5309EE-EF2A-43C1-B895-210861FB6FCD}"/>
    <cellStyle name="การคำนวณ 2 5 2 4 5" xfId="29284" xr:uid="{7BBCF3CC-DB61-4A10-9307-7690E3F24ACC}"/>
    <cellStyle name="การคำนวณ 2 5 2 4 5 2" xfId="53049" xr:uid="{3B3B8C02-3CB9-4D1C-9956-7A2AEB6892DA}"/>
    <cellStyle name="การคำนวณ 2 5 2 4 6" xfId="34101" xr:uid="{8C7D2424-E180-4F12-BCB3-B325B2F54405}"/>
    <cellStyle name="การคำนวณ 2 5 2 5" xfId="10288" xr:uid="{1929D084-DC1D-4109-8492-6D1CF10FA598}"/>
    <cellStyle name="การคำนวณ 2 5 2 5 2" xfId="15667" xr:uid="{4D96E634-1147-4897-AFB4-A962C4082FF5}"/>
    <cellStyle name="การคำนวณ 2 5 2 5 2 2" xfId="39698" xr:uid="{4AC20D80-8D84-4E16-AF79-3C6CD6C24D50}"/>
    <cellStyle name="การคำนวณ 2 5 2 5 3" xfId="20403" xr:uid="{B747CB49-F8D7-4A3A-AB27-35BAC88D505E}"/>
    <cellStyle name="การคำนวณ 2 5 2 5 3 2" xfId="44432" xr:uid="{E13A20A6-4EF1-4E2A-8FE4-CE03B5882C1E}"/>
    <cellStyle name="การคำนวณ 2 5 2 5 4" xfId="25408" xr:uid="{20D11DF6-5CCD-412C-868A-E70A1C58FF97}"/>
    <cellStyle name="การคำนวณ 2 5 2 5 4 2" xfId="49201" xr:uid="{DAADE0C0-7B6E-4AE0-A6E4-35F42AFF9D4E}"/>
    <cellStyle name="การคำนวณ 2 5 2 5 5" xfId="30011" xr:uid="{97C3AB9E-6DF7-4793-8826-E98D807F1792}"/>
    <cellStyle name="การคำนวณ 2 5 2 5 5 2" xfId="53776" xr:uid="{8393DBA8-5E86-4B88-8485-97DDBF022327}"/>
    <cellStyle name="การคำนวณ 2 5 2 5 6" xfId="34829" xr:uid="{18355468-4215-44DB-8261-FB4A31B3328E}"/>
    <cellStyle name="การคำนวณ 2 5 2 6" xfId="11021" xr:uid="{4459C7EB-2A13-4C4F-9050-EBA27D147C73}"/>
    <cellStyle name="การคำนวณ 2 5 2 6 2" xfId="16400" xr:uid="{5A149D89-A681-43A4-B75C-219B94001C6C}"/>
    <cellStyle name="การคำนวณ 2 5 2 6 2 2" xfId="40429" xr:uid="{05A6D24C-BD99-4785-828C-3FFCBE0092ED}"/>
    <cellStyle name="การคำนวณ 2 5 2 6 3" xfId="21134" xr:uid="{DDE59E71-3152-4956-9035-52E56C32245A}"/>
    <cellStyle name="การคำนวณ 2 5 2 6 3 2" xfId="45163" xr:uid="{5BAD4D27-6B68-4CD3-8181-844282EC4F05}"/>
    <cellStyle name="การคำนวณ 2 5 2 6 4" xfId="26139" xr:uid="{240799BB-AD67-4A93-AD58-505E6E065093}"/>
    <cellStyle name="การคำนวณ 2 5 2 6 4 2" xfId="49923" xr:uid="{1279A085-DCE8-4C6A-91E0-08BFD820EA7D}"/>
    <cellStyle name="การคำนวณ 2 5 2 6 5" xfId="30733" xr:uid="{865A54A5-1C9D-43C7-8955-A133F3B3ACD3}"/>
    <cellStyle name="การคำนวณ 2 5 2 6 5 2" xfId="54498" xr:uid="{BE288A26-3D52-4D86-B1BA-4E9DE31B35CA}"/>
    <cellStyle name="การคำนวณ 2 5 2 6 6" xfId="35551" xr:uid="{E1528B51-FE3D-4CFC-8E30-197BC3BBB52D}"/>
    <cellStyle name="การคำนวณ 2 5 2 7" xfId="12241" xr:uid="{2F9DF92B-99AB-41A3-88A7-60E1ADCA2249}"/>
    <cellStyle name="การคำนวณ 2 5 2 7 2" xfId="36454" xr:uid="{8C09336B-25DE-4B33-972A-33F9D7AFEF16}"/>
    <cellStyle name="การคำนวณ 2 5 2 8" xfId="17158" xr:uid="{701F3015-66B6-42C4-A40C-3C4974557971}"/>
    <cellStyle name="การคำนวณ 2 5 2 8 2" xfId="41187" xr:uid="{0AAD5618-EFA6-4D86-8CB2-22678A2FB25C}"/>
    <cellStyle name="การคำนวณ 2 5 2 9" xfId="22132" xr:uid="{8E350BFC-182F-46CC-8DB4-4AC5A9C31E20}"/>
    <cellStyle name="การคำนวณ 2 5 2 9 2" xfId="45968" xr:uid="{4983CDCC-52C2-4991-93DD-FAEE59A6FE73}"/>
    <cellStyle name="การคำนวณ 2 5 3" xfId="7083" xr:uid="{8E76B0B3-A8A7-4AEA-97D2-4BD971FC301E}"/>
    <cellStyle name="การคำนวณ 2 5 3 10" xfId="27041" xr:uid="{A14204DE-E45B-48B9-B9D1-10F7F1896382}"/>
    <cellStyle name="การคำนวณ 2 5 3 10 2" xfId="50806" xr:uid="{EDA233DC-474A-4F48-9430-2EC7F9564258}"/>
    <cellStyle name="การคำนวณ 2 5 3 11" xfId="31845" xr:uid="{21E99266-4379-4C88-9A6B-D71A41BC3A1E}"/>
    <cellStyle name="การคำนวณ 2 5 3 2" xfId="7886" xr:uid="{C1795ECD-2137-4628-9E05-84C7A73B7761}"/>
    <cellStyle name="การคำนวณ 2 5 3 2 2" xfId="13266" xr:uid="{D2FA9367-3C0F-4007-98A5-23441561DFF9}"/>
    <cellStyle name="การคำนวณ 2 5 3 2 2 2" xfId="37477" xr:uid="{0ECED32F-426F-4F45-B04A-F313B9D89444}"/>
    <cellStyle name="การคำนวณ 2 5 3 2 3" xfId="18181" xr:uid="{A3EDB118-3A66-40C2-8E53-D10D902AF8D3}"/>
    <cellStyle name="การคำนวณ 2 5 3 2 3 2" xfId="42210" xr:uid="{058F3D1A-B9EE-48A9-80A2-C0148DDA144F}"/>
    <cellStyle name="การคำนวณ 2 5 3 2 4" xfId="23415" xr:uid="{DAE2DD9A-03E6-429C-8EE4-E6EF5C1935E4}"/>
    <cellStyle name="การคำนวณ 2 5 3 2 4 2" xfId="47234" xr:uid="{C41DECCF-F99A-4DA6-BD26-2D0E160B9A34}"/>
    <cellStyle name="การคำนวณ 2 5 3 2 5" xfId="28044" xr:uid="{CB9AD5A5-5FDB-483C-9E45-DFF9EEEAAC38}"/>
    <cellStyle name="การคำนวณ 2 5 3 2 5 2" xfId="51809" xr:uid="{C9FB6F79-C6F9-4B7C-9702-87CE30B1D903}"/>
    <cellStyle name="การคำนวณ 2 5 3 2 6" xfId="32635" xr:uid="{DD8C77DB-4DB7-4B02-A8E0-BE55CFE722BA}"/>
    <cellStyle name="การคำนวณ 2 5 3 3" xfId="8992" xr:uid="{98D70CB0-0C53-4FB2-9EE1-4F83875F83F3}"/>
    <cellStyle name="การคำนวณ 2 5 3 3 2" xfId="14371" xr:uid="{35412C30-F81B-49B1-A4CF-1B332AA8DAD4}"/>
    <cellStyle name="การคำนวณ 2 5 3 3 2 2" xfId="38407" xr:uid="{2C71761F-4127-4103-AA52-529059976A43}"/>
    <cellStyle name="การคำนวณ 2 5 3 3 3" xfId="19112" xr:uid="{51470C60-C783-43D3-97DF-BC33CA15FE7E}"/>
    <cellStyle name="การคำนวณ 2 5 3 3 3 2" xfId="43141" xr:uid="{6EADECBA-3C32-4214-B919-DFA48C9E3592}"/>
    <cellStyle name="การคำนวณ 2 5 3 3 4" xfId="24160" xr:uid="{47314244-5C96-47CA-9A16-8399661F4AAC}"/>
    <cellStyle name="การคำนวณ 2 5 3 3 4 2" xfId="47968" xr:uid="{7B9C5242-73BC-4A41-B4AB-A75759043FDB}"/>
    <cellStyle name="การคำนวณ 2 5 3 3 5" xfId="28778" xr:uid="{3E1D9197-EB17-4DA3-AC07-6B5CC968A2E9}"/>
    <cellStyle name="การคำนวณ 2 5 3 3 5 2" xfId="52543" xr:uid="{804D86D9-32CE-400A-ADC2-97240439C142}"/>
    <cellStyle name="การคำนวณ 2 5 3 3 6" xfId="33553" xr:uid="{E17AAA60-336C-4EC3-B775-543D32B3E11D}"/>
    <cellStyle name="การคำนวณ 2 5 3 4" xfId="9773" xr:uid="{72A651E2-8BFA-4C7E-8381-1B2B6476423F}"/>
    <cellStyle name="การคำนวณ 2 5 3 4 2" xfId="15152" xr:uid="{D5CD8E4F-87EE-45D1-8524-A917AF1E2A68}"/>
    <cellStyle name="การคำนวณ 2 5 3 4 2 2" xfId="39185" xr:uid="{9E5EFEB8-DA29-4F7D-8B01-E5C30158995B}"/>
    <cellStyle name="การคำนวณ 2 5 3 4 3" xfId="19890" xr:uid="{E7D874A5-94CF-4ACF-ACF7-43C8B4B043AD}"/>
    <cellStyle name="การคำนวณ 2 5 3 4 3 2" xfId="43919" xr:uid="{563D1EB4-C096-43B8-84F4-A20E53778AED}"/>
    <cellStyle name="การคำนวณ 2 5 3 4 4" xfId="24896" xr:uid="{B25F62C7-2CF0-47AD-8E04-7E22CD7AE36F}"/>
    <cellStyle name="การคำนวณ 2 5 3 4 4 2" xfId="48695" xr:uid="{DB62B2BB-9BB4-4777-8006-912C09330A2F}"/>
    <cellStyle name="การคำนวณ 2 5 3 4 5" xfId="29505" xr:uid="{598EB059-05BC-45A0-AEF5-6418F0F9E6B0}"/>
    <cellStyle name="การคำนวณ 2 5 3 4 5 2" xfId="53270" xr:uid="{248665B0-5296-451B-A17A-9A391AFE223A}"/>
    <cellStyle name="การคำนวณ 2 5 3 4 6" xfId="34322" xr:uid="{081FA260-203E-4462-87C8-4987414985CD}"/>
    <cellStyle name="การคำนวณ 2 5 3 5" xfId="10512" xr:uid="{2A4703C5-6472-4784-8B68-6388EF2CA5DB}"/>
    <cellStyle name="การคำนวณ 2 5 3 5 2" xfId="15891" xr:uid="{970C7A44-1E53-4592-A797-30EDE56C4B12}"/>
    <cellStyle name="การคำนวณ 2 5 3 5 2 2" xfId="39922" xr:uid="{17208EC0-6041-4E97-8D7C-D6EAB64C6FC5}"/>
    <cellStyle name="การคำนวณ 2 5 3 5 3" xfId="20627" xr:uid="{2064C1AF-AE92-444D-A21A-AD6A8CFFBDBE}"/>
    <cellStyle name="การคำนวณ 2 5 3 5 3 2" xfId="44656" xr:uid="{09D6701D-95BD-425B-A839-120B293EF39F}"/>
    <cellStyle name="การคำนวณ 2 5 3 5 4" xfId="25632" xr:uid="{2646E232-44D0-44F7-BC76-5485177EC4EB}"/>
    <cellStyle name="การคำนวณ 2 5 3 5 4 2" xfId="49422" xr:uid="{19883554-0CE1-4501-BC27-4AB20A702846}"/>
    <cellStyle name="การคำนวณ 2 5 3 5 5" xfId="30232" xr:uid="{38A0AAC2-BABA-4611-9A11-3B59C45CBAAF}"/>
    <cellStyle name="การคำนวณ 2 5 3 5 5 2" xfId="53997" xr:uid="{45FC0969-FE16-42A2-B538-8AB537DDF66D}"/>
    <cellStyle name="การคำนวณ 2 5 3 5 6" xfId="35050" xr:uid="{F258812E-9A97-428B-B34F-C440F53FE938}"/>
    <cellStyle name="การคำนวณ 2 5 3 6" xfId="11245" xr:uid="{A45AA353-0790-4BD0-9FD0-44F66AED7BFF}"/>
    <cellStyle name="การคำนวณ 2 5 3 6 2" xfId="16624" xr:uid="{543E7DFB-3808-42BE-8059-9E6378A188A2}"/>
    <cellStyle name="การคำนวณ 2 5 3 6 2 2" xfId="40653" xr:uid="{746C8905-89D6-4E15-8801-52A4005A2E3D}"/>
    <cellStyle name="การคำนวณ 2 5 3 6 3" xfId="21358" xr:uid="{781E3AF8-523F-4D0A-8CDC-56766F022E8B}"/>
    <cellStyle name="การคำนวณ 2 5 3 6 3 2" xfId="45387" xr:uid="{CCA800DB-3E4F-463B-BA62-AEC2CBF3D198}"/>
    <cellStyle name="การคำนวณ 2 5 3 6 4" xfId="26363" xr:uid="{08CE3D88-C6E6-4E4B-B40B-F396505C2947}"/>
    <cellStyle name="การคำนวณ 2 5 3 6 4 2" xfId="50144" xr:uid="{0BC53E43-5410-49D1-B1F9-14A334517EDB}"/>
    <cellStyle name="การคำนวณ 2 5 3 6 5" xfId="30954" xr:uid="{CE27DD5C-652C-4C4F-9339-9B7D528AF487}"/>
    <cellStyle name="การคำนวณ 2 5 3 6 5 2" xfId="54719" xr:uid="{A31A38B6-EF87-46AE-82E9-7B0807425BAC}"/>
    <cellStyle name="การคำนวณ 2 5 3 6 6" xfId="35772" xr:uid="{1E4E8750-AC78-4E1D-A928-A2F40EA896BF}"/>
    <cellStyle name="การคำนวณ 2 5 3 7" xfId="12465" xr:uid="{CB0013AB-6EBD-4008-9D70-D7692C6121EF}"/>
    <cellStyle name="การคำนวณ 2 5 3 7 2" xfId="36678" xr:uid="{5A8E703D-E44A-43AA-93D3-F2EA6DAF6904}"/>
    <cellStyle name="การคำนวณ 2 5 3 8" xfId="17382" xr:uid="{FEA5FFEF-D514-4D55-9461-1BED76E24DC1}"/>
    <cellStyle name="การคำนวณ 2 5 3 8 2" xfId="41411" xr:uid="{627B3A1D-4285-4F70-9BCE-990619562DA4}"/>
    <cellStyle name="การคำนวณ 2 5 3 9" xfId="22356" xr:uid="{19C37BA7-756B-4978-BBB2-10C31BE00421}"/>
    <cellStyle name="การคำนวณ 2 5 3 9 2" xfId="46189" xr:uid="{64581269-4999-4024-83F6-670DFF2AB665}"/>
    <cellStyle name="การคำนวณ 2 5 4" xfId="7386" xr:uid="{AED5AA90-F464-4FB2-9477-1896B9A5C863}"/>
    <cellStyle name="การคำนวณ 2 5 4 2" xfId="12766" xr:uid="{BCDB2368-8521-4E42-9B64-A62CCCF2FF82}"/>
    <cellStyle name="การคำนวณ 2 5 4 2 2" xfId="36979" xr:uid="{A942B578-7280-4D38-98D0-F8F39173B126}"/>
    <cellStyle name="การคำนวณ 2 5 4 3" xfId="17683" xr:uid="{867784E8-3D30-439C-974F-D0314FE9DF78}"/>
    <cellStyle name="การคำนวณ 2 5 4 3 2" xfId="41712" xr:uid="{91C99102-0845-43D1-8CFB-620A0FB5588F}"/>
    <cellStyle name="การคำนวณ 2 5 4 4" xfId="22915" xr:uid="{032D885C-BB0D-4F43-BD1B-10A3AE381EB7}"/>
    <cellStyle name="การคำนวณ 2 5 4 4 2" xfId="46740" xr:uid="{D1C89301-4655-4644-8670-95C1ACE0C866}"/>
    <cellStyle name="การคำนวณ 2 5 4 5" xfId="27550" xr:uid="{477BACBE-0274-4780-BC60-6AE8CEC54F91}"/>
    <cellStyle name="การคำนวณ 2 5 4 5 2" xfId="51315" xr:uid="{5C1F761A-D777-464B-A244-D9265EA25576}"/>
    <cellStyle name="การคำนวณ 2 5 4 6" xfId="32143" xr:uid="{E89B94B0-456E-4653-82DB-7D9B4E02B1D7}"/>
    <cellStyle name="การคำนวณ 2 5 5" xfId="8491" xr:uid="{0E44EB4F-26C6-47F5-A0D1-5C7B1D7125D4}"/>
    <cellStyle name="การคำนวณ 2 5 5 2" xfId="13870" xr:uid="{69C720B7-B711-4076-B532-EE9611ACA459}"/>
    <cellStyle name="การคำนวณ 2 5 5 2 2" xfId="37908" xr:uid="{795753E5-1E11-4EC6-909B-DBFDC30F7AA1}"/>
    <cellStyle name="การคำนวณ 2 5 5 3" xfId="18613" xr:uid="{87134D59-A5BA-4AE3-9ED8-9096910F25BA}"/>
    <cellStyle name="การคำนวณ 2 5 5 3 2" xfId="42642" xr:uid="{674ECEAC-FEF3-4211-8518-510F6021C03F}"/>
    <cellStyle name="การคำนวณ 2 5 5 4" xfId="23661" xr:uid="{220CFCED-A3F9-4AD7-91D5-EB986F69539F}"/>
    <cellStyle name="การคำนวณ 2 5 5 4 2" xfId="47475" xr:uid="{9855D086-C5CB-4904-AEFC-DF16F3F7C437}"/>
    <cellStyle name="การคำนวณ 2 5 5 5" xfId="28285" xr:uid="{C088384E-1EC4-47B9-AAA0-A4C798CA367B}"/>
    <cellStyle name="การคำนวณ 2 5 5 5 2" xfId="52050" xr:uid="{1A210BAC-AA46-4E16-9480-2875C5BBC256}"/>
    <cellStyle name="การคำนวณ 2 5 5 6" xfId="33060" xr:uid="{4A15C72D-9012-4F9C-9FFE-E9F8D53D074C}"/>
    <cellStyle name="การคำนวณ 2 5 6" xfId="9272" xr:uid="{9F186E54-A8C8-4BAA-9FDD-F6E9EAE8E171}"/>
    <cellStyle name="การคำนวณ 2 5 6 2" xfId="14651" xr:uid="{D56E68C0-85A0-46BF-8ECB-CE30F8BBE430}"/>
    <cellStyle name="การคำนวณ 2 5 6 2 2" xfId="38686" xr:uid="{3DD0DAD3-07C7-4FB6-9DBD-1821AC8CCD45}"/>
    <cellStyle name="การคำนวณ 2 5 6 3" xfId="19391" xr:uid="{97F3644F-CE52-440B-BE93-1830C02CCF9D}"/>
    <cellStyle name="การคำนวณ 2 5 6 3 2" xfId="43420" xr:uid="{33113853-FC4A-4A55-AA7D-57B807F17A46}"/>
    <cellStyle name="การคำนวณ 2 5 6 4" xfId="24398" xr:uid="{723B4AC7-C6AA-431B-8D9B-4C0863B8461A}"/>
    <cellStyle name="การคำนวณ 2 5 6 4 2" xfId="48203" xr:uid="{8C33FE81-74C2-4BE8-BDBD-756B045ADAF6}"/>
    <cellStyle name="การคำนวณ 2 5 6 5" xfId="29013" xr:uid="{925C6192-F6D0-4CD8-A302-33BB55B572B4}"/>
    <cellStyle name="การคำนวณ 2 5 6 5 2" xfId="52778" xr:uid="{0CF513E8-37FF-412E-91A3-94377F133278}"/>
    <cellStyle name="การคำนวณ 2 5 6 6" xfId="33829" xr:uid="{BE45A5C2-E38D-45B4-B938-A7782620074D}"/>
    <cellStyle name="การคำนวณ 2 5 7" xfId="10012" xr:uid="{9F86A22B-220C-4027-A451-5D7FBEC310BD}"/>
    <cellStyle name="การคำนวณ 2 5 7 2" xfId="15391" xr:uid="{61ABE1FC-E477-46DC-B9A2-F1E2CDEDE4AA}"/>
    <cellStyle name="การคำนวณ 2 5 7 2 2" xfId="39424" xr:uid="{BA680935-B806-495E-B066-3ECAECC39B25}"/>
    <cellStyle name="การคำนวณ 2 5 7 3" xfId="20129" xr:uid="{8F8332AB-E34D-4680-92A4-7D87E37803A8}"/>
    <cellStyle name="การคำนวณ 2 5 7 3 2" xfId="44158" xr:uid="{258E91BF-C3CC-429E-ACC6-BEEB2690C3DE}"/>
    <cellStyle name="การคำนวณ 2 5 7 4" xfId="25134" xr:uid="{1C7EE68C-78C6-445E-9245-5203BC881647}"/>
    <cellStyle name="การคำนวณ 2 5 7 4 2" xfId="48930" xr:uid="{6CDA6512-EF37-419A-B5AE-760A957DFAC9}"/>
    <cellStyle name="การคำนวณ 2 5 7 5" xfId="29740" xr:uid="{D84F6F4E-6DE5-4DA6-9D57-1AD58FB0B974}"/>
    <cellStyle name="การคำนวณ 2 5 7 5 2" xfId="53505" xr:uid="{3CDA6476-C582-4C86-B518-F05344ECC483}"/>
    <cellStyle name="การคำนวณ 2 5 7 6" xfId="34558" xr:uid="{7432B53D-E68E-4B60-AE0F-96D4A2A3E7FD}"/>
    <cellStyle name="การคำนวณ 2 5 8" xfId="10745" xr:uid="{3ADBDF02-DFB8-49BD-B0C1-630B354B8D59}"/>
    <cellStyle name="การคำนวณ 2 5 8 2" xfId="16124" xr:uid="{3C7649EA-21C0-499B-8B18-16F057CA6E59}"/>
    <cellStyle name="การคำนวณ 2 5 8 2 2" xfId="40155" xr:uid="{A16C1998-C19B-4ACE-AB64-4FBFE18E9035}"/>
    <cellStyle name="การคำนวณ 2 5 8 3" xfId="20860" xr:uid="{C1594336-BB20-4930-BA7F-965AC064A850}"/>
    <cellStyle name="การคำนวณ 2 5 8 3 2" xfId="44889" xr:uid="{9ABCD349-1238-435F-8BEB-032451B8BD94}"/>
    <cellStyle name="การคำนวณ 2 5 8 4" xfId="25865" xr:uid="{F711035E-E7DB-43FF-BB8D-BC31DA24E8B8}"/>
    <cellStyle name="การคำนวณ 2 5 8 4 2" xfId="49652" xr:uid="{327CD1F2-5D6A-469D-B9CC-03E4D83EC854}"/>
    <cellStyle name="การคำนวณ 2 5 8 5" xfId="30462" xr:uid="{2B24A85F-F897-4D5E-B07F-FBD4478D105A}"/>
    <cellStyle name="การคำนวณ 2 5 8 5 2" xfId="54227" xr:uid="{FE90BBDA-9845-4A96-AF93-6E9E0650E0B8}"/>
    <cellStyle name="การคำนวณ 2 5 8 6" xfId="35280" xr:uid="{053BC86C-8564-4217-B09C-8C17D209786A}"/>
    <cellStyle name="การคำนวณ 2 5 9" xfId="11962" xr:uid="{35FADE1B-AB35-4C8C-B6B9-0605A80E6E74}"/>
    <cellStyle name="การคำนวณ 2 5 9 2" xfId="36177" xr:uid="{F34DA9B5-E89C-4592-9241-7F8C6CD68C71}"/>
    <cellStyle name="การคำนวณ 2 6" xfId="3224" xr:uid="{00000000-0005-0000-0000-0000980C0000}"/>
    <cellStyle name="การคำนวณ 2 6 2" xfId="11701" xr:uid="{316F10A8-8EBF-4A6B-A1FF-777D01F4B6A7}"/>
    <cellStyle name="การคำนวณ 2 6 2 2" xfId="36024" xr:uid="{DAD341C7-C084-4FBA-8061-38BFA7AD7DCE}"/>
    <cellStyle name="การคำนวณ 2 6 3" xfId="16746" xr:uid="{86F32EFD-9BD7-45D7-B0C8-A6065812CAB7}"/>
    <cellStyle name="การคำนวณ 2 6 3 2" xfId="40775" xr:uid="{FA265E6B-EE3B-4D1F-A0D0-E98FB67E0FE0}"/>
    <cellStyle name="การคำนวณ 2 6 4" xfId="22692" xr:uid="{069F702C-5A68-44BE-8CBD-A5CD5F04B9D0}"/>
    <cellStyle name="การคำนวณ 2 6 4 2" xfId="46519" xr:uid="{639FF7C2-927D-4C87-B60D-8BB3218D8E08}"/>
    <cellStyle name="การคำนวณ 2 6 5" xfId="31215" xr:uid="{63048411-7A8D-48F7-9DF1-35ABC1B0931E}"/>
    <cellStyle name="การคำนวณ 2 6 6" xfId="6315" xr:uid="{6504B6D2-B354-4CEA-BCCA-EF707E855337}"/>
    <cellStyle name="การคำนวณ 2 6 7" xfId="54951" xr:uid="{8155717E-8EC5-4143-A566-9FACB44FCDD2}"/>
    <cellStyle name="การคำนวณ 2 7" xfId="7244" xr:uid="{17514A27-7463-4513-A4AF-BD9018DA3741}"/>
    <cellStyle name="การคำนวณ 2 7 2" xfId="12624" xr:uid="{4E90BE7D-9A0E-42B0-80DE-9F77CD4B69B7}"/>
    <cellStyle name="การคำนวณ 2 7 2 2" xfId="36837" xr:uid="{6979CA02-1CEA-4B31-8DD9-161C6B2B37F5}"/>
    <cellStyle name="การคำนวณ 2 7 3" xfId="17541" xr:uid="{6A409A73-A485-4971-BEC8-32C8A547D922}"/>
    <cellStyle name="การคำนวณ 2 7 3 2" xfId="41570" xr:uid="{4330C8D1-3C7E-46F8-A78D-E7C611DA6B68}"/>
    <cellStyle name="การคำนวณ 2 7 4" xfId="22537" xr:uid="{1D7AD7F9-34CE-4EC2-A18A-CA48A7A258B9}"/>
    <cellStyle name="การคำนวณ 2 7 4 2" xfId="46367" xr:uid="{D534EF66-0F61-437F-A502-37A664EB0137}"/>
    <cellStyle name="การคำนวณ 2 7 5" xfId="27213" xr:uid="{A331ACAF-1196-400B-A17E-D238B014BA66}"/>
    <cellStyle name="การคำนวณ 2 7 5 2" xfId="50978" xr:uid="{9D86F463-3996-47AC-AC19-8B74FC3D5B16}"/>
    <cellStyle name="การคำนวณ 2 7 6" xfId="32003" xr:uid="{2B0D07F0-0BC7-4CF5-8091-AD38BA40A999}"/>
    <cellStyle name="การคำนวณ 2 8" xfId="8056" xr:uid="{96280033-0DD7-49B8-B9AD-78AA6C5AFCD8}"/>
    <cellStyle name="การคำนวณ 2 8 2" xfId="13436" xr:uid="{8181B4C7-66F1-435B-ACC7-9BCF2D4C90E5}"/>
    <cellStyle name="การคำนวณ 2 8 2 2" xfId="37629" xr:uid="{B1DC8879-EA3A-4D82-B6AE-83D4B30EC7E6}"/>
    <cellStyle name="การคำนวณ 2 8 3" xfId="18333" xr:uid="{109F726C-A0AE-4FF9-A527-67F79DC08482}"/>
    <cellStyle name="การคำนวณ 2 8 3 2" xfId="42362" xr:uid="{1993EE0E-F33A-441E-A175-5786B3121328}"/>
    <cellStyle name="การคำนวณ 2 8 4" xfId="22651" xr:uid="{6ADFD3FF-3789-4B4D-B212-747259190DD2}"/>
    <cellStyle name="การคำนวณ 2 8 4 2" xfId="46479" xr:uid="{38D60ECF-AB79-4A94-8CB2-9FB0ADA6F7D7}"/>
    <cellStyle name="การคำนวณ 2 8 5" xfId="27299" xr:uid="{F9C53E8B-57A7-41FC-8027-71237CE1AAD5}"/>
    <cellStyle name="การคำนวณ 2 8 5 2" xfId="51064" xr:uid="{8F448D0B-3D00-4A53-8A3B-0B763ED2728E}"/>
    <cellStyle name="การคำนวณ 2 8 6" xfId="32785" xr:uid="{77898EAD-5314-44BA-9E6F-D5FB6A48AC03}"/>
    <cellStyle name="การคำนวณ 2 9" xfId="9149" xr:uid="{8680BE4E-6603-430A-B5C0-775EB824B8FD}"/>
    <cellStyle name="การคำนวณ 2 9 2" xfId="14528" xr:uid="{B8E3391D-A658-44DD-BDDC-71B8B6C288EA}"/>
    <cellStyle name="การคำนวณ 2 9 2 2" xfId="38564" xr:uid="{96220FFD-C25E-44DA-923D-CA2F4E910770}"/>
    <cellStyle name="การคำนวณ 2 9 3" xfId="19269" xr:uid="{598B2606-2E13-47D7-9F4B-078466625D33}"/>
    <cellStyle name="การคำนวณ 2 9 3 2" xfId="43298" xr:uid="{A6687C09-5D2C-4D3A-ABEA-3620765C3620}"/>
    <cellStyle name="การคำนวณ 2 9 4" xfId="22709" xr:uid="{225BDDED-DF03-4204-8854-968E0F05A376}"/>
    <cellStyle name="การคำนวณ 2 9 4 2" xfId="46536" xr:uid="{C22E4490-ECC5-40F7-BB30-2C59097F534E}"/>
    <cellStyle name="การคำนวณ 2 9 5" xfId="27346" xr:uid="{F94858F2-E102-41DA-8035-BF1B24667818}"/>
    <cellStyle name="การคำนวณ 2 9 5 2" xfId="51111" xr:uid="{EE1293F9-DEDB-4A7A-875E-DF820A0422B8}"/>
    <cellStyle name="การคำนวณ 2 9 6" xfId="33709" xr:uid="{35BAC86C-323C-4AB5-852F-2A4FDE5C8990}"/>
    <cellStyle name="การคำนวณ 3" xfId="3225" xr:uid="{00000000-0005-0000-0000-0000990C0000}"/>
    <cellStyle name="การคำนวณ 3 10" xfId="9166" xr:uid="{A7EAD76F-C3D3-40CD-9D58-9367375D440F}"/>
    <cellStyle name="การคำนวณ 3 10 2" xfId="14545" xr:uid="{4C0297AB-3E53-4E65-882B-9FB614133F09}"/>
    <cellStyle name="การคำนวณ 3 10 2 2" xfId="38580" xr:uid="{A73D95F4-05A3-49D0-9DCC-DB76DF8D5604}"/>
    <cellStyle name="การคำนวณ 3 10 3" xfId="19285" xr:uid="{7FDB8697-804B-452E-8147-00FBDE286209}"/>
    <cellStyle name="การคำนวณ 3 10 3 2" xfId="43314" xr:uid="{3FBD76C2-50DA-4088-A556-1F2D78DCD0CE}"/>
    <cellStyle name="การคำนวณ 3 10 4" xfId="25028" xr:uid="{E65C056F-B4C5-4950-95DF-10F533605459}"/>
    <cellStyle name="การคำนวณ 3 10 4 2" xfId="48826" xr:uid="{FA8287E0-CB34-4A0D-8207-C8135FEB7AD7}"/>
    <cellStyle name="การคำนวณ 3 10 5" xfId="29636" xr:uid="{8FF9AC3E-04DC-4FA3-8D72-1A87AD983B8B}"/>
    <cellStyle name="การคำนวณ 3 10 5 2" xfId="53401" xr:uid="{63DBBD31-C029-4681-A073-16856E852CA3}"/>
    <cellStyle name="การคำนวณ 3 10 6" xfId="33725" xr:uid="{823BC2D7-D534-48AD-A299-E791EBF74CB0}"/>
    <cellStyle name="การคำนวณ 3 11" xfId="9907" xr:uid="{C00D3480-8EE3-4249-BA3D-DA4ED7090FCF}"/>
    <cellStyle name="การคำนวณ 3 11 2" xfId="15286" xr:uid="{F668082F-43EE-47C8-B8DB-147A775D0247}"/>
    <cellStyle name="การคำนวณ 3 11 2 2" xfId="39319" xr:uid="{3DC31699-2462-480B-8504-EC4BB8BAA3CB}"/>
    <cellStyle name="การคำนวณ 3 11 3" xfId="20024" xr:uid="{E29FE24F-9442-4FFC-92F7-2A6D1E4B953A}"/>
    <cellStyle name="การคำนวณ 3 11 3 2" xfId="44053" xr:uid="{C8C5EDA0-B2D7-4C20-B730-2E56D7E2A47F}"/>
    <cellStyle name="การคำนวณ 3 11 4" xfId="25762" xr:uid="{CA00E9DD-A2DC-4BF8-B6B7-EE36EB6260A3}"/>
    <cellStyle name="การคำนวณ 3 11 4 2" xfId="49551" xr:uid="{7A1160AA-C5E7-4DDA-BB4F-8357C4668EE3}"/>
    <cellStyle name="การคำนวณ 3 11 5" xfId="30361" xr:uid="{A61CCC23-8D94-411C-88DB-92D50DD4092D}"/>
    <cellStyle name="การคำนวณ 3 11 5 2" xfId="54126" xr:uid="{407DB924-3788-4902-8DB2-877936E24C5E}"/>
    <cellStyle name="การคำนวณ 3 11 6" xfId="34455" xr:uid="{63AA23D3-1678-40C5-910D-536384A8DE4E}"/>
    <cellStyle name="การคำนวณ 3 12" xfId="10642" xr:uid="{490C1FE2-A98F-4C6A-B1EE-6C455A781CD0}"/>
    <cellStyle name="การคำนวณ 3 12 2" xfId="16021" xr:uid="{591C9730-580D-4A37-856C-3577FF5064B8}"/>
    <cellStyle name="การคำนวณ 3 12 2 2" xfId="40052" xr:uid="{EFB5A38C-21DC-4790-8353-ED76BF380EB0}"/>
    <cellStyle name="การคำนวณ 3 12 3" xfId="20757" xr:uid="{FDED997E-9F16-4B74-B4E1-E2664FF2CE5F}"/>
    <cellStyle name="การคำนวณ 3 12 3 2" xfId="44786" xr:uid="{29A443F9-37D0-4B8D-AF62-046169C8CA83}"/>
    <cellStyle name="การคำนวณ 3 12 4" xfId="35179" xr:uid="{EBD1BC9F-56AD-464A-83F7-FD1FB022F53D}"/>
    <cellStyle name="การคำนวณ 3 13" xfId="11518" xr:uid="{C87A111F-A2EA-4AF1-AF29-05F24A405E79}"/>
    <cellStyle name="การคำนวณ 3 13 2" xfId="35928" xr:uid="{38B09D69-E300-415A-8143-894546D98296}"/>
    <cellStyle name="การคำนวณ 3 14" xfId="11414" xr:uid="{1FA8136A-2836-4B8F-B0E7-5C9104DA6974}"/>
    <cellStyle name="การคำนวณ 3 14 2" xfId="35892" xr:uid="{90733338-472F-4F4D-B42B-8F7C2CDD290D}"/>
    <cellStyle name="การคำนวณ 3 15" xfId="21741" xr:uid="{829E57AD-D713-4624-9BE4-D809E1888CC8}"/>
    <cellStyle name="การคำนวณ 3 15 2" xfId="45596" xr:uid="{E5CC4E6B-7CB4-47FC-AFFA-07B98C9B3060}"/>
    <cellStyle name="การคำนวณ 3 16" xfId="26513" xr:uid="{6945A13E-C84D-4686-9F98-0C5421F9FBB4}"/>
    <cellStyle name="การคำนวณ 3 16 2" xfId="50281" xr:uid="{2B114C3A-D3ED-402F-AE0F-D1F51B15B02E}"/>
    <cellStyle name="การคำนวณ 3 17" xfId="5971" xr:uid="{1E75EF7B-EF4A-445D-9D26-34E49C0F9901}"/>
    <cellStyle name="การคำนวณ 3 18" xfId="5871" xr:uid="{E71E207C-BA56-4EB1-BB79-91BC026E7B30}"/>
    <cellStyle name="การคำนวณ 3 2" xfId="3226" xr:uid="{00000000-0005-0000-0000-00009A0C0000}"/>
    <cellStyle name="การคำนวณ 3 2 10" xfId="16948" xr:uid="{ECFFFA4E-9A41-460C-B374-775DC63CDFB2}"/>
    <cellStyle name="การคำนวณ 3 2 10 2" xfId="40977" xr:uid="{31866C75-B3E0-48D7-8106-EA7F44351BC8}"/>
    <cellStyle name="การคำนวณ 3 2 11" xfId="21920" xr:uid="{B4044E99-4971-49EC-8D0D-705D38D710F2}"/>
    <cellStyle name="การคำนวณ 3 2 11 2" xfId="45760" xr:uid="{4FBDDED3-67BA-45E4-A3B0-EDD516ED1F43}"/>
    <cellStyle name="การคำนวณ 3 2 12" xfId="26650" xr:uid="{411A21A8-B63C-437B-9939-F2A299F45AFB}"/>
    <cellStyle name="การคำนวณ 3 2 12 2" xfId="50418" xr:uid="{63A5CF41-3BD8-4F64-AC0A-4DC0C68C40C1}"/>
    <cellStyle name="การคำนวณ 3 2 13" xfId="6639" xr:uid="{465FB836-47A1-4E67-9CE9-6E5791C9559A}"/>
    <cellStyle name="การคำนวณ 3 2 14" xfId="31416" xr:uid="{ADE10E19-B946-4085-BC99-E18DDF678874}"/>
    <cellStyle name="การคำนวณ 3 2 15" xfId="5770" xr:uid="{CF518F54-464C-4279-B67F-AFEAEEB45720}"/>
    <cellStyle name="การคำนวณ 3 2 2" xfId="6922" xr:uid="{9A27F7D9-8EC0-44F8-9CEC-A92EA4DABB25}"/>
    <cellStyle name="การคำนวณ 3 2 2 10" xfId="26897" xr:uid="{BD115569-B3D0-4A66-8D41-290568D99000}"/>
    <cellStyle name="การคำนวณ 3 2 2 10 2" xfId="50662" xr:uid="{1A337520-0212-4F47-962F-74D676187E50}"/>
    <cellStyle name="การคำนวณ 3 2 2 11" xfId="31686" xr:uid="{27153CFC-EFC1-486B-AF36-25625E652407}"/>
    <cellStyle name="การคำนวณ 3 2 2 2" xfId="7725" xr:uid="{3CEA2C54-6D18-4424-9AC5-25DCA3D72990}"/>
    <cellStyle name="การคำนวณ 3 2 2 2 2" xfId="13105" xr:uid="{FEF57279-7B99-48C9-B341-00A8E2CECBA0}"/>
    <cellStyle name="การคำนวณ 3 2 2 2 2 2" xfId="37316" xr:uid="{22188359-DA61-401B-885C-727A19C76EA8}"/>
    <cellStyle name="การคำนวณ 3 2 2 2 3" xfId="18020" xr:uid="{3941BB4F-9D74-4721-8AFA-D018B305B215}"/>
    <cellStyle name="การคำนวณ 3 2 2 2 3 2" xfId="42049" xr:uid="{62F157B9-A4C1-4F27-B2A2-3A76AB7C0E6A}"/>
    <cellStyle name="การคำนวณ 3 2 2 2 4" xfId="23254" xr:uid="{67FE9F88-14E4-4AFE-A0E0-4FCA5CF07902}"/>
    <cellStyle name="การคำนวณ 3 2 2 2 4 2" xfId="47075" xr:uid="{EB3DD7E5-843E-4665-8546-66296CEB13DE}"/>
    <cellStyle name="การคำนวณ 3 2 2 2 5" xfId="27885" xr:uid="{D5C97579-B1E9-4E06-BFE3-B0D73F044693}"/>
    <cellStyle name="การคำนวณ 3 2 2 2 5 2" xfId="51650" xr:uid="{9DD597E2-397C-425F-87C4-F391A93CDF25}"/>
    <cellStyle name="การคำนวณ 3 2 2 2 6" xfId="32476" xr:uid="{1DEA2D29-DA52-4F09-A2F5-0C6590B36B2A}"/>
    <cellStyle name="การคำนวณ 3 2 2 3" xfId="8831" xr:uid="{91C6391D-88DF-43BB-B361-D14036CECFA1}"/>
    <cellStyle name="การคำนวณ 3 2 2 3 2" xfId="14210" xr:uid="{AF5E7C3F-4745-4475-9CED-79526941AC35}"/>
    <cellStyle name="การคำนวณ 3 2 2 3 2 2" xfId="38246" xr:uid="{366354BD-A978-4EC9-9E46-C72E44820E26}"/>
    <cellStyle name="การคำนวณ 3 2 2 3 3" xfId="18951" xr:uid="{5B3D1511-28CC-4222-AB0D-EDE84D7C3BE3}"/>
    <cellStyle name="การคำนวณ 3 2 2 3 3 2" xfId="42980" xr:uid="{2084D37E-7B97-4BBB-96E6-9D8EAE55E142}"/>
    <cellStyle name="การคำนวณ 3 2 2 3 4" xfId="23999" xr:uid="{B69C2653-F9BD-4E69-AF27-0D7D6846C494}"/>
    <cellStyle name="การคำนวณ 3 2 2 3 4 2" xfId="47809" xr:uid="{91F17CAF-52B3-43FF-836F-E30C7796970A}"/>
    <cellStyle name="การคำนวณ 3 2 2 3 5" xfId="28619" xr:uid="{1DEC11EA-2179-4EB4-8F26-F0D45C22C6D5}"/>
    <cellStyle name="การคำนวณ 3 2 2 3 5 2" xfId="52384" xr:uid="{2E4C3D99-7C9E-4E21-8C2C-55D3FF04B95E}"/>
    <cellStyle name="การคำนวณ 3 2 2 3 6" xfId="33394" xr:uid="{476D207D-1CE9-4C01-AECF-41B105EAC008}"/>
    <cellStyle name="การคำนวณ 3 2 2 4" xfId="9612" xr:uid="{9DB2B538-BDAD-4911-AA1F-DE2E448266E2}"/>
    <cellStyle name="การคำนวณ 3 2 2 4 2" xfId="14991" xr:uid="{C00AA097-C4E1-4B0C-8921-0E1075EBA662}"/>
    <cellStyle name="การคำนวณ 3 2 2 4 2 2" xfId="39024" xr:uid="{58E8A950-5344-4B7C-860E-2977059BD812}"/>
    <cellStyle name="การคำนวณ 3 2 2 4 3" xfId="19729" xr:uid="{68429D76-A8FE-4BC1-AA4E-BCBCC32D2AE9}"/>
    <cellStyle name="การคำนวณ 3 2 2 4 3 2" xfId="43758" xr:uid="{AAD344BF-C909-4127-A025-0C2ED79C933E}"/>
    <cellStyle name="การคำนวณ 3 2 2 4 4" xfId="24735" xr:uid="{A814EF34-37F5-4E45-AEC6-36011F017535}"/>
    <cellStyle name="การคำนวณ 3 2 2 4 4 2" xfId="48536" xr:uid="{72C88E8E-6438-4CE2-ABBD-4D5177BBEDDE}"/>
    <cellStyle name="การคำนวณ 3 2 2 4 5" xfId="29346" xr:uid="{16F81274-CDD0-4DDF-A3ED-DCF90B3E689C}"/>
    <cellStyle name="การคำนวณ 3 2 2 4 5 2" xfId="53111" xr:uid="{53543B91-1B74-4276-B14C-6D64E321B897}"/>
    <cellStyle name="การคำนวณ 3 2 2 4 6" xfId="34163" xr:uid="{4BBD6A29-F745-4239-B8C9-ED91C4E3D113}"/>
    <cellStyle name="การคำนวณ 3 2 2 5" xfId="10351" xr:uid="{C4CD6D71-ECB8-4414-81F5-B3A17ACFF4F9}"/>
    <cellStyle name="การคำนวณ 3 2 2 5 2" xfId="15730" xr:uid="{DA50B91B-1C39-42F3-808C-F8904ABC3576}"/>
    <cellStyle name="การคำนวณ 3 2 2 5 2 2" xfId="39761" xr:uid="{163C784D-2079-4F71-8342-87810B529DED}"/>
    <cellStyle name="การคำนวณ 3 2 2 5 3" xfId="20466" xr:uid="{24EE27D4-F0EF-4048-88DF-C7F745378F87}"/>
    <cellStyle name="การคำนวณ 3 2 2 5 3 2" xfId="44495" xr:uid="{E3AC5F4D-D902-4B57-AF92-BDC0667C5FCC}"/>
    <cellStyle name="การคำนวณ 3 2 2 5 4" xfId="25471" xr:uid="{3719BB07-F871-4781-B043-AC3205E2DAEC}"/>
    <cellStyle name="การคำนวณ 3 2 2 5 4 2" xfId="49263" xr:uid="{6AFD37A4-3739-41FE-B295-DD9FC894723D}"/>
    <cellStyle name="การคำนวณ 3 2 2 5 5" xfId="30073" xr:uid="{44D27DD3-7B6B-4C7D-8D8F-796D34494E74}"/>
    <cellStyle name="การคำนวณ 3 2 2 5 5 2" xfId="53838" xr:uid="{65F2A0BA-9458-437D-A848-8FB3FB0B756C}"/>
    <cellStyle name="การคำนวณ 3 2 2 5 6" xfId="34891" xr:uid="{426F34A0-C006-46D1-B8A3-8B8678B37457}"/>
    <cellStyle name="การคำนวณ 3 2 2 6" xfId="11084" xr:uid="{26823FCE-F749-4CE3-8E34-F33A9FAC266C}"/>
    <cellStyle name="การคำนวณ 3 2 2 6 2" xfId="16463" xr:uid="{37D7077E-7643-4379-A980-FB37066DC390}"/>
    <cellStyle name="การคำนวณ 3 2 2 6 2 2" xfId="40492" xr:uid="{0ACC0519-419E-400F-A4E7-707B3B1E17E7}"/>
    <cellStyle name="การคำนวณ 3 2 2 6 3" xfId="21197" xr:uid="{01C6CE8D-4C84-4992-8C0C-C24105384CD6}"/>
    <cellStyle name="การคำนวณ 3 2 2 6 3 2" xfId="45226" xr:uid="{14B18C2A-AEAA-4FE6-BC3D-E77153489501}"/>
    <cellStyle name="การคำนวณ 3 2 2 6 4" xfId="26202" xr:uid="{B70FD7DF-48EA-4243-BDC5-690C19AFB7F8}"/>
    <cellStyle name="การคำนวณ 3 2 2 6 4 2" xfId="49985" xr:uid="{C267F727-8861-465D-8F68-4A00795F5DE5}"/>
    <cellStyle name="การคำนวณ 3 2 2 6 5" xfId="30795" xr:uid="{93BBBC7F-3DC7-4B2F-B59A-62D1C8F66D53}"/>
    <cellStyle name="การคำนวณ 3 2 2 6 5 2" xfId="54560" xr:uid="{2DDB723C-0630-4100-BF5E-77EECC31F0B4}"/>
    <cellStyle name="การคำนวณ 3 2 2 6 6" xfId="35613" xr:uid="{99FFEDD8-2CD9-4169-836A-70048D72AC6B}"/>
    <cellStyle name="การคำนวณ 3 2 2 7" xfId="12304" xr:uid="{BEEE0D96-567B-44D8-BF7A-D08D50E3C2C4}"/>
    <cellStyle name="การคำนวณ 3 2 2 7 2" xfId="36517" xr:uid="{B25D1E1C-1CF0-4B9A-A79A-3C92350572DC}"/>
    <cellStyle name="การคำนวณ 3 2 2 8" xfId="17221" xr:uid="{409626AB-D52E-40FA-ABCF-E3BA337297CD}"/>
    <cellStyle name="การคำนวณ 3 2 2 8 2" xfId="41250" xr:uid="{1E873D6E-3E1D-4E94-A855-143657EE6B32}"/>
    <cellStyle name="การคำนวณ 3 2 2 9" xfId="22195" xr:uid="{37A33830-B6D7-440C-925F-AA10860A7323}"/>
    <cellStyle name="การคำนวณ 3 2 2 9 2" xfId="46030" xr:uid="{F43F326E-2785-41D3-8557-FDF67759E20C}"/>
    <cellStyle name="การคำนวณ 3 2 3" xfId="7146" xr:uid="{BB9D967A-1AA3-4654-8648-C7716500EA42}"/>
    <cellStyle name="การคำนวณ 3 2 3 10" xfId="27099" xr:uid="{12244BE3-7CAC-479F-B571-5EC7D51085DD}"/>
    <cellStyle name="การคำนวณ 3 2 3 10 2" xfId="50864" xr:uid="{11467E3C-4E5E-4C63-82D7-42ECF10BB614}"/>
    <cellStyle name="การคำนวณ 3 2 3 11" xfId="31907" xr:uid="{601859B8-6FD8-4747-BB45-51534BEF42DD}"/>
    <cellStyle name="การคำนวณ 3 2 3 2" xfId="7949" xr:uid="{A647A53F-515D-486A-BEBC-6B4CC27F2FE9}"/>
    <cellStyle name="การคำนวณ 3 2 3 2 2" xfId="13329" xr:uid="{4E3A30ED-1D06-4CB7-892F-9469C223D907}"/>
    <cellStyle name="การคำนวณ 3 2 3 2 2 2" xfId="37540" xr:uid="{A0542545-B2BE-4C1A-84BC-8C411949437D}"/>
    <cellStyle name="การคำนวณ 3 2 3 2 3" xfId="18244" xr:uid="{E5E4FFA0-22F0-48E6-8C94-A6AA6250D79A}"/>
    <cellStyle name="การคำนวณ 3 2 3 2 3 2" xfId="42273" xr:uid="{46544114-11FB-4CDC-9476-6ED6AABE0027}"/>
    <cellStyle name="การคำนวณ 3 2 3 2 4" xfId="23478" xr:uid="{719936BC-6936-4501-8B3F-8304074B4E5D}"/>
    <cellStyle name="การคำนวณ 3 2 3 2 4 2" xfId="47296" xr:uid="{998FC275-D598-4424-B11B-5C819037ED6C}"/>
    <cellStyle name="การคำนวณ 3 2 3 2 5" xfId="28106" xr:uid="{7F6E9FA6-28E7-4BAD-8FFE-3163F7B05FDA}"/>
    <cellStyle name="การคำนวณ 3 2 3 2 5 2" xfId="51871" xr:uid="{1D70641F-41FB-466D-BA44-C157BE0E1BD0}"/>
    <cellStyle name="การคำนวณ 3 2 3 2 6" xfId="32697" xr:uid="{2B73836C-12D5-424F-963B-201EC036CABB}"/>
    <cellStyle name="การคำนวณ 3 2 3 3" xfId="9055" xr:uid="{4182E5D5-8CA3-4E4D-9AE1-9E88FB12A158}"/>
    <cellStyle name="การคำนวณ 3 2 3 3 2" xfId="14434" xr:uid="{A51CA087-E00E-4DA2-B649-AD2D5BF97950}"/>
    <cellStyle name="การคำนวณ 3 2 3 3 2 2" xfId="38470" xr:uid="{A91F0C62-F083-423F-924E-FEAD1D8ACAE2}"/>
    <cellStyle name="การคำนวณ 3 2 3 3 3" xfId="19175" xr:uid="{17B5AF43-728A-41F8-BE03-3024CE1577C8}"/>
    <cellStyle name="การคำนวณ 3 2 3 3 3 2" xfId="43204" xr:uid="{32BBB72A-E489-466C-AEDD-955038B284A5}"/>
    <cellStyle name="การคำนวณ 3 2 3 3 4" xfId="24223" xr:uid="{9B85F0C1-5D46-4D05-9EF0-0FE022DCED2E}"/>
    <cellStyle name="การคำนวณ 3 2 3 3 4 2" xfId="48030" xr:uid="{762B69F4-B819-4006-B548-621EF11DC6EB}"/>
    <cellStyle name="การคำนวณ 3 2 3 3 5" xfId="28840" xr:uid="{5969F2EB-4CD4-47C8-88AE-A94808103FF7}"/>
    <cellStyle name="การคำนวณ 3 2 3 3 5 2" xfId="52605" xr:uid="{7F23640A-2F8D-44D5-AF4B-659C0A14BAF4}"/>
    <cellStyle name="การคำนวณ 3 2 3 3 6" xfId="33615" xr:uid="{5FC57475-D1B9-4AE5-9186-88CDFC7709B4}"/>
    <cellStyle name="การคำนวณ 3 2 3 4" xfId="9836" xr:uid="{AA124006-BEE7-4A45-9B68-11A54998AFAC}"/>
    <cellStyle name="การคำนวณ 3 2 3 4 2" xfId="15215" xr:uid="{590B752F-1C6E-4097-96F9-AB517BC6365D}"/>
    <cellStyle name="การคำนวณ 3 2 3 4 2 2" xfId="39248" xr:uid="{EE47A4DC-6880-4C24-87E3-61C0B0CD9265}"/>
    <cellStyle name="การคำนวณ 3 2 3 4 3" xfId="19953" xr:uid="{76B704D9-93A5-4109-B4AC-DCCB5219FAC9}"/>
    <cellStyle name="การคำนวณ 3 2 3 4 3 2" xfId="43982" xr:uid="{5CFD9D0E-4088-4CB6-A8F9-CF240A5BC1ED}"/>
    <cellStyle name="การคำนวณ 3 2 3 4 4" xfId="24959" xr:uid="{EE78A64D-1A32-4DD9-B451-B6E7658BB582}"/>
    <cellStyle name="การคำนวณ 3 2 3 4 4 2" xfId="48757" xr:uid="{999565F2-8CB3-4965-9EE3-E2608EF8823E}"/>
    <cellStyle name="การคำนวณ 3 2 3 4 5" xfId="29567" xr:uid="{C1F7E4C5-0ABF-475E-A133-309828D8FA8A}"/>
    <cellStyle name="การคำนวณ 3 2 3 4 5 2" xfId="53332" xr:uid="{C0FE19BD-7871-4299-B27E-95A7FFDEC121}"/>
    <cellStyle name="การคำนวณ 3 2 3 4 6" xfId="34384" xr:uid="{1572C1E2-FC74-4862-BB2E-FE2F2C98FAA7}"/>
    <cellStyle name="การคำนวณ 3 2 3 5" xfId="10575" xr:uid="{BE034FB6-510B-4C4D-956D-FFF3F08D8A04}"/>
    <cellStyle name="การคำนวณ 3 2 3 5 2" xfId="15954" xr:uid="{6ADE0AAD-C316-499E-AE4C-09436A623A47}"/>
    <cellStyle name="การคำนวณ 3 2 3 5 2 2" xfId="39985" xr:uid="{61255C64-6E89-41A4-9088-F985A666B4BC}"/>
    <cellStyle name="การคำนวณ 3 2 3 5 3" xfId="20690" xr:uid="{44BE6396-9F85-49DD-A1AD-C7866D66C4D5}"/>
    <cellStyle name="การคำนวณ 3 2 3 5 3 2" xfId="44719" xr:uid="{F91891D5-116E-46B4-B5F8-A1E1D9AF8A00}"/>
    <cellStyle name="การคำนวณ 3 2 3 5 4" xfId="25695" xr:uid="{1D0172C7-64D0-4685-A6EA-B765D40BE76B}"/>
    <cellStyle name="การคำนวณ 3 2 3 5 4 2" xfId="49484" xr:uid="{C1C0318D-70C9-464C-BEC5-440FB39B1524}"/>
    <cellStyle name="การคำนวณ 3 2 3 5 5" xfId="30294" xr:uid="{E31AB3C1-3C4E-4FFF-982A-D697EA7729F7}"/>
    <cellStyle name="การคำนวณ 3 2 3 5 5 2" xfId="54059" xr:uid="{405756FE-867C-4215-9435-35E6BF3C59B3}"/>
    <cellStyle name="การคำนวณ 3 2 3 5 6" xfId="35112" xr:uid="{9FC67BCB-1851-4D46-B2E1-5E6993A5ACDD}"/>
    <cellStyle name="การคำนวณ 3 2 3 6" xfId="11308" xr:uid="{CC10A08C-A5CD-46D6-978B-F06C48C6930B}"/>
    <cellStyle name="การคำนวณ 3 2 3 6 2" xfId="16687" xr:uid="{4F2F84DF-DA58-4190-9F23-E8139C4C6990}"/>
    <cellStyle name="การคำนวณ 3 2 3 6 2 2" xfId="40716" xr:uid="{596DB275-6C87-4D8A-9E32-9D2B56BCE878}"/>
    <cellStyle name="การคำนวณ 3 2 3 6 3" xfId="21421" xr:uid="{748A80C0-4AA5-4ED3-847D-7C592CAEBBF0}"/>
    <cellStyle name="การคำนวณ 3 2 3 6 3 2" xfId="45450" xr:uid="{27AFFA06-9867-4A11-8482-C9408E1091CA}"/>
    <cellStyle name="การคำนวณ 3 2 3 6 4" xfId="26426" xr:uid="{4CDE9E69-BCB0-4541-8635-F745F71CB798}"/>
    <cellStyle name="การคำนวณ 3 2 3 6 4 2" xfId="50206" xr:uid="{F8607016-9BC7-4E46-BADA-AF2DC458024A}"/>
    <cellStyle name="การคำนวณ 3 2 3 6 5" xfId="31016" xr:uid="{94D9A7AF-F050-4D35-A0C6-AFAADC00E512}"/>
    <cellStyle name="การคำนวณ 3 2 3 6 5 2" xfId="54781" xr:uid="{F83C8CB3-BEB0-46D7-9B43-23B521ACBF7D}"/>
    <cellStyle name="การคำนวณ 3 2 3 6 6" xfId="35834" xr:uid="{368EF3C8-EA9D-4A52-90F8-41838F9268F7}"/>
    <cellStyle name="การคำนวณ 3 2 3 7" xfId="12528" xr:uid="{27DA7682-F555-4870-B5AF-668B9B10DC18}"/>
    <cellStyle name="การคำนวณ 3 2 3 7 2" xfId="36741" xr:uid="{8ABA1360-5077-48E2-BADF-EEAA66F88230}"/>
    <cellStyle name="การคำนวณ 3 2 3 8" xfId="17445" xr:uid="{CD03174B-BF89-4572-9B31-96CDCE74D055}"/>
    <cellStyle name="การคำนวณ 3 2 3 8 2" xfId="41474" xr:uid="{AAD9400E-7F90-47D8-BB81-42F90CCD6A0A}"/>
    <cellStyle name="การคำนวณ 3 2 3 9" xfId="22419" xr:uid="{EDDB30D3-C1CB-4499-92FB-2CF8D362516D}"/>
    <cellStyle name="การคำนวณ 3 2 3 9 2" xfId="46251" xr:uid="{333FD831-299E-4472-8B87-4EFB24ED9FB8}"/>
    <cellStyle name="การคำนวณ 3 2 4" xfId="7450" xr:uid="{EFD08366-59C0-4246-AEAC-A1C2CCBB8F59}"/>
    <cellStyle name="การคำนวณ 3 2 4 2" xfId="12830" xr:uid="{64380F79-8BBD-4BDA-92AF-C7951B66BE05}"/>
    <cellStyle name="การคำนวณ 3 2 4 2 2" xfId="37043" xr:uid="{C8DCB491-FAB9-40A0-AA70-8F8EE60D465A}"/>
    <cellStyle name="การคำนวณ 3 2 4 3" xfId="17747" xr:uid="{8B6A3F54-9E00-45C6-B729-DB1248AEC415}"/>
    <cellStyle name="การคำนวณ 3 2 4 3 2" xfId="41776" xr:uid="{7601124F-40DA-48CF-B5B9-D2BBA560FAFE}"/>
    <cellStyle name="การคำนวณ 3 2 4 4" xfId="22979" xr:uid="{09F94192-5714-4A84-A418-A7BAE1D25C5F}"/>
    <cellStyle name="การคำนวณ 3 2 4 4 2" xfId="46803" xr:uid="{3CD501BB-156E-438F-AD1B-2A47FC87ECC1}"/>
    <cellStyle name="การคำนวณ 3 2 4 5" xfId="27613" xr:uid="{A25B3D45-8C33-41E3-99FA-5CF8005B45F3}"/>
    <cellStyle name="การคำนวณ 3 2 4 5 2" xfId="51378" xr:uid="{8070DAA6-3CFE-4B7B-B0CB-0CD83F30E23F}"/>
    <cellStyle name="การคำนวณ 3 2 4 6" xfId="32206" xr:uid="{086FD8F2-B35E-4405-AFB8-B90FE06B4C73}"/>
    <cellStyle name="การคำนวณ 3 2 5" xfId="8555" xr:uid="{C388489A-F742-402D-AD3C-6D927EE86CE5}"/>
    <cellStyle name="การคำนวณ 3 2 5 2" xfId="13934" xr:uid="{82261430-E4E0-4813-AF5B-A7ACCBF3EBA0}"/>
    <cellStyle name="การคำนวณ 3 2 5 2 2" xfId="37972" xr:uid="{1A8C2CD6-9450-4746-8797-890FDE793FBA}"/>
    <cellStyle name="การคำนวณ 3 2 5 3" xfId="18677" xr:uid="{5DE29E4F-C67C-4D75-A997-626521A7C9C4}"/>
    <cellStyle name="การคำนวณ 3 2 5 3 2" xfId="42706" xr:uid="{54060B30-B0AD-496F-86CB-16641849D4E9}"/>
    <cellStyle name="การคำนวณ 3 2 5 4" xfId="23725" xr:uid="{2893AE0B-AA07-4AA2-A7D8-38DB3F7C5C25}"/>
    <cellStyle name="การคำนวณ 3 2 5 4 2" xfId="47538" xr:uid="{2CC99405-2389-404D-A814-FA7048634433}"/>
    <cellStyle name="การคำนวณ 3 2 5 5" xfId="28348" xr:uid="{D0092987-E810-44B3-94CE-4A12131808F5}"/>
    <cellStyle name="การคำนวณ 3 2 5 5 2" xfId="52113" xr:uid="{5BEEDE06-4099-4582-A8E3-81DCE57DD319}"/>
    <cellStyle name="การคำนวณ 3 2 5 6" xfId="33123" xr:uid="{0F50FC93-5E84-422F-8EEF-2C80F716ED9F}"/>
    <cellStyle name="การคำนวณ 3 2 6" xfId="9336" xr:uid="{5970FE22-377A-4187-A5FF-B5B0A75A315B}"/>
    <cellStyle name="การคำนวณ 3 2 6 2" xfId="14715" xr:uid="{6908DDC9-126C-4AE1-934B-8FA1669F7F68}"/>
    <cellStyle name="การคำนวณ 3 2 6 2 2" xfId="38750" xr:uid="{B56E711D-59FE-4931-AB37-DFEF85B02E1B}"/>
    <cellStyle name="การคำนวณ 3 2 6 3" xfId="19455" xr:uid="{96E9B6C6-7A4A-4983-8493-45C0916EB569}"/>
    <cellStyle name="การคำนวณ 3 2 6 3 2" xfId="43484" xr:uid="{01159098-2A35-46EF-8D7D-999D976C991E}"/>
    <cellStyle name="การคำนวณ 3 2 6 4" xfId="24462" xr:uid="{69C0FA6E-E4A9-4B60-B12E-A62D61D791CE}"/>
    <cellStyle name="การคำนวณ 3 2 6 4 2" xfId="48266" xr:uid="{1363777B-9424-42B4-801C-DA0AB5371BC8}"/>
    <cellStyle name="การคำนวณ 3 2 6 5" xfId="29076" xr:uid="{16227E2D-659B-4946-82E7-B4666F258F17}"/>
    <cellStyle name="การคำนวณ 3 2 6 5 2" xfId="52841" xr:uid="{411DD980-B1F7-431C-97E9-9471B4A9A873}"/>
    <cellStyle name="การคำนวณ 3 2 6 6" xfId="33892" xr:uid="{E844D581-76BE-4B81-BF1E-7D4BFB3FAA7F}"/>
    <cellStyle name="การคำนวณ 3 2 7" xfId="10076" xr:uid="{DF339757-66D6-4EA4-AB3C-8B377832F85F}"/>
    <cellStyle name="การคำนวณ 3 2 7 2" xfId="15455" xr:uid="{C1C43A5F-42AA-4A6F-954A-58A4761844B4}"/>
    <cellStyle name="การคำนวณ 3 2 7 2 2" xfId="39488" xr:uid="{E2936C18-4A46-4216-A2DB-FB5AD2B0F067}"/>
    <cellStyle name="การคำนวณ 3 2 7 3" xfId="20193" xr:uid="{E58B4466-DD82-4ADA-A030-373864060687}"/>
    <cellStyle name="การคำนวณ 3 2 7 3 2" xfId="44222" xr:uid="{F83CC36A-5A40-48BD-89F2-C608D0314BE9}"/>
    <cellStyle name="การคำนวณ 3 2 7 4" xfId="25198" xr:uid="{5E1873A4-6A1F-498C-8077-DF15A509BA06}"/>
    <cellStyle name="การคำนวณ 3 2 7 4 2" xfId="48993" xr:uid="{7A1429B4-F1D7-40DC-8789-544B369D5D3A}"/>
    <cellStyle name="การคำนวณ 3 2 7 5" xfId="29803" xr:uid="{2744F135-A2AB-411D-AC9F-699075FCFC00}"/>
    <cellStyle name="การคำนวณ 3 2 7 5 2" xfId="53568" xr:uid="{A7E5B9A8-CC5C-413A-B3E5-F280835A5661}"/>
    <cellStyle name="การคำนวณ 3 2 7 6" xfId="34621" xr:uid="{FE056006-5AC0-47B0-8852-0AEE7BC91AE9}"/>
    <cellStyle name="การคำนวณ 3 2 8" xfId="10809" xr:uid="{0CD715DD-284F-421E-8681-6ED73EA70FDC}"/>
    <cellStyle name="การคำนวณ 3 2 8 2" xfId="16188" xr:uid="{F9F29EB3-CD5A-4601-8012-548561490C5D}"/>
    <cellStyle name="การคำนวณ 3 2 8 2 2" xfId="40219" xr:uid="{633D1819-3E35-4DC6-BA0C-C93F403FA346}"/>
    <cellStyle name="การคำนวณ 3 2 8 3" xfId="20924" xr:uid="{18F8A158-FAC0-497E-992E-650C8C84F1E6}"/>
    <cellStyle name="การคำนวณ 3 2 8 3 2" xfId="44953" xr:uid="{B8745757-2866-4533-9A97-E7D4E14D4CF5}"/>
    <cellStyle name="การคำนวณ 3 2 8 4" xfId="25929" xr:uid="{E3B77A34-F1FB-4537-A614-7A693CE57FC5}"/>
    <cellStyle name="การคำนวณ 3 2 8 4 2" xfId="49715" xr:uid="{007F3906-E27F-4FA1-94F0-80BE4AD71876}"/>
    <cellStyle name="การคำนวณ 3 2 8 5" xfId="30525" xr:uid="{7B3A59C3-38B6-4A4D-94C3-95F29D3F4D4B}"/>
    <cellStyle name="การคำนวณ 3 2 8 5 2" xfId="54290" xr:uid="{B79347C6-BB68-443C-B60D-021BA535BA6F}"/>
    <cellStyle name="การคำนวณ 3 2 8 6" xfId="35343" xr:uid="{CC2D88D2-A9D3-4F1B-8ADD-5EED4BF2FB39}"/>
    <cellStyle name="การคำนวณ 3 2 9" xfId="12026" xr:uid="{15B822E2-FD4F-44A6-8074-682303EB7229}"/>
    <cellStyle name="การคำนวณ 3 2 9 2" xfId="36241" xr:uid="{F21892AB-91E9-420D-B2E9-5F3096D9BA94}"/>
    <cellStyle name="การคำนวณ 3 3" xfId="3227" xr:uid="{00000000-0005-0000-0000-00009B0C0000}"/>
    <cellStyle name="การคำนวณ 3 3 10" xfId="16973" xr:uid="{71C591DA-7DD5-4E79-8EF1-ADD7661EE41B}"/>
    <cellStyle name="การคำนวณ 3 3 10 2" xfId="41002" xr:uid="{88335F83-744C-45F2-A1DC-FB04A182DCBD}"/>
    <cellStyle name="การคำนวณ 3 3 11" xfId="21945" xr:uid="{3EA89A1A-A304-4DAE-8BD4-9EA6CF18E4CB}"/>
    <cellStyle name="การคำนวณ 3 3 11 2" xfId="45785" xr:uid="{29D6D8FF-6E21-48D4-917C-4F4110286D89}"/>
    <cellStyle name="การคำนวณ 3 3 12" xfId="26669" xr:uid="{892FAFF4-21F2-4F01-9B71-AE9B78C1CA79}"/>
    <cellStyle name="การคำนวณ 3 3 12 2" xfId="50437" xr:uid="{67BAD682-D2CD-4B16-B035-91B2F26AD947}"/>
    <cellStyle name="การคำนวณ 3 3 13" xfId="31441" xr:uid="{1EC2696C-35F1-4044-AB20-BDC80F64ABF6}"/>
    <cellStyle name="การคำนวณ 3 3 14" xfId="6664" xr:uid="{832D41AF-4B9A-4656-B8BE-07915D45D992}"/>
    <cellStyle name="การคำนวณ 3 3 2" xfId="6945" xr:uid="{BAE45D45-F664-4261-9CDA-C982FF13CDE1}"/>
    <cellStyle name="การคำนวณ 3 3 2 10" xfId="26916" xr:uid="{853889AD-95FC-460F-9832-F7C688DC12C8}"/>
    <cellStyle name="การคำนวณ 3 3 2 10 2" xfId="50681" xr:uid="{6AE2E295-3C31-4C33-B4BD-990F1722A956}"/>
    <cellStyle name="การคำนวณ 3 3 2 11" xfId="31709" xr:uid="{413CFB4E-21A0-4DF5-B810-809B754FF01D}"/>
    <cellStyle name="การคำนวณ 3 3 2 2" xfId="7748" xr:uid="{4D726FA9-157E-40C1-BB8B-2B449163203C}"/>
    <cellStyle name="การคำนวณ 3 3 2 2 2" xfId="13128" xr:uid="{BD03E479-E733-4AE4-9FFA-91A18F51CE52}"/>
    <cellStyle name="การคำนวณ 3 3 2 2 2 2" xfId="37339" xr:uid="{879A3109-D42E-4951-AD60-900C0D1844F8}"/>
    <cellStyle name="การคำนวณ 3 3 2 2 3" xfId="18043" xr:uid="{6119C19F-044E-4713-B5B7-937B25FE32D8}"/>
    <cellStyle name="การคำนวณ 3 3 2 2 3 2" xfId="42072" xr:uid="{BA65F727-3F86-40C2-96EA-5EA0DBF622B7}"/>
    <cellStyle name="การคำนวณ 3 3 2 2 4" xfId="23277" xr:uid="{8C988C9E-313E-4EA0-BFFA-D51773F2E11B}"/>
    <cellStyle name="การคำนวณ 3 3 2 2 4 2" xfId="47098" xr:uid="{06B0D380-010F-46FF-B569-50467AC9CD85}"/>
    <cellStyle name="การคำนวณ 3 3 2 2 5" xfId="27908" xr:uid="{A8BE7A8F-71EE-45BE-A87D-888EF65E1A94}"/>
    <cellStyle name="การคำนวณ 3 3 2 2 5 2" xfId="51673" xr:uid="{5B3DF001-3408-4DCF-BBC7-9B415D73C9F6}"/>
    <cellStyle name="การคำนวณ 3 3 2 2 6" xfId="32499" xr:uid="{8AFAAF68-4E60-4AD2-B2F1-553540D61775}"/>
    <cellStyle name="การคำนวณ 3 3 2 3" xfId="8854" xr:uid="{0FCD9C4D-D65A-4329-A75B-4764D5AF0B3E}"/>
    <cellStyle name="การคำนวณ 3 3 2 3 2" xfId="14233" xr:uid="{93DEF901-F44A-4F7B-9FDB-DE52F345A20A}"/>
    <cellStyle name="การคำนวณ 3 3 2 3 2 2" xfId="38269" xr:uid="{A7D92329-FDB4-4B9A-B461-1985AAECCAF4}"/>
    <cellStyle name="การคำนวณ 3 3 2 3 3" xfId="18974" xr:uid="{6A9AFAAB-0209-41DD-8D61-287BBF3978E8}"/>
    <cellStyle name="การคำนวณ 3 3 2 3 3 2" xfId="43003" xr:uid="{841DA42D-C600-4160-A4CB-FF763BB67DD9}"/>
    <cellStyle name="การคำนวณ 3 3 2 3 4" xfId="24022" xr:uid="{7A1D6B95-A01E-46F9-9170-4DDA8545189A}"/>
    <cellStyle name="การคำนวณ 3 3 2 3 4 2" xfId="47832" xr:uid="{8CBC47B5-B409-477E-B1E8-59E315EA0935}"/>
    <cellStyle name="การคำนวณ 3 3 2 3 5" xfId="28642" xr:uid="{F2F27519-88EA-4720-B151-343EC1A7070D}"/>
    <cellStyle name="การคำนวณ 3 3 2 3 5 2" xfId="52407" xr:uid="{270C7C32-B25B-4C5D-A237-4D4C2096D633}"/>
    <cellStyle name="การคำนวณ 3 3 2 3 6" xfId="33417" xr:uid="{6070C973-32B4-4FA2-8CCF-88C1EAD3839D}"/>
    <cellStyle name="การคำนวณ 3 3 2 4" xfId="9635" xr:uid="{6C81A8A6-313F-4D6D-B3E2-A4C9FEEFA83B}"/>
    <cellStyle name="การคำนวณ 3 3 2 4 2" xfId="15014" xr:uid="{562FF19F-6EF4-43F0-BF01-386440EE2FAC}"/>
    <cellStyle name="การคำนวณ 3 3 2 4 2 2" xfId="39047" xr:uid="{5283D0F8-889A-461C-9B97-3FDF7E2B5662}"/>
    <cellStyle name="การคำนวณ 3 3 2 4 3" xfId="19752" xr:uid="{FDD42193-D874-4FDC-8C5B-68886B6C2636}"/>
    <cellStyle name="การคำนวณ 3 3 2 4 3 2" xfId="43781" xr:uid="{2C9C2D22-055A-41DC-B7AE-AB6045B04B66}"/>
    <cellStyle name="การคำนวณ 3 3 2 4 4" xfId="24758" xr:uid="{C91BB31D-C2C2-4455-ACE9-99D9BAE46E58}"/>
    <cellStyle name="การคำนวณ 3 3 2 4 4 2" xfId="48559" xr:uid="{1FC4FF23-FB5E-402A-8923-29DB86AF5179}"/>
    <cellStyle name="การคำนวณ 3 3 2 4 5" xfId="29369" xr:uid="{235FEE71-EDDF-4C5A-B9CE-829CFA8D7238}"/>
    <cellStyle name="การคำนวณ 3 3 2 4 5 2" xfId="53134" xr:uid="{1DE8F7B8-CBE8-402E-98A7-0623889D335F}"/>
    <cellStyle name="การคำนวณ 3 3 2 4 6" xfId="34186" xr:uid="{85BBFE1C-C9BC-4C46-B801-EC836B19A89E}"/>
    <cellStyle name="การคำนวณ 3 3 2 5" xfId="10374" xr:uid="{4F7E27D7-BC6E-495A-A357-E5FC83EE0F66}"/>
    <cellStyle name="การคำนวณ 3 3 2 5 2" xfId="15753" xr:uid="{1A913392-B5F9-4632-B93A-52E93415CA23}"/>
    <cellStyle name="การคำนวณ 3 3 2 5 2 2" xfId="39784" xr:uid="{9AD010A0-01E9-4A82-9C25-5AE7D1E052B3}"/>
    <cellStyle name="การคำนวณ 3 3 2 5 3" xfId="20489" xr:uid="{124570E8-E61D-4297-B29B-930888BC65FC}"/>
    <cellStyle name="การคำนวณ 3 3 2 5 3 2" xfId="44518" xr:uid="{22C0FB39-0387-4461-9EDF-E032785C03BD}"/>
    <cellStyle name="การคำนวณ 3 3 2 5 4" xfId="25494" xr:uid="{3C961ECC-A350-4F39-A644-3E4F8C9AC181}"/>
    <cellStyle name="การคำนวณ 3 3 2 5 4 2" xfId="49286" xr:uid="{C3629812-0EB8-40BD-AE78-46AEC7E403C4}"/>
    <cellStyle name="การคำนวณ 3 3 2 5 5" xfId="30096" xr:uid="{45AB1F48-5CC8-47ED-8F1B-2C486B2758F4}"/>
    <cellStyle name="การคำนวณ 3 3 2 5 5 2" xfId="53861" xr:uid="{8C87BB76-DB98-43F6-942B-432B8056F03E}"/>
    <cellStyle name="การคำนวณ 3 3 2 5 6" xfId="34914" xr:uid="{3CF4E960-12C5-45AE-AFC2-F6BF4490E7EE}"/>
    <cellStyle name="การคำนวณ 3 3 2 6" xfId="11107" xr:uid="{DECDC772-5DC8-4109-AA2A-6FA0146D3730}"/>
    <cellStyle name="การคำนวณ 3 3 2 6 2" xfId="16486" xr:uid="{FD438551-D52A-4620-9B23-4391959C46BA}"/>
    <cellStyle name="การคำนวณ 3 3 2 6 2 2" xfId="40515" xr:uid="{6519FA29-9112-4441-8248-8BBC933713C5}"/>
    <cellStyle name="การคำนวณ 3 3 2 6 3" xfId="21220" xr:uid="{148671DA-91EE-47AF-8F17-8C6354922502}"/>
    <cellStyle name="การคำนวณ 3 3 2 6 3 2" xfId="45249" xr:uid="{68B7FA61-513D-4F26-BE91-7B6D5CE9D096}"/>
    <cellStyle name="การคำนวณ 3 3 2 6 4" xfId="26225" xr:uid="{C92771CD-9F52-40F7-95AA-586D04451C55}"/>
    <cellStyle name="การคำนวณ 3 3 2 6 4 2" xfId="50008" xr:uid="{EF69CC89-E1D4-44F8-8CB6-B6F69136B221}"/>
    <cellStyle name="การคำนวณ 3 3 2 6 5" xfId="30818" xr:uid="{795B4E23-9419-47E4-8921-4F513D08A66E}"/>
    <cellStyle name="การคำนวณ 3 3 2 6 5 2" xfId="54583" xr:uid="{9838F9DF-9D20-45CC-AC51-348856FB20E8}"/>
    <cellStyle name="การคำนวณ 3 3 2 6 6" xfId="35636" xr:uid="{B70876BE-3661-4B1A-9612-C818230BC955}"/>
    <cellStyle name="การคำนวณ 3 3 2 7" xfId="12327" xr:uid="{3827C18A-839E-40A0-9800-3E907696A31F}"/>
    <cellStyle name="การคำนวณ 3 3 2 7 2" xfId="36540" xr:uid="{3C196184-F0AC-43F4-8FD0-3E7EE6BDD508}"/>
    <cellStyle name="การคำนวณ 3 3 2 8" xfId="17244" xr:uid="{E5490B18-577F-4BEA-BD14-71F8D4BB0D22}"/>
    <cellStyle name="การคำนวณ 3 3 2 8 2" xfId="41273" xr:uid="{5D3086AB-8BAB-4730-B57A-349498749891}"/>
    <cellStyle name="การคำนวณ 3 3 2 9" xfId="22218" xr:uid="{8B7602B9-F3C9-4BDF-9C8D-E5F78B404EB6}"/>
    <cellStyle name="การคำนวณ 3 3 2 9 2" xfId="46053" xr:uid="{CBE4A99A-8607-4EFF-9B2A-E0F5356754DD}"/>
    <cellStyle name="การคำนวณ 3 3 3" xfId="7169" xr:uid="{0539A629-5BC5-4D97-A229-C90B6CF0C868}"/>
    <cellStyle name="การคำนวณ 3 3 3 10" xfId="27122" xr:uid="{34B12B11-BE95-4EA6-9618-FF2FB12A19AD}"/>
    <cellStyle name="การคำนวณ 3 3 3 10 2" xfId="50887" xr:uid="{09EA1B10-AA69-4ADB-A7F2-19499BA4ED47}"/>
    <cellStyle name="การคำนวณ 3 3 3 11" xfId="31930" xr:uid="{39615CA2-4B22-469A-830A-72165FDCF10C}"/>
    <cellStyle name="การคำนวณ 3 3 3 2" xfId="7972" xr:uid="{EC85AB6B-A47D-4CA8-ABC0-AEF7FCE4A11B}"/>
    <cellStyle name="การคำนวณ 3 3 3 2 2" xfId="13352" xr:uid="{C5C0EC80-FAA9-4761-8A8A-6F1AB5302C0B}"/>
    <cellStyle name="การคำนวณ 3 3 3 2 2 2" xfId="37563" xr:uid="{9C89E868-DA54-4A89-A6D7-C018E1B48ED4}"/>
    <cellStyle name="การคำนวณ 3 3 3 2 3" xfId="18267" xr:uid="{78E26B6A-1F8F-4C59-82E0-62E35C8B7A28}"/>
    <cellStyle name="การคำนวณ 3 3 3 2 3 2" xfId="42296" xr:uid="{05B5F47C-14B4-4324-8C39-54E013293AE0}"/>
    <cellStyle name="การคำนวณ 3 3 3 2 4" xfId="23501" xr:uid="{CD8CCE14-EA01-406C-A500-07DD45B84DFD}"/>
    <cellStyle name="การคำนวณ 3 3 3 2 4 2" xfId="47319" xr:uid="{78B91C1F-8E56-46F6-870E-EB623C5EC492}"/>
    <cellStyle name="การคำนวณ 3 3 3 2 5" xfId="28129" xr:uid="{A60BBEAC-3162-4EEF-AC0C-1BCD97711EFA}"/>
    <cellStyle name="การคำนวณ 3 3 3 2 5 2" xfId="51894" xr:uid="{05359CF0-3413-4B2C-8967-18CB7AA3CFC6}"/>
    <cellStyle name="การคำนวณ 3 3 3 2 6" xfId="32720" xr:uid="{5E401776-6B4A-4F9D-891A-B28814565499}"/>
    <cellStyle name="การคำนวณ 3 3 3 3" xfId="9078" xr:uid="{F1743174-9016-441E-88B5-CCF287138737}"/>
    <cellStyle name="การคำนวณ 3 3 3 3 2" xfId="14457" xr:uid="{6E3E2613-1DC0-4548-9CB8-E16CCA9CD105}"/>
    <cellStyle name="การคำนวณ 3 3 3 3 2 2" xfId="38493" xr:uid="{332A805D-D5B0-4CCF-8A79-C902272BA1E5}"/>
    <cellStyle name="การคำนวณ 3 3 3 3 3" xfId="19198" xr:uid="{155E7D7D-4469-4D7D-89F4-01A858B6B72B}"/>
    <cellStyle name="การคำนวณ 3 3 3 3 3 2" xfId="43227" xr:uid="{EEA5B185-B4A4-4F05-B0CA-434F2D18C717}"/>
    <cellStyle name="การคำนวณ 3 3 3 3 4" xfId="24246" xr:uid="{7540E39C-B2CB-4ECB-BCF0-54C777F919DF}"/>
    <cellStyle name="การคำนวณ 3 3 3 3 4 2" xfId="48053" xr:uid="{A9E2D323-B537-4488-BB71-ED86577CCE29}"/>
    <cellStyle name="การคำนวณ 3 3 3 3 5" xfId="28863" xr:uid="{C10B60CC-F096-4104-85FC-8989045BA458}"/>
    <cellStyle name="การคำนวณ 3 3 3 3 5 2" xfId="52628" xr:uid="{EB5C9220-F86E-466C-B0BE-E88E01621184}"/>
    <cellStyle name="การคำนวณ 3 3 3 3 6" xfId="33638" xr:uid="{D88EF149-9DD8-4F10-9AFD-312894C3EB0B}"/>
    <cellStyle name="การคำนวณ 3 3 3 4" xfId="9859" xr:uid="{5DB070AA-33D2-4EB1-8504-D9457F5C3B14}"/>
    <cellStyle name="การคำนวณ 3 3 3 4 2" xfId="15238" xr:uid="{1F7AF3F0-725B-45BF-BEF7-C32D1A6DC79F}"/>
    <cellStyle name="การคำนวณ 3 3 3 4 2 2" xfId="39271" xr:uid="{D15B21F4-1C66-4530-BEAF-9FE10724FCD8}"/>
    <cellStyle name="การคำนวณ 3 3 3 4 3" xfId="19976" xr:uid="{F5B5D46E-2AB9-4F79-8BE9-6A5BA70534E2}"/>
    <cellStyle name="การคำนวณ 3 3 3 4 3 2" xfId="44005" xr:uid="{53F54E6E-7866-4DA5-9DF8-BCC7B3C31501}"/>
    <cellStyle name="การคำนวณ 3 3 3 4 4" xfId="24982" xr:uid="{512B533E-7BF5-481F-BEB9-72B493AF025C}"/>
    <cellStyle name="การคำนวณ 3 3 3 4 4 2" xfId="48780" xr:uid="{5248078B-D713-4635-81CD-3B458CABB0DE}"/>
    <cellStyle name="การคำนวณ 3 3 3 4 5" xfId="29590" xr:uid="{8C719199-F2B8-402A-A089-B525EFB5BCC5}"/>
    <cellStyle name="การคำนวณ 3 3 3 4 5 2" xfId="53355" xr:uid="{FBC67EAF-A309-4988-A3C8-555734EBBDA9}"/>
    <cellStyle name="การคำนวณ 3 3 3 4 6" xfId="34407" xr:uid="{6FAA1F25-F627-4F9C-A89C-E17C4BEFB5E2}"/>
    <cellStyle name="การคำนวณ 3 3 3 5" xfId="10598" xr:uid="{CA34F0D7-9C6D-4843-9D83-516BCE327545}"/>
    <cellStyle name="การคำนวณ 3 3 3 5 2" xfId="15977" xr:uid="{33FA70CF-3DD7-4F0C-92CD-86A68547EDF1}"/>
    <cellStyle name="การคำนวณ 3 3 3 5 2 2" xfId="40008" xr:uid="{912C5E1A-ABB0-416F-8521-A0E667900A80}"/>
    <cellStyle name="การคำนวณ 3 3 3 5 3" xfId="20713" xr:uid="{50F85D30-8F8F-49FC-AC54-8EA687D2C646}"/>
    <cellStyle name="การคำนวณ 3 3 3 5 3 2" xfId="44742" xr:uid="{7065E1AD-1F31-4B7F-8F20-B911E2EC548E}"/>
    <cellStyle name="การคำนวณ 3 3 3 5 4" xfId="25718" xr:uid="{08CDD7E9-C579-41AA-AD0F-3D399D07F2AB}"/>
    <cellStyle name="การคำนวณ 3 3 3 5 4 2" xfId="49507" xr:uid="{EEF3BFF2-103A-4A3B-8C16-0A062FE67285}"/>
    <cellStyle name="การคำนวณ 3 3 3 5 5" xfId="30317" xr:uid="{AEDE0619-A858-47CA-A137-DC222D09CB63}"/>
    <cellStyle name="การคำนวณ 3 3 3 5 5 2" xfId="54082" xr:uid="{6E348020-E2DF-49D7-84E4-CBD03C5D1178}"/>
    <cellStyle name="การคำนวณ 3 3 3 5 6" xfId="35135" xr:uid="{9378E026-3387-4B0A-B888-8FE9940785E1}"/>
    <cellStyle name="การคำนวณ 3 3 3 6" xfId="11331" xr:uid="{893F3D74-DD8F-4173-8969-2C8EB65244CF}"/>
    <cellStyle name="การคำนวณ 3 3 3 6 2" xfId="16710" xr:uid="{7013FD8B-A0C5-4C07-97D2-B214136CF81F}"/>
    <cellStyle name="การคำนวณ 3 3 3 6 2 2" xfId="40739" xr:uid="{E6FE4A0A-4C86-41A5-9A69-566953EED29A}"/>
    <cellStyle name="การคำนวณ 3 3 3 6 3" xfId="21444" xr:uid="{D755DB4F-9516-4243-A287-C95A4F170CAA}"/>
    <cellStyle name="การคำนวณ 3 3 3 6 3 2" xfId="45473" xr:uid="{CA84C759-18F6-4066-868F-66BB45714049}"/>
    <cellStyle name="การคำนวณ 3 3 3 6 4" xfId="26449" xr:uid="{99EBF23E-3AF8-4840-A71C-E6BF1D215E0E}"/>
    <cellStyle name="การคำนวณ 3 3 3 6 4 2" xfId="50229" xr:uid="{9DE0DAD7-E1BC-46E6-89C2-45F3DE3040C3}"/>
    <cellStyle name="การคำนวณ 3 3 3 6 5" xfId="31039" xr:uid="{C66564EC-1DF1-402A-8DA7-1E657D75F7E8}"/>
    <cellStyle name="การคำนวณ 3 3 3 6 5 2" xfId="54804" xr:uid="{0A6B6DBC-A251-4E67-956A-641A08F6C289}"/>
    <cellStyle name="การคำนวณ 3 3 3 6 6" xfId="35857" xr:uid="{7D74EBEB-851A-49FF-B5CF-E8D9961E8E1B}"/>
    <cellStyle name="การคำนวณ 3 3 3 7" xfId="12551" xr:uid="{06E28718-2255-4A5F-B4C0-90F8E5439C4B}"/>
    <cellStyle name="การคำนวณ 3 3 3 7 2" xfId="36764" xr:uid="{F9874561-54C8-42DB-B0BA-A6B08D0E4A42}"/>
    <cellStyle name="การคำนวณ 3 3 3 8" xfId="17468" xr:uid="{E2511C44-1060-4AD5-AE9E-5CC66F50F628}"/>
    <cellStyle name="การคำนวณ 3 3 3 8 2" xfId="41497" xr:uid="{15429201-8ED6-464F-AEFB-EE0AB28401A3}"/>
    <cellStyle name="การคำนวณ 3 3 3 9" xfId="22442" xr:uid="{7B4DC6C0-8AB2-488E-89E8-8549B6C9A798}"/>
    <cellStyle name="การคำนวณ 3 3 3 9 2" xfId="46274" xr:uid="{B94DB6C3-9C09-42CB-B9E2-CB5D59A02391}"/>
    <cellStyle name="การคำนวณ 3 3 4" xfId="7475" xr:uid="{5C94363D-DA5E-4ADC-9943-DA83E9FF261D}"/>
    <cellStyle name="การคำนวณ 3 3 4 2" xfId="12855" xr:uid="{CEDD7921-F4F6-405A-9853-288CD549494A}"/>
    <cellStyle name="การคำนวณ 3 3 4 2 2" xfId="37068" xr:uid="{74E06D3D-0B2C-40A6-8636-F03749698A4B}"/>
    <cellStyle name="การคำนวณ 3 3 4 3" xfId="17772" xr:uid="{65C7792A-706F-4E78-B2D8-BF00AD7D5189}"/>
    <cellStyle name="การคำนวณ 3 3 4 3 2" xfId="41801" xr:uid="{3256F832-10D8-4259-AB0C-E7DFC517810D}"/>
    <cellStyle name="การคำนวณ 3 3 4 4" xfId="23004" xr:uid="{AEC19451-EC73-405A-97B0-FC8A33794EDC}"/>
    <cellStyle name="การคำนวณ 3 3 4 4 2" xfId="46828" xr:uid="{E431F209-3B48-466C-AFE1-E523CF276986}"/>
    <cellStyle name="การคำนวณ 3 3 4 5" xfId="27638" xr:uid="{20CD9E47-B16F-4A6A-8C77-C8AC5EF11D30}"/>
    <cellStyle name="การคำนวณ 3 3 4 5 2" xfId="51403" xr:uid="{82C55BFF-5492-41A9-84FE-110940540269}"/>
    <cellStyle name="การคำนวณ 3 3 4 6" xfId="32231" xr:uid="{301B21D3-EFFF-4987-994E-85DD772689D5}"/>
    <cellStyle name="การคำนวณ 3 3 5" xfId="8580" xr:uid="{7B7F4DD1-AB41-4F71-B69E-1DB6A67C18C2}"/>
    <cellStyle name="การคำนวณ 3 3 5 2" xfId="13959" xr:uid="{E3E23472-FC59-413D-BF1A-C31E5EFBDEC6}"/>
    <cellStyle name="การคำนวณ 3 3 5 2 2" xfId="37997" xr:uid="{B428367D-D4C5-470A-89D4-7A47684F26FA}"/>
    <cellStyle name="การคำนวณ 3 3 5 3" xfId="18702" xr:uid="{5E5632E7-D28D-4E0F-8736-62F65FB0FDE3}"/>
    <cellStyle name="การคำนวณ 3 3 5 3 2" xfId="42731" xr:uid="{70D84B0C-BFC1-4AAE-A162-B4637529255E}"/>
    <cellStyle name="การคำนวณ 3 3 5 4" xfId="23750" xr:uid="{82138B90-C1DC-46A0-9927-8BE0491F8CDE}"/>
    <cellStyle name="การคำนวณ 3 3 5 4 2" xfId="47563" xr:uid="{13E744E9-FEA3-4A56-9279-228463EDD3B9}"/>
    <cellStyle name="การคำนวณ 3 3 5 5" xfId="28373" xr:uid="{C32728A0-6DFD-4CF5-8224-94AF49FADD48}"/>
    <cellStyle name="การคำนวณ 3 3 5 5 2" xfId="52138" xr:uid="{74CFF93E-E98A-4A42-A081-9F895126B52C}"/>
    <cellStyle name="การคำนวณ 3 3 5 6" xfId="33148" xr:uid="{2C22EFC6-E279-495B-83AB-2F2EF1FB422A}"/>
    <cellStyle name="การคำนวณ 3 3 6" xfId="9361" xr:uid="{92DF916A-7729-4CD3-AFA1-C13B72F0BC6E}"/>
    <cellStyle name="การคำนวณ 3 3 6 2" xfId="14740" xr:uid="{85C3D386-C3AC-48D9-9290-BFECE4CED29B}"/>
    <cellStyle name="การคำนวณ 3 3 6 2 2" xfId="38775" xr:uid="{B762DE4C-0768-4FA3-94EC-7E7043DACC75}"/>
    <cellStyle name="การคำนวณ 3 3 6 3" xfId="19480" xr:uid="{BA6EBEFD-3689-4BDF-B00E-8EF024E81A49}"/>
    <cellStyle name="การคำนวณ 3 3 6 3 2" xfId="43509" xr:uid="{54CFF9C7-695B-4ABF-A68E-ADE9FD9EE8AA}"/>
    <cellStyle name="การคำนวณ 3 3 6 4" xfId="24487" xr:uid="{69D482D4-6BED-4742-9312-11C07A6BF7E4}"/>
    <cellStyle name="การคำนวณ 3 3 6 4 2" xfId="48291" xr:uid="{F6E9E352-3479-4755-813E-FD0A769612DF}"/>
    <cellStyle name="การคำนวณ 3 3 6 5" xfId="29101" xr:uid="{959BA17C-CEAF-465E-840E-2236700401D5}"/>
    <cellStyle name="การคำนวณ 3 3 6 5 2" xfId="52866" xr:uid="{4A59A256-BFC8-444C-A380-C10FAD644F33}"/>
    <cellStyle name="การคำนวณ 3 3 6 6" xfId="33917" xr:uid="{0BE78A82-2CA4-40A5-8402-0A99E0C26AB9}"/>
    <cellStyle name="การคำนวณ 3 3 7" xfId="10101" xr:uid="{F592B456-F5E6-47BC-9855-2D0E9692DC8E}"/>
    <cellStyle name="การคำนวณ 3 3 7 2" xfId="15480" xr:uid="{2453F44D-AAE0-47E8-9A54-27684E4BCBDF}"/>
    <cellStyle name="การคำนวณ 3 3 7 2 2" xfId="39513" xr:uid="{9DCAD398-4BB8-42E4-BE48-6A8ED1958F27}"/>
    <cellStyle name="การคำนวณ 3 3 7 3" xfId="20218" xr:uid="{0CACE614-5EA8-47A0-8DF3-AB819C904362}"/>
    <cellStyle name="การคำนวณ 3 3 7 3 2" xfId="44247" xr:uid="{2564B338-E99E-4FA0-BE21-8CC712C06416}"/>
    <cellStyle name="การคำนวณ 3 3 7 4" xfId="25223" xr:uid="{D40E547C-C976-4C26-94FE-4318F07E9AC4}"/>
    <cellStyle name="การคำนวณ 3 3 7 4 2" xfId="49018" xr:uid="{F4EA47D4-7B27-421F-99CB-A3E26820519F}"/>
    <cellStyle name="การคำนวณ 3 3 7 5" xfId="29828" xr:uid="{E7B577DF-FDE8-4C12-AEB6-C3B33BEE4CEA}"/>
    <cellStyle name="การคำนวณ 3 3 7 5 2" xfId="53593" xr:uid="{151A5AA8-EB7F-40A9-A5AB-0BADF424685D}"/>
    <cellStyle name="การคำนวณ 3 3 7 6" xfId="34646" xr:uid="{588B00D5-F1BC-4DFC-9C7E-3F448048CAB6}"/>
    <cellStyle name="การคำนวณ 3 3 8" xfId="10834" xr:uid="{3EFDF5A3-6AEF-40F9-BE22-AA9B94A0A050}"/>
    <cellStyle name="การคำนวณ 3 3 8 2" xfId="16213" xr:uid="{1464C2AE-B80E-4B0C-8037-478CA0D3AD90}"/>
    <cellStyle name="การคำนวณ 3 3 8 2 2" xfId="40244" xr:uid="{1A0942A1-0D26-48DF-BD64-00F634040947}"/>
    <cellStyle name="การคำนวณ 3 3 8 3" xfId="20949" xr:uid="{0DD6883E-9802-4769-A996-5FC5AE3DA061}"/>
    <cellStyle name="การคำนวณ 3 3 8 3 2" xfId="44978" xr:uid="{AC812339-09A3-43E1-A9C2-FB1956180D8D}"/>
    <cellStyle name="การคำนวณ 3 3 8 4" xfId="25954" xr:uid="{1C2D478E-B4E7-47C8-A50C-30562BF138BE}"/>
    <cellStyle name="การคำนวณ 3 3 8 4 2" xfId="49740" xr:uid="{A3DF28D5-763B-4D08-B5A0-54256DA9CEBA}"/>
    <cellStyle name="การคำนวณ 3 3 8 5" xfId="30550" xr:uid="{5AE616FA-68A0-4744-A28F-468E1D3A4303}"/>
    <cellStyle name="การคำนวณ 3 3 8 5 2" xfId="54315" xr:uid="{593339B3-20F0-4C2E-9E9A-EA02E594F1EF}"/>
    <cellStyle name="การคำนวณ 3 3 8 6" xfId="35368" xr:uid="{B090307C-4487-4A13-9DA0-0FD0F289EB8F}"/>
    <cellStyle name="การคำนวณ 3 3 9" xfId="12051" xr:uid="{504427DD-EDAE-43BB-995E-F0168391395E}"/>
    <cellStyle name="การคำนวณ 3 3 9 2" xfId="36266" xr:uid="{AA58CC52-B1B1-4F59-BFF1-526700BD5808}"/>
    <cellStyle name="การคำนวณ 3 4" xfId="3228" xr:uid="{00000000-0005-0000-0000-00009C0C0000}"/>
    <cellStyle name="การคำนวณ 3 4 10" xfId="16993" xr:uid="{8DB1340E-EFB5-49EC-BF44-34A8E7AFCC06}"/>
    <cellStyle name="การคำนวณ 3 4 10 2" xfId="41022" xr:uid="{52646BB9-A128-425C-9FA9-9F2480D2408D}"/>
    <cellStyle name="การคำนวณ 3 4 11" xfId="21965" xr:uid="{41F36D05-E9BC-4BA8-AC14-5E1DB4EF9C4F}"/>
    <cellStyle name="การคำนวณ 3 4 11 2" xfId="45805" xr:uid="{57038515-C035-4C8D-97A9-212D536BA3B2}"/>
    <cellStyle name="การคำนวณ 3 4 12" xfId="26685" xr:uid="{8B8BC8DF-6A3C-4AE1-B63C-5E2DBDA42E89}"/>
    <cellStyle name="การคำนวณ 3 4 12 2" xfId="50453" xr:uid="{5E05387D-99ED-46AC-AD49-A5B3D06E32F7}"/>
    <cellStyle name="การคำนวณ 3 4 13" xfId="31461" xr:uid="{990E225E-7D95-424A-BDEE-EAE9B1755712}"/>
    <cellStyle name="การคำนวณ 3 4 14" xfId="6684" xr:uid="{851CBBCC-A3E2-4C54-99CA-38A58124F2EE}"/>
    <cellStyle name="การคำนวณ 3 4 2" xfId="6965" xr:uid="{0585B5E6-97F9-4FE4-8EE5-A747B0E90F57}"/>
    <cellStyle name="การคำนวณ 3 4 2 10" xfId="26932" xr:uid="{85573AB7-492B-437D-B055-04B80CF1A71F}"/>
    <cellStyle name="การคำนวณ 3 4 2 10 2" xfId="50697" xr:uid="{C20A03CC-133A-42CE-BD1D-3C6DA7DA78CD}"/>
    <cellStyle name="การคำนวณ 3 4 2 11" xfId="31729" xr:uid="{FC39FC10-D4B1-4F78-90AB-FF06160EBDE6}"/>
    <cellStyle name="การคำนวณ 3 4 2 2" xfId="7768" xr:uid="{14944A03-4B37-428E-B289-3B29AA2157C4}"/>
    <cellStyle name="การคำนวณ 3 4 2 2 2" xfId="13148" xr:uid="{1B926377-08CE-4A7E-80A3-A52CAD7B778F}"/>
    <cellStyle name="การคำนวณ 3 4 2 2 2 2" xfId="37359" xr:uid="{FF3E14A8-0429-43C3-9A19-F4DA36E9CD98}"/>
    <cellStyle name="การคำนวณ 3 4 2 2 3" xfId="18063" xr:uid="{7D067FC4-082C-4D13-9D36-11BE0A8D8D3B}"/>
    <cellStyle name="การคำนวณ 3 4 2 2 3 2" xfId="42092" xr:uid="{BE4F69A8-6541-4B3D-B7FC-AC77E426702A}"/>
    <cellStyle name="การคำนวณ 3 4 2 2 4" xfId="23297" xr:uid="{32BF88F2-4B69-43C9-9A75-EBD46A46D1C0}"/>
    <cellStyle name="การคำนวณ 3 4 2 2 4 2" xfId="47118" xr:uid="{CC2E603B-B236-421B-A13D-0CF6DB6A572D}"/>
    <cellStyle name="การคำนวณ 3 4 2 2 5" xfId="27928" xr:uid="{48FCDA8F-06FB-4388-8502-2F5969280FB5}"/>
    <cellStyle name="การคำนวณ 3 4 2 2 5 2" xfId="51693" xr:uid="{557F0B60-0DDB-4627-8AA6-0DD4B0D59CA8}"/>
    <cellStyle name="การคำนวณ 3 4 2 2 6" xfId="32519" xr:uid="{BD955FF0-FC6D-4719-A5B9-8F07C697255A}"/>
    <cellStyle name="การคำนวณ 3 4 2 3" xfId="8874" xr:uid="{4C9B171C-AA7C-4F87-9CE4-6E171DAD0FAF}"/>
    <cellStyle name="การคำนวณ 3 4 2 3 2" xfId="14253" xr:uid="{776C56B9-B539-4606-9006-2AAE4BF7CADE}"/>
    <cellStyle name="การคำนวณ 3 4 2 3 2 2" xfId="38289" xr:uid="{76A7FC40-45C0-4777-A23B-4B0670939671}"/>
    <cellStyle name="การคำนวณ 3 4 2 3 3" xfId="18994" xr:uid="{9F23AC01-12ED-497B-9054-431DB0F686D2}"/>
    <cellStyle name="การคำนวณ 3 4 2 3 3 2" xfId="43023" xr:uid="{DA545AA2-A82D-42EB-BE72-B1BF957BCA34}"/>
    <cellStyle name="การคำนวณ 3 4 2 3 4" xfId="24042" xr:uid="{03291FE4-63CC-44D3-93B7-2814C76C4FCD}"/>
    <cellStyle name="การคำนวณ 3 4 2 3 4 2" xfId="47852" xr:uid="{02D8595B-44B4-4450-B3DE-9904A2182BD3}"/>
    <cellStyle name="การคำนวณ 3 4 2 3 5" xfId="28662" xr:uid="{5FF058EF-1E0B-4402-B2D8-38C32838C541}"/>
    <cellStyle name="การคำนวณ 3 4 2 3 5 2" xfId="52427" xr:uid="{542BA9FA-997D-46D4-B3BE-953E1897AD99}"/>
    <cellStyle name="การคำนวณ 3 4 2 3 6" xfId="33437" xr:uid="{22D2E252-874C-4400-9B41-83311209425E}"/>
    <cellStyle name="การคำนวณ 3 4 2 4" xfId="9655" xr:uid="{93A87636-8B06-4044-AC21-2BCDBB0D64D7}"/>
    <cellStyle name="การคำนวณ 3 4 2 4 2" xfId="15034" xr:uid="{8C014785-3DFC-41E4-AEC9-55FF6CB3EE32}"/>
    <cellStyle name="การคำนวณ 3 4 2 4 2 2" xfId="39067" xr:uid="{CED9A113-8F1B-4D32-9788-9FD844E7B6A6}"/>
    <cellStyle name="การคำนวณ 3 4 2 4 3" xfId="19772" xr:uid="{6A39F27D-59C6-4557-BA64-578FE886A471}"/>
    <cellStyle name="การคำนวณ 3 4 2 4 3 2" xfId="43801" xr:uid="{A58B4467-DE17-4043-AE74-B584A207F698}"/>
    <cellStyle name="การคำนวณ 3 4 2 4 4" xfId="24778" xr:uid="{6AA9394B-ED55-4011-A93B-8F29F9631168}"/>
    <cellStyle name="การคำนวณ 3 4 2 4 4 2" xfId="48579" xr:uid="{CEC39DDA-C825-41A3-882A-7668B354BF43}"/>
    <cellStyle name="การคำนวณ 3 4 2 4 5" xfId="29389" xr:uid="{62D517A7-B793-4E6D-BDCB-17DC0933460B}"/>
    <cellStyle name="การคำนวณ 3 4 2 4 5 2" xfId="53154" xr:uid="{505E2F75-9D6C-4093-B1B6-E39E3E96652D}"/>
    <cellStyle name="การคำนวณ 3 4 2 4 6" xfId="34206" xr:uid="{CC27B770-893B-4FD7-B39C-D135EA083E51}"/>
    <cellStyle name="การคำนวณ 3 4 2 5" xfId="10394" xr:uid="{795F03F9-CA47-40DE-A327-76B94C44CDD9}"/>
    <cellStyle name="การคำนวณ 3 4 2 5 2" xfId="15773" xr:uid="{5C5229DD-53AA-44A3-ADAE-4BEA7FCB4F1B}"/>
    <cellStyle name="การคำนวณ 3 4 2 5 2 2" xfId="39804" xr:uid="{7AE52F86-6A93-420C-B516-4D35007C59DE}"/>
    <cellStyle name="การคำนวณ 3 4 2 5 3" xfId="20509" xr:uid="{494CFAEC-3B43-4BD8-887C-57495AAAEE45}"/>
    <cellStyle name="การคำนวณ 3 4 2 5 3 2" xfId="44538" xr:uid="{882F4A44-FAB3-4EF2-8A33-2B36493A428B}"/>
    <cellStyle name="การคำนวณ 3 4 2 5 4" xfId="25514" xr:uid="{C575C9DD-131D-405A-9423-6FCC0CCDC2CA}"/>
    <cellStyle name="การคำนวณ 3 4 2 5 4 2" xfId="49306" xr:uid="{5CAD0511-2E75-49D2-8D11-95E647446D89}"/>
    <cellStyle name="การคำนวณ 3 4 2 5 5" xfId="30116" xr:uid="{55A05764-6BCB-4AB7-91F3-42600C734863}"/>
    <cellStyle name="การคำนวณ 3 4 2 5 5 2" xfId="53881" xr:uid="{C104B8B3-7A3A-4326-A8CC-B28B72904875}"/>
    <cellStyle name="การคำนวณ 3 4 2 5 6" xfId="34934" xr:uid="{C76EF3A1-D51E-46E8-8238-4841D15F3EDC}"/>
    <cellStyle name="การคำนวณ 3 4 2 6" xfId="11127" xr:uid="{052EBC93-EBEF-4D19-8C20-8C15FA0259D4}"/>
    <cellStyle name="การคำนวณ 3 4 2 6 2" xfId="16506" xr:uid="{DB1153B4-FAD4-4D3E-B148-C0E2DD82B8C9}"/>
    <cellStyle name="การคำนวณ 3 4 2 6 2 2" xfId="40535" xr:uid="{35E1E650-3653-4F57-A5AC-45EA025590E4}"/>
    <cellStyle name="การคำนวณ 3 4 2 6 3" xfId="21240" xr:uid="{1629EA13-D55E-4DEF-B14E-97210B6CE75B}"/>
    <cellStyle name="การคำนวณ 3 4 2 6 3 2" xfId="45269" xr:uid="{18E38B61-8B20-4D15-86FE-A48CCF4C0CB9}"/>
    <cellStyle name="การคำนวณ 3 4 2 6 4" xfId="26245" xr:uid="{BA2F57DB-9B39-4DB4-9400-84E3C1B7482B}"/>
    <cellStyle name="การคำนวณ 3 4 2 6 4 2" xfId="50028" xr:uid="{221A58E0-1FE6-4FE7-9685-8881DDB8D95C}"/>
    <cellStyle name="การคำนวณ 3 4 2 6 5" xfId="30838" xr:uid="{26581452-8676-41A5-B293-DA04731F0D55}"/>
    <cellStyle name="การคำนวณ 3 4 2 6 5 2" xfId="54603" xr:uid="{BDBAD850-4FBF-45A3-9D41-D61C15FACE15}"/>
    <cellStyle name="การคำนวณ 3 4 2 6 6" xfId="35656" xr:uid="{377F6F73-C8D8-48F1-BF3D-592F2E6519CE}"/>
    <cellStyle name="การคำนวณ 3 4 2 7" xfId="12347" xr:uid="{A947528E-AF16-4413-9DE6-F8D41D82D256}"/>
    <cellStyle name="การคำนวณ 3 4 2 7 2" xfId="36560" xr:uid="{CC491171-B80B-46AE-82A4-81389BBAB71E}"/>
    <cellStyle name="การคำนวณ 3 4 2 8" xfId="17264" xr:uid="{816CF5F4-FBBF-42DF-B008-8C89D98947C9}"/>
    <cellStyle name="การคำนวณ 3 4 2 8 2" xfId="41293" xr:uid="{63491119-C859-4474-9E06-3BF3DFB9D787}"/>
    <cellStyle name="การคำนวณ 3 4 2 9" xfId="22238" xr:uid="{84D98B84-D312-4ABE-980B-F23DA559D2DF}"/>
    <cellStyle name="การคำนวณ 3 4 2 9 2" xfId="46073" xr:uid="{30CEA588-9D3D-4BD9-89DF-D61B6E8AAC50}"/>
    <cellStyle name="การคำนวณ 3 4 3" xfId="7189" xr:uid="{056D5245-DEF3-4E44-8CB2-7FFCDFCB8091}"/>
    <cellStyle name="การคำนวณ 3 4 3 10" xfId="27142" xr:uid="{01D998B5-4501-45E1-96FA-697BD1F2C001}"/>
    <cellStyle name="การคำนวณ 3 4 3 10 2" xfId="50907" xr:uid="{3B9FCFDA-B332-4BE0-9446-9B5DDDE3E4BF}"/>
    <cellStyle name="การคำนวณ 3 4 3 11" xfId="31950" xr:uid="{D417A766-24B7-4695-9FA5-BC559A3EEBE8}"/>
    <cellStyle name="การคำนวณ 3 4 3 2" xfId="7992" xr:uid="{F76EBCA5-7560-47E3-88E1-EF4C963E61DA}"/>
    <cellStyle name="การคำนวณ 3 4 3 2 2" xfId="13372" xr:uid="{B34C4507-14FF-4190-86AA-17514F1669D4}"/>
    <cellStyle name="การคำนวณ 3 4 3 2 2 2" xfId="37583" xr:uid="{BE67A4C6-562F-4207-98A1-BF92FE59C88C}"/>
    <cellStyle name="การคำนวณ 3 4 3 2 3" xfId="18287" xr:uid="{827EA0BE-A913-442E-B1AA-45473A35EBE4}"/>
    <cellStyle name="การคำนวณ 3 4 3 2 3 2" xfId="42316" xr:uid="{780E0FD6-969E-48DC-B450-525D28DDE9E0}"/>
    <cellStyle name="การคำนวณ 3 4 3 2 4" xfId="23521" xr:uid="{CD3AE125-14F1-491B-A8ED-21785881D473}"/>
    <cellStyle name="การคำนวณ 3 4 3 2 4 2" xfId="47339" xr:uid="{CF298651-8A67-4DB6-8BCE-3D7A89A64ED4}"/>
    <cellStyle name="การคำนวณ 3 4 3 2 5" xfId="28149" xr:uid="{F87CE696-97FE-407C-BFA2-2DDD3020534B}"/>
    <cellStyle name="การคำนวณ 3 4 3 2 5 2" xfId="51914" xr:uid="{BEB859F5-C615-45FE-ABCF-AC70EFC20D3D}"/>
    <cellStyle name="การคำนวณ 3 4 3 2 6" xfId="32740" xr:uid="{AE83A9C1-18DF-4BCB-98F4-44726721932C}"/>
    <cellStyle name="การคำนวณ 3 4 3 3" xfId="9098" xr:uid="{2FAF0E56-189A-4763-9ADF-D53A14FED832}"/>
    <cellStyle name="การคำนวณ 3 4 3 3 2" xfId="14477" xr:uid="{DA39026C-1016-4304-AA1C-27165308AAC7}"/>
    <cellStyle name="การคำนวณ 3 4 3 3 2 2" xfId="38513" xr:uid="{A352CED3-4CE7-472C-A46A-BCD183FA2DEA}"/>
    <cellStyle name="การคำนวณ 3 4 3 3 3" xfId="19218" xr:uid="{5C1E79FF-3DE9-46B1-9856-736D00552DA6}"/>
    <cellStyle name="การคำนวณ 3 4 3 3 3 2" xfId="43247" xr:uid="{D380BB78-FA72-47A8-B64F-FE3E77AC8764}"/>
    <cellStyle name="การคำนวณ 3 4 3 3 4" xfId="24266" xr:uid="{5A57DADE-084E-4D85-8B85-67BB80953481}"/>
    <cellStyle name="การคำนวณ 3 4 3 3 4 2" xfId="48073" xr:uid="{57EBD54F-083F-4366-8CF0-761FAB711007}"/>
    <cellStyle name="การคำนวณ 3 4 3 3 5" xfId="28883" xr:uid="{E9934F3D-573B-4560-9D73-593259588B78}"/>
    <cellStyle name="การคำนวณ 3 4 3 3 5 2" xfId="52648" xr:uid="{505D4772-612D-4503-A02B-9F9FB5BC2784}"/>
    <cellStyle name="การคำนวณ 3 4 3 3 6" xfId="33658" xr:uid="{C47A2739-99F9-4258-B55D-EE16AD85F0B9}"/>
    <cellStyle name="การคำนวณ 3 4 3 4" xfId="9879" xr:uid="{6AE35BAE-EE2F-47D6-B560-412527FB4E72}"/>
    <cellStyle name="การคำนวณ 3 4 3 4 2" xfId="15258" xr:uid="{58964045-7988-4595-9EE9-838EAAE772E5}"/>
    <cellStyle name="การคำนวณ 3 4 3 4 2 2" xfId="39291" xr:uid="{164B9360-FC31-477D-B8B7-F5D4124E5788}"/>
    <cellStyle name="การคำนวณ 3 4 3 4 3" xfId="19996" xr:uid="{8596C556-1272-40ED-B940-760AECAF67A5}"/>
    <cellStyle name="การคำนวณ 3 4 3 4 3 2" xfId="44025" xr:uid="{172BD0CD-B9A5-4F30-AA5C-C89FB1791B59}"/>
    <cellStyle name="การคำนวณ 3 4 3 4 4" xfId="25002" xr:uid="{4192174C-B389-4DB1-AB4F-B61608F037A3}"/>
    <cellStyle name="การคำนวณ 3 4 3 4 4 2" xfId="48800" xr:uid="{9CFCB225-DF70-4694-8D1F-AB84D7AA376E}"/>
    <cellStyle name="การคำนวณ 3 4 3 4 5" xfId="29610" xr:uid="{2FD3847E-1167-488E-B7B0-35FDADB6C437}"/>
    <cellStyle name="การคำนวณ 3 4 3 4 5 2" xfId="53375" xr:uid="{AC9F3022-5D1D-4508-A34B-F9CF2EE22A89}"/>
    <cellStyle name="การคำนวณ 3 4 3 4 6" xfId="34427" xr:uid="{042623A0-97DE-4A4B-9A24-D02ECE1EDE2B}"/>
    <cellStyle name="การคำนวณ 3 4 3 5" xfId="10618" xr:uid="{19D0D768-282E-438C-BAB0-CABB44A40933}"/>
    <cellStyle name="การคำนวณ 3 4 3 5 2" xfId="15997" xr:uid="{A91D774E-1CDB-4FCC-8B81-6C463D5B9930}"/>
    <cellStyle name="การคำนวณ 3 4 3 5 2 2" xfId="40028" xr:uid="{41480840-3C11-4F15-AA22-595151DCB5E2}"/>
    <cellStyle name="การคำนวณ 3 4 3 5 3" xfId="20733" xr:uid="{BC08E95D-5446-40B0-8A48-C49F4C856B90}"/>
    <cellStyle name="การคำนวณ 3 4 3 5 3 2" xfId="44762" xr:uid="{E49BAFD1-E7FA-4BAE-80C6-62A81A52A573}"/>
    <cellStyle name="การคำนวณ 3 4 3 5 4" xfId="25738" xr:uid="{D17E6C36-30F7-4F62-855B-FF1B774516F9}"/>
    <cellStyle name="การคำนวณ 3 4 3 5 4 2" xfId="49527" xr:uid="{3E5B69F4-234D-4201-AE20-F5FADCF6655E}"/>
    <cellStyle name="การคำนวณ 3 4 3 5 5" xfId="30337" xr:uid="{A0FE90A7-F22B-42B8-9465-A4A7AA4DDA8C}"/>
    <cellStyle name="การคำนวณ 3 4 3 5 5 2" xfId="54102" xr:uid="{1F58914C-1CBD-464F-B493-D0C37F37DE2F}"/>
    <cellStyle name="การคำนวณ 3 4 3 5 6" xfId="35155" xr:uid="{AD19E75B-5ADE-4C46-8415-7AD4AFB1EF52}"/>
    <cellStyle name="การคำนวณ 3 4 3 6" xfId="11351" xr:uid="{8F29A84A-8042-4A93-A02B-806C59175CD5}"/>
    <cellStyle name="การคำนวณ 3 4 3 6 2" xfId="16730" xr:uid="{7B883DF9-2D56-451B-9568-1F7DC911133F}"/>
    <cellStyle name="การคำนวณ 3 4 3 6 2 2" xfId="40759" xr:uid="{498A6B91-AEAB-4719-9653-53E3F5110370}"/>
    <cellStyle name="การคำนวณ 3 4 3 6 3" xfId="21464" xr:uid="{18DACE79-3639-4686-81F1-479AE3F45DE0}"/>
    <cellStyle name="การคำนวณ 3 4 3 6 3 2" xfId="45493" xr:uid="{61FF4613-62A5-4F9A-852A-679152C45B3E}"/>
    <cellStyle name="การคำนวณ 3 4 3 6 4" xfId="26469" xr:uid="{0125E2EF-749B-41E5-B673-65E4BCDF6319}"/>
    <cellStyle name="การคำนวณ 3 4 3 6 4 2" xfId="50249" xr:uid="{3C990068-FDAC-4A4D-BB46-125C4B539273}"/>
    <cellStyle name="การคำนวณ 3 4 3 6 5" xfId="31059" xr:uid="{46D2E3BF-B632-46A7-95D3-A862AB767E0F}"/>
    <cellStyle name="การคำนวณ 3 4 3 6 5 2" xfId="54824" xr:uid="{DDC4EA4B-91F1-437F-BD94-16564B1A8FDC}"/>
    <cellStyle name="การคำนวณ 3 4 3 6 6" xfId="35877" xr:uid="{1E84B3B0-4458-4EF6-979D-97D5BE897923}"/>
    <cellStyle name="การคำนวณ 3 4 3 7" xfId="12571" xr:uid="{99B0DA2F-9C7F-400D-97F4-DA3F4D79970B}"/>
    <cellStyle name="การคำนวณ 3 4 3 7 2" xfId="36784" xr:uid="{D0E255F9-E875-4F1A-ABD9-EA879C69A0A1}"/>
    <cellStyle name="การคำนวณ 3 4 3 8" xfId="17488" xr:uid="{6DA2F110-4303-4F65-B833-CB074BB494FE}"/>
    <cellStyle name="การคำนวณ 3 4 3 8 2" xfId="41517" xr:uid="{17D11754-C5E3-4F70-8E7A-2C6FA4B4124B}"/>
    <cellStyle name="การคำนวณ 3 4 3 9" xfId="22462" xr:uid="{1F4EB56F-22E9-4457-9A47-A6F2605D79B5}"/>
    <cellStyle name="การคำนวณ 3 4 3 9 2" xfId="46294" xr:uid="{38880D05-C836-4324-B0B9-D63E11610D46}"/>
    <cellStyle name="การคำนวณ 3 4 4" xfId="7495" xr:uid="{2FB14145-B888-4DE1-9143-EED48F4C166A}"/>
    <cellStyle name="การคำนวณ 3 4 4 2" xfId="12875" xr:uid="{901C01E9-3E48-4A36-A824-3D5C9C4AC166}"/>
    <cellStyle name="การคำนวณ 3 4 4 2 2" xfId="37088" xr:uid="{B54AFD73-EC3E-406C-976C-229A45E27E76}"/>
    <cellStyle name="การคำนวณ 3 4 4 3" xfId="17792" xr:uid="{8451180F-9A93-4895-AC5E-1701A6348E45}"/>
    <cellStyle name="การคำนวณ 3 4 4 3 2" xfId="41821" xr:uid="{0E3ACD54-14A6-4BDF-B433-E3B24EFFCF1C}"/>
    <cellStyle name="การคำนวณ 3 4 4 4" xfId="23024" xr:uid="{DC9D4B49-B2ED-4DA4-B643-125E66F05C25}"/>
    <cellStyle name="การคำนวณ 3 4 4 4 2" xfId="46848" xr:uid="{186998E4-B2C0-42E3-9C66-EDD4FE6FB6E4}"/>
    <cellStyle name="การคำนวณ 3 4 4 5" xfId="27658" xr:uid="{4A49813B-C40C-4465-9807-28FBD1C30E5B}"/>
    <cellStyle name="การคำนวณ 3 4 4 5 2" xfId="51423" xr:uid="{02BD4D24-114D-4FA3-86C5-1F2BB8B1E982}"/>
    <cellStyle name="การคำนวณ 3 4 4 6" xfId="32251" xr:uid="{8BAF4088-915B-4DC0-92ED-B1E12295329A}"/>
    <cellStyle name="การคำนวณ 3 4 5" xfId="8600" xr:uid="{DB24772C-0160-4086-A5FE-F6747B50DE8B}"/>
    <cellStyle name="การคำนวณ 3 4 5 2" xfId="13979" xr:uid="{524E13A0-628A-4ADF-B003-5AEE8AC71485}"/>
    <cellStyle name="การคำนวณ 3 4 5 2 2" xfId="38017" xr:uid="{1D5EEA69-2E92-4B06-B808-3B511711DFAB}"/>
    <cellStyle name="การคำนวณ 3 4 5 3" xfId="18722" xr:uid="{FBF5CC19-B3B5-474F-9FA8-EDC0CBE61508}"/>
    <cellStyle name="การคำนวณ 3 4 5 3 2" xfId="42751" xr:uid="{CD672650-7323-4DF9-B466-0834F4492ED0}"/>
    <cellStyle name="การคำนวณ 3 4 5 4" xfId="23770" xr:uid="{5ED8A4E7-6DFD-401B-A01C-9B3933A0734C}"/>
    <cellStyle name="การคำนวณ 3 4 5 4 2" xfId="47583" xr:uid="{75476836-4CF5-4E45-9927-B43D77A9F734}"/>
    <cellStyle name="การคำนวณ 3 4 5 5" xfId="28393" xr:uid="{44B4F60F-F9CF-45EE-BFDF-ECF86C9D39AD}"/>
    <cellStyle name="การคำนวณ 3 4 5 5 2" xfId="52158" xr:uid="{53A4342A-F402-487E-85B6-502C23744A22}"/>
    <cellStyle name="การคำนวณ 3 4 5 6" xfId="33168" xr:uid="{8A9A47D7-EBF7-4955-89F3-0629A159A21F}"/>
    <cellStyle name="การคำนวณ 3 4 6" xfId="9381" xr:uid="{864A9F0F-3390-4C5B-8376-89FA0FE86D17}"/>
    <cellStyle name="การคำนวณ 3 4 6 2" xfId="14760" xr:uid="{59139560-AECC-4E5A-B895-924FF59294B0}"/>
    <cellStyle name="การคำนวณ 3 4 6 2 2" xfId="38795" xr:uid="{CD833A57-A8C0-4C16-BB83-C0EB677D8E9D}"/>
    <cellStyle name="การคำนวณ 3 4 6 3" xfId="19500" xr:uid="{28D03F2E-58E1-4E86-9EC1-7F1B809CDFC8}"/>
    <cellStyle name="การคำนวณ 3 4 6 3 2" xfId="43529" xr:uid="{AD78A4C3-82CC-46F3-81A1-24791F97A2A5}"/>
    <cellStyle name="การคำนวณ 3 4 6 4" xfId="24507" xr:uid="{3A1A185D-1DC4-4D2E-AF08-9320D3F2606F}"/>
    <cellStyle name="การคำนวณ 3 4 6 4 2" xfId="48311" xr:uid="{E61C4190-8D52-4E4B-BC13-6BB25816887D}"/>
    <cellStyle name="การคำนวณ 3 4 6 5" xfId="29121" xr:uid="{35283B53-AB27-4EF0-885A-3441619F3D48}"/>
    <cellStyle name="การคำนวณ 3 4 6 5 2" xfId="52886" xr:uid="{BE749963-862B-4CB4-867B-E247286E30F3}"/>
    <cellStyle name="การคำนวณ 3 4 6 6" xfId="33937" xr:uid="{79FE8D36-18B5-45F2-B118-F4584106A554}"/>
    <cellStyle name="การคำนวณ 3 4 7" xfId="10121" xr:uid="{BF1D422C-07A5-4791-A74C-88A2B4F824AA}"/>
    <cellStyle name="การคำนวณ 3 4 7 2" xfId="15500" xr:uid="{390EE015-B1DB-4D15-A3D0-93738B0B12E1}"/>
    <cellStyle name="การคำนวณ 3 4 7 2 2" xfId="39533" xr:uid="{C22E5D20-EC95-44D2-A888-B5F030D76745}"/>
    <cellStyle name="การคำนวณ 3 4 7 3" xfId="20238" xr:uid="{8B1E9AEA-996E-4E21-9818-98B37B3EC495}"/>
    <cellStyle name="การคำนวณ 3 4 7 3 2" xfId="44267" xr:uid="{A809A0E0-5BB5-4FC5-ADF5-10CA20D15EDC}"/>
    <cellStyle name="การคำนวณ 3 4 7 4" xfId="25243" xr:uid="{CF9D6677-02A5-4B3C-A5A7-7FCEF0B3BEC7}"/>
    <cellStyle name="การคำนวณ 3 4 7 4 2" xfId="49038" xr:uid="{19A12C56-D234-4518-A9D1-7095CE2FBB5B}"/>
    <cellStyle name="การคำนวณ 3 4 7 5" xfId="29848" xr:uid="{111F5A44-067D-4EE2-A472-DA7F20D5792F}"/>
    <cellStyle name="การคำนวณ 3 4 7 5 2" xfId="53613" xr:uid="{11E33D15-1C13-42EB-B17B-9A776D611806}"/>
    <cellStyle name="การคำนวณ 3 4 7 6" xfId="34666" xr:uid="{4D93E50E-E7C4-427B-B7D1-03BCF80099F2}"/>
    <cellStyle name="การคำนวณ 3 4 8" xfId="10854" xr:uid="{4C085CBE-21AE-4A0D-94C3-FCC76F8BAF11}"/>
    <cellStyle name="การคำนวณ 3 4 8 2" xfId="16233" xr:uid="{87B22289-AF57-4396-AB34-E81101AD1CD4}"/>
    <cellStyle name="การคำนวณ 3 4 8 2 2" xfId="40264" xr:uid="{05B208F5-517F-4538-BB41-E285A6635E43}"/>
    <cellStyle name="การคำนวณ 3 4 8 3" xfId="20969" xr:uid="{1687CE70-A043-4902-842B-34880E6E77D6}"/>
    <cellStyle name="การคำนวณ 3 4 8 3 2" xfId="44998" xr:uid="{3A81563B-090F-4CF5-AA2B-56BFC8B89782}"/>
    <cellStyle name="การคำนวณ 3 4 8 4" xfId="25974" xr:uid="{E13773A8-82CB-4900-9B03-FFDC3A11CAEB}"/>
    <cellStyle name="การคำนวณ 3 4 8 4 2" xfId="49760" xr:uid="{88206A23-4EB9-41C6-81A3-6DD0520BBCAD}"/>
    <cellStyle name="การคำนวณ 3 4 8 5" xfId="30570" xr:uid="{9B0EF26A-D3FA-4936-9F52-F6CB012E0D8D}"/>
    <cellStyle name="การคำนวณ 3 4 8 5 2" xfId="54335" xr:uid="{F1C8B259-2B3F-41AB-89E0-0696E9652303}"/>
    <cellStyle name="การคำนวณ 3 4 8 6" xfId="35388" xr:uid="{CC73AC29-66F1-44A2-991B-E569E3231EFE}"/>
    <cellStyle name="การคำนวณ 3 4 9" xfId="12071" xr:uid="{0C136070-0886-4D81-85E5-055885A3A727}"/>
    <cellStyle name="การคำนวณ 3 4 9 2" xfId="36286" xr:uid="{75F0233E-671C-4620-8DD1-23CCC48278B1}"/>
    <cellStyle name="การคำนวณ 3 5" xfId="6758" xr:uid="{0EAE79E8-0C28-44EB-8731-DBDD2AEE4997}"/>
    <cellStyle name="การคำนวณ 3 5 10" xfId="26748" xr:uid="{A971862D-C83A-4953-8EDB-CBF5D298BD41}"/>
    <cellStyle name="การคำนวณ 3 5 10 2" xfId="50514" xr:uid="{97FBC3C5-5394-4810-A482-DD6438FA1010}"/>
    <cellStyle name="การคำนวณ 3 5 11" xfId="31525" xr:uid="{D7600916-B8F2-4BD2-9106-D8EA23753E44}"/>
    <cellStyle name="การคำนวณ 3 5 2" xfId="7561" xr:uid="{25A51043-48B6-4286-98A9-49CA6F187130}"/>
    <cellStyle name="การคำนวณ 3 5 2 2" xfId="12941" xr:uid="{D57712BC-648B-4EBD-8A7A-EE3A92831F65}"/>
    <cellStyle name="การคำนวณ 3 5 2 2 2" xfId="37152" xr:uid="{F23F88DF-A4EB-41AF-87F5-77F809A24985}"/>
    <cellStyle name="การคำนวณ 3 5 2 3" xfId="17856" xr:uid="{F937EC3B-40A2-4C55-9451-E12C66AB6EFE}"/>
    <cellStyle name="การคำนวณ 3 5 2 3 2" xfId="41885" xr:uid="{0E079C0F-F8D0-478C-82D7-38426FD99621}"/>
    <cellStyle name="การคำนวณ 3 5 2 4" xfId="23090" xr:uid="{62BCC597-706D-4765-8FF8-F6D1F5D804C5}"/>
    <cellStyle name="การคำนวณ 3 5 2 4 2" xfId="46914" xr:uid="{A71EB632-888D-4587-A272-36EF8575B7AB}"/>
    <cellStyle name="การคำนวณ 3 5 2 5" xfId="27724" xr:uid="{3075A2C3-B08A-4EF2-8381-FE3F6D96EED2}"/>
    <cellStyle name="การคำนวณ 3 5 2 5 2" xfId="51489" xr:uid="{C46BE0F4-64DF-4DA4-9D46-1B14084B5CCE}"/>
    <cellStyle name="การคำนวณ 3 5 2 6" xfId="32315" xr:uid="{A69BC115-6C8D-488C-9D8F-E7CA9E886657}"/>
    <cellStyle name="การคำนวณ 3 5 3" xfId="8667" xr:uid="{6629D0EB-8FFD-499C-B2A8-1C05346E5129}"/>
    <cellStyle name="การคำนวณ 3 5 3 2" xfId="14046" xr:uid="{82C94247-B3BE-494F-9152-2469D4C0AC75}"/>
    <cellStyle name="การคำนวณ 3 5 3 2 2" xfId="38082" xr:uid="{8D759765-B1A1-4FD9-86F5-2C2385CBB84E}"/>
    <cellStyle name="การคำนวณ 3 5 3 3" xfId="18787" xr:uid="{24BB84C3-1217-4160-9F80-B41ACC8CF88F}"/>
    <cellStyle name="การคำนวณ 3 5 3 3 2" xfId="42816" xr:uid="{2BF5EB19-C5AF-483A-A46A-6F9C6883DC93}"/>
    <cellStyle name="การคำนวณ 3 5 3 4" xfId="23835" xr:uid="{7C08401D-4AD1-409B-9F73-D51D63AAF4F7}"/>
    <cellStyle name="การคำนวณ 3 5 3 4 2" xfId="47648" xr:uid="{C7A85660-26BC-4C94-852C-5DF8287A7A4A}"/>
    <cellStyle name="การคำนวณ 3 5 3 5" xfId="28458" xr:uid="{64217334-6ED0-44B9-9941-0D8899DB0DDD}"/>
    <cellStyle name="การคำนวณ 3 5 3 5 2" xfId="52223" xr:uid="{19EEA7C4-3CCF-4FF1-885B-C0F20D18AF6B}"/>
    <cellStyle name="การคำนวณ 3 5 3 6" xfId="33233" xr:uid="{8206AC45-4F40-4E22-9BB4-8B0667982D92}"/>
    <cellStyle name="การคำนวณ 3 5 4" xfId="9448" xr:uid="{FDC7CF5B-66D9-4B8D-92C2-9F84BBB0F83E}"/>
    <cellStyle name="การคำนวณ 3 5 4 2" xfId="14827" xr:uid="{916877E2-1314-42CF-A0B4-A9990BD5C26E}"/>
    <cellStyle name="การคำนวณ 3 5 4 2 2" xfId="38860" xr:uid="{BA9A2917-28E7-4A6D-8C93-3F6FE59E8CA2}"/>
    <cellStyle name="การคำนวณ 3 5 4 3" xfId="19565" xr:uid="{CA69362F-A8F4-4CB1-8B86-6007A5735AEF}"/>
    <cellStyle name="การคำนวณ 3 5 4 3 2" xfId="43594" xr:uid="{E02EA6E5-FD5E-4CDF-B7A5-D2B3D8C13369}"/>
    <cellStyle name="การคำนวณ 3 5 4 4" xfId="24571" xr:uid="{76E7A807-DE6E-46C1-B6D3-C58ADE6D0D0A}"/>
    <cellStyle name="การคำนวณ 3 5 4 4 2" xfId="48375" xr:uid="{ECCC4EB9-5F4E-4BC3-B506-2E53F83D820D}"/>
    <cellStyle name="การคำนวณ 3 5 4 5" xfId="29185" xr:uid="{7EE5F588-1197-46CC-9798-92AA054EFD98}"/>
    <cellStyle name="การคำนวณ 3 5 4 5 2" xfId="52950" xr:uid="{8B819763-7877-43F6-A3C5-E7B430602962}"/>
    <cellStyle name="การคำนวณ 3 5 4 6" xfId="34002" xr:uid="{195FF3F9-796F-44B0-8DDE-BDE07AF58126}"/>
    <cellStyle name="การคำนวณ 3 5 5" xfId="10187" xr:uid="{F90DEDE9-76A5-45FA-9DE9-865B5A5FCE17}"/>
    <cellStyle name="การคำนวณ 3 5 5 2" xfId="15566" xr:uid="{948BD959-962A-42AC-9918-72927C1868C7}"/>
    <cellStyle name="การคำนวณ 3 5 5 2 2" xfId="39597" xr:uid="{4049B10E-1662-4B71-AF7D-5126D33FAADB}"/>
    <cellStyle name="การคำนวณ 3 5 5 3" xfId="20302" xr:uid="{72F41022-CA3B-40D9-BA31-7DCC9C504F6B}"/>
    <cellStyle name="การคำนวณ 3 5 5 3 2" xfId="44331" xr:uid="{4FC03251-0B09-45D4-A5FF-4B09A9464772}"/>
    <cellStyle name="การคำนวณ 3 5 5 4" xfId="25307" xr:uid="{7167E35E-9700-480E-96B8-943376EE18B7}"/>
    <cellStyle name="การคำนวณ 3 5 5 4 2" xfId="49102" xr:uid="{67729FCF-9048-45B3-BE4C-E2FE1A5F0267}"/>
    <cellStyle name="การคำนวณ 3 5 5 5" xfId="29912" xr:uid="{720D492F-FC3D-4A07-B52C-1F6DFA349980}"/>
    <cellStyle name="การคำนวณ 3 5 5 5 2" xfId="53677" xr:uid="{563EB458-E152-42C5-AACD-2820654982FC}"/>
    <cellStyle name="การคำนวณ 3 5 5 6" xfId="34730" xr:uid="{BC10FBD8-BB8F-4444-A152-762C5284C4E9}"/>
    <cellStyle name="การคำนวณ 3 5 6" xfId="10920" xr:uid="{16646211-9C21-45E8-A567-643C77FD6FB2}"/>
    <cellStyle name="การคำนวณ 3 5 6 2" xfId="16299" xr:uid="{DB05D0A1-4EFF-45DD-BE9E-4838E4FB625F}"/>
    <cellStyle name="การคำนวณ 3 5 6 2 2" xfId="40328" xr:uid="{A49AF254-FF98-4487-829E-2763B5E0CA3B}"/>
    <cellStyle name="การคำนวณ 3 5 6 3" xfId="21033" xr:uid="{5A2D0DD0-3BC2-4ACD-9061-85681FFE7A89}"/>
    <cellStyle name="การคำนวณ 3 5 6 3 2" xfId="45062" xr:uid="{BC56CB40-4D7D-42F6-9254-BDEAC6C60A29}"/>
    <cellStyle name="การคำนวณ 3 5 6 4" xfId="26038" xr:uid="{BDB59A29-32C8-41A4-ABC3-0AA33129650C}"/>
    <cellStyle name="การคำนวณ 3 5 6 4 2" xfId="49824" xr:uid="{E6A9BA14-3B1A-4637-8E5F-47261211336B}"/>
    <cellStyle name="การคำนวณ 3 5 6 5" xfId="30634" xr:uid="{8DB5B95B-961C-44C5-8005-F0634F1968AA}"/>
    <cellStyle name="การคำนวณ 3 5 6 5 2" xfId="54399" xr:uid="{498484B6-CE91-48A9-92C0-9A86FE1C97D9}"/>
    <cellStyle name="การคำนวณ 3 5 6 6" xfId="35452" xr:uid="{D704B460-C47B-4EEF-A02B-57F0A5BAB4F8}"/>
    <cellStyle name="การคำนวณ 3 5 7" xfId="12140" xr:uid="{AA1F0EF9-4823-4EF4-A57D-842D2AB1811D}"/>
    <cellStyle name="การคำนวณ 3 5 7 2" xfId="36353" xr:uid="{DDE14A43-226A-4332-801E-FE3FB695C0C9}"/>
    <cellStyle name="การคำนวณ 3 5 8" xfId="17057" xr:uid="{7B6032A3-8720-4727-B9E1-3345F911AF3B}"/>
    <cellStyle name="การคำนวณ 3 5 8 2" xfId="41086" xr:uid="{41E7A1FE-9B41-4591-9E7E-FEA84190CCBC}"/>
    <cellStyle name="การคำนวณ 3 5 9" xfId="22031" xr:uid="{045B7D03-4618-4100-B7C9-B2CB967DC2AC}"/>
    <cellStyle name="การคำนวณ 3 5 9 2" xfId="45869" xr:uid="{46D5AF3A-E1A4-44C9-A7EC-6EE761EB5DD3}"/>
    <cellStyle name="การคำนวณ 3 6" xfId="6982" xr:uid="{B5174D15-9E09-4A34-9E4F-CF728075835B}"/>
    <cellStyle name="การคำนวณ 3 6 10" xfId="26946" xr:uid="{99128522-39B5-4036-8BA0-66CA11F25C41}"/>
    <cellStyle name="การคำนวณ 3 6 10 2" xfId="50711" xr:uid="{BE4BB08B-5190-43AB-A58A-0C35FFF0A79D}"/>
    <cellStyle name="การคำนวณ 3 6 11" xfId="31746" xr:uid="{C7E801F5-8E37-4C0F-891A-37522A5DE629}"/>
    <cellStyle name="การคำนวณ 3 6 2" xfId="7785" xr:uid="{088DB6E9-721B-4A20-BC44-23835ABE8A66}"/>
    <cellStyle name="การคำนวณ 3 6 2 2" xfId="13165" xr:uid="{D0B516E6-FE49-4676-86E4-B7F6829EDE54}"/>
    <cellStyle name="การคำนวณ 3 6 2 2 2" xfId="37376" xr:uid="{D1C1958C-EF3F-41BA-8BF5-D96796F1A677}"/>
    <cellStyle name="การคำนวณ 3 6 2 3" xfId="18080" xr:uid="{F4A0F1DF-1332-4941-8AC5-71BA72001172}"/>
    <cellStyle name="การคำนวณ 3 6 2 3 2" xfId="42109" xr:uid="{7556CFA2-33C8-4026-93E5-EF59999FA530}"/>
    <cellStyle name="การคำนวณ 3 6 2 4" xfId="23314" xr:uid="{55827EAD-A94F-4A7A-9BEB-8903892B2EE1}"/>
    <cellStyle name="การคำนวณ 3 6 2 4 2" xfId="47135" xr:uid="{095231C5-FEE7-4B22-BFA3-7EDF911DBE82}"/>
    <cellStyle name="การคำนวณ 3 6 2 5" xfId="27945" xr:uid="{E3F10EEB-0CBA-4C1E-88CA-1B92A6A85FFF}"/>
    <cellStyle name="การคำนวณ 3 6 2 5 2" xfId="51710" xr:uid="{8B3FF60C-4E71-4C7E-A509-C8267A86B9CF}"/>
    <cellStyle name="การคำนวณ 3 6 2 6" xfId="32536" xr:uid="{B0FD4812-24CB-407E-8DB8-0A1DEF300E14}"/>
    <cellStyle name="การคำนวณ 3 6 3" xfId="8891" xr:uid="{548F5C8B-0D3A-4862-AEE2-D0E1BEF21571}"/>
    <cellStyle name="การคำนวณ 3 6 3 2" xfId="14270" xr:uid="{96C0C0CE-0207-4A8E-9893-9BF28892921A}"/>
    <cellStyle name="การคำนวณ 3 6 3 2 2" xfId="38306" xr:uid="{4C36A0B2-DB09-4396-9F16-D674515C9CC5}"/>
    <cellStyle name="การคำนวณ 3 6 3 3" xfId="19011" xr:uid="{E15DC795-CEE1-416D-B0BA-6CC0472CBCE7}"/>
    <cellStyle name="การคำนวณ 3 6 3 3 2" xfId="43040" xr:uid="{8E128AD3-4427-49AD-B408-61EF0B46D815}"/>
    <cellStyle name="การคำนวณ 3 6 3 4" xfId="24059" xr:uid="{F03925E0-67CA-4CDD-88C8-52E3AD7057FF}"/>
    <cellStyle name="การคำนวณ 3 6 3 4 2" xfId="47869" xr:uid="{37B4D69C-C772-4A2B-8A41-821AC7806D39}"/>
    <cellStyle name="การคำนวณ 3 6 3 5" xfId="28679" xr:uid="{57FE8179-17B2-4ED0-9973-9E6670DC732A}"/>
    <cellStyle name="การคำนวณ 3 6 3 5 2" xfId="52444" xr:uid="{CAA27B1F-2B44-4323-85C6-DA29E856EE0C}"/>
    <cellStyle name="การคำนวณ 3 6 3 6" xfId="33454" xr:uid="{6EB015F2-D3D0-4E24-A0EB-3E0A8EBFB592}"/>
    <cellStyle name="การคำนวณ 3 6 4" xfId="9672" xr:uid="{43C631CF-E3B4-41BD-A74D-374D739C1378}"/>
    <cellStyle name="การคำนวณ 3 6 4 2" xfId="15051" xr:uid="{C841F374-5360-4352-A451-E3AD3B0D2D9D}"/>
    <cellStyle name="การคำนวณ 3 6 4 2 2" xfId="39084" xr:uid="{0CA03799-52B6-4DDF-B8C2-E93E37870B6F}"/>
    <cellStyle name="การคำนวณ 3 6 4 3" xfId="19789" xr:uid="{67C6C73F-BF38-4E10-B65C-1B3358045FA2}"/>
    <cellStyle name="การคำนวณ 3 6 4 3 2" xfId="43818" xr:uid="{3CACBEE4-27C3-427D-B741-B923D61DA2DB}"/>
    <cellStyle name="การคำนวณ 3 6 4 4" xfId="24795" xr:uid="{6FE2633D-4D20-47AD-9121-6E2DE22C82F9}"/>
    <cellStyle name="การคำนวณ 3 6 4 4 2" xfId="48596" xr:uid="{6631A990-C9AE-45D1-BF51-B968860245A0}"/>
    <cellStyle name="การคำนวณ 3 6 4 5" xfId="29406" xr:uid="{EF295E28-0525-4A71-9E2F-D0D1E312354E}"/>
    <cellStyle name="การคำนวณ 3 6 4 5 2" xfId="53171" xr:uid="{EFE5F903-63F2-44D9-89EA-9A0C44C7EE96}"/>
    <cellStyle name="การคำนวณ 3 6 4 6" xfId="34223" xr:uid="{CFB50F4A-5F14-4B1D-8C03-E1D36D4DE723}"/>
    <cellStyle name="การคำนวณ 3 6 5" xfId="10411" xr:uid="{C0B0E384-16D2-4CC0-89DF-2E958DB5BE64}"/>
    <cellStyle name="การคำนวณ 3 6 5 2" xfId="15790" xr:uid="{9CE6727C-E44A-4FB3-93A1-C5D12F107666}"/>
    <cellStyle name="การคำนวณ 3 6 5 2 2" xfId="39821" xr:uid="{8C6B65FC-137F-4172-A5FF-0020B84F82D8}"/>
    <cellStyle name="การคำนวณ 3 6 5 3" xfId="20526" xr:uid="{2210CC35-B72C-4606-B971-C02CD1EF65E6}"/>
    <cellStyle name="การคำนวณ 3 6 5 3 2" xfId="44555" xr:uid="{FBE041EC-8DCC-4DD8-BDED-7A1BF6467ADF}"/>
    <cellStyle name="การคำนวณ 3 6 5 4" xfId="25531" xr:uid="{4C2F4C4E-8628-4652-9523-76C275D9D640}"/>
    <cellStyle name="การคำนวณ 3 6 5 4 2" xfId="49323" xr:uid="{0905679C-1A45-4F1D-8913-715930AF3063}"/>
    <cellStyle name="การคำนวณ 3 6 5 5" xfId="30133" xr:uid="{5AEB5BAF-DBB8-4AF5-A039-49588628CEB4}"/>
    <cellStyle name="การคำนวณ 3 6 5 5 2" xfId="53898" xr:uid="{6DAEC023-D5D6-4C4B-85A0-8E741220564E}"/>
    <cellStyle name="การคำนวณ 3 6 5 6" xfId="34951" xr:uid="{644D2869-23CF-4498-B4B4-0C631A8DB002}"/>
    <cellStyle name="การคำนวณ 3 6 6" xfId="11144" xr:uid="{0F9A6078-B919-4842-8CD1-0552427AB372}"/>
    <cellStyle name="การคำนวณ 3 6 6 2" xfId="16523" xr:uid="{E241CED8-5944-4C27-9FD2-28ABFC710AE6}"/>
    <cellStyle name="การคำนวณ 3 6 6 2 2" xfId="40552" xr:uid="{89C70F6C-9020-4770-B302-F5D185C1D11B}"/>
    <cellStyle name="การคำนวณ 3 6 6 3" xfId="21257" xr:uid="{F681D77F-0422-4D2C-90AF-AD7F9A848768}"/>
    <cellStyle name="การคำนวณ 3 6 6 3 2" xfId="45286" xr:uid="{77E4AA69-645A-4A5D-A6D7-615BF5639C86}"/>
    <cellStyle name="การคำนวณ 3 6 6 4" xfId="26262" xr:uid="{609DE230-76E2-4C4B-843D-70582A1CB9EB}"/>
    <cellStyle name="การคำนวณ 3 6 6 4 2" xfId="50045" xr:uid="{43E117FB-3061-4812-AAE6-F5F72739DDC7}"/>
    <cellStyle name="การคำนวณ 3 6 6 5" xfId="30855" xr:uid="{6AC86E37-A766-43A7-AFD7-EEB2AF5FF16B}"/>
    <cellStyle name="การคำนวณ 3 6 6 5 2" xfId="54620" xr:uid="{08031B44-5FC7-44E1-95CF-30AF518361EA}"/>
    <cellStyle name="การคำนวณ 3 6 6 6" xfId="35673" xr:uid="{871C7038-6FCA-4F7B-B930-A29CA9DEDE76}"/>
    <cellStyle name="การคำนวณ 3 6 7" xfId="12364" xr:uid="{BD74F46C-8EBB-4A22-9965-75230FF2B332}"/>
    <cellStyle name="การคำนวณ 3 6 7 2" xfId="36577" xr:uid="{E990EEBF-1747-4358-9617-A0A9C12E95F2}"/>
    <cellStyle name="การคำนวณ 3 6 8" xfId="17281" xr:uid="{6D731AF4-C86F-4E24-B214-EDCFFBB4AE3A}"/>
    <cellStyle name="การคำนวณ 3 6 8 2" xfId="41310" xr:uid="{3113C3BD-9B78-4BD4-9DCC-A00657F62606}"/>
    <cellStyle name="การคำนวณ 3 6 9" xfId="22255" xr:uid="{32A0A02F-110C-4B89-B7BD-AF4DB531007C}"/>
    <cellStyle name="การคำนวณ 3 6 9 2" xfId="46090" xr:uid="{FC71E863-EEAF-4B1E-B69B-7C06006E0B2B}"/>
    <cellStyle name="การคำนวณ 3 7" xfId="6460" xr:uid="{1589704C-2E17-4874-AF7C-5294AAD47104}"/>
    <cellStyle name="การคำนวณ 3 7 2" xfId="11846" xr:uid="{4539E20D-3723-48AE-A1A9-1FB81EB75811}"/>
    <cellStyle name="การคำนวณ 3 7 2 2" xfId="36073" xr:uid="{CE757A40-4A0F-45F2-A718-7A06017580EE}"/>
    <cellStyle name="การคำนวณ 3 7 3" xfId="16781" xr:uid="{50F3CDD5-FDA5-48A9-8FCE-D6F0E5844EE1}"/>
    <cellStyle name="การคำนวณ 3 7 3 2" xfId="40810" xr:uid="{758D7C07-11D8-4D23-ABAA-1BAF06F88666}"/>
    <cellStyle name="การคำนวณ 3 7 4" xfId="22807" xr:uid="{23D8B84B-5B55-4583-8F30-AE241757ECA1}"/>
    <cellStyle name="การคำนวณ 3 7 4 2" xfId="46634" xr:uid="{8534DA10-E881-46DA-9FA8-7F70DE9E3E62}"/>
    <cellStyle name="การคำนวณ 3 7 5" xfId="27444" xr:uid="{E6CEA72B-D0D2-4BB0-9073-89B6F70383AD}"/>
    <cellStyle name="การคำนวณ 3 7 5 2" xfId="51209" xr:uid="{F3E4438E-4908-48A1-85BC-071106BF5E20}"/>
    <cellStyle name="การคำนวณ 3 7 6" xfId="31250" xr:uid="{CA979359-E672-449F-A4F2-DB7E0A19AF1B}"/>
    <cellStyle name="การคำนวณ 3 8" xfId="7283" xr:uid="{3E6C035A-3D37-4A1D-8B85-03967107243A}"/>
    <cellStyle name="การคำนวณ 3 8 2" xfId="12663" xr:uid="{0BC1227C-3C13-4018-8294-223CE8FE5FFE}"/>
    <cellStyle name="การคำนวณ 3 8 2 2" xfId="36876" xr:uid="{B0BAB0B0-9076-46D3-88DD-1CE48527DF49}"/>
    <cellStyle name="การคำนวณ 3 8 3" xfId="17580" xr:uid="{6258E8B0-647A-4B4A-826F-F2AC5B1EDFB9}"/>
    <cellStyle name="การคำนวณ 3 8 3 2" xfId="41609" xr:uid="{F45C57F8-2C94-436C-9629-EC41B4E5A3D4}"/>
    <cellStyle name="การคำนวณ 3 8 4" xfId="23553" xr:uid="{8A00151C-824B-4AE7-A3F5-1F29C449E8D6}"/>
    <cellStyle name="การคำนวณ 3 8 4 2" xfId="47369" xr:uid="{CCD67955-10FC-4C9B-B32E-67DC62EDF331}"/>
    <cellStyle name="การคำนวณ 3 8 5" xfId="28179" xr:uid="{8927503D-0A79-46CD-9CF4-32B172CBA48C}"/>
    <cellStyle name="การคำนวณ 3 8 5 2" xfId="51944" xr:uid="{5031C763-AE10-4484-B961-A54C571971D4}"/>
    <cellStyle name="การคำนวณ 3 8 6" xfId="32042" xr:uid="{1CE3C719-DA04-4F76-97FB-03406E66FB95}"/>
    <cellStyle name="การคำนวณ 3 9" xfId="8375" xr:uid="{281E9137-A798-46F7-9A68-A8C1287203F4}"/>
    <cellStyle name="การคำนวณ 3 9 2" xfId="13754" xr:uid="{82FDEA63-E0EA-4246-9196-83D3CFE4B918}"/>
    <cellStyle name="การคำนวณ 3 9 2 2" xfId="37804" xr:uid="{3A3CBAAB-B300-40AD-8A4A-C9F03BEF6887}"/>
    <cellStyle name="การคำนวณ 3 9 3" xfId="18509" xr:uid="{FE4088C9-0D6E-4047-B7D1-160C1DBDF95E}"/>
    <cellStyle name="การคำนวณ 3 9 3 2" xfId="42538" xr:uid="{885276CA-A515-46B3-B11E-505E8F81F69E}"/>
    <cellStyle name="การคำนวณ 3 9 4" xfId="24292" xr:uid="{1C1BC3E0-5D1E-45F3-8147-4B3296DF0E3D}"/>
    <cellStyle name="การคำนวณ 3 9 4 2" xfId="48099" xr:uid="{9ED0B331-1F3E-4665-82DB-6285658B2F63}"/>
    <cellStyle name="การคำนวณ 3 9 5" xfId="28909" xr:uid="{451D6E7B-1E13-4880-8BA6-8628D0085A02}"/>
    <cellStyle name="การคำนวณ 3 9 5 2" xfId="52674" xr:uid="{D01C7AF5-1EEC-46A1-9F3A-619EE7795E8A}"/>
    <cellStyle name="การคำนวณ 3 9 6" xfId="32958" xr:uid="{F91A84CF-B908-40C5-83CB-0A864A11C945}"/>
    <cellStyle name="การคำนวณ 4" xfId="3229" xr:uid="{00000000-0005-0000-0000-00009D0C0000}"/>
    <cellStyle name="การคำนวณ 4 10" xfId="8201" xr:uid="{A5ED9D58-2727-4D73-A13B-2496383B6A46}"/>
    <cellStyle name="การคำนวณ 4 10 2" xfId="13580" xr:uid="{206518E3-D22C-47FA-8B8F-9C5928FCB150}"/>
    <cellStyle name="การคำนวณ 4 10 2 2" xfId="37726" xr:uid="{10DCD329-2FCC-41C3-998F-AC02BC3A7FC9}"/>
    <cellStyle name="การคำนวณ 4 10 3" xfId="18431" xr:uid="{B996D98F-732A-4EEC-B506-69E466D65E85}"/>
    <cellStyle name="การคำนวณ 4 10 3 2" xfId="42460" xr:uid="{AFA270C0-3D55-4FFF-9E87-C7D468ACC5C4}"/>
    <cellStyle name="การคำนวณ 4 10 4" xfId="22546" xr:uid="{9D7DDBF1-674F-42BC-AF3C-AFB229AD5E6F}"/>
    <cellStyle name="การคำนวณ 4 10 4 2" xfId="46375" xr:uid="{8A5DD510-8B04-4825-9D06-A8447D12EF6C}"/>
    <cellStyle name="การคำนวณ 4 10 5" xfId="27221" xr:uid="{B74DCD35-315E-4B59-9C1E-050A48FD997C}"/>
    <cellStyle name="การคำนวณ 4 10 5 2" xfId="50986" xr:uid="{58B03DF6-4758-411F-AD2A-E1C7A563B974}"/>
    <cellStyle name="การคำนวณ 4 10 6" xfId="32882" xr:uid="{82BD05F7-4E61-46F2-BF97-F7BA52CC4565}"/>
    <cellStyle name="การคำนวณ 4 11" xfId="8217" xr:uid="{4FA787F1-8F7D-46AC-825D-E2E1E521DA4E}"/>
    <cellStyle name="การคำนวณ 4 11 2" xfId="13596" xr:uid="{94FCB5C7-EC72-4F64-A6F4-FC6910168E15}"/>
    <cellStyle name="การคำนวณ 4 11 2 2" xfId="37742" xr:uid="{18EFBE1D-0705-4C08-8234-D403096B7194}"/>
    <cellStyle name="การคำนวณ 4 11 3" xfId="18447" xr:uid="{5D9396BA-A6B2-43CF-9827-70E1CB28BFAB}"/>
    <cellStyle name="การคำนวณ 4 11 3 2" xfId="42476" xr:uid="{E5EBB4F3-149A-48A0-8119-5289548382D3}"/>
    <cellStyle name="การคำนวณ 4 11 4" xfId="22744" xr:uid="{96003338-A87D-49B0-88F8-7FA3755D0902}"/>
    <cellStyle name="การคำนวณ 4 11 4 2" xfId="46571" xr:uid="{BCC2001A-1532-4854-86B7-0F4D2BF63841}"/>
    <cellStyle name="การคำนวณ 4 11 5" xfId="27381" xr:uid="{0C7CA224-42C5-4794-B48D-A2DB34E15051}"/>
    <cellStyle name="การคำนวณ 4 11 5 2" xfId="51146" xr:uid="{60523B15-8568-4EC5-AD62-77F9A682982E}"/>
    <cellStyle name="การคำนวณ 4 11 6" xfId="32898" xr:uid="{710FACAE-0BCF-4390-8DC7-F4C9AC15C706}"/>
    <cellStyle name="การคำนวณ 4 12" xfId="11781" xr:uid="{772BE990-BE0F-4146-B978-0CBA6FAC03F3}"/>
    <cellStyle name="การคำนวณ 4 12 2" xfId="36060" xr:uid="{F2A2FF8F-1045-40CB-B47A-387D0A7BEF94}"/>
    <cellStyle name="การคำนวณ 4 13" xfId="16768" xr:uid="{92C97491-BAA6-49D3-AF3E-8164771AC1F3}"/>
    <cellStyle name="การคำนวณ 4 13 2" xfId="40797" xr:uid="{9637EA35-E959-48F4-AD9F-3551A4F3D9DD}"/>
    <cellStyle name="การคำนวณ 4 14" xfId="21675" xr:uid="{CD247191-7580-4CCD-A30C-F7D6E7CDA23F}"/>
    <cellStyle name="การคำนวณ 4 14 2" xfId="45582" xr:uid="{76985CB3-E922-433D-AEB4-2B4874E7E3F6}"/>
    <cellStyle name="การคำนวณ 4 15" xfId="26501" xr:uid="{63D79F39-F3BD-40BE-B8DE-BAC8A4A32623}"/>
    <cellStyle name="การคำนวณ 4 15 2" xfId="50269" xr:uid="{D4EC0E49-3B0E-4EF9-B85E-1C2C2FF3128E}"/>
    <cellStyle name="การคำนวณ 4 16" xfId="6394" xr:uid="{D1340C50-6BBA-4102-B142-0382294D5B10}"/>
    <cellStyle name="การคำนวณ 4 17" xfId="31237" xr:uid="{13D0289A-6644-43A1-88FF-1AD6C5CE1144}"/>
    <cellStyle name="การคำนวณ 4 2" xfId="5756" xr:uid="{927AAD02-A962-4944-902F-196CEF669F7E}"/>
    <cellStyle name="การคำนวณ 4 2 10" xfId="16936" xr:uid="{146E3E50-7DF2-4083-84FF-6B0A053D780E}"/>
    <cellStyle name="การคำนวณ 4 2 10 2" xfId="40965" xr:uid="{053888B3-B3F2-47E6-9726-4DF7C9F21274}"/>
    <cellStyle name="การคำนวณ 4 2 11" xfId="21908" xr:uid="{C2099A45-7481-4EB9-994F-77815FE87724}"/>
    <cellStyle name="การคำนวณ 4 2 11 2" xfId="45748" xr:uid="{C9DEDE89-A7CB-4FDE-9467-B67DD5B70D25}"/>
    <cellStyle name="การคำนวณ 4 2 12" xfId="26640" xr:uid="{AAACE909-7C46-45BA-9203-D8A11F9BB5DF}"/>
    <cellStyle name="การคำนวณ 4 2 12 2" xfId="50408" xr:uid="{A41D86D8-5F14-469A-8184-0077A39FE8AE}"/>
    <cellStyle name="การคำนวณ 4 2 13" xfId="6627" xr:uid="{090B3E97-614A-439F-84DB-F42C0D3D0000}"/>
    <cellStyle name="การคำนวณ 4 2 14" xfId="31404" xr:uid="{5458D880-F404-4FB6-A8C6-B71171DA8A86}"/>
    <cellStyle name="การคำนวณ 4 2 2" xfId="6910" xr:uid="{B59F8525-C936-4EDC-81F6-EC2163D21799}"/>
    <cellStyle name="การคำนวณ 4 2 2 10" xfId="26887" xr:uid="{D077E412-E345-426B-B866-A451F00FC214}"/>
    <cellStyle name="การคำนวณ 4 2 2 10 2" xfId="50652" xr:uid="{B3BA002B-7512-499D-AE09-F80503CCFC3B}"/>
    <cellStyle name="การคำนวณ 4 2 2 11" xfId="31674" xr:uid="{BB6BC346-792C-4F66-AE6E-048C6E0AC893}"/>
    <cellStyle name="การคำนวณ 4 2 2 2" xfId="7713" xr:uid="{5A862E9D-BD8E-4ED7-98C8-B2E8CCF67FF9}"/>
    <cellStyle name="การคำนวณ 4 2 2 2 2" xfId="13093" xr:uid="{7C2D3C70-E77D-476C-8243-8F03C12D9F3F}"/>
    <cellStyle name="การคำนวณ 4 2 2 2 2 2" xfId="37304" xr:uid="{BAB66576-12EB-4FCB-9C63-D54FE3CCDAAB}"/>
    <cellStyle name="การคำนวณ 4 2 2 2 3" xfId="18008" xr:uid="{AF713BA2-09E0-40C5-BEE3-11FFF0655066}"/>
    <cellStyle name="การคำนวณ 4 2 2 2 3 2" xfId="42037" xr:uid="{5870CE83-13EA-42E5-AE82-664DA2A04E55}"/>
    <cellStyle name="การคำนวณ 4 2 2 2 4" xfId="23242" xr:uid="{82C3D29D-F11D-4965-94E3-08BCF9F382CF}"/>
    <cellStyle name="การคำนวณ 4 2 2 2 4 2" xfId="47063" xr:uid="{40E8EC40-33B2-409D-AD6B-C0361912AF01}"/>
    <cellStyle name="การคำนวณ 4 2 2 2 5" xfId="27873" xr:uid="{D6E557F8-B6F1-43DB-ADAB-FDBA2277579A}"/>
    <cellStyle name="การคำนวณ 4 2 2 2 5 2" xfId="51638" xr:uid="{140BB0E9-B297-4984-807B-C43AC1AF5F3A}"/>
    <cellStyle name="การคำนวณ 4 2 2 2 6" xfId="32464" xr:uid="{C00D1003-4459-4370-A9AF-523C05CD77B0}"/>
    <cellStyle name="การคำนวณ 4 2 2 3" xfId="8819" xr:uid="{E196A0BE-D6DB-4F2B-9E0D-D2DC693A9487}"/>
    <cellStyle name="การคำนวณ 4 2 2 3 2" xfId="14198" xr:uid="{390F5B65-22E7-41A6-9A59-73ADED52AF2C}"/>
    <cellStyle name="การคำนวณ 4 2 2 3 2 2" xfId="38234" xr:uid="{47BC84EC-8699-4D1F-A0CD-D65DE9ACAC39}"/>
    <cellStyle name="การคำนวณ 4 2 2 3 3" xfId="18939" xr:uid="{BF4BC3FF-E023-4575-BEFB-F5A0CD473FEA}"/>
    <cellStyle name="การคำนวณ 4 2 2 3 3 2" xfId="42968" xr:uid="{BC44B669-C787-4400-AF1A-F3FBC946C128}"/>
    <cellStyle name="การคำนวณ 4 2 2 3 4" xfId="23987" xr:uid="{AD995794-8E5B-4DCE-9999-2962922A0B6E}"/>
    <cellStyle name="การคำนวณ 4 2 2 3 4 2" xfId="47797" xr:uid="{D17A2580-BF3E-46ED-B26C-F390625B6976}"/>
    <cellStyle name="การคำนวณ 4 2 2 3 5" xfId="28607" xr:uid="{0766A452-9529-4D48-9073-BB6D2DD48495}"/>
    <cellStyle name="การคำนวณ 4 2 2 3 5 2" xfId="52372" xr:uid="{962C525A-BD39-48BB-A6B8-977CE757BB57}"/>
    <cellStyle name="การคำนวณ 4 2 2 3 6" xfId="33382" xr:uid="{B8F8A86C-0AC4-4C05-9F39-CB79478BDBD5}"/>
    <cellStyle name="การคำนวณ 4 2 2 4" xfId="9600" xr:uid="{3274DB93-33DA-4790-BC5B-A13B38C4D3F1}"/>
    <cellStyle name="การคำนวณ 4 2 2 4 2" xfId="14979" xr:uid="{1CF3E1DD-3CEB-4DCB-BF76-42B0D3B5D9E4}"/>
    <cellStyle name="การคำนวณ 4 2 2 4 2 2" xfId="39012" xr:uid="{F6D4E8CE-FFF7-466F-B9DB-A3C3F26B01C9}"/>
    <cellStyle name="การคำนวณ 4 2 2 4 3" xfId="19717" xr:uid="{B4D90E40-012E-45A7-B3E0-3D0F6820D178}"/>
    <cellStyle name="การคำนวณ 4 2 2 4 3 2" xfId="43746" xr:uid="{54935CA3-A1F4-449C-9E3E-669E9D95CEAC}"/>
    <cellStyle name="การคำนวณ 4 2 2 4 4" xfId="24723" xr:uid="{F018BAFC-86C1-4786-B66F-D8073F50FEBD}"/>
    <cellStyle name="การคำนวณ 4 2 2 4 4 2" xfId="48524" xr:uid="{5130B481-69B4-48ED-ABC7-34FA4B1B8769}"/>
    <cellStyle name="การคำนวณ 4 2 2 4 5" xfId="29334" xr:uid="{EDFF7028-27F5-4946-89C5-BBB5FF1EBDEC}"/>
    <cellStyle name="การคำนวณ 4 2 2 4 5 2" xfId="53099" xr:uid="{830BDDA2-2527-494B-93A6-26277EFDE3B7}"/>
    <cellStyle name="การคำนวณ 4 2 2 4 6" xfId="34151" xr:uid="{2E0E1064-4378-4FEE-A86B-6252CA04541A}"/>
    <cellStyle name="การคำนวณ 4 2 2 5" xfId="10339" xr:uid="{5B9F1169-EB06-4E93-BE39-325FD142B82A}"/>
    <cellStyle name="การคำนวณ 4 2 2 5 2" xfId="15718" xr:uid="{DB39566B-C047-4446-A772-2D18ED1FEA54}"/>
    <cellStyle name="การคำนวณ 4 2 2 5 2 2" xfId="39749" xr:uid="{970A8797-4EDF-46E6-93EB-51492FDD8ADF}"/>
    <cellStyle name="การคำนวณ 4 2 2 5 3" xfId="20454" xr:uid="{855B39D4-65F7-4D7B-BAA2-DA7EA9B2F5AD}"/>
    <cellStyle name="การคำนวณ 4 2 2 5 3 2" xfId="44483" xr:uid="{849CAC0E-E7B2-4D22-A031-87D48B0FD45D}"/>
    <cellStyle name="การคำนวณ 4 2 2 5 4" xfId="25459" xr:uid="{F69351CB-5E47-4FE0-BE99-DB79C103608B}"/>
    <cellStyle name="การคำนวณ 4 2 2 5 4 2" xfId="49251" xr:uid="{D490366D-4105-4654-9DE7-3AD4A738B11B}"/>
    <cellStyle name="การคำนวณ 4 2 2 5 5" xfId="30061" xr:uid="{C62342F4-0288-46AE-8F06-5C62A5172BF8}"/>
    <cellStyle name="การคำนวณ 4 2 2 5 5 2" xfId="53826" xr:uid="{AEFD2F42-0DBF-43F7-8ACC-24278B99367C}"/>
    <cellStyle name="การคำนวณ 4 2 2 5 6" xfId="34879" xr:uid="{4C3AADBA-82E1-439F-90F7-8E2DF58ADC89}"/>
    <cellStyle name="การคำนวณ 4 2 2 6" xfId="11072" xr:uid="{91B44797-0E3E-4A73-AF13-2E56E2EBA4BC}"/>
    <cellStyle name="การคำนวณ 4 2 2 6 2" xfId="16451" xr:uid="{55F064CD-55BE-4BF0-AD43-5E9489A5CB3C}"/>
    <cellStyle name="การคำนวณ 4 2 2 6 2 2" xfId="40480" xr:uid="{749E2817-C9CA-4496-AFF5-3E19DE5C86E4}"/>
    <cellStyle name="การคำนวณ 4 2 2 6 3" xfId="21185" xr:uid="{E2A6513E-1448-41D8-BF7A-C5FDD455FF44}"/>
    <cellStyle name="การคำนวณ 4 2 2 6 3 2" xfId="45214" xr:uid="{4848F21C-4D25-40FD-9C31-6BE04F98D867}"/>
    <cellStyle name="การคำนวณ 4 2 2 6 4" xfId="26190" xr:uid="{2CD96F89-8A9F-4466-9BE3-E6F2A8508B3A}"/>
    <cellStyle name="การคำนวณ 4 2 2 6 4 2" xfId="49973" xr:uid="{062DB825-D534-4348-9D5D-79892059D36B}"/>
    <cellStyle name="การคำนวณ 4 2 2 6 5" xfId="30783" xr:uid="{B78799F7-DD89-4352-BBD2-0AD9B76DDF8E}"/>
    <cellStyle name="การคำนวณ 4 2 2 6 5 2" xfId="54548" xr:uid="{411C95EE-F2BF-4703-AE0F-CC088450C684}"/>
    <cellStyle name="การคำนวณ 4 2 2 6 6" xfId="35601" xr:uid="{D2CC3397-63C6-4323-95D5-34E0CCE69C85}"/>
    <cellStyle name="การคำนวณ 4 2 2 7" xfId="12292" xr:uid="{7C089038-090B-47D6-9309-0DE2AFBBC348}"/>
    <cellStyle name="การคำนวณ 4 2 2 7 2" xfId="36505" xr:uid="{EF8F03FC-3AB6-4F9A-817D-7D48415228F8}"/>
    <cellStyle name="การคำนวณ 4 2 2 8" xfId="17209" xr:uid="{EB66F358-D95B-49B2-B262-6456BB46AC9A}"/>
    <cellStyle name="การคำนวณ 4 2 2 8 2" xfId="41238" xr:uid="{522FBCC7-9B13-447C-8C4B-99934C53C67D}"/>
    <cellStyle name="การคำนวณ 4 2 2 9" xfId="22183" xr:uid="{C81431EE-EE87-44B3-BAAD-3F3CF346E62B}"/>
    <cellStyle name="การคำนวณ 4 2 2 9 2" xfId="46018" xr:uid="{236DCB86-5B9C-4999-A2D9-27803EF9133C}"/>
    <cellStyle name="การคำนวณ 4 2 3" xfId="7134" xr:uid="{C0922C15-C614-4B58-80AE-995964B691D7}"/>
    <cellStyle name="การคำนวณ 4 2 3 10" xfId="27087" xr:uid="{09D617F3-EAC0-4AA4-A4B6-048E6D431E75}"/>
    <cellStyle name="การคำนวณ 4 2 3 10 2" xfId="50852" xr:uid="{A0F0E0E8-2C12-4784-95ED-C7483DD2414E}"/>
    <cellStyle name="การคำนวณ 4 2 3 11" xfId="31895" xr:uid="{05901DB3-2472-4AC3-AE5A-58C00AABC5D5}"/>
    <cellStyle name="การคำนวณ 4 2 3 2" xfId="7937" xr:uid="{4FFBE95E-1D4D-4D3B-B082-5D88FC78517C}"/>
    <cellStyle name="การคำนวณ 4 2 3 2 2" xfId="13317" xr:uid="{010CC9BA-B6FC-4E05-810D-90B7DBF149D5}"/>
    <cellStyle name="การคำนวณ 4 2 3 2 2 2" xfId="37528" xr:uid="{170F17A8-547A-42FC-B9B8-A00D39487822}"/>
    <cellStyle name="การคำนวณ 4 2 3 2 3" xfId="18232" xr:uid="{26BC648A-3EA4-4B96-A239-49013549C54C}"/>
    <cellStyle name="การคำนวณ 4 2 3 2 3 2" xfId="42261" xr:uid="{7A88FF51-9611-4ADA-9946-4B1C7CC6C10B}"/>
    <cellStyle name="การคำนวณ 4 2 3 2 4" xfId="23466" xr:uid="{7160FD1B-77C6-4421-9133-C4D6375BEC12}"/>
    <cellStyle name="การคำนวณ 4 2 3 2 4 2" xfId="47284" xr:uid="{06442701-B424-458F-A071-5080DA00B199}"/>
    <cellStyle name="การคำนวณ 4 2 3 2 5" xfId="28094" xr:uid="{23DFD754-0E56-4FB5-AC07-B1A7C643D015}"/>
    <cellStyle name="การคำนวณ 4 2 3 2 5 2" xfId="51859" xr:uid="{58A8A2E2-17C8-47D0-A859-C03B5F3CD97E}"/>
    <cellStyle name="การคำนวณ 4 2 3 2 6" xfId="32685" xr:uid="{86C97DAC-E525-47A2-B9F8-8D8279DB6323}"/>
    <cellStyle name="การคำนวณ 4 2 3 3" xfId="9043" xr:uid="{57F3F5FD-0ADE-45A3-BEB2-D647105497C3}"/>
    <cellStyle name="การคำนวณ 4 2 3 3 2" xfId="14422" xr:uid="{42811479-F768-4A5B-B5D4-6FB684C2B0A8}"/>
    <cellStyle name="การคำนวณ 4 2 3 3 2 2" xfId="38458" xr:uid="{00AB0B86-0938-40C2-8777-23BA87DCAAD8}"/>
    <cellStyle name="การคำนวณ 4 2 3 3 3" xfId="19163" xr:uid="{1F61C853-D0A9-49AC-8C48-EB2026A2B260}"/>
    <cellStyle name="การคำนวณ 4 2 3 3 3 2" xfId="43192" xr:uid="{5729AA59-16DF-4ECA-A570-CB56BA5975AB}"/>
    <cellStyle name="การคำนวณ 4 2 3 3 4" xfId="24211" xr:uid="{FF25E0AB-EBB4-43A2-A3C6-5A9EED2F04CC}"/>
    <cellStyle name="การคำนวณ 4 2 3 3 4 2" xfId="48018" xr:uid="{C2F64F86-3520-4B82-9455-CF5104DF0E14}"/>
    <cellStyle name="การคำนวณ 4 2 3 3 5" xfId="28828" xr:uid="{DE667DB4-E5B7-4B10-BD99-238F1E4282FD}"/>
    <cellStyle name="การคำนวณ 4 2 3 3 5 2" xfId="52593" xr:uid="{C2CB3C33-4E9E-410A-B96B-77AAC35A94DF}"/>
    <cellStyle name="การคำนวณ 4 2 3 3 6" xfId="33603" xr:uid="{4A433C90-CD6B-459F-A365-614A0F3C98D0}"/>
    <cellStyle name="การคำนวณ 4 2 3 4" xfId="9824" xr:uid="{42649D56-8906-4476-A2FB-D9077D6BA906}"/>
    <cellStyle name="การคำนวณ 4 2 3 4 2" xfId="15203" xr:uid="{88D57863-60C6-4C57-A637-77F0D487563A}"/>
    <cellStyle name="การคำนวณ 4 2 3 4 2 2" xfId="39236" xr:uid="{16C056E8-27F8-4540-B4F0-8B1CFB8E095C}"/>
    <cellStyle name="การคำนวณ 4 2 3 4 3" xfId="19941" xr:uid="{43DF251A-E72A-4E72-AEE4-0569DC7F5D82}"/>
    <cellStyle name="การคำนวณ 4 2 3 4 3 2" xfId="43970" xr:uid="{DC267E9F-FEEC-42C3-9504-9ED5269040A2}"/>
    <cellStyle name="การคำนวณ 4 2 3 4 4" xfId="24947" xr:uid="{9B8BABE8-9B66-40D8-8FB2-4E0589480D26}"/>
    <cellStyle name="การคำนวณ 4 2 3 4 4 2" xfId="48745" xr:uid="{DFEB33BC-3413-42FB-862D-2ED5FC60DF92}"/>
    <cellStyle name="การคำนวณ 4 2 3 4 5" xfId="29555" xr:uid="{731B202F-FBE7-4788-BE64-EF119A7028B3}"/>
    <cellStyle name="การคำนวณ 4 2 3 4 5 2" xfId="53320" xr:uid="{8FF3C8FA-FB95-4816-AA9D-F4C42BF019A2}"/>
    <cellStyle name="การคำนวณ 4 2 3 4 6" xfId="34372" xr:uid="{6FD3D7D8-C92B-4E3E-ABB6-B4E11A19DE74}"/>
    <cellStyle name="การคำนวณ 4 2 3 5" xfId="10563" xr:uid="{AAE6CF8E-C799-47C4-B0F0-10E23D3970D2}"/>
    <cellStyle name="การคำนวณ 4 2 3 5 2" xfId="15942" xr:uid="{11B33CC1-48EE-4E6C-B75A-5B58E12E19BE}"/>
    <cellStyle name="การคำนวณ 4 2 3 5 2 2" xfId="39973" xr:uid="{77241B43-4CE5-4838-988E-15B59C228FFF}"/>
    <cellStyle name="การคำนวณ 4 2 3 5 3" xfId="20678" xr:uid="{346698CB-6073-4BD6-9FDC-9AC318709274}"/>
    <cellStyle name="การคำนวณ 4 2 3 5 3 2" xfId="44707" xr:uid="{88CCCDD1-4645-4B4C-8BD0-8C50624E73BE}"/>
    <cellStyle name="การคำนวณ 4 2 3 5 4" xfId="25683" xr:uid="{1AFA5CD0-8992-4078-BE47-760B843A87D1}"/>
    <cellStyle name="การคำนวณ 4 2 3 5 4 2" xfId="49472" xr:uid="{C96E8378-254E-48BA-8687-164A0AAF2D12}"/>
    <cellStyle name="การคำนวณ 4 2 3 5 5" xfId="30282" xr:uid="{FE208EFA-A033-4B09-ACA8-3CA135B4142C}"/>
    <cellStyle name="การคำนวณ 4 2 3 5 5 2" xfId="54047" xr:uid="{D8FB9802-209E-41A4-B9FE-249396A19413}"/>
    <cellStyle name="การคำนวณ 4 2 3 5 6" xfId="35100" xr:uid="{BB5C66FD-0B9C-469E-9C90-C181399F2C10}"/>
    <cellStyle name="การคำนวณ 4 2 3 6" xfId="11296" xr:uid="{29279A70-5D2A-4BFB-A8A6-65B5066752B5}"/>
    <cellStyle name="การคำนวณ 4 2 3 6 2" xfId="16675" xr:uid="{18CDE13C-CFCD-482C-804F-362F260C3B87}"/>
    <cellStyle name="การคำนวณ 4 2 3 6 2 2" xfId="40704" xr:uid="{B1819480-2C37-4806-B47E-4F63F311B5B4}"/>
    <cellStyle name="การคำนวณ 4 2 3 6 3" xfId="21409" xr:uid="{D540AF5F-60C5-42C6-ABBB-A3501F121413}"/>
    <cellStyle name="การคำนวณ 4 2 3 6 3 2" xfId="45438" xr:uid="{BAF979C1-719B-4FB6-AA68-69FA4D85DD59}"/>
    <cellStyle name="การคำนวณ 4 2 3 6 4" xfId="26414" xr:uid="{175EFFCE-0EDE-4648-9295-E329869F092E}"/>
    <cellStyle name="การคำนวณ 4 2 3 6 4 2" xfId="50194" xr:uid="{53A51C62-42DA-4DC5-80ED-E73A35735ED2}"/>
    <cellStyle name="การคำนวณ 4 2 3 6 5" xfId="31004" xr:uid="{C538F809-AEB7-4DC0-9C0E-4533BF8A3CBF}"/>
    <cellStyle name="การคำนวณ 4 2 3 6 5 2" xfId="54769" xr:uid="{A2EB088C-C488-4A5F-8A24-11DEB0A03ECE}"/>
    <cellStyle name="การคำนวณ 4 2 3 6 6" xfId="35822" xr:uid="{3B561C7C-AB2D-404B-B6B4-61ECCCC48B5A}"/>
    <cellStyle name="การคำนวณ 4 2 3 7" xfId="12516" xr:uid="{FB595578-3AD0-4693-B0E4-1EDD787DEA29}"/>
    <cellStyle name="การคำนวณ 4 2 3 7 2" xfId="36729" xr:uid="{7061B049-2D47-4C38-9066-34E262AA0B8F}"/>
    <cellStyle name="การคำนวณ 4 2 3 8" xfId="17433" xr:uid="{3BFD8E3E-C291-459E-932F-3F247786D122}"/>
    <cellStyle name="การคำนวณ 4 2 3 8 2" xfId="41462" xr:uid="{0741E561-FBC4-4C23-AF47-512834A9608D}"/>
    <cellStyle name="การคำนวณ 4 2 3 9" xfId="22407" xr:uid="{41F34EDE-4B70-4193-A232-640DFB0369FC}"/>
    <cellStyle name="การคำนวณ 4 2 3 9 2" xfId="46239" xr:uid="{A008469E-2775-48FC-9FAF-3887F428D06A}"/>
    <cellStyle name="การคำนวณ 4 2 4" xfId="7438" xr:uid="{74B7B35C-AF87-4B8E-A5C5-F8EAD815F307}"/>
    <cellStyle name="การคำนวณ 4 2 4 2" xfId="12818" xr:uid="{89FAD772-CFF9-4099-9622-E2D9EAD20A10}"/>
    <cellStyle name="การคำนวณ 4 2 4 2 2" xfId="37031" xr:uid="{2C93D613-89B5-4619-B29A-A05CD3302F14}"/>
    <cellStyle name="การคำนวณ 4 2 4 3" xfId="17735" xr:uid="{41AF22CE-3391-4DE3-A79E-61C27B819073}"/>
    <cellStyle name="การคำนวณ 4 2 4 3 2" xfId="41764" xr:uid="{A31FB919-EB7B-4F0F-89ED-7F1D76831991}"/>
    <cellStyle name="การคำนวณ 4 2 4 4" xfId="22967" xr:uid="{CF7DA2AF-04E7-4F7B-B7D9-90A52A58D3BA}"/>
    <cellStyle name="การคำนวณ 4 2 4 4 2" xfId="46791" xr:uid="{6C360A9F-EF3D-49D5-B222-DCA24720883B}"/>
    <cellStyle name="การคำนวณ 4 2 4 5" xfId="27601" xr:uid="{E4913D72-CC77-4AAB-B6CC-68F8949A3D58}"/>
    <cellStyle name="การคำนวณ 4 2 4 5 2" xfId="51366" xr:uid="{C0404648-7B9C-4F25-BE88-CCF28E9C1DB3}"/>
    <cellStyle name="การคำนวณ 4 2 4 6" xfId="32194" xr:uid="{D1C666AB-238A-4F59-B956-E42BE5BF720B}"/>
    <cellStyle name="การคำนวณ 4 2 5" xfId="8543" xr:uid="{9E14C474-25FD-47FC-9717-AEE96B3F0C1A}"/>
    <cellStyle name="การคำนวณ 4 2 5 2" xfId="13922" xr:uid="{3BB09B38-34B1-4456-8AD9-CA7D79E41D9C}"/>
    <cellStyle name="การคำนวณ 4 2 5 2 2" xfId="37960" xr:uid="{0C2F89A8-1C32-4E96-8C40-D48435159131}"/>
    <cellStyle name="การคำนวณ 4 2 5 3" xfId="18665" xr:uid="{6A2FE5BD-B5A4-410B-8DCA-FE79BF49D1E1}"/>
    <cellStyle name="การคำนวณ 4 2 5 3 2" xfId="42694" xr:uid="{C3E6CB08-AA26-46FA-90CA-830647414515}"/>
    <cellStyle name="การคำนวณ 4 2 5 4" xfId="23713" xr:uid="{B23FC746-4A5F-47F5-BA44-4CCD495318AF}"/>
    <cellStyle name="การคำนวณ 4 2 5 4 2" xfId="47526" xr:uid="{8868508B-68D6-41D3-A055-BA6B4260E3A3}"/>
    <cellStyle name="การคำนวณ 4 2 5 5" xfId="28336" xr:uid="{67252D4A-7282-410E-912D-9FC9371C0DAC}"/>
    <cellStyle name="การคำนวณ 4 2 5 5 2" xfId="52101" xr:uid="{9BC30ED1-5C57-4BE1-968F-B44B674CF730}"/>
    <cellStyle name="การคำนวณ 4 2 5 6" xfId="33111" xr:uid="{11A8D5BA-27AE-4A38-917B-5DED5F891022}"/>
    <cellStyle name="การคำนวณ 4 2 6" xfId="9324" xr:uid="{5B942E2E-73A1-4740-B737-DC4180026CCD}"/>
    <cellStyle name="การคำนวณ 4 2 6 2" xfId="14703" xr:uid="{E625CE1B-F11C-4E96-97EC-FB5AED165494}"/>
    <cellStyle name="การคำนวณ 4 2 6 2 2" xfId="38738" xr:uid="{B98E2778-BB68-4875-942D-A7F174ED15EE}"/>
    <cellStyle name="การคำนวณ 4 2 6 3" xfId="19443" xr:uid="{6798587D-3CBD-448C-9D4D-D093B021C6D4}"/>
    <cellStyle name="การคำนวณ 4 2 6 3 2" xfId="43472" xr:uid="{E5588752-BC2D-46D3-87D7-2AC1D7470694}"/>
    <cellStyle name="การคำนวณ 4 2 6 4" xfId="24450" xr:uid="{43A3035C-2278-4E8E-BA1F-778188BC003A}"/>
    <cellStyle name="การคำนวณ 4 2 6 4 2" xfId="48254" xr:uid="{BCD6995F-311C-4A50-ABC8-AF8D9FB8B923}"/>
    <cellStyle name="การคำนวณ 4 2 6 5" xfId="29064" xr:uid="{6050E10E-9E07-48F8-8E28-522C489543C0}"/>
    <cellStyle name="การคำนวณ 4 2 6 5 2" xfId="52829" xr:uid="{742675DE-5A12-46F9-96C1-11DFBCD4C5BD}"/>
    <cellStyle name="การคำนวณ 4 2 6 6" xfId="33880" xr:uid="{EA9F4C9E-4133-4C5B-A670-509679EDD27E}"/>
    <cellStyle name="การคำนวณ 4 2 7" xfId="10064" xr:uid="{6211DF1B-8B71-4626-91A6-3BB1F34CC56C}"/>
    <cellStyle name="การคำนวณ 4 2 7 2" xfId="15443" xr:uid="{C03F734A-65FC-4A00-B1EB-65EA8ADE2347}"/>
    <cellStyle name="การคำนวณ 4 2 7 2 2" xfId="39476" xr:uid="{532DE8A1-D719-418B-B08F-E077800A2E16}"/>
    <cellStyle name="การคำนวณ 4 2 7 3" xfId="20181" xr:uid="{B0DAB92D-93CB-4A32-9A66-884FBD0B4348}"/>
    <cellStyle name="การคำนวณ 4 2 7 3 2" xfId="44210" xr:uid="{D914D0F8-2294-498F-9B71-00B7DCA21BA7}"/>
    <cellStyle name="การคำนวณ 4 2 7 4" xfId="25186" xr:uid="{92D5ACEE-2B6B-4576-AC58-C715E3EBC2AD}"/>
    <cellStyle name="การคำนวณ 4 2 7 4 2" xfId="48981" xr:uid="{50588372-0C12-48D9-904B-718C444B7D36}"/>
    <cellStyle name="การคำนวณ 4 2 7 5" xfId="29791" xr:uid="{4091714F-8A67-40F3-870C-6A4249258C73}"/>
    <cellStyle name="การคำนวณ 4 2 7 5 2" xfId="53556" xr:uid="{26A0EEB3-8949-463E-B12F-11E2D21074EB}"/>
    <cellStyle name="การคำนวณ 4 2 7 6" xfId="34609" xr:uid="{5687D6AC-ACD0-4303-92E2-FC3E191E3735}"/>
    <cellStyle name="การคำนวณ 4 2 8" xfId="10797" xr:uid="{4A48E030-7968-4C6A-9A94-651D419C8652}"/>
    <cellStyle name="การคำนวณ 4 2 8 2" xfId="16176" xr:uid="{1A695594-E542-4339-AD2E-DB4DAD229C04}"/>
    <cellStyle name="การคำนวณ 4 2 8 2 2" xfId="40207" xr:uid="{63ADD873-F93F-4AA0-8EF4-B1E5A40D4C5E}"/>
    <cellStyle name="การคำนวณ 4 2 8 3" xfId="20912" xr:uid="{08A6AE2E-7AD4-4BD8-8FD4-9B6A542B542B}"/>
    <cellStyle name="การคำนวณ 4 2 8 3 2" xfId="44941" xr:uid="{D4B8630B-7EB7-4C29-81CC-0BAFFF4AA44F}"/>
    <cellStyle name="การคำนวณ 4 2 8 4" xfId="25917" xr:uid="{B6990E65-8232-4710-8755-4A7EB301D612}"/>
    <cellStyle name="การคำนวณ 4 2 8 4 2" xfId="49703" xr:uid="{BCBEDC76-98B8-4D3B-95B2-16F2D8D844C5}"/>
    <cellStyle name="การคำนวณ 4 2 8 5" xfId="30513" xr:uid="{B0B407F0-53F4-4C7B-A80E-8264E844326E}"/>
    <cellStyle name="การคำนวณ 4 2 8 5 2" xfId="54278" xr:uid="{69F8A7AE-EB40-40A8-A2FE-61583AAB6BCD}"/>
    <cellStyle name="การคำนวณ 4 2 8 6" xfId="35331" xr:uid="{1215F428-53C6-4D4C-968E-11AF08041D2E}"/>
    <cellStyle name="การคำนวณ 4 2 9" xfId="12014" xr:uid="{B57D4118-FC04-4971-9AC0-F8194C33F9A2}"/>
    <cellStyle name="การคำนวณ 4 2 9 2" xfId="36229" xr:uid="{4B744AA8-C768-4B1B-8C29-83BE665BE85E}"/>
    <cellStyle name="การคำนวณ 4 3" xfId="6598" xr:uid="{6AC9C0ED-F507-4EFE-B174-D288BB72BD18}"/>
    <cellStyle name="การคำนวณ 4 3 10" xfId="16907" xr:uid="{59A2325D-71C3-4F05-8D72-A20B7040E09D}"/>
    <cellStyle name="การคำนวณ 4 3 10 2" xfId="40936" xr:uid="{381E024F-E345-4AE0-A4B8-08164F8BF260}"/>
    <cellStyle name="การคำนวณ 4 3 11" xfId="21879" xr:uid="{03AF5570-5D87-4B0D-A87C-504A1FA3A70D}"/>
    <cellStyle name="การคำนวณ 4 3 11 2" xfId="45719" xr:uid="{00B85E82-F18C-4838-9B94-6727243DE939}"/>
    <cellStyle name="การคำนวณ 4 3 12" xfId="26615" xr:uid="{751CA4D6-78A6-4BE1-A032-669ECC139DD5}"/>
    <cellStyle name="การคำนวณ 4 3 12 2" xfId="50383" xr:uid="{3C318387-9AD9-463B-B4C1-DB666BF3DF7B}"/>
    <cellStyle name="การคำนวณ 4 3 13" xfId="31375" xr:uid="{C0A3CF43-989E-49BE-A1F0-8C343CCD1600}"/>
    <cellStyle name="การคำนวณ 4 3 2" xfId="6882" xr:uid="{5A9E7BC7-0F3A-4FCC-8F4B-8357A452D686}"/>
    <cellStyle name="การคำนวณ 4 3 2 10" xfId="26861" xr:uid="{4BE014C6-C512-4E18-8DA5-80CE7F014887}"/>
    <cellStyle name="การคำนวณ 4 3 2 10 2" xfId="50626" xr:uid="{5A401EBA-475A-4EC4-8F2F-BE7616258E83}"/>
    <cellStyle name="การคำนวณ 4 3 2 11" xfId="31646" xr:uid="{2727D46B-1A70-4848-B715-0285F24157D1}"/>
    <cellStyle name="การคำนวณ 4 3 2 2" xfId="7685" xr:uid="{A396E760-5E96-4732-8BA7-4D4E86E028F9}"/>
    <cellStyle name="การคำนวณ 4 3 2 2 2" xfId="13065" xr:uid="{5F0FA209-ACE0-4815-AED8-00CC532FFC04}"/>
    <cellStyle name="การคำนวณ 4 3 2 2 2 2" xfId="37276" xr:uid="{BC3C91CE-AD02-4AE8-B403-D78F17F0E1C3}"/>
    <cellStyle name="การคำนวณ 4 3 2 2 3" xfId="17980" xr:uid="{E5D4FBFA-F3ED-4E3F-A064-9097849B82ED}"/>
    <cellStyle name="การคำนวณ 4 3 2 2 3 2" xfId="42009" xr:uid="{98BEB453-47E1-4A72-909A-E25662C0660A}"/>
    <cellStyle name="การคำนวณ 4 3 2 2 4" xfId="23214" xr:uid="{1F17E60E-48E9-4A91-A558-FCE21F1501EA}"/>
    <cellStyle name="การคำนวณ 4 3 2 2 4 2" xfId="47035" xr:uid="{61B3E892-E296-434E-B29A-E05208BE2DA5}"/>
    <cellStyle name="การคำนวณ 4 3 2 2 5" xfId="27845" xr:uid="{C3F949DE-AB42-4EC7-8704-99B924B95758}"/>
    <cellStyle name="การคำนวณ 4 3 2 2 5 2" xfId="51610" xr:uid="{6CD0C85C-1A65-4CA0-8B8E-AA1C3DD657D6}"/>
    <cellStyle name="การคำนวณ 4 3 2 2 6" xfId="32436" xr:uid="{2FB2779A-BCA5-4CDD-9504-0A067877AF77}"/>
    <cellStyle name="การคำนวณ 4 3 2 3" xfId="8791" xr:uid="{CD7EFEB1-1C9D-4069-8651-5FC181948BFD}"/>
    <cellStyle name="การคำนวณ 4 3 2 3 2" xfId="14170" xr:uid="{DAE8D677-0CCC-4745-91F4-F627F3329405}"/>
    <cellStyle name="การคำนวณ 4 3 2 3 2 2" xfId="38206" xr:uid="{F0B1E999-C593-4FD2-8DD5-3DA47BE67F6E}"/>
    <cellStyle name="การคำนวณ 4 3 2 3 3" xfId="18911" xr:uid="{214F8211-37F5-4CA2-965A-93D4124B66E4}"/>
    <cellStyle name="การคำนวณ 4 3 2 3 3 2" xfId="42940" xr:uid="{30585291-9836-485A-B07E-67E6D8126351}"/>
    <cellStyle name="การคำนวณ 4 3 2 3 4" xfId="23959" xr:uid="{8E7A086B-F8BA-473D-AE52-CFEF506F966E}"/>
    <cellStyle name="การคำนวณ 4 3 2 3 4 2" xfId="47769" xr:uid="{588CE9C5-C12C-457A-B13B-BF0AB20E6953}"/>
    <cellStyle name="การคำนวณ 4 3 2 3 5" xfId="28579" xr:uid="{E0EBF579-7F76-48BF-BE3A-4538BD9D70FB}"/>
    <cellStyle name="การคำนวณ 4 3 2 3 5 2" xfId="52344" xr:uid="{A22E9CE3-D3F4-45B8-A515-C717ACDAE308}"/>
    <cellStyle name="การคำนวณ 4 3 2 3 6" xfId="33354" xr:uid="{155724F7-5C8B-4A0D-85E8-D2F238D66461}"/>
    <cellStyle name="การคำนวณ 4 3 2 4" xfId="9572" xr:uid="{0B662644-3731-4C02-887C-42F02D0EE112}"/>
    <cellStyle name="การคำนวณ 4 3 2 4 2" xfId="14951" xr:uid="{A78E7738-39A5-4E6F-8E86-863545B45046}"/>
    <cellStyle name="การคำนวณ 4 3 2 4 2 2" xfId="38984" xr:uid="{F37443E5-C375-48E3-B016-6AF1F6A40106}"/>
    <cellStyle name="การคำนวณ 4 3 2 4 3" xfId="19689" xr:uid="{C14C07D6-5720-4293-B224-30CB95BA86D2}"/>
    <cellStyle name="การคำนวณ 4 3 2 4 3 2" xfId="43718" xr:uid="{21D9E53F-8821-49AB-9A9D-0A38590D011A}"/>
    <cellStyle name="การคำนวณ 4 3 2 4 4" xfId="24695" xr:uid="{9EDA3E37-17ED-4992-A2D4-1A69805BEFC6}"/>
    <cellStyle name="การคำนวณ 4 3 2 4 4 2" xfId="48496" xr:uid="{3FC9B0F1-8D8A-46F5-93E9-54ECADAB0963}"/>
    <cellStyle name="การคำนวณ 4 3 2 4 5" xfId="29306" xr:uid="{3297B0C5-E3A5-4084-9501-3D7E9D8C8434}"/>
    <cellStyle name="การคำนวณ 4 3 2 4 5 2" xfId="53071" xr:uid="{44C103B5-E01F-4041-BBA8-F4454AB10982}"/>
    <cellStyle name="การคำนวณ 4 3 2 4 6" xfId="34123" xr:uid="{7B05B63A-B184-414C-871C-FD6DB9DEA14E}"/>
    <cellStyle name="การคำนวณ 4 3 2 5" xfId="10311" xr:uid="{20C82011-1CDB-4877-92E6-5675BA5D8989}"/>
    <cellStyle name="การคำนวณ 4 3 2 5 2" xfId="15690" xr:uid="{1A66B254-07D3-4A73-BA05-4F249C3AD981}"/>
    <cellStyle name="การคำนวณ 4 3 2 5 2 2" xfId="39721" xr:uid="{1D3560D3-2B00-455A-A8FF-7DEB6B5F5561}"/>
    <cellStyle name="การคำนวณ 4 3 2 5 3" xfId="20426" xr:uid="{EC95826E-8EF3-44AC-83FB-487421A3A932}"/>
    <cellStyle name="การคำนวณ 4 3 2 5 3 2" xfId="44455" xr:uid="{7363CCDE-CA1D-4693-B03F-62363D881919}"/>
    <cellStyle name="การคำนวณ 4 3 2 5 4" xfId="25431" xr:uid="{5801811A-9A14-444E-893C-7F3852170875}"/>
    <cellStyle name="การคำนวณ 4 3 2 5 4 2" xfId="49223" xr:uid="{3FF4B91A-0A1E-4740-B2C3-B551429C360E}"/>
    <cellStyle name="การคำนวณ 4 3 2 5 5" xfId="30033" xr:uid="{9F5B61DB-48C2-4015-BD5E-4E2E01BB9186}"/>
    <cellStyle name="การคำนวณ 4 3 2 5 5 2" xfId="53798" xr:uid="{79870803-1E1C-4A49-9522-5246E0279D98}"/>
    <cellStyle name="การคำนวณ 4 3 2 5 6" xfId="34851" xr:uid="{8FAEC75B-72FD-40DC-8653-6C3EF45E25B5}"/>
    <cellStyle name="การคำนวณ 4 3 2 6" xfId="11044" xr:uid="{1F6A1EA7-A3ED-4163-8945-6FB00E3C020B}"/>
    <cellStyle name="การคำนวณ 4 3 2 6 2" xfId="16423" xr:uid="{0078474B-E4C9-4ECF-8732-84F047A3227B}"/>
    <cellStyle name="การคำนวณ 4 3 2 6 2 2" xfId="40452" xr:uid="{E18096AA-9750-4471-B0B5-CD815D3C45F9}"/>
    <cellStyle name="การคำนวณ 4 3 2 6 3" xfId="21157" xr:uid="{F592C26C-9003-40AC-820D-0943AB2EA7EB}"/>
    <cellStyle name="การคำนวณ 4 3 2 6 3 2" xfId="45186" xr:uid="{B86FFD5A-72AC-4F28-B88E-9FE54A855A7C}"/>
    <cellStyle name="การคำนวณ 4 3 2 6 4" xfId="26162" xr:uid="{FBCCFAF8-6C37-4BDC-881C-876CF648B7A6}"/>
    <cellStyle name="การคำนวณ 4 3 2 6 4 2" xfId="49945" xr:uid="{DF0B27E9-7149-4452-B79D-51CCA2F2B627}"/>
    <cellStyle name="การคำนวณ 4 3 2 6 5" xfId="30755" xr:uid="{A9293E2B-37D9-45C4-8795-E8FF0BDF8EE6}"/>
    <cellStyle name="การคำนวณ 4 3 2 6 5 2" xfId="54520" xr:uid="{E00E8239-F22C-49F5-AE53-AE6F3F908AED}"/>
    <cellStyle name="การคำนวณ 4 3 2 6 6" xfId="35573" xr:uid="{2D09C962-A43B-4580-9C59-26CD09801429}"/>
    <cellStyle name="การคำนวณ 4 3 2 7" xfId="12264" xr:uid="{664C2073-A2E3-442F-8EA3-934B13E88BF1}"/>
    <cellStyle name="การคำนวณ 4 3 2 7 2" xfId="36477" xr:uid="{F1F826D4-8AE3-4904-B1FE-7F8F3D9D3371}"/>
    <cellStyle name="การคำนวณ 4 3 2 8" xfId="17181" xr:uid="{6EA67BA5-1965-41D8-91CC-5087DB4D02F6}"/>
    <cellStyle name="การคำนวณ 4 3 2 8 2" xfId="41210" xr:uid="{3E3745E8-DBDF-45D2-8A1A-5026B4487F02}"/>
    <cellStyle name="การคำนวณ 4 3 2 9" xfId="22155" xr:uid="{68BE66ED-B8BB-4804-83A0-9E8A5494D008}"/>
    <cellStyle name="การคำนวณ 4 3 2 9 2" xfId="45990" xr:uid="{065EA7CA-FE1F-4496-9DC9-8120A1FD9C22}"/>
    <cellStyle name="การคำนวณ 4 3 3" xfId="7106" xr:uid="{B156E9C5-3B14-44D4-9058-E76FE775AC03}"/>
    <cellStyle name="การคำนวณ 4 3 3 10" xfId="27060" xr:uid="{80B19FE8-0A17-4E91-BA80-EDED59C2BC41}"/>
    <cellStyle name="การคำนวณ 4 3 3 10 2" xfId="50825" xr:uid="{87739C1B-0155-4E57-8054-B2C889EDAF77}"/>
    <cellStyle name="การคำนวณ 4 3 3 11" xfId="31867" xr:uid="{90112E82-83C2-45A9-8D7C-1C4D5EC32D86}"/>
    <cellStyle name="การคำนวณ 4 3 3 2" xfId="7909" xr:uid="{E13F73BF-233D-4991-B9A5-84AD9BA802A0}"/>
    <cellStyle name="การคำนวณ 4 3 3 2 2" xfId="13289" xr:uid="{3FEB20EF-EC09-4BEA-849A-76B2FC1AB83E}"/>
    <cellStyle name="การคำนวณ 4 3 3 2 2 2" xfId="37500" xr:uid="{AF3D187B-5790-40A8-8F4F-933ADCE8CE68}"/>
    <cellStyle name="การคำนวณ 4 3 3 2 3" xfId="18204" xr:uid="{6776574C-EA9A-4456-ADD9-EE8253394CDF}"/>
    <cellStyle name="การคำนวณ 4 3 3 2 3 2" xfId="42233" xr:uid="{C3E3F039-7100-4A23-8F25-147B22D394A9}"/>
    <cellStyle name="การคำนวณ 4 3 3 2 4" xfId="23438" xr:uid="{75BC56AE-592A-4C97-8F27-6B10009F3FA4}"/>
    <cellStyle name="การคำนวณ 4 3 3 2 4 2" xfId="47256" xr:uid="{3C21BF5C-CD5A-4D69-B9DA-8BC1751ACD44}"/>
    <cellStyle name="การคำนวณ 4 3 3 2 5" xfId="28066" xr:uid="{A63112AC-C388-483E-AA7E-1346CD2921B2}"/>
    <cellStyle name="การคำนวณ 4 3 3 2 5 2" xfId="51831" xr:uid="{95E54607-849F-4E50-8A8D-5EBA4B4F1FF2}"/>
    <cellStyle name="การคำนวณ 4 3 3 2 6" xfId="32657" xr:uid="{9D6F3AD0-3664-4AF4-84C8-D3BF991F9E59}"/>
    <cellStyle name="การคำนวณ 4 3 3 3" xfId="9015" xr:uid="{269B5BDD-C24F-4BAC-8A4C-30EEC4DBA667}"/>
    <cellStyle name="การคำนวณ 4 3 3 3 2" xfId="14394" xr:uid="{24E2A772-050D-4A0A-A0CA-6C15B1C3656B}"/>
    <cellStyle name="การคำนวณ 4 3 3 3 2 2" xfId="38430" xr:uid="{FEEC279A-715A-4338-B28E-971DA705CAEE}"/>
    <cellStyle name="การคำนวณ 4 3 3 3 3" xfId="19135" xr:uid="{AD16B731-5CD7-4CCB-AD79-24DC6CE9DA2F}"/>
    <cellStyle name="การคำนวณ 4 3 3 3 3 2" xfId="43164" xr:uid="{3F958220-8F3C-46FD-A00A-3257E73EE557}"/>
    <cellStyle name="การคำนวณ 4 3 3 3 4" xfId="24183" xr:uid="{FCEFD250-EDAE-4B1F-AA67-EC3949759C55}"/>
    <cellStyle name="การคำนวณ 4 3 3 3 4 2" xfId="47990" xr:uid="{591852C4-7CF3-4EAB-8C74-C2AE87DD782B}"/>
    <cellStyle name="การคำนวณ 4 3 3 3 5" xfId="28800" xr:uid="{9587FC50-2AC2-4A66-B032-0FA7B45444A2}"/>
    <cellStyle name="การคำนวณ 4 3 3 3 5 2" xfId="52565" xr:uid="{D809D7B4-B2F1-48FC-8EAE-55BA364CCFBC}"/>
    <cellStyle name="การคำนวณ 4 3 3 3 6" xfId="33575" xr:uid="{2258F0AC-C2F1-457E-B23F-B9DCD35C4C37}"/>
    <cellStyle name="การคำนวณ 4 3 3 4" xfId="9796" xr:uid="{6CFDEAC5-838E-4E91-9E7F-3C6371F4EB81}"/>
    <cellStyle name="การคำนวณ 4 3 3 4 2" xfId="15175" xr:uid="{FE84DA92-0468-4382-9EC8-DC24A95A2675}"/>
    <cellStyle name="การคำนวณ 4 3 3 4 2 2" xfId="39208" xr:uid="{D961B2AF-7080-4125-B568-D12A036D6FCA}"/>
    <cellStyle name="การคำนวณ 4 3 3 4 3" xfId="19913" xr:uid="{1A8ACC42-D452-4804-911C-E9AB87AA2EB7}"/>
    <cellStyle name="การคำนวณ 4 3 3 4 3 2" xfId="43942" xr:uid="{DAB424F0-6419-4357-AF58-F454B9CCB20A}"/>
    <cellStyle name="การคำนวณ 4 3 3 4 4" xfId="24919" xr:uid="{C8AABEC7-74DA-4B11-B60E-AE4E3B24FEC3}"/>
    <cellStyle name="การคำนวณ 4 3 3 4 4 2" xfId="48717" xr:uid="{8BE0AA57-5E16-4718-B9B5-248D3338898E}"/>
    <cellStyle name="การคำนวณ 4 3 3 4 5" xfId="29527" xr:uid="{CC1DD60F-3E63-429D-B16B-792DB1ED2617}"/>
    <cellStyle name="การคำนวณ 4 3 3 4 5 2" xfId="53292" xr:uid="{BE7FF8BC-A8D1-4A4A-A389-47110BE82E01}"/>
    <cellStyle name="การคำนวณ 4 3 3 4 6" xfId="34344" xr:uid="{75B6630B-75F0-4136-9AD4-EF9AEA201430}"/>
    <cellStyle name="การคำนวณ 4 3 3 5" xfId="10535" xr:uid="{1F8B79B4-794E-4816-9DDD-94EA5A68BF9A}"/>
    <cellStyle name="การคำนวณ 4 3 3 5 2" xfId="15914" xr:uid="{23C22917-8D54-4B02-B99B-C2F38E8BE285}"/>
    <cellStyle name="การคำนวณ 4 3 3 5 2 2" xfId="39945" xr:uid="{6782C1FA-219A-4C48-B59A-1A313633BDDF}"/>
    <cellStyle name="การคำนวณ 4 3 3 5 3" xfId="20650" xr:uid="{D0A57E66-E2D8-4616-9B0B-EF7AE473D076}"/>
    <cellStyle name="การคำนวณ 4 3 3 5 3 2" xfId="44679" xr:uid="{FB151E59-1BAB-4992-808A-94B9ABF2FC1E}"/>
    <cellStyle name="การคำนวณ 4 3 3 5 4" xfId="25655" xr:uid="{28AB8412-4022-4B5A-9C64-3FB4BCF07F81}"/>
    <cellStyle name="การคำนวณ 4 3 3 5 4 2" xfId="49444" xr:uid="{152D71F4-2074-4608-8E23-EC605A170E86}"/>
    <cellStyle name="การคำนวณ 4 3 3 5 5" xfId="30254" xr:uid="{F354150E-9D58-4BE0-9B18-3CEFE49B7436}"/>
    <cellStyle name="การคำนวณ 4 3 3 5 5 2" xfId="54019" xr:uid="{72FEE132-14CD-4975-8589-3F801B076507}"/>
    <cellStyle name="การคำนวณ 4 3 3 5 6" xfId="35072" xr:uid="{471F2BF8-5C5C-4A36-863A-4EB05024D610}"/>
    <cellStyle name="การคำนวณ 4 3 3 6" xfId="11268" xr:uid="{956AEE5C-F742-4DC6-AB13-913127932C81}"/>
    <cellStyle name="การคำนวณ 4 3 3 6 2" xfId="16647" xr:uid="{FF2FFD31-2CF8-49BE-A053-858630CCF15B}"/>
    <cellStyle name="การคำนวณ 4 3 3 6 2 2" xfId="40676" xr:uid="{70CD7FDB-5EF0-4495-8CCD-2506A441099F}"/>
    <cellStyle name="การคำนวณ 4 3 3 6 3" xfId="21381" xr:uid="{714FB30D-C171-4606-95A9-3A7F60CE1325}"/>
    <cellStyle name="การคำนวณ 4 3 3 6 3 2" xfId="45410" xr:uid="{FF21B886-1F60-42ED-9AF2-501A53FC6F93}"/>
    <cellStyle name="การคำนวณ 4 3 3 6 4" xfId="26386" xr:uid="{BA3B9282-3956-4EB2-9973-5F40EC444742}"/>
    <cellStyle name="การคำนวณ 4 3 3 6 4 2" xfId="50166" xr:uid="{0F03DC37-D1BC-4463-8341-D20A712A14D6}"/>
    <cellStyle name="การคำนวณ 4 3 3 6 5" xfId="30976" xr:uid="{5D9BFDA0-07FC-417F-961D-E9925CE5CB4A}"/>
    <cellStyle name="การคำนวณ 4 3 3 6 5 2" xfId="54741" xr:uid="{0EFD4745-3FEE-4913-B321-D075B501EB4E}"/>
    <cellStyle name="การคำนวณ 4 3 3 6 6" xfId="35794" xr:uid="{575356B4-6A38-4E70-8007-732A1F606FAC}"/>
    <cellStyle name="การคำนวณ 4 3 3 7" xfId="12488" xr:uid="{4ABE0D71-03E8-4AC3-B2F2-34B3D83B32A8}"/>
    <cellStyle name="การคำนวณ 4 3 3 7 2" xfId="36701" xr:uid="{FEC5108E-A7C9-4756-9F31-B99D56AA8175}"/>
    <cellStyle name="การคำนวณ 4 3 3 8" xfId="17405" xr:uid="{D1734D02-FEF6-4300-9763-FCA80A158441}"/>
    <cellStyle name="การคำนวณ 4 3 3 8 2" xfId="41434" xr:uid="{861A2B14-AC9A-45B1-92ED-C9190345A193}"/>
    <cellStyle name="การคำนวณ 4 3 3 9" xfId="22379" xr:uid="{F7B84CAB-9A0D-4141-A5B0-71565B47C253}"/>
    <cellStyle name="การคำนวณ 4 3 3 9 2" xfId="46211" xr:uid="{EEAA357F-3B58-4439-A200-D8E8751CD37C}"/>
    <cellStyle name="การคำนวณ 4 3 4" xfId="7409" xr:uid="{3B5E3542-DD21-4402-B77B-593AD5A37206}"/>
    <cellStyle name="การคำนวณ 4 3 4 2" xfId="12789" xr:uid="{09648581-0290-4A86-BCC7-277C9E5CD6C4}"/>
    <cellStyle name="การคำนวณ 4 3 4 2 2" xfId="37002" xr:uid="{4CE4AE99-A8E1-4700-9396-27348423A274}"/>
    <cellStyle name="การคำนวณ 4 3 4 3" xfId="17706" xr:uid="{30BF38B7-07D2-4FAE-BE28-246746E64A44}"/>
    <cellStyle name="การคำนวณ 4 3 4 3 2" xfId="41735" xr:uid="{86EC47C4-AA99-4F59-B678-D81C8758E4D0}"/>
    <cellStyle name="การคำนวณ 4 3 4 4" xfId="22938" xr:uid="{52BEF235-B2BF-4BCF-BD72-99B11C56879B}"/>
    <cellStyle name="การคำนวณ 4 3 4 4 2" xfId="46762" xr:uid="{BBB5E64D-EF9F-44ED-BCF2-D436B0237539}"/>
    <cellStyle name="การคำนวณ 4 3 4 5" xfId="27572" xr:uid="{A61112E5-2692-4DF5-A2DF-1E7EB2CD195F}"/>
    <cellStyle name="การคำนวณ 4 3 4 5 2" xfId="51337" xr:uid="{BF69A49D-068E-468A-BA8E-2E2564AF5ED2}"/>
    <cellStyle name="การคำนวณ 4 3 4 6" xfId="32165" xr:uid="{FAB6FFEA-D3A2-4959-B7BF-E602DB17D4B2}"/>
    <cellStyle name="การคำนวณ 4 3 5" xfId="8514" xr:uid="{D50D346D-518D-4E25-AFB0-054927394A27}"/>
    <cellStyle name="การคำนวณ 4 3 5 2" xfId="13893" xr:uid="{F219DB51-C297-45C0-B0E1-60408F612929}"/>
    <cellStyle name="การคำนวณ 4 3 5 2 2" xfId="37931" xr:uid="{F01240AF-B221-48F7-A88B-27B703368322}"/>
    <cellStyle name="การคำนวณ 4 3 5 3" xfId="18636" xr:uid="{BD2C7A55-DBE2-4B73-B4CA-EEF1E2F3967A}"/>
    <cellStyle name="การคำนวณ 4 3 5 3 2" xfId="42665" xr:uid="{5E034699-6ED8-4788-9691-F059F15A02F7}"/>
    <cellStyle name="การคำนวณ 4 3 5 4" xfId="23684" xr:uid="{B1DF0E16-21D1-499D-8C5C-4B734CAE0CBB}"/>
    <cellStyle name="การคำนวณ 4 3 5 4 2" xfId="47497" xr:uid="{A92FD6DE-6B9C-4233-854D-3B9E713EF15F}"/>
    <cellStyle name="การคำนวณ 4 3 5 5" xfId="28307" xr:uid="{5749EA44-A3FA-4C0C-AEAF-6D52AE662683}"/>
    <cellStyle name="การคำนวณ 4 3 5 5 2" xfId="52072" xr:uid="{E64BC62F-CC07-4A08-AF9F-D64850F7F8CC}"/>
    <cellStyle name="การคำนวณ 4 3 5 6" xfId="33082" xr:uid="{A91EF3B2-DD05-4B85-9337-5BAF14779D64}"/>
    <cellStyle name="การคำนวณ 4 3 6" xfId="9295" xr:uid="{A6785048-5B9A-4090-9CC9-987CE8901947}"/>
    <cellStyle name="การคำนวณ 4 3 6 2" xfId="14674" xr:uid="{6492E654-1BC0-43F7-B804-DDFF4E8DCE20}"/>
    <cellStyle name="การคำนวณ 4 3 6 2 2" xfId="38709" xr:uid="{7415B4AB-BC1C-4BB6-9274-E8D96BCABE0A}"/>
    <cellStyle name="การคำนวณ 4 3 6 3" xfId="19414" xr:uid="{2C5ECE5D-AEED-4E27-8BD0-99FFBAEB94C4}"/>
    <cellStyle name="การคำนวณ 4 3 6 3 2" xfId="43443" xr:uid="{187882D8-B1DF-4857-BD39-0D6351ADDA4B}"/>
    <cellStyle name="การคำนวณ 4 3 6 4" xfId="24421" xr:uid="{0FAC243A-21A4-41E0-A4F6-CB2267C01A9D}"/>
    <cellStyle name="การคำนวณ 4 3 6 4 2" xfId="48225" xr:uid="{142A8B96-D978-4CDB-8D29-6F192E774C8E}"/>
    <cellStyle name="การคำนวณ 4 3 6 5" xfId="29035" xr:uid="{9E5DA5F5-7DE2-420E-9093-2854FF346FF0}"/>
    <cellStyle name="การคำนวณ 4 3 6 5 2" xfId="52800" xr:uid="{3F0876E6-DCD9-4B9E-8278-D021856C125C}"/>
    <cellStyle name="การคำนวณ 4 3 6 6" xfId="33851" xr:uid="{57AE4F2A-553B-4CEE-ADF0-69AD42D62942}"/>
    <cellStyle name="การคำนวณ 4 3 7" xfId="10035" xr:uid="{4B3FDE65-3630-4F47-986B-DA6C80AA84A2}"/>
    <cellStyle name="การคำนวณ 4 3 7 2" xfId="15414" xr:uid="{AE3E4C6D-91B3-432C-8F7E-7ED72E94C3FF}"/>
    <cellStyle name="การคำนวณ 4 3 7 2 2" xfId="39447" xr:uid="{23984646-D6B1-4AB4-BAC0-5FDE8FC4F8C9}"/>
    <cellStyle name="การคำนวณ 4 3 7 3" xfId="20152" xr:uid="{FA612354-1BA6-4E33-A790-C4DE04105121}"/>
    <cellStyle name="การคำนวณ 4 3 7 3 2" xfId="44181" xr:uid="{71BCB1BA-1352-49B1-AF1F-67919C4C888F}"/>
    <cellStyle name="การคำนวณ 4 3 7 4" xfId="25157" xr:uid="{8CCB1C4F-BE96-482C-BAE8-03923E5E2B7A}"/>
    <cellStyle name="การคำนวณ 4 3 7 4 2" xfId="48952" xr:uid="{8304B959-5524-489E-8AF6-21374D9EE4FF}"/>
    <cellStyle name="การคำนวณ 4 3 7 5" xfId="29762" xr:uid="{AF9F0139-9FC2-410C-ADC4-0ED49B8B306D}"/>
    <cellStyle name="การคำนวณ 4 3 7 5 2" xfId="53527" xr:uid="{2B84946A-9DF8-483A-BEEB-1D40F5BB466A}"/>
    <cellStyle name="การคำนวณ 4 3 7 6" xfId="34580" xr:uid="{D54FC0E6-90EE-4A84-8607-AAE83368AAD3}"/>
    <cellStyle name="การคำนวณ 4 3 8" xfId="10768" xr:uid="{067D6562-A6DE-46FB-8CF1-274E1E412966}"/>
    <cellStyle name="การคำนวณ 4 3 8 2" xfId="16147" xr:uid="{520AF987-181B-4CC6-A27B-5EF51CEEA0A4}"/>
    <cellStyle name="การคำนวณ 4 3 8 2 2" xfId="40178" xr:uid="{A4060114-6383-4136-984A-D5B7A220C20D}"/>
    <cellStyle name="การคำนวณ 4 3 8 3" xfId="20883" xr:uid="{3CB3789A-2424-43AD-8083-E87E482041F4}"/>
    <cellStyle name="การคำนวณ 4 3 8 3 2" xfId="44912" xr:uid="{8B23EEFC-2469-4C0C-AD38-DC8A2C440BBA}"/>
    <cellStyle name="การคำนวณ 4 3 8 4" xfId="25888" xr:uid="{E4565AAD-CFE6-4CA0-9869-39FA42F4C9B8}"/>
    <cellStyle name="การคำนวณ 4 3 8 4 2" xfId="49674" xr:uid="{44818E0F-09D5-4AF6-88E0-4C59593C0291}"/>
    <cellStyle name="การคำนวณ 4 3 8 5" xfId="30484" xr:uid="{9F3E635A-C60B-4CB6-A6B6-365BCDA5DC6E}"/>
    <cellStyle name="การคำนวณ 4 3 8 5 2" xfId="54249" xr:uid="{3EB8D067-E9BB-459B-9CA2-7C0F9F7727FA}"/>
    <cellStyle name="การคำนวณ 4 3 8 6" xfId="35302" xr:uid="{FF35F8E0-30B0-47AD-B6D6-BD0897C0AF32}"/>
    <cellStyle name="การคำนวณ 4 3 9" xfId="11985" xr:uid="{2E8D5910-ECA1-4B64-AEF8-CEC7F21D1303}"/>
    <cellStyle name="การคำนวณ 4 3 9 2" xfId="36200" xr:uid="{B475C3BF-C9F3-4EAF-BE93-A59EDCCB8D72}"/>
    <cellStyle name="การคำนวณ 4 4" xfId="6591" xr:uid="{0E20B0A2-6FDA-4808-A7B0-8930E50833BD}"/>
    <cellStyle name="การคำนวณ 4 4 10" xfId="16900" xr:uid="{C75B185E-5819-45B6-85FD-CAD51BB311C1}"/>
    <cellStyle name="การคำนวณ 4 4 10 2" xfId="40929" xr:uid="{D4D6C9B9-5401-4B68-8B64-796C5F1326D4}"/>
    <cellStyle name="การคำนวณ 4 4 11" xfId="21872" xr:uid="{049EB3E8-A3F4-4520-8B8E-713488692BEC}"/>
    <cellStyle name="การคำนวณ 4 4 11 2" xfId="45712" xr:uid="{AE9E57B4-4756-4CEA-AC21-869395189E9D}"/>
    <cellStyle name="การคำนวณ 4 4 12" xfId="26612" xr:uid="{690AB0F6-994C-4CC5-929F-99FC445D7CDC}"/>
    <cellStyle name="การคำนวณ 4 4 12 2" xfId="50380" xr:uid="{EAC91233-38B3-4B44-9EAB-08B7526D3D85}"/>
    <cellStyle name="การคำนวณ 4 4 13" xfId="31368" xr:uid="{8738FA4E-15FA-4A55-8DC5-85EAAFDC0A0C}"/>
    <cellStyle name="การคำนวณ 4 4 2" xfId="6875" xr:uid="{1360B767-FBD3-44B7-905E-5AFE3CDD3030}"/>
    <cellStyle name="การคำนวณ 4 4 2 10" xfId="26856" xr:uid="{44587DA6-DAF0-4132-A2D2-525EDAC37F3A}"/>
    <cellStyle name="การคำนวณ 4 4 2 10 2" xfId="50621" xr:uid="{D8316632-FAF6-4550-B0C4-7E5D3665C3D2}"/>
    <cellStyle name="การคำนวณ 4 4 2 11" xfId="31639" xr:uid="{A3E63ACF-EDF7-4C8C-9352-702995FD3367}"/>
    <cellStyle name="การคำนวณ 4 4 2 2" xfId="7678" xr:uid="{52FD8E48-9DD8-4B1B-B152-D2A1FBAA897D}"/>
    <cellStyle name="การคำนวณ 4 4 2 2 2" xfId="13058" xr:uid="{C4279A9C-A793-41F1-8008-744F7D8C980B}"/>
    <cellStyle name="การคำนวณ 4 4 2 2 2 2" xfId="37269" xr:uid="{AF61FC04-4E86-457B-971D-463AD15A87C8}"/>
    <cellStyle name="การคำนวณ 4 4 2 2 3" xfId="17973" xr:uid="{3D964A9B-AFC4-4B8A-B29F-078B10C337D6}"/>
    <cellStyle name="การคำนวณ 4 4 2 2 3 2" xfId="42002" xr:uid="{4733EF40-FE5F-4A37-A804-90E608D8B525}"/>
    <cellStyle name="การคำนวณ 4 4 2 2 4" xfId="23207" xr:uid="{CA1ACE1B-C8BB-4D76-BB52-6E261B9B091C}"/>
    <cellStyle name="การคำนวณ 4 4 2 2 4 2" xfId="47028" xr:uid="{6928A037-3C8C-493F-A7C2-0B82A0194E1B}"/>
    <cellStyle name="การคำนวณ 4 4 2 2 5" xfId="27838" xr:uid="{73B8EEA1-E4BD-4035-8877-3076674DC3E2}"/>
    <cellStyle name="การคำนวณ 4 4 2 2 5 2" xfId="51603" xr:uid="{5D798E0B-5929-48EA-895A-725D8A868AE3}"/>
    <cellStyle name="การคำนวณ 4 4 2 2 6" xfId="32429" xr:uid="{C094A7CB-D01F-4157-A81C-0CD6C22F2E9C}"/>
    <cellStyle name="การคำนวณ 4 4 2 3" xfId="8784" xr:uid="{7EF091C1-5F5E-4C62-BC78-0F0907F24793}"/>
    <cellStyle name="การคำนวณ 4 4 2 3 2" xfId="14163" xr:uid="{4254C036-3C86-43F7-BD69-C270D7A88B8C}"/>
    <cellStyle name="การคำนวณ 4 4 2 3 2 2" xfId="38199" xr:uid="{70286C45-82FF-4BFA-862A-CABEA859938B}"/>
    <cellStyle name="การคำนวณ 4 4 2 3 3" xfId="18904" xr:uid="{E62EA26E-B490-40D1-B3AA-B4F2DF53F299}"/>
    <cellStyle name="การคำนวณ 4 4 2 3 3 2" xfId="42933" xr:uid="{CC6C8C29-416B-4009-BE57-0BCC132644C5}"/>
    <cellStyle name="การคำนวณ 4 4 2 3 4" xfId="23952" xr:uid="{F16142A2-F5A9-4B05-8D94-834AE13622A1}"/>
    <cellStyle name="การคำนวณ 4 4 2 3 4 2" xfId="47762" xr:uid="{2D96544A-BE41-41FE-9D7A-884E42E6A9CE}"/>
    <cellStyle name="การคำนวณ 4 4 2 3 5" xfId="28572" xr:uid="{77CDD49B-EF5C-4CB2-83CB-BCE3E68D72EC}"/>
    <cellStyle name="การคำนวณ 4 4 2 3 5 2" xfId="52337" xr:uid="{BDF50249-16E2-4E98-B44F-9071DCE1AA6B}"/>
    <cellStyle name="การคำนวณ 4 4 2 3 6" xfId="33347" xr:uid="{A701FDD9-117E-4BFD-94F8-71F4FDE3158F}"/>
    <cellStyle name="การคำนวณ 4 4 2 4" xfId="9565" xr:uid="{EA748D60-52CA-4092-8774-3F16ECCB067B}"/>
    <cellStyle name="การคำนวณ 4 4 2 4 2" xfId="14944" xr:uid="{0333B2FF-3B73-44FA-B5BA-F176FC60A369}"/>
    <cellStyle name="การคำนวณ 4 4 2 4 2 2" xfId="38977" xr:uid="{B668139E-A72C-4935-9985-AA21C7BB3965}"/>
    <cellStyle name="การคำนวณ 4 4 2 4 3" xfId="19682" xr:uid="{3AB88016-E601-4638-8D4C-0BCCF0EEB209}"/>
    <cellStyle name="การคำนวณ 4 4 2 4 3 2" xfId="43711" xr:uid="{C517C71F-6127-42CE-84B0-8CC029A593B5}"/>
    <cellStyle name="การคำนวณ 4 4 2 4 4" xfId="24688" xr:uid="{93F49623-22F8-436A-9752-F09ACB100CCE}"/>
    <cellStyle name="การคำนวณ 4 4 2 4 4 2" xfId="48489" xr:uid="{0B81E448-5F6E-466B-A348-6933CF82F355}"/>
    <cellStyle name="การคำนวณ 4 4 2 4 5" xfId="29299" xr:uid="{83B1D77B-1C03-42FC-B467-02A6E433E734}"/>
    <cellStyle name="การคำนวณ 4 4 2 4 5 2" xfId="53064" xr:uid="{E5904182-B183-4E39-B83A-50C109E25016}"/>
    <cellStyle name="การคำนวณ 4 4 2 4 6" xfId="34116" xr:uid="{014BB03E-29E1-4998-B2E6-B1BC34CA6EC0}"/>
    <cellStyle name="การคำนวณ 4 4 2 5" xfId="10304" xr:uid="{F5801A10-1099-41AD-9B0A-6F52F55E60ED}"/>
    <cellStyle name="การคำนวณ 4 4 2 5 2" xfId="15683" xr:uid="{9CFA3F65-AF94-47E5-9FED-7CEAD9A361F1}"/>
    <cellStyle name="การคำนวณ 4 4 2 5 2 2" xfId="39714" xr:uid="{578BC005-F5C2-4416-8362-9FCA4A5D4151}"/>
    <cellStyle name="การคำนวณ 4 4 2 5 3" xfId="20419" xr:uid="{0AC925AA-E097-4BBC-A7A4-4AA697A83630}"/>
    <cellStyle name="การคำนวณ 4 4 2 5 3 2" xfId="44448" xr:uid="{FA3FE1AB-499E-4C4B-8A1E-BDA64AAE9992}"/>
    <cellStyle name="การคำนวณ 4 4 2 5 4" xfId="25424" xr:uid="{B0CEDE29-7881-4E01-9E6A-D3F2FB8B43F8}"/>
    <cellStyle name="การคำนวณ 4 4 2 5 4 2" xfId="49216" xr:uid="{F0CD87B2-C90C-4CF1-8D4A-C898FA7A584E}"/>
    <cellStyle name="การคำนวณ 4 4 2 5 5" xfId="30026" xr:uid="{889B2E5C-B66E-49CF-8998-967E31BE8715}"/>
    <cellStyle name="การคำนวณ 4 4 2 5 5 2" xfId="53791" xr:uid="{113DD33F-0FA7-4B8C-AB1C-1937D59C52B0}"/>
    <cellStyle name="การคำนวณ 4 4 2 5 6" xfId="34844" xr:uid="{78851DC5-93A8-44A7-8F73-470A81E1A8F3}"/>
    <cellStyle name="การคำนวณ 4 4 2 6" xfId="11037" xr:uid="{6FFD7191-8285-4098-8DF0-0CFD9F526DBF}"/>
    <cellStyle name="การคำนวณ 4 4 2 6 2" xfId="16416" xr:uid="{A79F4325-2C9C-42A1-BBFC-4A19271E1FCC}"/>
    <cellStyle name="การคำนวณ 4 4 2 6 2 2" xfId="40445" xr:uid="{DF21BB17-E202-4F8B-9F11-A492ABD81931}"/>
    <cellStyle name="การคำนวณ 4 4 2 6 3" xfId="21150" xr:uid="{06C8E123-76D1-4008-BA9A-4B190EB338A9}"/>
    <cellStyle name="การคำนวณ 4 4 2 6 3 2" xfId="45179" xr:uid="{ADE2F006-ABFB-402E-8877-ED2185C5D545}"/>
    <cellStyle name="การคำนวณ 4 4 2 6 4" xfId="26155" xr:uid="{C8CAAF3E-0C05-4BDC-BB1A-A7C76825D3C6}"/>
    <cellStyle name="การคำนวณ 4 4 2 6 4 2" xfId="49938" xr:uid="{65DABC48-60F9-4CBB-8E28-F4CC02590A50}"/>
    <cellStyle name="การคำนวณ 4 4 2 6 5" xfId="30748" xr:uid="{4B86C81B-D754-4610-8B1E-292AE7397B14}"/>
    <cellStyle name="การคำนวณ 4 4 2 6 5 2" xfId="54513" xr:uid="{72921F45-BC76-4E03-9A67-40BBFE86B01F}"/>
    <cellStyle name="การคำนวณ 4 4 2 6 6" xfId="35566" xr:uid="{E97E2995-25F9-4C4B-B458-CB8BEA723539}"/>
    <cellStyle name="การคำนวณ 4 4 2 7" xfId="12257" xr:uid="{CAA3FC15-3210-43D6-A182-7F36FE11954E}"/>
    <cellStyle name="การคำนวณ 4 4 2 7 2" xfId="36470" xr:uid="{E11983C6-1F21-4851-8231-C811607E4E04}"/>
    <cellStyle name="การคำนวณ 4 4 2 8" xfId="17174" xr:uid="{A95B6765-E236-4B31-9392-9437CD36BFE7}"/>
    <cellStyle name="การคำนวณ 4 4 2 8 2" xfId="41203" xr:uid="{CF798CAA-4E1B-4615-B248-CE687A3807DA}"/>
    <cellStyle name="การคำนวณ 4 4 2 9" xfId="22148" xr:uid="{682666DC-DAB3-4C57-BED9-09BADFDFB7D8}"/>
    <cellStyle name="การคำนวณ 4 4 2 9 2" xfId="45983" xr:uid="{94C876C3-F58C-4575-92CD-FBCCEF2B10B5}"/>
    <cellStyle name="การคำนวณ 4 4 3" xfId="7099" xr:uid="{B101C962-6E88-4893-8F85-00FD0C79253F}"/>
    <cellStyle name="การคำนวณ 4 4 3 10" xfId="27055" xr:uid="{67485DAA-A541-4B79-A56B-7A209C7D4820}"/>
    <cellStyle name="การคำนวณ 4 4 3 10 2" xfId="50820" xr:uid="{698E2ADD-8101-4CF2-AD0B-F0987ECCC989}"/>
    <cellStyle name="การคำนวณ 4 4 3 11" xfId="31860" xr:uid="{AB979111-BC39-4BD0-BB59-4ADF5AB36D29}"/>
    <cellStyle name="การคำนวณ 4 4 3 2" xfId="7902" xr:uid="{B89F7A0C-C6C4-41C0-8506-B390019C14CC}"/>
    <cellStyle name="การคำนวณ 4 4 3 2 2" xfId="13282" xr:uid="{4B5D0F0E-2622-4271-A7A1-411CD0BEFC97}"/>
    <cellStyle name="การคำนวณ 4 4 3 2 2 2" xfId="37493" xr:uid="{02C8C91B-D54F-4D20-A982-A3BD70D02272}"/>
    <cellStyle name="การคำนวณ 4 4 3 2 3" xfId="18197" xr:uid="{A8465C0F-7CED-410B-80E7-589B6611D9B0}"/>
    <cellStyle name="การคำนวณ 4 4 3 2 3 2" xfId="42226" xr:uid="{6748C805-6A69-4C24-94D2-CBA93EA5A911}"/>
    <cellStyle name="การคำนวณ 4 4 3 2 4" xfId="23431" xr:uid="{AE1B2FDC-A982-4D9B-A958-C9FE9C7A576D}"/>
    <cellStyle name="การคำนวณ 4 4 3 2 4 2" xfId="47249" xr:uid="{F1081812-C5FC-47BD-B626-04B5B6531398}"/>
    <cellStyle name="การคำนวณ 4 4 3 2 5" xfId="28059" xr:uid="{AC4965F2-3D0E-4F63-8C51-96C6DBEF225F}"/>
    <cellStyle name="การคำนวณ 4 4 3 2 5 2" xfId="51824" xr:uid="{9D938867-9D2C-4733-A8BA-96F1A38AF2D1}"/>
    <cellStyle name="การคำนวณ 4 4 3 2 6" xfId="32650" xr:uid="{83D44C9B-0BA5-4A72-B561-E366CED34A31}"/>
    <cellStyle name="การคำนวณ 4 4 3 3" xfId="9008" xr:uid="{C17210F8-C568-4C8D-AEB9-09EF51FABB7E}"/>
    <cellStyle name="การคำนวณ 4 4 3 3 2" xfId="14387" xr:uid="{161B3D75-064F-408F-BFEC-3EF794681C0A}"/>
    <cellStyle name="การคำนวณ 4 4 3 3 2 2" xfId="38423" xr:uid="{F7B7716A-4FFD-45F0-8906-5F61A7733126}"/>
    <cellStyle name="การคำนวณ 4 4 3 3 3" xfId="19128" xr:uid="{A73B7E9A-319B-413D-8285-E8C4CBA3F3D0}"/>
    <cellStyle name="การคำนวณ 4 4 3 3 3 2" xfId="43157" xr:uid="{A193A156-155B-48D3-AA66-947ACF141535}"/>
    <cellStyle name="การคำนวณ 4 4 3 3 4" xfId="24176" xr:uid="{7822C888-41BC-44B5-BDD4-4C25B5701207}"/>
    <cellStyle name="การคำนวณ 4 4 3 3 4 2" xfId="47983" xr:uid="{BFB173E4-7B05-4582-B55E-BF271572B7EE}"/>
    <cellStyle name="การคำนวณ 4 4 3 3 5" xfId="28793" xr:uid="{526EE6F8-4D6C-4471-B1C0-F4DC737BE197}"/>
    <cellStyle name="การคำนวณ 4 4 3 3 5 2" xfId="52558" xr:uid="{7663695D-42F4-40EF-ADEB-8AB781D91D2C}"/>
    <cellStyle name="การคำนวณ 4 4 3 3 6" xfId="33568" xr:uid="{B3EA4667-E543-4403-83DE-EB19BBF57D47}"/>
    <cellStyle name="การคำนวณ 4 4 3 4" xfId="9789" xr:uid="{9D82B17A-5DFB-4B7D-900F-04431305B60B}"/>
    <cellStyle name="การคำนวณ 4 4 3 4 2" xfId="15168" xr:uid="{E03EC0B6-652D-4951-B580-9121C9D5ADB0}"/>
    <cellStyle name="การคำนวณ 4 4 3 4 2 2" xfId="39201" xr:uid="{968E47AC-B600-4761-89F4-D874927EB5B5}"/>
    <cellStyle name="การคำนวณ 4 4 3 4 3" xfId="19906" xr:uid="{185C1CCC-58F5-446D-8893-1EB3398E4833}"/>
    <cellStyle name="การคำนวณ 4 4 3 4 3 2" xfId="43935" xr:uid="{3E291E1B-3167-430F-A62E-21F9A2BDE756}"/>
    <cellStyle name="การคำนวณ 4 4 3 4 4" xfId="24912" xr:uid="{72B9459B-D9BD-4F4F-9E5E-FA5175C29AC6}"/>
    <cellStyle name="การคำนวณ 4 4 3 4 4 2" xfId="48710" xr:uid="{ABEFC2A9-9997-413D-AD25-0DA7790A3819}"/>
    <cellStyle name="การคำนวณ 4 4 3 4 5" xfId="29520" xr:uid="{D4EB2703-DED5-4823-9984-B59AD4216892}"/>
    <cellStyle name="การคำนวณ 4 4 3 4 5 2" xfId="53285" xr:uid="{0CE94A39-5141-43AA-85AE-CBFDB3CA6034}"/>
    <cellStyle name="การคำนวณ 4 4 3 4 6" xfId="34337" xr:uid="{90D61A8D-C18D-42A3-8198-90C29F17B012}"/>
    <cellStyle name="การคำนวณ 4 4 3 5" xfId="10528" xr:uid="{1610AC4B-7561-4750-9CA5-A1040A2BAB90}"/>
    <cellStyle name="การคำนวณ 4 4 3 5 2" xfId="15907" xr:uid="{3811B265-34B2-4BE8-80DE-42200025F430}"/>
    <cellStyle name="การคำนวณ 4 4 3 5 2 2" xfId="39938" xr:uid="{E0F4E0D1-66FE-4B93-A6F7-F7A5CC2A2BAB}"/>
    <cellStyle name="การคำนวณ 4 4 3 5 3" xfId="20643" xr:uid="{2C515A1A-11D8-4846-9613-BAD42DDAB2EA}"/>
    <cellStyle name="การคำนวณ 4 4 3 5 3 2" xfId="44672" xr:uid="{0D5F78D8-C6A6-4F48-9E88-21EB2CE074CF}"/>
    <cellStyle name="การคำนวณ 4 4 3 5 4" xfId="25648" xr:uid="{04C9AD4C-31F8-43F1-B005-083F7A6C59F1}"/>
    <cellStyle name="การคำนวณ 4 4 3 5 4 2" xfId="49437" xr:uid="{E4C70ECC-ADCD-4156-8BAE-851617F6ED07}"/>
    <cellStyle name="การคำนวณ 4 4 3 5 5" xfId="30247" xr:uid="{DBEECD9B-AB86-4D2D-8388-5388F51BF5B4}"/>
    <cellStyle name="การคำนวณ 4 4 3 5 5 2" xfId="54012" xr:uid="{15C707A6-691F-4DF4-A220-E485B66B1EB1}"/>
    <cellStyle name="การคำนวณ 4 4 3 5 6" xfId="35065" xr:uid="{E368BD01-90CF-49B6-8DA6-F2C75787D39D}"/>
    <cellStyle name="การคำนวณ 4 4 3 6" xfId="11261" xr:uid="{D51DDA38-9CE6-4E74-9F91-7FF4D28089BD}"/>
    <cellStyle name="การคำนวณ 4 4 3 6 2" xfId="16640" xr:uid="{09624E77-B017-401B-80D5-A2C4FCFC5D5E}"/>
    <cellStyle name="การคำนวณ 4 4 3 6 2 2" xfId="40669" xr:uid="{BA680F9F-1158-4D03-9CF3-674B87A040B0}"/>
    <cellStyle name="การคำนวณ 4 4 3 6 3" xfId="21374" xr:uid="{77D8C6EE-26D9-4A78-A4F2-E6CC6FF0CCAD}"/>
    <cellStyle name="การคำนวณ 4 4 3 6 3 2" xfId="45403" xr:uid="{5F2016EE-554B-46FD-9C4F-2DDAD5EEEF7A}"/>
    <cellStyle name="การคำนวณ 4 4 3 6 4" xfId="26379" xr:uid="{3576A7A5-BF74-406A-95B5-7E72F1C987B9}"/>
    <cellStyle name="การคำนวณ 4 4 3 6 4 2" xfId="50159" xr:uid="{73702B0F-23E6-447B-B1D4-C96279ACC072}"/>
    <cellStyle name="การคำนวณ 4 4 3 6 5" xfId="30969" xr:uid="{88319E9E-A6FA-42A9-8929-8AA231AF49D8}"/>
    <cellStyle name="การคำนวณ 4 4 3 6 5 2" xfId="54734" xr:uid="{69475D7F-72F9-40F7-9339-E49C681C1DEF}"/>
    <cellStyle name="การคำนวณ 4 4 3 6 6" xfId="35787" xr:uid="{B04192F3-CD67-4F24-BFE7-41D55D86A28A}"/>
    <cellStyle name="การคำนวณ 4 4 3 7" xfId="12481" xr:uid="{B46DC778-DE0D-4771-9400-E907151B4ACA}"/>
    <cellStyle name="การคำนวณ 4 4 3 7 2" xfId="36694" xr:uid="{11AA305C-81B1-4E97-A8A2-2BB6CC4E2F97}"/>
    <cellStyle name="การคำนวณ 4 4 3 8" xfId="17398" xr:uid="{A8714262-F0F9-4661-AD79-100F82C641D0}"/>
    <cellStyle name="การคำนวณ 4 4 3 8 2" xfId="41427" xr:uid="{489C4C20-5B54-4054-8117-42DABFE9D78A}"/>
    <cellStyle name="การคำนวณ 4 4 3 9" xfId="22372" xr:uid="{D4C3141C-84DE-4E69-8A35-B87FF27A066B}"/>
    <cellStyle name="การคำนวณ 4 4 3 9 2" xfId="46204" xr:uid="{FF26B979-BE4A-4919-AF27-7F0B238E3810}"/>
    <cellStyle name="การคำนวณ 4 4 4" xfId="7402" xr:uid="{2C30EDF3-7E9E-4461-B421-B11B1D3491BE}"/>
    <cellStyle name="การคำนวณ 4 4 4 2" xfId="12782" xr:uid="{EC99F004-B352-463E-985C-A191E6460879}"/>
    <cellStyle name="การคำนวณ 4 4 4 2 2" xfId="36995" xr:uid="{9251DE70-46D5-4ABB-B273-DFC933A6FCD5}"/>
    <cellStyle name="การคำนวณ 4 4 4 3" xfId="17699" xr:uid="{41C07E81-C624-4A70-A3D5-5E33A5FD0AA5}"/>
    <cellStyle name="การคำนวณ 4 4 4 3 2" xfId="41728" xr:uid="{7E3FA788-FACA-4843-9B45-401028A3756B}"/>
    <cellStyle name="การคำนวณ 4 4 4 4" xfId="22931" xr:uid="{D1078596-AF65-43EE-AA8A-6CECDFBD7608}"/>
    <cellStyle name="การคำนวณ 4 4 4 4 2" xfId="46755" xr:uid="{9D49EA93-CB7B-479F-81F7-BECB30D5049C}"/>
    <cellStyle name="การคำนวณ 4 4 4 5" xfId="27565" xr:uid="{C1AC15EA-89BD-4DB8-A38B-0DBF1FDB5792}"/>
    <cellStyle name="การคำนวณ 4 4 4 5 2" xfId="51330" xr:uid="{3C883502-CD19-4DED-8C73-E44536EB54D4}"/>
    <cellStyle name="การคำนวณ 4 4 4 6" xfId="32158" xr:uid="{2DC94FAD-E02E-4C81-BD34-7DB96E98290B}"/>
    <cellStyle name="การคำนวณ 4 4 5" xfId="8507" xr:uid="{DC5E5B02-2B72-4F47-8C22-F357A61DF311}"/>
    <cellStyle name="การคำนวณ 4 4 5 2" xfId="13886" xr:uid="{A77DAEA4-DD97-4509-B889-70A3B09DBBD2}"/>
    <cellStyle name="การคำนวณ 4 4 5 2 2" xfId="37924" xr:uid="{05E44984-EC33-4676-9A3A-A07DB65B605E}"/>
    <cellStyle name="การคำนวณ 4 4 5 3" xfId="18629" xr:uid="{FE521BA4-BD6B-44F7-922E-CF10AFEF0FF2}"/>
    <cellStyle name="การคำนวณ 4 4 5 3 2" xfId="42658" xr:uid="{D9A4D57E-C59C-488F-815F-37D8DD888A53}"/>
    <cellStyle name="การคำนวณ 4 4 5 4" xfId="23677" xr:uid="{EA9901D8-3957-4910-B84C-2CF10C108486}"/>
    <cellStyle name="การคำนวณ 4 4 5 4 2" xfId="47490" xr:uid="{EC06BA27-D0D5-45F3-8F80-F099091FB5DD}"/>
    <cellStyle name="การคำนวณ 4 4 5 5" xfId="28300" xr:uid="{616E3F1E-D0B1-4404-AD2F-6D86B73C7D71}"/>
    <cellStyle name="การคำนวณ 4 4 5 5 2" xfId="52065" xr:uid="{084317C8-733B-4EB1-9955-FC925D7A038A}"/>
    <cellStyle name="การคำนวณ 4 4 5 6" xfId="33075" xr:uid="{457F2C91-D43E-412B-95B5-BE9ED47A0F4B}"/>
    <cellStyle name="การคำนวณ 4 4 6" xfId="9288" xr:uid="{D2443726-9ADB-4FEC-8E23-D8CDA83607A3}"/>
    <cellStyle name="การคำนวณ 4 4 6 2" xfId="14667" xr:uid="{D1F9F20C-04A6-48BA-92AA-DF11CB38446A}"/>
    <cellStyle name="การคำนวณ 4 4 6 2 2" xfId="38702" xr:uid="{8883B50C-5596-483B-990E-FE6F0985000E}"/>
    <cellStyle name="การคำนวณ 4 4 6 3" xfId="19407" xr:uid="{A739B6E4-F8D2-410C-BF2C-C6999C142E83}"/>
    <cellStyle name="การคำนวณ 4 4 6 3 2" xfId="43436" xr:uid="{0371EF70-587A-4CFF-AD3E-97F0C08424BC}"/>
    <cellStyle name="การคำนวณ 4 4 6 4" xfId="24414" xr:uid="{1513C4AA-AF8C-4ED4-9058-5F3F2A6AB033}"/>
    <cellStyle name="การคำนวณ 4 4 6 4 2" xfId="48218" xr:uid="{011ECA49-14ED-4191-BDDB-D9F1F425DDDC}"/>
    <cellStyle name="การคำนวณ 4 4 6 5" xfId="29028" xr:uid="{75533B56-38FE-47F7-8782-7D2265339379}"/>
    <cellStyle name="การคำนวณ 4 4 6 5 2" xfId="52793" xr:uid="{74671F22-3351-47F5-A18E-4E48F2989BFF}"/>
    <cellStyle name="การคำนวณ 4 4 6 6" xfId="33844" xr:uid="{C34BA13B-B02D-4A90-88CE-5B76FA7A326D}"/>
    <cellStyle name="การคำนวณ 4 4 7" xfId="10028" xr:uid="{91F878C3-C8F7-46EE-B70D-54BB269C33AA}"/>
    <cellStyle name="การคำนวณ 4 4 7 2" xfId="15407" xr:uid="{DA27A0B2-71A1-45AA-BE63-9FEF06561562}"/>
    <cellStyle name="การคำนวณ 4 4 7 2 2" xfId="39440" xr:uid="{78F0F410-D93B-4611-B547-5E64E01E9F69}"/>
    <cellStyle name="การคำนวณ 4 4 7 3" xfId="20145" xr:uid="{062A91DA-4F44-45D0-AE16-67A0886B3777}"/>
    <cellStyle name="การคำนวณ 4 4 7 3 2" xfId="44174" xr:uid="{0D9F8827-57AF-4FE2-A362-AAC94BE470B6}"/>
    <cellStyle name="การคำนวณ 4 4 7 4" xfId="25150" xr:uid="{EC3BA15C-09D7-4844-8666-DCC3FEDF0E73}"/>
    <cellStyle name="การคำนวณ 4 4 7 4 2" xfId="48945" xr:uid="{6320C7A7-C024-4449-95B5-78FDCAB79022}"/>
    <cellStyle name="การคำนวณ 4 4 7 5" xfId="29755" xr:uid="{DE6F27D4-2A8A-4531-88BE-10E0AD2C3EBC}"/>
    <cellStyle name="การคำนวณ 4 4 7 5 2" xfId="53520" xr:uid="{44A03026-B92B-44ED-900D-4195359B6EFA}"/>
    <cellStyle name="การคำนวณ 4 4 7 6" xfId="34573" xr:uid="{8F1971FA-1294-45BC-80FA-6CD2F7F7D2F9}"/>
    <cellStyle name="การคำนวณ 4 4 8" xfId="10761" xr:uid="{9B8DCB47-AFC7-4CE3-8CE2-727249F1C743}"/>
    <cellStyle name="การคำนวณ 4 4 8 2" xfId="16140" xr:uid="{1D2DBF8B-EAB6-4207-92E0-BE2568C88CCE}"/>
    <cellStyle name="การคำนวณ 4 4 8 2 2" xfId="40171" xr:uid="{6D3E308B-4F3A-4A4C-9C6B-5F63052C482B}"/>
    <cellStyle name="การคำนวณ 4 4 8 3" xfId="20876" xr:uid="{E5B2E1B1-12E1-4547-8940-6FD52BAC4CE4}"/>
    <cellStyle name="การคำนวณ 4 4 8 3 2" xfId="44905" xr:uid="{844BBBEE-60A0-4AAD-8A03-327692101C0D}"/>
    <cellStyle name="การคำนวณ 4 4 8 4" xfId="25881" xr:uid="{AA874242-A480-4283-8886-49971D34EE0A}"/>
    <cellStyle name="การคำนวณ 4 4 8 4 2" xfId="49667" xr:uid="{9231B62D-C493-4758-9399-31EFD300EFAF}"/>
    <cellStyle name="การคำนวณ 4 4 8 5" xfId="30477" xr:uid="{3447322D-FBA6-4931-971C-556E6260679B}"/>
    <cellStyle name="การคำนวณ 4 4 8 5 2" xfId="54242" xr:uid="{1C755759-914C-4586-871F-1BDA5FFF7D6D}"/>
    <cellStyle name="การคำนวณ 4 4 8 6" xfId="35295" xr:uid="{0B24C115-272B-4C32-93B3-CFE25489B957}"/>
    <cellStyle name="การคำนวณ 4 4 9" xfId="11978" xr:uid="{6DCD0DCA-5BC1-46B3-AD63-16C4ADB34A95}"/>
    <cellStyle name="การคำนวณ 4 4 9 2" xfId="36193" xr:uid="{01A38B21-4035-47D4-93F1-2242DB109CE4}"/>
    <cellStyle name="การคำนวณ 4 5" xfId="6745" xr:uid="{DDD072FC-0FCE-4B7E-AF70-2CC790AD9920}"/>
    <cellStyle name="การคำนวณ 4 5 10" xfId="26735" xr:uid="{65D5D878-3E29-478E-8258-FB22C3DF6878}"/>
    <cellStyle name="การคำนวณ 4 5 10 2" xfId="50501" xr:uid="{B25B8B0B-EA8C-4D42-BFEC-360184146A7E}"/>
    <cellStyle name="การคำนวณ 4 5 11" xfId="31512" xr:uid="{FA112E16-4CAB-4667-9192-AAA396FC3AC1}"/>
    <cellStyle name="การคำนวณ 4 5 2" xfId="7548" xr:uid="{08BC94F1-2659-4F8C-B974-6DE3EED8A9BF}"/>
    <cellStyle name="การคำนวณ 4 5 2 2" xfId="12928" xr:uid="{72332BB0-AC0D-4B91-BE00-4F015CAEF8DD}"/>
    <cellStyle name="การคำนวณ 4 5 2 2 2" xfId="37139" xr:uid="{33A6DBB8-44CC-4809-A456-7EDC363B22BE}"/>
    <cellStyle name="การคำนวณ 4 5 2 3" xfId="17843" xr:uid="{AE881357-25BB-4B93-9E0C-49CA7ABF5A04}"/>
    <cellStyle name="การคำนวณ 4 5 2 3 2" xfId="41872" xr:uid="{0BE2A7FD-3365-46E3-A81E-CA6D0FF0E6CE}"/>
    <cellStyle name="การคำนวณ 4 5 2 4" xfId="23077" xr:uid="{09CA5359-4970-4E42-8568-AEECCE224BA7}"/>
    <cellStyle name="การคำนวณ 4 5 2 4 2" xfId="46901" xr:uid="{9FF07C70-8A63-49D1-99C1-7AD2B382EFFB}"/>
    <cellStyle name="การคำนวณ 4 5 2 5" xfId="27711" xr:uid="{AD014EEA-6379-481C-8713-D02D6B266B41}"/>
    <cellStyle name="การคำนวณ 4 5 2 5 2" xfId="51476" xr:uid="{E8116B7A-767F-4C48-938F-4E07A0A7B9BB}"/>
    <cellStyle name="การคำนวณ 4 5 2 6" xfId="32302" xr:uid="{CDB7127D-113D-4138-A867-08894486E64B}"/>
    <cellStyle name="การคำนวณ 4 5 3" xfId="8654" xr:uid="{5CB0DB69-82B0-49C2-8FEE-F8DAF8E120B6}"/>
    <cellStyle name="การคำนวณ 4 5 3 2" xfId="14033" xr:uid="{C1954D0C-0493-467C-B93B-E3CA47F403FC}"/>
    <cellStyle name="การคำนวณ 4 5 3 2 2" xfId="38069" xr:uid="{959CC485-C719-4CED-A6F6-6C914DCDAC2A}"/>
    <cellStyle name="การคำนวณ 4 5 3 3" xfId="18774" xr:uid="{077B9D83-F6DE-4FD5-9704-AB7AA6178C11}"/>
    <cellStyle name="การคำนวณ 4 5 3 3 2" xfId="42803" xr:uid="{C69CD20A-499F-4FF2-AB35-CD7AA9A1D70D}"/>
    <cellStyle name="การคำนวณ 4 5 3 4" xfId="23822" xr:uid="{90774199-B62D-48FE-A3D3-A4FEE0F25660}"/>
    <cellStyle name="การคำนวณ 4 5 3 4 2" xfId="47635" xr:uid="{B3590F8D-56F7-4397-9C47-1203C4D23A06}"/>
    <cellStyle name="การคำนวณ 4 5 3 5" xfId="28445" xr:uid="{991C014A-B9C4-4DE8-9F31-9685B9E6DBA5}"/>
    <cellStyle name="การคำนวณ 4 5 3 5 2" xfId="52210" xr:uid="{9ECE8EC2-BC7D-4B8F-A29C-8D4E50065DF4}"/>
    <cellStyle name="การคำนวณ 4 5 3 6" xfId="33220" xr:uid="{FF1ECB6C-6316-4E95-B029-E9FD2703595B}"/>
    <cellStyle name="การคำนวณ 4 5 4" xfId="9435" xr:uid="{6B2B625A-95CF-4A15-A726-BCBE3B2A3ABD}"/>
    <cellStyle name="การคำนวณ 4 5 4 2" xfId="14814" xr:uid="{308E6A5A-E9E7-4516-A2E8-9804F557742F}"/>
    <cellStyle name="การคำนวณ 4 5 4 2 2" xfId="38847" xr:uid="{AA50442B-5698-43B1-9A12-B11FB7A9E14D}"/>
    <cellStyle name="การคำนวณ 4 5 4 3" xfId="19552" xr:uid="{826DFD17-7A20-4238-91E3-43B82B38BC7A}"/>
    <cellStyle name="การคำนวณ 4 5 4 3 2" xfId="43581" xr:uid="{F8385063-188F-451B-8F3F-5B6BA3FB08F6}"/>
    <cellStyle name="การคำนวณ 4 5 4 4" xfId="24558" xr:uid="{D82C6BCA-091B-491C-9BF1-5FE337CF8D63}"/>
    <cellStyle name="การคำนวณ 4 5 4 4 2" xfId="48362" xr:uid="{CF909626-05AE-4DF5-9F0C-698CE06B9CCF}"/>
    <cellStyle name="การคำนวณ 4 5 4 5" xfId="29172" xr:uid="{6A7779D8-9109-447F-8A5C-1DCF57E84BF5}"/>
    <cellStyle name="การคำนวณ 4 5 4 5 2" xfId="52937" xr:uid="{FC4AC76C-EF26-4D97-BE3D-819BB4838E9E}"/>
    <cellStyle name="การคำนวณ 4 5 4 6" xfId="33989" xr:uid="{8E266168-AA5A-474A-B7E7-310F0326F943}"/>
    <cellStyle name="การคำนวณ 4 5 5" xfId="10174" xr:uid="{7A7EF3FD-B3EA-4520-BC7A-1E3692779D7E}"/>
    <cellStyle name="การคำนวณ 4 5 5 2" xfId="15553" xr:uid="{7FDC7E79-7803-46C2-A270-8934ED69D95E}"/>
    <cellStyle name="การคำนวณ 4 5 5 2 2" xfId="39584" xr:uid="{F1525024-4930-4969-A511-60E548E85CB7}"/>
    <cellStyle name="การคำนวณ 4 5 5 3" xfId="20289" xr:uid="{66CB1F0F-E52F-4A91-95AC-D9D9EFD474FD}"/>
    <cellStyle name="การคำนวณ 4 5 5 3 2" xfId="44318" xr:uid="{4B04663E-91E0-414E-A35B-B60A5905274E}"/>
    <cellStyle name="การคำนวณ 4 5 5 4" xfId="25294" xr:uid="{98DA82D5-ED8C-4E0B-819F-41D2F5576BD9}"/>
    <cellStyle name="การคำนวณ 4 5 5 4 2" xfId="49089" xr:uid="{6FBE6003-083C-4B5F-B05B-5E104FE7D4E2}"/>
    <cellStyle name="การคำนวณ 4 5 5 5" xfId="29899" xr:uid="{F7211A72-A21F-4BCA-AFD5-961797A84C04}"/>
    <cellStyle name="การคำนวณ 4 5 5 5 2" xfId="53664" xr:uid="{1014A56E-0A97-42EF-B5BA-58AE38F20CC5}"/>
    <cellStyle name="การคำนวณ 4 5 5 6" xfId="34717" xr:uid="{3BFFA016-FCBF-41B9-9209-D0AB2A73E322}"/>
    <cellStyle name="การคำนวณ 4 5 6" xfId="10907" xr:uid="{D59EA3F1-0C71-4FAC-B5AD-ACF1ABA09999}"/>
    <cellStyle name="การคำนวณ 4 5 6 2" xfId="16286" xr:uid="{6D22548A-A074-43C5-A58D-0E0AA1291212}"/>
    <cellStyle name="การคำนวณ 4 5 6 2 2" xfId="40315" xr:uid="{13BF6818-05CB-4C98-8DF0-40DE10D5BB23}"/>
    <cellStyle name="การคำนวณ 4 5 6 3" xfId="21020" xr:uid="{DB1105B4-9222-4B5E-9D84-1BD82092EBB3}"/>
    <cellStyle name="การคำนวณ 4 5 6 3 2" xfId="45049" xr:uid="{B540ACA8-04D2-4CEC-991C-1EDF1F2DBBB0}"/>
    <cellStyle name="การคำนวณ 4 5 6 4" xfId="26025" xr:uid="{17C57230-1011-4DDE-BA6F-C1ACFBD58150}"/>
    <cellStyle name="การคำนวณ 4 5 6 4 2" xfId="49811" xr:uid="{74DBB687-EF62-41F5-A1BE-137BAF95C30D}"/>
    <cellStyle name="การคำนวณ 4 5 6 5" xfId="30621" xr:uid="{5ED620C6-E73A-4788-9D78-845C4FAA83E3}"/>
    <cellStyle name="การคำนวณ 4 5 6 5 2" xfId="54386" xr:uid="{1666DDB1-3FE1-4B61-9E8A-93789B1597AC}"/>
    <cellStyle name="การคำนวณ 4 5 6 6" xfId="35439" xr:uid="{482DE1F9-EA1E-43AB-AE53-5D6D6A9AD8F5}"/>
    <cellStyle name="การคำนวณ 4 5 7" xfId="12127" xr:uid="{B0C62094-40BE-46A9-8B08-BFDF317CF283}"/>
    <cellStyle name="การคำนวณ 4 5 7 2" xfId="36340" xr:uid="{E3B2500C-C0DD-4485-9A5B-396CB483F2ED}"/>
    <cellStyle name="การคำนวณ 4 5 8" xfId="17044" xr:uid="{30DF4277-A7C1-4F0C-A185-E661D5C72702}"/>
    <cellStyle name="การคำนวณ 4 5 8 2" xfId="41073" xr:uid="{C59DB86C-71A4-41C4-9775-F99C7BD81297}"/>
    <cellStyle name="การคำนวณ 4 5 9" xfId="22018" xr:uid="{2AE1BB79-E7F7-4AC4-B6D5-EB5FC35D2010}"/>
    <cellStyle name="การคำนวณ 4 5 9 2" xfId="45856" xr:uid="{69BEBC4B-E6C1-46CE-80A0-88131E78345B}"/>
    <cellStyle name="การคำนวณ 4 6" xfId="6733" xr:uid="{DB42DC7E-B3AB-4A3E-AF01-21EC48CB2A39}"/>
    <cellStyle name="การคำนวณ 4 6 10" xfId="26723" xr:uid="{D90F2A74-7E72-4ECC-BEF3-5BE1A1D92E4E}"/>
    <cellStyle name="การคำนวณ 4 6 10 2" xfId="50489" xr:uid="{CCD1F55A-3178-405E-B888-51CFC133DE2D}"/>
    <cellStyle name="การคำนวณ 4 6 11" xfId="31500" xr:uid="{B1AFBD7B-59AE-4DD6-AB74-2BEC42D6A57B}"/>
    <cellStyle name="การคำนวณ 4 6 2" xfId="7536" xr:uid="{0F9B2FB7-2BCD-4B8A-8B5E-D9373EBED4BB}"/>
    <cellStyle name="การคำนวณ 4 6 2 2" xfId="12916" xr:uid="{5B5D0064-FAFE-4F37-A509-0EAE05569BA9}"/>
    <cellStyle name="การคำนวณ 4 6 2 2 2" xfId="37127" xr:uid="{FCD6C5E7-B800-476E-8607-693F72CDC5A5}"/>
    <cellStyle name="การคำนวณ 4 6 2 3" xfId="17831" xr:uid="{A0847DED-47F1-4C08-9D09-81397BBADBC0}"/>
    <cellStyle name="การคำนวณ 4 6 2 3 2" xfId="41860" xr:uid="{EFC63C21-71A5-4020-9EEB-106882CC1CD6}"/>
    <cellStyle name="การคำนวณ 4 6 2 4" xfId="23065" xr:uid="{CE661618-BC8A-4B1F-BC28-841CEA741FCD}"/>
    <cellStyle name="การคำนวณ 4 6 2 4 2" xfId="46889" xr:uid="{C7A5E186-CF1E-4F66-9BC9-50D910870F4E}"/>
    <cellStyle name="การคำนวณ 4 6 2 5" xfId="27699" xr:uid="{505C731A-ADC9-4555-90A8-DE93514ADAD2}"/>
    <cellStyle name="การคำนวณ 4 6 2 5 2" xfId="51464" xr:uid="{872A4A58-363D-40E5-9E22-A65F2CDB36E8}"/>
    <cellStyle name="การคำนวณ 4 6 2 6" xfId="32290" xr:uid="{5CFFD2DC-C74A-47AC-B925-8D08CF666CFA}"/>
    <cellStyle name="การคำนวณ 4 6 3" xfId="8642" xr:uid="{FFDC3A2D-1009-4DAD-B418-D71EFB301208}"/>
    <cellStyle name="การคำนวณ 4 6 3 2" xfId="14021" xr:uid="{5521F5F9-52D6-41ED-B406-B154DEEDE557}"/>
    <cellStyle name="การคำนวณ 4 6 3 2 2" xfId="38057" xr:uid="{47E1B666-9688-4A42-9681-4607E224B751}"/>
    <cellStyle name="การคำนวณ 4 6 3 3" xfId="18762" xr:uid="{A8C71216-E5DB-4D65-96A6-80687C2C29CF}"/>
    <cellStyle name="การคำนวณ 4 6 3 3 2" xfId="42791" xr:uid="{9CB72EB8-0F09-41D1-BB96-987A269007BF}"/>
    <cellStyle name="การคำนวณ 4 6 3 4" xfId="23810" xr:uid="{463CCCEF-4204-4E0D-B032-D94C207930D8}"/>
    <cellStyle name="การคำนวณ 4 6 3 4 2" xfId="47623" xr:uid="{14AAA38B-651B-47E5-9635-ED0769B88819}"/>
    <cellStyle name="การคำนวณ 4 6 3 5" xfId="28433" xr:uid="{22397E3A-A27B-421D-83AC-69CB49F0B4C3}"/>
    <cellStyle name="การคำนวณ 4 6 3 5 2" xfId="52198" xr:uid="{CDEEDCC5-3AAD-4036-9A7B-50342F7A7DC9}"/>
    <cellStyle name="การคำนวณ 4 6 3 6" xfId="33208" xr:uid="{AC833F51-5F10-431B-B975-9D1AD9AB53A2}"/>
    <cellStyle name="การคำนวณ 4 6 4" xfId="9423" xr:uid="{A9B0DF77-90F0-4111-AE1F-F10B6AD8E5F1}"/>
    <cellStyle name="การคำนวณ 4 6 4 2" xfId="14802" xr:uid="{03F4AB79-4F6C-45A3-9FBA-9762F31517AC}"/>
    <cellStyle name="การคำนวณ 4 6 4 2 2" xfId="38835" xr:uid="{2F02AB99-4650-476F-B65E-F2676E9704A0}"/>
    <cellStyle name="การคำนวณ 4 6 4 3" xfId="19540" xr:uid="{22C3D005-9DB3-493A-8C66-136AD4C02357}"/>
    <cellStyle name="การคำนวณ 4 6 4 3 2" xfId="43569" xr:uid="{DFFB2795-FF5C-40F1-9A9F-224759CC113F}"/>
    <cellStyle name="การคำนวณ 4 6 4 4" xfId="24546" xr:uid="{BC0BAA2D-DD96-4E09-B6BA-E7947ECD4315}"/>
    <cellStyle name="การคำนวณ 4 6 4 4 2" xfId="48350" xr:uid="{5B1C3061-F485-4F91-BDE0-B16DD4C25F95}"/>
    <cellStyle name="การคำนวณ 4 6 4 5" xfId="29160" xr:uid="{C2F85A26-E258-4743-AE36-4FDF1C498878}"/>
    <cellStyle name="การคำนวณ 4 6 4 5 2" xfId="52925" xr:uid="{E801F396-7C2E-4B63-B993-94BC3F3A2E13}"/>
    <cellStyle name="การคำนวณ 4 6 4 6" xfId="33977" xr:uid="{3A6EE17A-9A50-4ABC-96CC-ADE242D03F23}"/>
    <cellStyle name="การคำนวณ 4 6 5" xfId="10162" xr:uid="{3B02D60D-EE8C-4CC0-9D4C-C8FCB0E1FDEF}"/>
    <cellStyle name="การคำนวณ 4 6 5 2" xfId="15541" xr:uid="{BC271F7A-A951-4076-A921-0727164E27F3}"/>
    <cellStyle name="การคำนวณ 4 6 5 2 2" xfId="39572" xr:uid="{3C869DC5-BE35-4CB9-990B-E29004EBB6FA}"/>
    <cellStyle name="การคำนวณ 4 6 5 3" xfId="20277" xr:uid="{ECA0A35C-2BBC-4008-ABE5-5E3DA282B038}"/>
    <cellStyle name="การคำนวณ 4 6 5 3 2" xfId="44306" xr:uid="{6E1F523D-E2F5-42C5-A6DD-04097433073D}"/>
    <cellStyle name="การคำนวณ 4 6 5 4" xfId="25282" xr:uid="{07CE43A6-419E-481C-8179-021AE1D5891D}"/>
    <cellStyle name="การคำนวณ 4 6 5 4 2" xfId="49077" xr:uid="{0308C79E-8543-4C45-84CC-CB3962E8DFF7}"/>
    <cellStyle name="การคำนวณ 4 6 5 5" xfId="29887" xr:uid="{8877A3BF-8D9C-4C18-9659-BCDE0E6CEAA2}"/>
    <cellStyle name="การคำนวณ 4 6 5 5 2" xfId="53652" xr:uid="{CBD3B8A8-3EA1-4979-8AC1-D4F17484AFB7}"/>
    <cellStyle name="การคำนวณ 4 6 5 6" xfId="34705" xr:uid="{1DF3421E-46F4-4E0D-B5CC-DC219522DF95}"/>
    <cellStyle name="การคำนวณ 4 6 6" xfId="10895" xr:uid="{DE960C1D-946A-4C2B-8225-2A61678FA7AA}"/>
    <cellStyle name="การคำนวณ 4 6 6 2" xfId="16274" xr:uid="{13E89B9F-79AE-442F-80D3-55E1F0599F8E}"/>
    <cellStyle name="การคำนวณ 4 6 6 2 2" xfId="40303" xr:uid="{D3C6F011-74F6-41EE-8179-102BFFD770B7}"/>
    <cellStyle name="การคำนวณ 4 6 6 3" xfId="21008" xr:uid="{F40BD907-F6AA-4589-A402-B3891E1123E6}"/>
    <cellStyle name="การคำนวณ 4 6 6 3 2" xfId="45037" xr:uid="{B22877CC-3F7E-4772-9E69-C4D6386E3CC6}"/>
    <cellStyle name="การคำนวณ 4 6 6 4" xfId="26013" xr:uid="{4A0C5791-0D15-48B5-9F17-9457AE23443B}"/>
    <cellStyle name="การคำนวณ 4 6 6 4 2" xfId="49799" xr:uid="{D06E3D21-1C41-4320-B863-6B4001E59F53}"/>
    <cellStyle name="การคำนวณ 4 6 6 5" xfId="30609" xr:uid="{5EF163FE-D82A-4982-9DD6-92756876A46A}"/>
    <cellStyle name="การคำนวณ 4 6 6 5 2" xfId="54374" xr:uid="{BC55C6B7-E75A-4758-963E-B72594A5AC72}"/>
    <cellStyle name="การคำนวณ 4 6 6 6" xfId="35427" xr:uid="{3E88AE3D-6234-4690-93AF-940CEB10D713}"/>
    <cellStyle name="การคำนวณ 4 6 7" xfId="12115" xr:uid="{045FE497-4F49-4077-B9AB-4D7643ED53AB}"/>
    <cellStyle name="การคำนวณ 4 6 7 2" xfId="36328" xr:uid="{D9D38061-5B1F-4EE8-91B2-894AD207BDBE}"/>
    <cellStyle name="การคำนวณ 4 6 8" xfId="17032" xr:uid="{624A7BB9-2EC0-46B9-B632-8A2456B3FE8F}"/>
    <cellStyle name="การคำนวณ 4 6 8 2" xfId="41061" xr:uid="{815D75E6-AB64-424A-8299-2BB3014C1E22}"/>
    <cellStyle name="การคำนวณ 4 6 9" xfId="22006" xr:uid="{913ED9FE-9FD7-4F55-82AC-1E5454365E44}"/>
    <cellStyle name="การคำนวณ 4 6 9 2" xfId="45844" xr:uid="{58122A2E-A89D-4D60-BD96-68068AFA1CD9}"/>
    <cellStyle name="การคำนวณ 4 7" xfId="7269" xr:uid="{D4E7CF87-C0C1-42D0-B24F-80A0B8261A09}"/>
    <cellStyle name="การคำนวณ 4 7 2" xfId="12649" xr:uid="{7984E8A4-7FFB-406E-86EE-6B4BD29696CF}"/>
    <cellStyle name="การคำนวณ 4 7 2 2" xfId="36862" xr:uid="{7ACCBA6A-A245-45A7-BB9D-15667633E67B}"/>
    <cellStyle name="การคำนวณ 4 7 3" xfId="17566" xr:uid="{1A1E145F-FE54-43E4-91D4-CB72E76BB1C1}"/>
    <cellStyle name="การคำนวณ 4 7 3 2" xfId="41595" xr:uid="{0D52308C-81C1-40A2-A959-354BEBB0B4BE}"/>
    <cellStyle name="การคำนวณ 4 7 4" xfId="22775" xr:uid="{A337ED23-6AB5-4FA8-87F9-A01B3BC26DAD}"/>
    <cellStyle name="การคำนวณ 4 7 4 2" xfId="46602" xr:uid="{93D392B0-04D1-4C6B-B357-B3DD9C5C2ACB}"/>
    <cellStyle name="การคำนวณ 4 7 5" xfId="27412" xr:uid="{13DBE99A-34C7-45ED-A203-52045543490C}"/>
    <cellStyle name="การคำนวณ 4 7 5 2" xfId="51177" xr:uid="{57E91C4C-29AF-42A1-80B6-6EBA5E298067}"/>
    <cellStyle name="การคำนวณ 4 7 6" xfId="32028" xr:uid="{4F329620-799A-41FB-B2EA-7081BE89ECF2}"/>
    <cellStyle name="การคำนวณ 4 8" xfId="8307" xr:uid="{4026159F-850A-4DFA-9F7E-D62C312CE8E9}"/>
    <cellStyle name="การคำนวณ 4 8 2" xfId="13686" xr:uid="{E4996547-7FB3-46D4-BA6F-7B1209FD1561}"/>
    <cellStyle name="การคำนวณ 4 8 2 2" xfId="37788" xr:uid="{6335E6EE-2552-4419-8EAB-CD0679268780}"/>
    <cellStyle name="การคำนวณ 4 8 3" xfId="18493" xr:uid="{35125AFA-70E4-4189-9F41-EA4F541ABDA3}"/>
    <cellStyle name="การคำนวณ 4 8 3 2" xfId="42522" xr:uid="{84A5F1ED-51BC-4829-BFC6-8F851216118D}"/>
    <cellStyle name="การคำนวณ 4 8 4" xfId="22481" xr:uid="{0CEB4238-3540-45A7-988F-43DA546C9095}"/>
    <cellStyle name="การคำนวณ 4 8 4 2" xfId="46313" xr:uid="{C76AA75E-5586-457E-9F0E-D9EC607A35D4}"/>
    <cellStyle name="การคำนวณ 4 8 5" xfId="27161" xr:uid="{21B33D25-AF39-46D5-B805-D0963C8BED79}"/>
    <cellStyle name="การคำนวณ 4 8 5 2" xfId="50926" xr:uid="{F2730AA9-3D4F-41FC-8065-B5DD9A493BE7}"/>
    <cellStyle name="การคำนวณ 4 8 6" xfId="32942" xr:uid="{4D287132-7A04-4568-B2F8-B14C8920D8C3}"/>
    <cellStyle name="การคำนวณ 4 9" xfId="9142" xr:uid="{308AAF24-7BFE-4D1C-84F4-568677739A88}"/>
    <cellStyle name="การคำนวณ 4 9 2" xfId="14521" xr:uid="{38E8FACF-BDDD-4FD0-B467-6E1816DBC0EE}"/>
    <cellStyle name="การคำนวณ 4 9 2 2" xfId="38557" xr:uid="{A390EA7E-664A-44F9-B4D1-72AC2DA478B5}"/>
    <cellStyle name="การคำนวณ 4 9 3" xfId="19262" xr:uid="{42665E24-4745-408A-AF71-0A6F41A05BEB}"/>
    <cellStyle name="การคำนวณ 4 9 3 2" xfId="43291" xr:uid="{E21017D0-D4AF-4494-AB6D-139F8E0150EE}"/>
    <cellStyle name="การคำนวณ 4 9 4" xfId="22676" xr:uid="{D8C3C9FE-841A-495C-A738-D29371922A23}"/>
    <cellStyle name="การคำนวณ 4 9 4 2" xfId="46504" xr:uid="{59EBF071-53B2-487B-A3F5-64BB9600D409}"/>
    <cellStyle name="การคำนวณ 4 9 5" xfId="27324" xr:uid="{9D06B929-E4A0-4E0A-A1C8-D83E703A8BCC}"/>
    <cellStyle name="การคำนวณ 4 9 5 2" xfId="51089" xr:uid="{43686677-715E-4D55-8A99-808F0C9DA0AA}"/>
    <cellStyle name="การคำนวณ 4 9 6" xfId="33702" xr:uid="{C2B5ECCC-90BB-4001-806E-EE646692FC7E}"/>
    <cellStyle name="การคำนวณ 5" xfId="3230" xr:uid="{00000000-0005-0000-0000-00009E0C0000}"/>
    <cellStyle name="การคำนวณ 5 2" xfId="5735" xr:uid="{CCBE93B6-6F21-42D5-B60D-773862F94B7A}"/>
    <cellStyle name="การคำนวณ 5 2 2" xfId="12623" xr:uid="{6810879B-A433-4069-A964-81E1F86F7C30}"/>
    <cellStyle name="การคำนวณ 5 2 3" xfId="36836" xr:uid="{20FE7325-A438-4B1F-B30B-9A60C4D201F7}"/>
    <cellStyle name="การคำนวณ 5 3" xfId="17540" xr:uid="{C5B21890-656D-430F-B557-CA38129CBDDA}"/>
    <cellStyle name="การคำนวณ 5 3 2" xfId="41569" xr:uid="{3961C066-697B-4AD7-9B85-D6F0B06ED5D8}"/>
    <cellStyle name="การคำนวณ 5 4" xfId="22691" xr:uid="{3079BC12-C99E-4773-A9AA-0DDEAB737E5A}"/>
    <cellStyle name="การคำนวณ 5 4 2" xfId="46518" xr:uid="{17B169C9-6BE7-4B96-B620-D33A3BE1638E}"/>
    <cellStyle name="การคำนวณ 5 5" xfId="7243" xr:uid="{AA8C236C-B7EE-4A4D-B01F-B3F32E142B4C}"/>
    <cellStyle name="การคำนวณ 5 6" xfId="32002" xr:uid="{8EA3E286-A393-4939-B415-A0A42271D55E}"/>
    <cellStyle name="การคำนวณ 5 7" xfId="54952" xr:uid="{D31CCB5A-7E4C-4EAD-9021-17D820964DD0}"/>
    <cellStyle name="การคำนวณ 6" xfId="3231" xr:uid="{00000000-0005-0000-0000-00009F0C0000}"/>
    <cellStyle name="การคำนวณ 6 2" xfId="13654" xr:uid="{64A82551-F2ED-4BE1-AAD7-1FB59CC62D65}"/>
    <cellStyle name="การคำนวณ 6 2 2" xfId="37757" xr:uid="{C2030865-924E-4920-A546-36AE1279AF2A}"/>
    <cellStyle name="การคำนวณ 6 3" xfId="18462" xr:uid="{E12F4BBF-2D0E-44D5-A324-FD643237C41C}"/>
    <cellStyle name="การคำนวณ 6 3 2" xfId="42491" xr:uid="{93654A21-A203-4608-8E3B-4768D8FBA89E}"/>
    <cellStyle name="การคำนวณ 6 4" xfId="22538" xr:uid="{58CFAC18-A194-4380-B484-4A6E616AA3BC}"/>
    <cellStyle name="การคำนวณ 6 4 2" xfId="46368" xr:uid="{A86472C5-AB0C-4F7B-B600-34D7BCBA10F9}"/>
    <cellStyle name="การคำนวณ 6 5" xfId="27214" xr:uid="{71B740F3-7F54-4FAF-81B5-8C0763E157EF}"/>
    <cellStyle name="การคำนวณ 6 5 2" xfId="50979" xr:uid="{65FEC79A-9F72-4708-A705-5406C0909D5E}"/>
    <cellStyle name="การคำนวณ 6 6" xfId="8275" xr:uid="{A641C50D-FC3D-42FD-9024-3794722CFA81}"/>
    <cellStyle name="การคำนวณ 6 7" xfId="32912" xr:uid="{9EB716C6-9762-4CD2-A371-EE155F96CA6F}"/>
    <cellStyle name="การคำนวณ 6 8" xfId="5273" xr:uid="{5FB2BF41-576A-4D38-BFC2-9911A4289C34}"/>
    <cellStyle name="การคำนวณ 6 9" xfId="54953" xr:uid="{DD06A33D-2E15-4037-9DF1-8FF42A6D3B6A}"/>
    <cellStyle name="การคำนวณ 7" xfId="3232" xr:uid="{00000000-0005-0000-0000-0000A00C0000}"/>
    <cellStyle name="การคำนวณ 7 2" xfId="13677" xr:uid="{47B8CBFB-D79B-41F7-9933-3C384251604B}"/>
    <cellStyle name="การคำนวณ 7 2 2" xfId="37779" xr:uid="{9FAC7CF6-0C01-4FEF-A157-93AF88B0BCF2}"/>
    <cellStyle name="การคำนวณ 7 3" xfId="18484" xr:uid="{3887B1D6-D223-417B-A611-B83D1FF064AF}"/>
    <cellStyle name="การคำนวณ 7 3 2" xfId="42513" xr:uid="{3DC69F72-31D8-4DFB-9F87-0F9D0FCC8825}"/>
    <cellStyle name="การคำนวณ 7 4" xfId="22650" xr:uid="{015D28C3-C9BE-4AE7-8BFF-137898C2D06C}"/>
    <cellStyle name="การคำนวณ 7 4 2" xfId="46478" xr:uid="{33854948-3984-499B-B839-97CD52C4F49C}"/>
    <cellStyle name="การคำนวณ 7 5" xfId="27298" xr:uid="{0C15C689-C1ED-4CFF-8B6D-A896D8433905}"/>
    <cellStyle name="การคำนวณ 7 5 2" xfId="51063" xr:uid="{CCB543B8-65AB-45CC-B427-DD4FF4BC8BD1}"/>
    <cellStyle name="การคำนวณ 7 6" xfId="32934" xr:uid="{3EE5291E-AFB2-4D0B-BCC9-C64D4CD5F150}"/>
    <cellStyle name="การคำนวณ 7 7" xfId="8298" xr:uid="{0D1F203B-72FF-4954-9B1A-F7367BD7EE77}"/>
    <cellStyle name="การคำนวณ 7 8" xfId="54954" xr:uid="{EC49428D-1324-4153-BE8F-037B8D248041}"/>
    <cellStyle name="การคำนวณ 8" xfId="8081" xr:uid="{5B35CA1D-1F1E-4B84-80B3-EF9295F04C9E}"/>
    <cellStyle name="การคำนวณ 8 2" xfId="13461" xr:uid="{A0DB62D7-D20E-4037-BAED-C877F03550F1}"/>
    <cellStyle name="การคำนวณ 8 2 2" xfId="37646" xr:uid="{6E10AB98-DB05-4B78-923E-EEA813B673D7}"/>
    <cellStyle name="การคำนวณ 8 3" xfId="18350" xr:uid="{598D0E57-F010-4E95-B5DE-5BB6B0EFB14D}"/>
    <cellStyle name="การคำนวณ 8 3 2" xfId="42379" xr:uid="{32CAA5D0-2402-40E0-B482-5189A191E437}"/>
    <cellStyle name="การคำนวณ 8 4" xfId="22710" xr:uid="{37CB3413-BF8C-43CD-A3C6-A6D22A302061}"/>
    <cellStyle name="การคำนวณ 8 4 2" xfId="46537" xr:uid="{A9ECA33A-4D19-435C-9AA0-0BA9AE90BB74}"/>
    <cellStyle name="การคำนวณ 8 5" xfId="27347" xr:uid="{5D3C9E16-28A2-4E13-9407-1D79758DF5DE}"/>
    <cellStyle name="การคำนวณ 8 5 2" xfId="51112" xr:uid="{F59FD363-4AFB-4917-AC2D-B4C5D500B5F9}"/>
    <cellStyle name="การคำนวณ 8 6" xfId="32802" xr:uid="{71513810-015D-4650-8C69-4E2A9478CECE}"/>
    <cellStyle name="การคำนวณ 9" xfId="11436" xr:uid="{39F65F4D-3EA8-42A3-95DE-8138CF1ED886}"/>
    <cellStyle name="การคำนวณ 9 2" xfId="22822" xr:uid="{E71E49E9-16FC-4A93-AF8E-6703E88E9CA7}"/>
    <cellStyle name="การคำนวณ 9 2 2" xfId="46649" xr:uid="{181417AC-DDC5-43BE-B1F2-7EBCEFD9CEA3}"/>
    <cellStyle name="การคำนวณ 9 3" xfId="27459" xr:uid="{FF315372-8FEE-4C96-A4A8-1FACDBE05301}"/>
    <cellStyle name="การคำนวณ 9 3 2" xfId="51224" xr:uid="{30FE572D-18DE-4AAD-81EA-B2649C52D2B2}"/>
    <cellStyle name="การคำนวณ 9 4" xfId="35913" xr:uid="{A5A48C6E-E09A-47BE-B86F-6F2505BB28FE}"/>
    <cellStyle name="ข้อความเตือน" xfId="3233" xr:uid="{00000000-0005-0000-0000-0000A10C0000}"/>
    <cellStyle name="ข้อความเตือน 2" xfId="3234" xr:uid="{00000000-0005-0000-0000-0000A20C0000}"/>
    <cellStyle name="ข้อความอธิบาย" xfId="3235" xr:uid="{00000000-0005-0000-0000-0000A30C0000}"/>
    <cellStyle name="ข้อความอธิบาย 2" xfId="3236" xr:uid="{00000000-0005-0000-0000-0000A40C0000}"/>
    <cellStyle name="ชื่อเรื่อง" xfId="3237" xr:uid="{00000000-0005-0000-0000-0000A50C0000}"/>
    <cellStyle name="ชื่อเรื่อง 2" xfId="3238" xr:uid="{00000000-0005-0000-0000-0000A60C0000}"/>
    <cellStyle name="ชื่อเรื่อง 3" xfId="3239" xr:uid="{00000000-0005-0000-0000-0000A70C0000}"/>
    <cellStyle name="ณfน๔_NTCณ๘ป๙ (2)" xfId="3240" xr:uid="{00000000-0005-0000-0000-0000A80C0000}"/>
    <cellStyle name="ดี" xfId="3241" xr:uid="{00000000-0005-0000-0000-0000A90C0000}"/>
    <cellStyle name="ดี 2" xfId="3242" xr:uid="{00000000-0005-0000-0000-0000AA0C0000}"/>
    <cellStyle name="ตามการเชื่อมโยงหลายมิติ" xfId="3243" xr:uid="{00000000-0005-0000-0000-0000AB0C0000}"/>
    <cellStyle name="ตามการเชื่อมโยงหลายมิติ 2" xfId="3244" xr:uid="{00000000-0005-0000-0000-0000AC0C0000}"/>
    <cellStyle name="ตามการเชื่อมโยงหลายมิติ 2 2" xfId="5003" xr:uid="{E0D7753E-FB71-4CC2-BF29-07A316E9F11E}"/>
    <cellStyle name="ตามการเชื่อมโยงหลายมิติ 2 2 2" xfId="5614" xr:uid="{0A7B66EF-A896-40B5-867C-CF66157B43F6}"/>
    <cellStyle name="ตามการเชื่อมโยงหลายมิติ 3" xfId="3245" xr:uid="{00000000-0005-0000-0000-0000AD0C0000}"/>
    <cellStyle name="ตามการเชื่อมโยงหลายมิติ 3 2" xfId="6316" xr:uid="{89FA294F-360C-4F74-9C87-24349FBF8768}"/>
    <cellStyle name="น้บะภฒ_95" xfId="3246" xr:uid="{00000000-0005-0000-0000-0000AE0C0000}"/>
    <cellStyle name="ปกติ 2" xfId="3247" xr:uid="{00000000-0005-0000-0000-0000AF0C0000}"/>
    <cellStyle name="ปกติ 2 2" xfId="3248" xr:uid="{00000000-0005-0000-0000-0000B00C0000}"/>
    <cellStyle name="ปกติ 2 2 2" xfId="3249" xr:uid="{00000000-0005-0000-0000-0000B10C0000}"/>
    <cellStyle name="ปกติ 2 3" xfId="3250" xr:uid="{00000000-0005-0000-0000-0000B20C0000}"/>
    <cellStyle name="ปกติ 2 4" xfId="3251" xr:uid="{00000000-0005-0000-0000-0000B30C0000}"/>
    <cellStyle name="ปกติ 2 5" xfId="3252" xr:uid="{00000000-0005-0000-0000-0000B40C0000}"/>
    <cellStyle name="ปกติ 2 6" xfId="3253" xr:uid="{00000000-0005-0000-0000-0000B50C0000}"/>
    <cellStyle name="ปกติ 3" xfId="5004" xr:uid="{F7693AF5-E25A-4428-82B1-7F68A927E4BC}"/>
    <cellStyle name="ปกติ 4" xfId="5005" xr:uid="{93D9F996-2FC5-483A-8BD7-2ED8CDB3BEF9}"/>
    <cellStyle name="ปกติ_1" xfId="3254" xr:uid="{00000000-0005-0000-0000-0000B60C0000}"/>
    <cellStyle name="ป้อนค่า" xfId="3255" xr:uid="{00000000-0005-0000-0000-0000B70C0000}"/>
    <cellStyle name="ป้อนค่า 10" xfId="11677" xr:uid="{0685AFAF-21AA-40E8-B8D2-56EE766DF1BD}"/>
    <cellStyle name="ป้อนค่า 10 2" xfId="36015" xr:uid="{A6F46871-D09D-4900-B77F-8DF6645CBB7C}"/>
    <cellStyle name="ป้อนค่า 11" xfId="21602" xr:uid="{7C38B0C8-E55D-4391-B2C0-E5463BCA29F0}"/>
    <cellStyle name="ป้อนค่า 11 2" xfId="45554" xr:uid="{D50B649E-6C79-414F-9EC1-138E0D8E6C7E}"/>
    <cellStyle name="ป้อนค่า 12" xfId="5884" xr:uid="{9A33D9A1-44A7-45AA-A4DB-3B81DFCC5989}"/>
    <cellStyle name="ป้อนค่า 13" xfId="6253" xr:uid="{188C128B-AD4F-44EA-AA2B-7BAEBF6844E1}"/>
    <cellStyle name="ป้อนค่า 2" xfId="3256" xr:uid="{00000000-0005-0000-0000-0000B80C0000}"/>
    <cellStyle name="ป้อนค่า 2 10" xfId="9894" xr:uid="{FB5CA965-C613-4001-BAA0-4784ACB67E68}"/>
    <cellStyle name="ป้อนค่า 2 10 2" xfId="15273" xr:uid="{3FA0FC59-B01B-4CF5-9AA2-A67BEBBCDD76}"/>
    <cellStyle name="ป้อนค่า 2 10 2 2" xfId="39306" xr:uid="{87307776-D3CA-460D-8092-C256C167C240}"/>
    <cellStyle name="ป้อนค่า 2 10 3" xfId="20011" xr:uid="{0BFDAE7C-7D05-40ED-8FBE-135B92CFACDB}"/>
    <cellStyle name="ป้อนค่า 2 10 3 2" xfId="44040" xr:uid="{425A6BCD-58CE-4CB1-A529-1C4987647DC2}"/>
    <cellStyle name="ป้อนค่า 2 10 4" xfId="22714" xr:uid="{C20D2537-7977-4E97-AEB7-C4888EE043B6}"/>
    <cellStyle name="ป้อนค่า 2 10 4 2" xfId="46541" xr:uid="{8B67D06A-6099-4257-8293-E797FE45BB5D}"/>
    <cellStyle name="ป้อนค่า 2 10 5" xfId="27351" xr:uid="{409469DB-404C-4040-8F2A-30A9B25AF8AD}"/>
    <cellStyle name="ป้อนค่า 2 10 5 2" xfId="51116" xr:uid="{2D87B04E-09FB-413A-98A0-2965D9DF0222}"/>
    <cellStyle name="ป้อนค่า 2 10 6" xfId="34442" xr:uid="{655E48B5-3288-49B5-9BE2-7F4C6E94D126}"/>
    <cellStyle name="ป้อนค่า 2 11" xfId="11529" xr:uid="{656B7739-6779-4557-B1AE-C3C5E1C5E692}"/>
    <cellStyle name="ป้อนค่า 2 11 2" xfId="35938" xr:uid="{7457AEC4-01FE-4A64-81B8-FA33884AAB14}"/>
    <cellStyle name="ป้อนค่า 2 12" xfId="11426" xr:uid="{939BAD56-CD62-4FC6-887D-746DB4DCA98B}"/>
    <cellStyle name="ป้อนค่า 2 12 2" xfId="35904" xr:uid="{59B9ADC6-ED33-46C9-8E73-4C93E0F0FD32}"/>
    <cellStyle name="ป้อนค่า 2 13" xfId="21603" xr:uid="{0236825E-B9CD-4430-B195-AA01C813E76D}"/>
    <cellStyle name="ป้อนค่า 2 13 2" xfId="45555" xr:uid="{1F4BD10C-AC70-441C-AD01-71F68CD72E17}"/>
    <cellStyle name="ป้อนค่า 2 14" xfId="5982" xr:uid="{05CEDC26-F4CF-48ED-89FE-F91EAF29940F}"/>
    <cellStyle name="ป้อนค่า 2 15" xfId="6382" xr:uid="{A843559B-7C63-4D03-8BEC-E2DE322C71A6}"/>
    <cellStyle name="ป้อนค่า 2 2" xfId="3257" xr:uid="{00000000-0005-0000-0000-0000B90C0000}"/>
    <cellStyle name="ป้อนค่า 2 2 10" xfId="9917" xr:uid="{67CA6C7B-2B60-478A-A554-A9E2E4D67BFC}"/>
    <cellStyle name="ป้อนค่า 2 2 10 2" xfId="15296" xr:uid="{A5611555-19F8-44B3-8202-6142ECC3456A}"/>
    <cellStyle name="ป้อนค่า 2 2 10 2 2" xfId="39329" xr:uid="{309F26B5-7F56-4937-801D-D2AD9E1D1DCD}"/>
    <cellStyle name="ป้อนค่า 2 2 10 3" xfId="20034" xr:uid="{ACC2F59D-D599-4F1A-A344-B0C01A0EF9E1}"/>
    <cellStyle name="ป้อนค่า 2 2 10 3 2" xfId="44063" xr:uid="{B9328490-C34A-4215-9BD1-A00A6D1852C3}"/>
    <cellStyle name="ป้อนค่า 2 2 10 4" xfId="25038" xr:uid="{7EDD3FA0-0522-4BAD-84B2-D244E8E399F3}"/>
    <cellStyle name="ป้อนค่า 2 2 10 4 2" xfId="48836" xr:uid="{EE3D1EDA-0024-4FB5-8FB4-D6A929CE6A6B}"/>
    <cellStyle name="ป้อนค่า 2 2 10 5" xfId="29646" xr:uid="{8F956A0E-387A-4A54-93BE-8B9734471ADA}"/>
    <cellStyle name="ป้อนค่า 2 2 10 5 2" xfId="53411" xr:uid="{21EC5327-8304-498A-98DF-2ADD890EDFD4}"/>
    <cellStyle name="ป้อนค่า 2 2 10 6" xfId="34465" xr:uid="{0CFC177F-B6C6-4E91-BA3A-FBA1F03A712D}"/>
    <cellStyle name="ป้อนค่า 2 2 11" xfId="10652" xr:uid="{EA103666-CDB9-4723-A512-277C6806FE47}"/>
    <cellStyle name="ป้อนค่า 2 2 11 2" xfId="16031" xr:uid="{AF233B03-599A-4365-89F1-77946BE5D5D8}"/>
    <cellStyle name="ป้อนค่า 2 2 11 2 2" xfId="40062" xr:uid="{D3F879E0-18EE-417F-829B-8680234E8629}"/>
    <cellStyle name="ป้อนค่า 2 2 11 3" xfId="20767" xr:uid="{92ADD3C7-ABCC-4FBE-9761-12BB6D2838C6}"/>
    <cellStyle name="ป้อนค่า 2 2 11 3 2" xfId="44796" xr:uid="{C83B155E-FD50-4538-AC45-BB4D9C685AD5}"/>
    <cellStyle name="ป้อนค่า 2 2 11 4" xfId="25772" xr:uid="{14092352-DCEC-47CD-958B-39E7634867CD}"/>
    <cellStyle name="ป้อนค่า 2 2 11 4 2" xfId="49561" xr:uid="{8DC89FBA-88AD-4BF0-B2B5-78303402377D}"/>
    <cellStyle name="ป้อนค่า 2 2 11 5" xfId="30371" xr:uid="{0B9A27FC-AEAA-432C-9628-C9790A990576}"/>
    <cellStyle name="ป้อนค่า 2 2 11 5 2" xfId="54136" xr:uid="{8E29FD2D-D291-4302-8198-37ABA019B7E3}"/>
    <cellStyle name="ป้อนค่า 2 2 11 6" xfId="35189" xr:uid="{13E12504-5D46-466C-B4F9-63817F2BEE91}"/>
    <cellStyle name="ป้อนค่า 2 2 12" xfId="11857" xr:uid="{90AD24B9-D1A5-4007-8D9A-A8E297E02F86}"/>
    <cellStyle name="ป้อนค่า 2 2 12 2" xfId="36083" xr:uid="{51952663-E672-4CCD-8D6E-B478D59B8AAC}"/>
    <cellStyle name="ป้อนค่า 2 2 13" xfId="16791" xr:uid="{B9F73C8A-DAED-49E1-B548-29B612EF6886}"/>
    <cellStyle name="ป้อนค่า 2 2 13 2" xfId="40820" xr:uid="{FB061D6C-556B-4B06-A5B6-720C204E499A}"/>
    <cellStyle name="ป้อนค่า 2 2 14" xfId="21752" xr:uid="{F84900F6-38C0-4026-86CE-FD3F742A9ED4}"/>
    <cellStyle name="ป้อนค่า 2 2 14 2" xfId="45606" xr:uid="{3818E4E2-DD60-4A3E-9372-4A44DC7175B2}"/>
    <cellStyle name="ป้อนค่า 2 2 15" xfId="26521" xr:uid="{DC4AC642-0565-4717-BB03-97D8DD9462A1}"/>
    <cellStyle name="ป้อนค่า 2 2 15 2" xfId="50289" xr:uid="{6125CA69-BB9C-440B-B93E-31BB09EA77C1}"/>
    <cellStyle name="ป้อนค่า 2 2 16" xfId="6471" xr:uid="{F545AF91-5358-460C-B1C5-6A732C6707C6}"/>
    <cellStyle name="ป้อนค่า 2 2 17" xfId="31260" xr:uid="{620F9EBC-F295-4250-A7C7-5A23EDCA5E79}"/>
    <cellStyle name="ป้อนค่า 2 2 18" xfId="5678" xr:uid="{53CD39FE-09D1-4B55-9B3E-AA360089313F}"/>
    <cellStyle name="ป้อนค่า 2 2 19" xfId="54955" xr:uid="{61F23224-67AB-48BE-9162-8C230A0653B7}"/>
    <cellStyle name="ป้อนค่า 2 2 2" xfId="3258" xr:uid="{00000000-0005-0000-0000-0000BA0C0000}"/>
    <cellStyle name="ป้อนค่า 2 2 2 10" xfId="16956" xr:uid="{728BCA88-46EB-4AAB-9B36-234E3958CADB}"/>
    <cellStyle name="ป้อนค่า 2 2 2 10 2" xfId="40985" xr:uid="{3AC3495E-CFC2-4406-ACDA-84926D84BFAD}"/>
    <cellStyle name="ป้อนค่า 2 2 2 11" xfId="21928" xr:uid="{B09E80F8-4B58-405C-8971-D355F448ABF8}"/>
    <cellStyle name="ป้อนค่า 2 2 2 11 2" xfId="45768" xr:uid="{5603E020-60B9-4C79-B85D-B94A6395C68C}"/>
    <cellStyle name="ป้อนค่า 2 2 2 12" xfId="26656" xr:uid="{22E71EC1-0161-4532-A61D-60E708FCCB38}"/>
    <cellStyle name="ป้อนค่า 2 2 2 12 2" xfId="50424" xr:uid="{79F881EA-61E0-4AE6-8710-D2F39FB607CC}"/>
    <cellStyle name="ป้อนค่า 2 2 2 13" xfId="6647" xr:uid="{C4C283C7-F0AF-44F8-8166-D1E24F1A2DE7}"/>
    <cellStyle name="ป้อนค่า 2 2 2 14" xfId="31424" xr:uid="{730F346D-CFC2-4758-996B-2FABEC7FC6A4}"/>
    <cellStyle name="ป้อนค่า 2 2 2 15" xfId="5780" xr:uid="{EA77BB3C-8322-4058-B674-D3D1E815A8A3}"/>
    <cellStyle name="ป้อนค่า 2 2 2 16" xfId="54956" xr:uid="{80717F06-AC94-48F8-9FE0-99BA40CA0477}"/>
    <cellStyle name="ป้อนค่า 2 2 2 2" xfId="6930" xr:uid="{523EAD4F-CEAE-433F-947A-A0D254F3C4C7}"/>
    <cellStyle name="ป้อนค่า 2 2 2 2 10" xfId="26904" xr:uid="{01E3A985-C9E4-4BAF-BF13-C45085FA8A7D}"/>
    <cellStyle name="ป้อนค่า 2 2 2 2 10 2" xfId="50669" xr:uid="{184B7C0B-1231-4A54-ADD2-4BA9BC05A09F}"/>
    <cellStyle name="ป้อนค่า 2 2 2 2 11" xfId="31694" xr:uid="{5FDF1500-F92C-4CF8-A3AB-4440E8A2EBF3}"/>
    <cellStyle name="ป้อนค่า 2 2 2 2 2" xfId="7733" xr:uid="{0340D949-B7BA-4A08-9578-D299612EE53D}"/>
    <cellStyle name="ป้อนค่า 2 2 2 2 2 2" xfId="13113" xr:uid="{219786A6-EE90-4CDB-AEA2-561CC4205603}"/>
    <cellStyle name="ป้อนค่า 2 2 2 2 2 2 2" xfId="37324" xr:uid="{63E7DD3E-3CCC-4110-91B2-964B5413D046}"/>
    <cellStyle name="ป้อนค่า 2 2 2 2 2 3" xfId="18028" xr:uid="{2946931B-A4D4-4C06-9C84-5A6AEB221F0B}"/>
    <cellStyle name="ป้อนค่า 2 2 2 2 2 3 2" xfId="42057" xr:uid="{2BA9BAC1-4271-4398-AEB6-C46762EA506B}"/>
    <cellStyle name="ป้อนค่า 2 2 2 2 2 4" xfId="23262" xr:uid="{08F051B6-1FDD-4950-AD7B-7919AD99053C}"/>
    <cellStyle name="ป้อนค่า 2 2 2 2 2 4 2" xfId="47083" xr:uid="{FC5CD011-1E7A-4FA3-BF6F-1E3B91F6849B}"/>
    <cellStyle name="ป้อนค่า 2 2 2 2 2 5" xfId="27893" xr:uid="{BC4042F4-59CF-4E2C-9AB7-9EA3FE306164}"/>
    <cellStyle name="ป้อนค่า 2 2 2 2 2 5 2" xfId="51658" xr:uid="{E85BF753-83B8-4616-8E1D-50D40A5730ED}"/>
    <cellStyle name="ป้อนค่า 2 2 2 2 2 6" xfId="32484" xr:uid="{DDEF5F7C-1BFC-4C39-B343-DBCC97346CB0}"/>
    <cellStyle name="ป้อนค่า 2 2 2 2 3" xfId="8839" xr:uid="{B0D76525-8FC9-46EB-AA96-815828FB341F}"/>
    <cellStyle name="ป้อนค่า 2 2 2 2 3 2" xfId="14218" xr:uid="{AB5CF453-1FE9-42B7-83D5-A09BC3E774E2}"/>
    <cellStyle name="ป้อนค่า 2 2 2 2 3 2 2" xfId="38254" xr:uid="{E57AA7B9-4CAA-4405-B6FC-D3D7672F3A7D}"/>
    <cellStyle name="ป้อนค่า 2 2 2 2 3 3" xfId="18959" xr:uid="{E088A9F2-1C72-4330-BF66-22AEDB5643F2}"/>
    <cellStyle name="ป้อนค่า 2 2 2 2 3 3 2" xfId="42988" xr:uid="{D3F6D539-1404-4B64-9C11-B125F4CA8A6A}"/>
    <cellStyle name="ป้อนค่า 2 2 2 2 3 4" xfId="24007" xr:uid="{42B4AE65-19A8-46B7-A1B4-D9119F17E5A4}"/>
    <cellStyle name="ป้อนค่า 2 2 2 2 3 4 2" xfId="47817" xr:uid="{D1C9A96D-6790-43F6-9FE3-C924F5B50BFE}"/>
    <cellStyle name="ป้อนค่า 2 2 2 2 3 5" xfId="28627" xr:uid="{3499FD51-F3F5-409C-AA17-8876223ACA49}"/>
    <cellStyle name="ป้อนค่า 2 2 2 2 3 5 2" xfId="52392" xr:uid="{BF0B7039-1A30-4573-8867-98416A2B989D}"/>
    <cellStyle name="ป้อนค่า 2 2 2 2 3 6" xfId="33402" xr:uid="{9A36AA95-300C-4A67-BB6B-2329F8F4FFD5}"/>
    <cellStyle name="ป้อนค่า 2 2 2 2 4" xfId="9620" xr:uid="{DABF0DD1-6852-40AD-BFD5-7AFEAE028228}"/>
    <cellStyle name="ป้อนค่า 2 2 2 2 4 2" xfId="14999" xr:uid="{D633BD7D-D378-4FED-B692-09F34A148EF6}"/>
    <cellStyle name="ป้อนค่า 2 2 2 2 4 2 2" xfId="39032" xr:uid="{15804716-3033-41B8-9534-AA72894151FC}"/>
    <cellStyle name="ป้อนค่า 2 2 2 2 4 3" xfId="19737" xr:uid="{A7EED481-6B8E-4D3D-B442-343B64B06508}"/>
    <cellStyle name="ป้อนค่า 2 2 2 2 4 3 2" xfId="43766" xr:uid="{E5F24DDD-C1ED-4BA2-B628-D04CA21B6C87}"/>
    <cellStyle name="ป้อนค่า 2 2 2 2 4 4" xfId="24743" xr:uid="{ED9C1E26-1033-46A1-80E3-28A9437C0A10}"/>
    <cellStyle name="ป้อนค่า 2 2 2 2 4 4 2" xfId="48544" xr:uid="{B95FBE78-7D23-4604-974A-E791D6D978A1}"/>
    <cellStyle name="ป้อนค่า 2 2 2 2 4 5" xfId="29354" xr:uid="{E08DD814-EF92-4BD6-A155-5FA2F0FC42CE}"/>
    <cellStyle name="ป้อนค่า 2 2 2 2 4 5 2" xfId="53119" xr:uid="{3B301CCC-30D9-4E78-B46E-0B2FBC137BF2}"/>
    <cellStyle name="ป้อนค่า 2 2 2 2 4 6" xfId="34171" xr:uid="{78F67BC4-A1B4-451A-AD53-DA65FFA7BD27}"/>
    <cellStyle name="ป้อนค่า 2 2 2 2 5" xfId="10359" xr:uid="{282120F9-0CC5-47B4-BB74-6958A650E5C6}"/>
    <cellStyle name="ป้อนค่า 2 2 2 2 5 2" xfId="15738" xr:uid="{DA31A6B3-FD90-4A2D-82E2-A214E04B45AA}"/>
    <cellStyle name="ป้อนค่า 2 2 2 2 5 2 2" xfId="39769" xr:uid="{9F9452FD-E166-4C85-8823-8451EB544ADF}"/>
    <cellStyle name="ป้อนค่า 2 2 2 2 5 3" xfId="20474" xr:uid="{7CF942D0-E4F4-41F1-A49A-8EFDDF0DB8DA}"/>
    <cellStyle name="ป้อนค่า 2 2 2 2 5 3 2" xfId="44503" xr:uid="{BDE843CA-D320-44B1-BA9F-97234C3AC3D4}"/>
    <cellStyle name="ป้อนค่า 2 2 2 2 5 4" xfId="25479" xr:uid="{F930832E-78E8-4305-B244-79CB8C3BB370}"/>
    <cellStyle name="ป้อนค่า 2 2 2 2 5 4 2" xfId="49271" xr:uid="{5AECD316-B669-484B-8C15-B3E797DB0631}"/>
    <cellStyle name="ป้อนค่า 2 2 2 2 5 5" xfId="30081" xr:uid="{2478E6E6-D82E-46D5-A7CE-18AB567B71F5}"/>
    <cellStyle name="ป้อนค่า 2 2 2 2 5 5 2" xfId="53846" xr:uid="{F5C1DD9A-3DBA-4A80-A2EE-22D6F73FEB93}"/>
    <cellStyle name="ป้อนค่า 2 2 2 2 5 6" xfId="34899" xr:uid="{4E02E989-8D90-4A0C-A631-1D9711DE8F45}"/>
    <cellStyle name="ป้อนค่า 2 2 2 2 6" xfId="11092" xr:uid="{1B96EB14-5F01-4F97-B6E6-EFA03E395D30}"/>
    <cellStyle name="ป้อนค่า 2 2 2 2 6 2" xfId="16471" xr:uid="{81C7C62C-727E-4112-AA21-680EB48B5652}"/>
    <cellStyle name="ป้อนค่า 2 2 2 2 6 2 2" xfId="40500" xr:uid="{22069193-1279-4EA4-9EB7-96F17E7520DF}"/>
    <cellStyle name="ป้อนค่า 2 2 2 2 6 3" xfId="21205" xr:uid="{34510B16-7345-4672-AB5A-89C60C284B78}"/>
    <cellStyle name="ป้อนค่า 2 2 2 2 6 3 2" xfId="45234" xr:uid="{22654C19-DE04-4C01-B184-4A0825BE545D}"/>
    <cellStyle name="ป้อนค่า 2 2 2 2 6 4" xfId="26210" xr:uid="{E73065AD-2276-46B2-A9E9-D8ABEC7CD344}"/>
    <cellStyle name="ป้อนค่า 2 2 2 2 6 4 2" xfId="49993" xr:uid="{E66C0EF0-188D-4203-BA87-741E002345C1}"/>
    <cellStyle name="ป้อนค่า 2 2 2 2 6 5" xfId="30803" xr:uid="{155F77E5-D6AA-4BF2-B47F-5D5C83D21C48}"/>
    <cellStyle name="ป้อนค่า 2 2 2 2 6 5 2" xfId="54568" xr:uid="{357F1F14-AE79-4618-BF74-1EC6B5172E3B}"/>
    <cellStyle name="ป้อนค่า 2 2 2 2 6 6" xfId="35621" xr:uid="{0E939AEA-DA80-49E0-9A91-673108810D4F}"/>
    <cellStyle name="ป้อนค่า 2 2 2 2 7" xfId="12312" xr:uid="{7460E4B4-C40E-4340-8A64-00630D30F493}"/>
    <cellStyle name="ป้อนค่า 2 2 2 2 7 2" xfId="36525" xr:uid="{BA547CD7-F549-4DAE-8E23-5135A32BAB88}"/>
    <cellStyle name="ป้อนค่า 2 2 2 2 8" xfId="17229" xr:uid="{1C5B6660-BEB9-4590-BF28-AC2443B77FA7}"/>
    <cellStyle name="ป้อนค่า 2 2 2 2 8 2" xfId="41258" xr:uid="{3C311975-FC57-4544-9AE4-6E6983CC3F40}"/>
    <cellStyle name="ป้อนค่า 2 2 2 2 9" xfId="22203" xr:uid="{60037E3C-D690-4A85-AB85-6F2CE47C537C}"/>
    <cellStyle name="ป้อนค่า 2 2 2 2 9 2" xfId="46038" xr:uid="{E488EA49-6D05-4BE4-B66E-0535386628CF}"/>
    <cellStyle name="ป้อนค่า 2 2 2 3" xfId="7154" xr:uid="{2B4F9600-58A8-4308-A7FA-0BCD97E5B234}"/>
    <cellStyle name="ป้อนค่า 2 2 2 3 10" xfId="27107" xr:uid="{5B7537A6-1C80-45CB-AE11-B13C99DE47B0}"/>
    <cellStyle name="ป้อนค่า 2 2 2 3 10 2" xfId="50872" xr:uid="{711B835C-860E-4287-8F77-4186AA35BD44}"/>
    <cellStyle name="ป้อนค่า 2 2 2 3 11" xfId="31915" xr:uid="{0F882D95-A0D0-4C05-952B-9488C6B3D169}"/>
    <cellStyle name="ป้อนค่า 2 2 2 3 2" xfId="7957" xr:uid="{21BB0685-32C1-4E95-8E19-F346FC88A139}"/>
    <cellStyle name="ป้อนค่า 2 2 2 3 2 2" xfId="13337" xr:uid="{18EB9C29-E756-41E2-96CB-9EDCA627DF74}"/>
    <cellStyle name="ป้อนค่า 2 2 2 3 2 2 2" xfId="37548" xr:uid="{B34D80DD-AD3B-49AE-B24D-A23997E0CE79}"/>
    <cellStyle name="ป้อนค่า 2 2 2 3 2 3" xfId="18252" xr:uid="{46F2DA83-DD65-402D-8487-36D5D40C45B1}"/>
    <cellStyle name="ป้อนค่า 2 2 2 3 2 3 2" xfId="42281" xr:uid="{309121F4-1AF5-469F-A057-ACB5D780493D}"/>
    <cellStyle name="ป้อนค่า 2 2 2 3 2 4" xfId="23486" xr:uid="{CF50A3BA-7C4E-4211-91B8-DB58FE509919}"/>
    <cellStyle name="ป้อนค่า 2 2 2 3 2 4 2" xfId="47304" xr:uid="{E38BBEB7-86FE-4D46-AA7F-8E79381BA121}"/>
    <cellStyle name="ป้อนค่า 2 2 2 3 2 5" xfId="28114" xr:uid="{19E2A8BB-1C90-47CD-851F-0B25798D71AB}"/>
    <cellStyle name="ป้อนค่า 2 2 2 3 2 5 2" xfId="51879" xr:uid="{4E729E11-3019-4D8A-A9D1-6301857C22E6}"/>
    <cellStyle name="ป้อนค่า 2 2 2 3 2 6" xfId="32705" xr:uid="{93C6C07A-54CF-43F8-8259-9BC5BA9532DD}"/>
    <cellStyle name="ป้อนค่า 2 2 2 3 3" xfId="9063" xr:uid="{FD49EB9B-B3C5-4A7F-8EAE-C74DBB96D065}"/>
    <cellStyle name="ป้อนค่า 2 2 2 3 3 2" xfId="14442" xr:uid="{CDC05A52-FB8A-43E3-8FD5-C3F9AE70CE94}"/>
    <cellStyle name="ป้อนค่า 2 2 2 3 3 2 2" xfId="38478" xr:uid="{8800C3F4-3AAA-4100-B13B-D57473C6B79E}"/>
    <cellStyle name="ป้อนค่า 2 2 2 3 3 3" xfId="19183" xr:uid="{A987A933-561C-4F86-8AE2-52BAE379CFFE}"/>
    <cellStyle name="ป้อนค่า 2 2 2 3 3 3 2" xfId="43212" xr:uid="{ECDB52B9-AB22-4924-99C0-08D62B738C28}"/>
    <cellStyle name="ป้อนค่า 2 2 2 3 3 4" xfId="24231" xr:uid="{0DEF79B3-712C-4DB0-BF29-EA4A83BB9D2A}"/>
    <cellStyle name="ป้อนค่า 2 2 2 3 3 4 2" xfId="48038" xr:uid="{7D54FFB4-EF02-4FEF-9EEE-9C367A7C6020}"/>
    <cellStyle name="ป้อนค่า 2 2 2 3 3 5" xfId="28848" xr:uid="{295295B9-3FF1-421A-B682-B25CB51E8D99}"/>
    <cellStyle name="ป้อนค่า 2 2 2 3 3 5 2" xfId="52613" xr:uid="{7E25FC8C-7A2A-4675-A7F2-443AF304F393}"/>
    <cellStyle name="ป้อนค่า 2 2 2 3 3 6" xfId="33623" xr:uid="{0FCA0E5E-34E1-4807-A7A9-129050EA464E}"/>
    <cellStyle name="ป้อนค่า 2 2 2 3 4" xfId="9844" xr:uid="{7DBE1D6E-D263-46F9-B300-24F19C391091}"/>
    <cellStyle name="ป้อนค่า 2 2 2 3 4 2" xfId="15223" xr:uid="{CA130F38-3675-467D-9202-A421E2BBE708}"/>
    <cellStyle name="ป้อนค่า 2 2 2 3 4 2 2" xfId="39256" xr:uid="{4408A91D-C80F-4D68-AEA8-285658137EC1}"/>
    <cellStyle name="ป้อนค่า 2 2 2 3 4 3" xfId="19961" xr:uid="{DBEA8AFD-1BC3-46F1-B461-E28D6FCF6749}"/>
    <cellStyle name="ป้อนค่า 2 2 2 3 4 3 2" xfId="43990" xr:uid="{735049F7-1CE3-463B-9E93-39EF13932916}"/>
    <cellStyle name="ป้อนค่า 2 2 2 3 4 4" xfId="24967" xr:uid="{391885FD-51F7-4BC4-9D4B-6DCBFF64D20F}"/>
    <cellStyle name="ป้อนค่า 2 2 2 3 4 4 2" xfId="48765" xr:uid="{B28FE54C-5E50-4E4A-97C8-8186B15CA1FF}"/>
    <cellStyle name="ป้อนค่า 2 2 2 3 4 5" xfId="29575" xr:uid="{1641382B-C6FE-4B50-8687-7BF04473F889}"/>
    <cellStyle name="ป้อนค่า 2 2 2 3 4 5 2" xfId="53340" xr:uid="{99FCDB08-DE70-4368-AB6F-B23DA2029628}"/>
    <cellStyle name="ป้อนค่า 2 2 2 3 4 6" xfId="34392" xr:uid="{AF362F31-3CC9-4BAE-BD40-0BED04C11AAB}"/>
    <cellStyle name="ป้อนค่า 2 2 2 3 5" xfId="10583" xr:uid="{02C779CC-527F-4D4B-94B7-5E8C0E7834D6}"/>
    <cellStyle name="ป้อนค่า 2 2 2 3 5 2" xfId="15962" xr:uid="{C1D371C6-1C11-4A10-916C-FCFEB8459990}"/>
    <cellStyle name="ป้อนค่า 2 2 2 3 5 2 2" xfId="39993" xr:uid="{6EC722F8-146C-4D1B-80E5-DD25AE480E7E}"/>
    <cellStyle name="ป้อนค่า 2 2 2 3 5 3" xfId="20698" xr:uid="{010DB56A-382A-4D4E-8582-133C71B2873F}"/>
    <cellStyle name="ป้อนค่า 2 2 2 3 5 3 2" xfId="44727" xr:uid="{F53E71E1-B9EC-43AF-B789-77AEBEC6449D}"/>
    <cellStyle name="ป้อนค่า 2 2 2 3 5 4" xfId="25703" xr:uid="{D960A93D-115F-4C17-A9B9-027626E16620}"/>
    <cellStyle name="ป้อนค่า 2 2 2 3 5 4 2" xfId="49492" xr:uid="{ED23A615-0027-47A9-86B3-2DC98D124017}"/>
    <cellStyle name="ป้อนค่า 2 2 2 3 5 5" xfId="30302" xr:uid="{8D55160F-1743-4F5A-81DE-17B41589C27A}"/>
    <cellStyle name="ป้อนค่า 2 2 2 3 5 5 2" xfId="54067" xr:uid="{8E2D0BFD-7EF0-4C89-A2F5-C146F6618680}"/>
    <cellStyle name="ป้อนค่า 2 2 2 3 5 6" xfId="35120" xr:uid="{2DAB6B32-4C81-4E8E-9F0D-1C2975076422}"/>
    <cellStyle name="ป้อนค่า 2 2 2 3 6" xfId="11316" xr:uid="{6E7FB422-4CD0-4A4C-A156-ED8DD7E5B02C}"/>
    <cellStyle name="ป้อนค่า 2 2 2 3 6 2" xfId="16695" xr:uid="{E6C39F43-726F-4646-A1AE-3246EF69ABD2}"/>
    <cellStyle name="ป้อนค่า 2 2 2 3 6 2 2" xfId="40724" xr:uid="{09F45EA8-2818-4C76-B78E-32FCEF7FB494}"/>
    <cellStyle name="ป้อนค่า 2 2 2 3 6 3" xfId="21429" xr:uid="{193DF776-DD31-4EC4-BE2F-04306FAAFC48}"/>
    <cellStyle name="ป้อนค่า 2 2 2 3 6 3 2" xfId="45458" xr:uid="{B06E3CF6-69A3-4476-AA2A-A66EE6608A47}"/>
    <cellStyle name="ป้อนค่า 2 2 2 3 6 4" xfId="26434" xr:uid="{86E66CC4-AF0C-4461-A48C-3F9ADB4E3829}"/>
    <cellStyle name="ป้อนค่า 2 2 2 3 6 4 2" xfId="50214" xr:uid="{7BF816C4-E476-431E-BE1C-D1D5ACDF6663}"/>
    <cellStyle name="ป้อนค่า 2 2 2 3 6 5" xfId="31024" xr:uid="{C1B3C3CF-6BCD-457C-9B6D-A8C19F8C4923}"/>
    <cellStyle name="ป้อนค่า 2 2 2 3 6 5 2" xfId="54789" xr:uid="{07EBDC4B-3883-4695-90AF-7DEB2698B3FA}"/>
    <cellStyle name="ป้อนค่า 2 2 2 3 6 6" xfId="35842" xr:uid="{0764A105-8A74-43E1-80A7-49E8A8A3B555}"/>
    <cellStyle name="ป้อนค่า 2 2 2 3 7" xfId="12536" xr:uid="{4E06C326-B3C3-4A9C-9540-4BADFA275419}"/>
    <cellStyle name="ป้อนค่า 2 2 2 3 7 2" xfId="36749" xr:uid="{DF24DE03-C798-4B83-B342-96C138DD80BD}"/>
    <cellStyle name="ป้อนค่า 2 2 2 3 8" xfId="17453" xr:uid="{975B8730-7AA2-4D66-808B-F0E17F5D0197}"/>
    <cellStyle name="ป้อนค่า 2 2 2 3 8 2" xfId="41482" xr:uid="{C1A8EB5A-B0B8-49A2-9564-131E46367E26}"/>
    <cellStyle name="ป้อนค่า 2 2 2 3 9" xfId="22427" xr:uid="{F8FD82CC-7AC0-442C-AB1E-1C942AEEA450}"/>
    <cellStyle name="ป้อนค่า 2 2 2 3 9 2" xfId="46259" xr:uid="{A522DF88-41FD-46D4-9F26-58038C84850D}"/>
    <cellStyle name="ป้อนค่า 2 2 2 4" xfId="7458" xr:uid="{E24020CE-5CAC-4404-B6EB-47E9A4C98F52}"/>
    <cellStyle name="ป้อนค่า 2 2 2 4 2" xfId="12838" xr:uid="{3E65C39D-38BA-47C4-8AFE-43DD4F70FC45}"/>
    <cellStyle name="ป้อนค่า 2 2 2 4 2 2" xfId="37051" xr:uid="{3F15DBB7-A354-4680-900B-76115D6BA63C}"/>
    <cellStyle name="ป้อนค่า 2 2 2 4 3" xfId="17755" xr:uid="{C224F1DF-B789-4F61-A25E-8D64722362DA}"/>
    <cellStyle name="ป้อนค่า 2 2 2 4 3 2" xfId="41784" xr:uid="{ECDF2130-2004-4F2D-AE49-06BF1E88978E}"/>
    <cellStyle name="ป้อนค่า 2 2 2 4 4" xfId="22987" xr:uid="{95B7401B-E34F-43C6-B324-4738304CE816}"/>
    <cellStyle name="ป้อนค่า 2 2 2 4 4 2" xfId="46811" xr:uid="{22BC4E85-79D7-4A2B-9995-77923AE6720F}"/>
    <cellStyle name="ป้อนค่า 2 2 2 4 5" xfId="27621" xr:uid="{F571EABA-51A6-4C8B-8C18-AF9EB44A2BEF}"/>
    <cellStyle name="ป้อนค่า 2 2 2 4 5 2" xfId="51386" xr:uid="{F07943C7-A78F-43E1-B33E-CDB444E21CD1}"/>
    <cellStyle name="ป้อนค่า 2 2 2 4 6" xfId="32214" xr:uid="{DBB03282-8BD5-4F04-8CF1-A181C5061C0A}"/>
    <cellStyle name="ป้อนค่า 2 2 2 5" xfId="8563" xr:uid="{D1C34E83-FB7F-4967-A237-98108C173191}"/>
    <cellStyle name="ป้อนค่า 2 2 2 5 2" xfId="13942" xr:uid="{5C26A81D-DFFD-44D0-A7EE-D2BBB260683C}"/>
    <cellStyle name="ป้อนค่า 2 2 2 5 2 2" xfId="37980" xr:uid="{4E03F8E5-575E-4B4C-A0D1-09142BB94B42}"/>
    <cellStyle name="ป้อนค่า 2 2 2 5 3" xfId="18685" xr:uid="{403CB86D-B896-4854-B4A8-CBF411E6DF92}"/>
    <cellStyle name="ป้อนค่า 2 2 2 5 3 2" xfId="42714" xr:uid="{799D8F2F-9469-4DDC-B129-B36E20536E63}"/>
    <cellStyle name="ป้อนค่า 2 2 2 5 4" xfId="23733" xr:uid="{19AC6BDF-5AEE-43B1-B899-FB587A3C7FE0}"/>
    <cellStyle name="ป้อนค่า 2 2 2 5 4 2" xfId="47546" xr:uid="{949F43F8-0C72-4340-B827-B771E0C3C264}"/>
    <cellStyle name="ป้อนค่า 2 2 2 5 5" xfId="28356" xr:uid="{9C1FE747-D721-4B65-AD9E-47B73BCC7F57}"/>
    <cellStyle name="ป้อนค่า 2 2 2 5 5 2" xfId="52121" xr:uid="{AEF6109D-070C-4436-B49E-EEED24A42081}"/>
    <cellStyle name="ป้อนค่า 2 2 2 5 6" xfId="33131" xr:uid="{34E5BDFE-230B-4464-AF1F-A7838229F267}"/>
    <cellStyle name="ป้อนค่า 2 2 2 6" xfId="9344" xr:uid="{ABD87221-7AB5-4A15-944B-942786E4D895}"/>
    <cellStyle name="ป้อนค่า 2 2 2 6 2" xfId="14723" xr:uid="{6EE7FC95-B7DB-4D4C-AC79-EFC42D14ADE4}"/>
    <cellStyle name="ป้อนค่า 2 2 2 6 2 2" xfId="38758" xr:uid="{88357DB9-6ECE-4D2A-A5A1-54516AB882D0}"/>
    <cellStyle name="ป้อนค่า 2 2 2 6 3" xfId="19463" xr:uid="{6AEAA7F4-E3A3-44F5-8083-531D781C2503}"/>
    <cellStyle name="ป้อนค่า 2 2 2 6 3 2" xfId="43492" xr:uid="{3450B736-526A-455C-A6DF-5EB8F991CB1C}"/>
    <cellStyle name="ป้อนค่า 2 2 2 6 4" xfId="24470" xr:uid="{9E1AD8AC-0B92-43CC-B7B5-3E5B5E5B4AD0}"/>
    <cellStyle name="ป้อนค่า 2 2 2 6 4 2" xfId="48274" xr:uid="{978FC443-E65F-458E-A7B2-FEC66496200A}"/>
    <cellStyle name="ป้อนค่า 2 2 2 6 5" xfId="29084" xr:uid="{C340CDD1-6AA5-4506-BE7B-86F31A6A6499}"/>
    <cellStyle name="ป้อนค่า 2 2 2 6 5 2" xfId="52849" xr:uid="{C5EE9CEA-A492-4AD0-8E5B-93DF9A1FFAA7}"/>
    <cellStyle name="ป้อนค่า 2 2 2 6 6" xfId="33900" xr:uid="{EF0EDCDD-0093-40E6-AB70-3E8C5263E7C1}"/>
    <cellStyle name="ป้อนค่า 2 2 2 7" xfId="10084" xr:uid="{0863C5F2-EC4E-4345-A4D6-30695CC36278}"/>
    <cellStyle name="ป้อนค่า 2 2 2 7 2" xfId="15463" xr:uid="{152316EB-11C6-4C9E-B448-FF4F1BE282E8}"/>
    <cellStyle name="ป้อนค่า 2 2 2 7 2 2" xfId="39496" xr:uid="{3F73E4F4-28F1-444D-A6D2-F2D3038E75CC}"/>
    <cellStyle name="ป้อนค่า 2 2 2 7 3" xfId="20201" xr:uid="{2958F9D5-EB1A-49FC-9FD8-8B8EE79674C5}"/>
    <cellStyle name="ป้อนค่า 2 2 2 7 3 2" xfId="44230" xr:uid="{D0C52756-B3A1-409B-A162-5D98CAF700CA}"/>
    <cellStyle name="ป้อนค่า 2 2 2 7 4" xfId="25206" xr:uid="{9FCDD838-3C1A-412C-8B77-5939829C251A}"/>
    <cellStyle name="ป้อนค่า 2 2 2 7 4 2" xfId="49001" xr:uid="{4CC78E3E-0B4E-42B1-B9ED-3107D2DC1A9B}"/>
    <cellStyle name="ป้อนค่า 2 2 2 7 5" xfId="29811" xr:uid="{9F71C4EA-4645-4359-9C56-29EBF4D86F31}"/>
    <cellStyle name="ป้อนค่า 2 2 2 7 5 2" xfId="53576" xr:uid="{9BDE1AD9-F5AE-414F-A507-1F039C0FF52D}"/>
    <cellStyle name="ป้อนค่า 2 2 2 7 6" xfId="34629" xr:uid="{7E7BA77F-0208-489A-805A-DB6794A7B24A}"/>
    <cellStyle name="ป้อนค่า 2 2 2 8" xfId="10817" xr:uid="{E4A5C2A5-C615-4527-80C4-D2B0D210ED50}"/>
    <cellStyle name="ป้อนค่า 2 2 2 8 2" xfId="16196" xr:uid="{E7615C14-C005-40F0-A818-F03D29EAA20D}"/>
    <cellStyle name="ป้อนค่า 2 2 2 8 2 2" xfId="40227" xr:uid="{DD55971B-E97B-46BF-B081-3CBC6A893D16}"/>
    <cellStyle name="ป้อนค่า 2 2 2 8 3" xfId="20932" xr:uid="{7C364F2C-2A8D-4470-B50F-1077152C409B}"/>
    <cellStyle name="ป้อนค่า 2 2 2 8 3 2" xfId="44961" xr:uid="{CAA0EA4C-81E5-4963-AF13-837210A13FEB}"/>
    <cellStyle name="ป้อนค่า 2 2 2 8 4" xfId="25937" xr:uid="{80645604-3B83-4259-951A-1000D2B94995}"/>
    <cellStyle name="ป้อนค่า 2 2 2 8 4 2" xfId="49723" xr:uid="{CDC10821-AEE7-45B7-8CCD-B33E491FCE90}"/>
    <cellStyle name="ป้อนค่า 2 2 2 8 5" xfId="30533" xr:uid="{59E30232-B76B-46B7-BA2D-F77B277A986D}"/>
    <cellStyle name="ป้อนค่า 2 2 2 8 5 2" xfId="54298" xr:uid="{2431013B-2BD2-4466-8EB9-525A135210C9}"/>
    <cellStyle name="ป้อนค่า 2 2 2 8 6" xfId="35351" xr:uid="{3FF48F24-E14E-4561-B691-10FFACD26269}"/>
    <cellStyle name="ป้อนค่า 2 2 2 9" xfId="12034" xr:uid="{B870FCD4-E2F5-4AF3-9B9E-C12A675021D8}"/>
    <cellStyle name="ป้อนค่า 2 2 2 9 2" xfId="36249" xr:uid="{0022E9EE-7B5A-40D5-8FFA-C7FF9A36E155}"/>
    <cellStyle name="ป้อนค่า 2 2 3" xfId="6671" xr:uid="{EAEDD59D-FFC9-4C23-BA24-CD3A54312FC0}"/>
    <cellStyle name="ป้อนค่า 2 2 3 10" xfId="16980" xr:uid="{C9349F1E-013E-483A-A134-9D481B14FC41}"/>
    <cellStyle name="ป้อนค่า 2 2 3 10 2" xfId="41009" xr:uid="{0CC912B4-51B4-43A8-872C-FA5E556E52C2}"/>
    <cellStyle name="ป้อนค่า 2 2 3 11" xfId="21952" xr:uid="{0DA2E4A6-2D05-4B7D-BF30-8851E8AE140B}"/>
    <cellStyle name="ป้อนค่า 2 2 3 11 2" xfId="45792" xr:uid="{84010F9E-7314-4321-9483-E7793B1372F0}"/>
    <cellStyle name="ป้อนค่า 2 2 3 12" xfId="26675" xr:uid="{8AA1EB8E-BF4A-43C7-9E2D-57C82D6D7595}"/>
    <cellStyle name="ป้อนค่า 2 2 3 12 2" xfId="50443" xr:uid="{CF9C293C-E7A7-4A86-939F-ABDB37F51591}"/>
    <cellStyle name="ป้อนค่า 2 2 3 13" xfId="31448" xr:uid="{84C6A5DF-198B-49D4-B94A-F60C9E5B36AB}"/>
    <cellStyle name="ป้อนค่า 2 2 3 2" xfId="6952" xr:uid="{9262CCC9-A5C0-40C0-97D9-EDC6F41AAC87}"/>
    <cellStyle name="ป้อนค่า 2 2 3 2 10" xfId="26922" xr:uid="{C36CD745-10A5-490B-A960-2A367D6F5CCF}"/>
    <cellStyle name="ป้อนค่า 2 2 3 2 10 2" xfId="50687" xr:uid="{C023C136-18D1-4486-898C-EBFCABCBDAFA}"/>
    <cellStyle name="ป้อนค่า 2 2 3 2 11" xfId="31716" xr:uid="{8CA462B5-A337-44CC-93E6-A96D076F6595}"/>
    <cellStyle name="ป้อนค่า 2 2 3 2 2" xfId="7755" xr:uid="{D53F8759-B11D-463E-97C5-7E07F075716F}"/>
    <cellStyle name="ป้อนค่า 2 2 3 2 2 2" xfId="13135" xr:uid="{62F4A200-C640-4494-9C48-545951156A1F}"/>
    <cellStyle name="ป้อนค่า 2 2 3 2 2 2 2" xfId="37346" xr:uid="{C788015C-0EF0-40FA-9BD5-5E9B223B098F}"/>
    <cellStyle name="ป้อนค่า 2 2 3 2 2 3" xfId="18050" xr:uid="{DF984AEA-3D82-4FC7-A320-547AF5F1FD81}"/>
    <cellStyle name="ป้อนค่า 2 2 3 2 2 3 2" xfId="42079" xr:uid="{C431828D-B596-4AAF-AD4D-DFCAA16FB6CD}"/>
    <cellStyle name="ป้อนค่า 2 2 3 2 2 4" xfId="23284" xr:uid="{2D1A9622-9484-4024-9BF3-3EF06E8B0621}"/>
    <cellStyle name="ป้อนค่า 2 2 3 2 2 4 2" xfId="47105" xr:uid="{EB5688CF-8523-49E8-B615-84876A14DC14}"/>
    <cellStyle name="ป้อนค่า 2 2 3 2 2 5" xfId="27915" xr:uid="{5B5089B9-6688-4B7F-8030-6F9C7584BD49}"/>
    <cellStyle name="ป้อนค่า 2 2 3 2 2 5 2" xfId="51680" xr:uid="{C337446F-54C8-46E6-9D05-F87790E8FEDB}"/>
    <cellStyle name="ป้อนค่า 2 2 3 2 2 6" xfId="32506" xr:uid="{F7675D4C-E5DA-48E1-BE45-3EA2A5D93B7F}"/>
    <cellStyle name="ป้อนค่า 2 2 3 2 3" xfId="8861" xr:uid="{F1769F70-146B-48AD-BBA6-28F31473F27A}"/>
    <cellStyle name="ป้อนค่า 2 2 3 2 3 2" xfId="14240" xr:uid="{F3EFFD6B-C6E5-4445-A279-A093A97D92E2}"/>
    <cellStyle name="ป้อนค่า 2 2 3 2 3 2 2" xfId="38276" xr:uid="{4E977FAC-D454-4AB8-8374-A19779C0B4C0}"/>
    <cellStyle name="ป้อนค่า 2 2 3 2 3 3" xfId="18981" xr:uid="{CE2ABAA9-FD3B-4E16-8326-EED02AE00FB5}"/>
    <cellStyle name="ป้อนค่า 2 2 3 2 3 3 2" xfId="43010" xr:uid="{3C5B85DF-04B5-4A9D-983D-28828ED09F4E}"/>
    <cellStyle name="ป้อนค่า 2 2 3 2 3 4" xfId="24029" xr:uid="{5A49F8A2-7932-49F8-89FD-FC66B4C1CB1D}"/>
    <cellStyle name="ป้อนค่า 2 2 3 2 3 4 2" xfId="47839" xr:uid="{9F79F704-98F3-4275-943C-DD05E7F762A2}"/>
    <cellStyle name="ป้อนค่า 2 2 3 2 3 5" xfId="28649" xr:uid="{4C5BCB30-936E-4E85-8EE9-D1ADDE4B3F45}"/>
    <cellStyle name="ป้อนค่า 2 2 3 2 3 5 2" xfId="52414" xr:uid="{CC7FD68C-F930-4EB0-B42B-0E45FE2B153C}"/>
    <cellStyle name="ป้อนค่า 2 2 3 2 3 6" xfId="33424" xr:uid="{C91185E1-0F3E-4C7B-8D7A-B4ED3CDC3F2E}"/>
    <cellStyle name="ป้อนค่า 2 2 3 2 4" xfId="9642" xr:uid="{E513A4D2-9E1C-4C52-B58D-A5A9F50976AC}"/>
    <cellStyle name="ป้อนค่า 2 2 3 2 4 2" xfId="15021" xr:uid="{2FE0E766-9C0A-4B84-A8C4-9717789742A7}"/>
    <cellStyle name="ป้อนค่า 2 2 3 2 4 2 2" xfId="39054" xr:uid="{65120221-B493-4B54-81E5-4687E08D24CF}"/>
    <cellStyle name="ป้อนค่า 2 2 3 2 4 3" xfId="19759" xr:uid="{CDB4FA1B-4893-49E6-8E26-4B3AD60C827E}"/>
    <cellStyle name="ป้อนค่า 2 2 3 2 4 3 2" xfId="43788" xr:uid="{6266502B-C42F-450F-A938-6D27FBC78F2A}"/>
    <cellStyle name="ป้อนค่า 2 2 3 2 4 4" xfId="24765" xr:uid="{302E73EA-17D3-4611-8BCC-8E4C85332A9D}"/>
    <cellStyle name="ป้อนค่า 2 2 3 2 4 4 2" xfId="48566" xr:uid="{3FCECD8D-9EEE-46CB-B089-ADF5D357D165}"/>
    <cellStyle name="ป้อนค่า 2 2 3 2 4 5" xfId="29376" xr:uid="{4CEF7A34-35FE-48C0-81CF-758043B13C11}"/>
    <cellStyle name="ป้อนค่า 2 2 3 2 4 5 2" xfId="53141" xr:uid="{63A877FB-8241-4C1A-A94F-9A366C5281E5}"/>
    <cellStyle name="ป้อนค่า 2 2 3 2 4 6" xfId="34193" xr:uid="{06CC998B-5222-46FF-BC1D-DCD1C688E858}"/>
    <cellStyle name="ป้อนค่า 2 2 3 2 5" xfId="10381" xr:uid="{92A50377-83EA-4EE1-B8B2-5045F354DF9A}"/>
    <cellStyle name="ป้อนค่า 2 2 3 2 5 2" xfId="15760" xr:uid="{A1A69279-62F1-430B-B061-589E95D6F2DF}"/>
    <cellStyle name="ป้อนค่า 2 2 3 2 5 2 2" xfId="39791" xr:uid="{9244E731-9D9A-47A1-BABD-1698368E34DE}"/>
    <cellStyle name="ป้อนค่า 2 2 3 2 5 3" xfId="20496" xr:uid="{ED59F6C5-16F3-446E-89EF-D20BE26F37C1}"/>
    <cellStyle name="ป้อนค่า 2 2 3 2 5 3 2" xfId="44525" xr:uid="{19C5ECEB-50A9-4636-AD68-1910709113CD}"/>
    <cellStyle name="ป้อนค่า 2 2 3 2 5 4" xfId="25501" xr:uid="{2F24CB34-A15B-4997-9519-B7E43A525A5A}"/>
    <cellStyle name="ป้อนค่า 2 2 3 2 5 4 2" xfId="49293" xr:uid="{92CCDDE4-C3FC-451D-8BC5-A6C06677BD50}"/>
    <cellStyle name="ป้อนค่า 2 2 3 2 5 5" xfId="30103" xr:uid="{44537577-69B5-445E-9233-D4BC07B6B9EF}"/>
    <cellStyle name="ป้อนค่า 2 2 3 2 5 5 2" xfId="53868" xr:uid="{5997919A-FD8A-4C51-B0B4-9C65EA2FA50B}"/>
    <cellStyle name="ป้อนค่า 2 2 3 2 5 6" xfId="34921" xr:uid="{DF868761-11E2-49D2-ADCE-BAAF0169014B}"/>
    <cellStyle name="ป้อนค่า 2 2 3 2 6" xfId="11114" xr:uid="{3405B195-D550-4DBD-A04C-AB6FE89F9308}"/>
    <cellStyle name="ป้อนค่า 2 2 3 2 6 2" xfId="16493" xr:uid="{998D419A-32F8-44F1-B453-6B0C1F6A210F}"/>
    <cellStyle name="ป้อนค่า 2 2 3 2 6 2 2" xfId="40522" xr:uid="{E7C97441-2ED0-46FD-BCC8-7586F0DDFC01}"/>
    <cellStyle name="ป้อนค่า 2 2 3 2 6 3" xfId="21227" xr:uid="{31871AC7-287F-4A05-8AC3-1B85FADBD5AB}"/>
    <cellStyle name="ป้อนค่า 2 2 3 2 6 3 2" xfId="45256" xr:uid="{0F4DCE7F-2BBF-43B8-814E-89AF378A7726}"/>
    <cellStyle name="ป้อนค่า 2 2 3 2 6 4" xfId="26232" xr:uid="{FCC798A9-567C-4194-8ED4-7BBEC10ECCDC}"/>
    <cellStyle name="ป้อนค่า 2 2 3 2 6 4 2" xfId="50015" xr:uid="{CF47E3F8-EA4B-46D0-9EC2-D0910D34E854}"/>
    <cellStyle name="ป้อนค่า 2 2 3 2 6 5" xfId="30825" xr:uid="{05F0B473-C2D0-46ED-B7C5-0B509E6B4FBC}"/>
    <cellStyle name="ป้อนค่า 2 2 3 2 6 5 2" xfId="54590" xr:uid="{69A54E69-A732-4F14-80D1-06D498309DF3}"/>
    <cellStyle name="ป้อนค่า 2 2 3 2 6 6" xfId="35643" xr:uid="{1FD0FD82-19ED-488C-8E29-D1B4F6B640A1}"/>
    <cellStyle name="ป้อนค่า 2 2 3 2 7" xfId="12334" xr:uid="{84706C79-D6C5-458C-B999-B7B87E10CB70}"/>
    <cellStyle name="ป้อนค่า 2 2 3 2 7 2" xfId="36547" xr:uid="{07CBF2DB-E1D7-4D67-A180-92BEC8D0AF0E}"/>
    <cellStyle name="ป้อนค่า 2 2 3 2 8" xfId="17251" xr:uid="{072D3F0C-E50E-4D5A-B32B-A6212F83ACCA}"/>
    <cellStyle name="ป้อนค่า 2 2 3 2 8 2" xfId="41280" xr:uid="{D38D40F7-515A-46D4-8E27-C51A46AFF086}"/>
    <cellStyle name="ป้อนค่า 2 2 3 2 9" xfId="22225" xr:uid="{6E301C5F-0D8B-45F3-A0FA-2E767E4AE36C}"/>
    <cellStyle name="ป้อนค่า 2 2 3 2 9 2" xfId="46060" xr:uid="{CDC416C4-B917-48D7-9682-35EF7AE8DC44}"/>
    <cellStyle name="ป้อนค่า 2 2 3 3" xfId="7176" xr:uid="{57DFF0EA-5CFB-4EEB-9BDB-F242AE8F4F9D}"/>
    <cellStyle name="ป้อนค่า 2 2 3 3 10" xfId="27129" xr:uid="{D2930FC6-9B8F-443F-850E-CEDB49E29941}"/>
    <cellStyle name="ป้อนค่า 2 2 3 3 10 2" xfId="50894" xr:uid="{051FD260-FAA1-4164-8A44-FA29F705AB3F}"/>
    <cellStyle name="ป้อนค่า 2 2 3 3 11" xfId="31937" xr:uid="{B8F50A6D-328E-4829-9971-047C2DE3B051}"/>
    <cellStyle name="ป้อนค่า 2 2 3 3 2" xfId="7979" xr:uid="{11ABE84B-57EF-4E98-8036-1B84C20FB880}"/>
    <cellStyle name="ป้อนค่า 2 2 3 3 2 2" xfId="13359" xr:uid="{8CC09808-9B52-45D1-A168-6E8570BD8B3C}"/>
    <cellStyle name="ป้อนค่า 2 2 3 3 2 2 2" xfId="37570" xr:uid="{F15AA6E4-455E-4E56-8BF7-5F748C5CBD12}"/>
    <cellStyle name="ป้อนค่า 2 2 3 3 2 3" xfId="18274" xr:uid="{B7330FD6-7AAA-4E2E-983E-39587920EFD9}"/>
    <cellStyle name="ป้อนค่า 2 2 3 3 2 3 2" xfId="42303" xr:uid="{CDBCBB06-74EE-406E-AF6F-42B1D688992B}"/>
    <cellStyle name="ป้อนค่า 2 2 3 3 2 4" xfId="23508" xr:uid="{124B0A30-C6A4-4FC9-8201-FCEBA1E61B7C}"/>
    <cellStyle name="ป้อนค่า 2 2 3 3 2 4 2" xfId="47326" xr:uid="{14F19FA5-BC67-4D41-82AB-1A1B88D09B15}"/>
    <cellStyle name="ป้อนค่า 2 2 3 3 2 5" xfId="28136" xr:uid="{57D3B164-AC6D-4AFC-A516-BEF87ACB61EB}"/>
    <cellStyle name="ป้อนค่า 2 2 3 3 2 5 2" xfId="51901" xr:uid="{0183689B-EFE8-4813-8F0C-7E2D2DD0B676}"/>
    <cellStyle name="ป้อนค่า 2 2 3 3 2 6" xfId="32727" xr:uid="{281D76A6-3C5F-40DB-8556-71FF29D4CC01}"/>
    <cellStyle name="ป้อนค่า 2 2 3 3 3" xfId="9085" xr:uid="{0467492C-A6F5-409E-91D8-D6021E72C85B}"/>
    <cellStyle name="ป้อนค่า 2 2 3 3 3 2" xfId="14464" xr:uid="{0986EF4A-FF6A-4576-916E-31A9257C0EFF}"/>
    <cellStyle name="ป้อนค่า 2 2 3 3 3 2 2" xfId="38500" xr:uid="{CA79A14B-C112-46EA-9B79-E42076C01B58}"/>
    <cellStyle name="ป้อนค่า 2 2 3 3 3 3" xfId="19205" xr:uid="{61E11F5E-8FBB-448C-9B44-C95EDC08F528}"/>
    <cellStyle name="ป้อนค่า 2 2 3 3 3 3 2" xfId="43234" xr:uid="{6346CD70-6B69-48AB-9D05-D1B5FA8F929D}"/>
    <cellStyle name="ป้อนค่า 2 2 3 3 3 4" xfId="24253" xr:uid="{8732919D-4132-4203-84A3-425737049087}"/>
    <cellStyle name="ป้อนค่า 2 2 3 3 3 4 2" xfId="48060" xr:uid="{4D52F476-9E3E-4249-B424-8397929E8AFA}"/>
    <cellStyle name="ป้อนค่า 2 2 3 3 3 5" xfId="28870" xr:uid="{73C2FB41-7638-4F02-BF9C-0CAB5EF5D127}"/>
    <cellStyle name="ป้อนค่า 2 2 3 3 3 5 2" xfId="52635" xr:uid="{64E7B69A-801E-45CD-8FF3-C105F58B9A3D}"/>
    <cellStyle name="ป้อนค่า 2 2 3 3 3 6" xfId="33645" xr:uid="{5E1DFE7A-52A5-4CFD-B356-9A43490FAEE5}"/>
    <cellStyle name="ป้อนค่า 2 2 3 3 4" xfId="9866" xr:uid="{8AAE42B7-D6B9-438F-887B-DDD899F14199}"/>
    <cellStyle name="ป้อนค่า 2 2 3 3 4 2" xfId="15245" xr:uid="{62B0A7F1-FDF8-47A6-BFEC-A21FFBF171FE}"/>
    <cellStyle name="ป้อนค่า 2 2 3 3 4 2 2" xfId="39278" xr:uid="{9735F1CD-6DED-4222-A8F7-091050932752}"/>
    <cellStyle name="ป้อนค่า 2 2 3 3 4 3" xfId="19983" xr:uid="{FBB88B99-579A-4A28-8B3A-4644903914A8}"/>
    <cellStyle name="ป้อนค่า 2 2 3 3 4 3 2" xfId="44012" xr:uid="{A43BE11E-F7A7-424E-95CD-EFB453F3B779}"/>
    <cellStyle name="ป้อนค่า 2 2 3 3 4 4" xfId="24989" xr:uid="{B5CF6CF1-7D23-4B37-A21A-5CACB39EB54F}"/>
    <cellStyle name="ป้อนค่า 2 2 3 3 4 4 2" xfId="48787" xr:uid="{0AE1BD70-3A26-432C-A28D-3527CCCC983A}"/>
    <cellStyle name="ป้อนค่า 2 2 3 3 4 5" xfId="29597" xr:uid="{1C268E34-3805-4AD2-BADD-D7582B65F2AD}"/>
    <cellStyle name="ป้อนค่า 2 2 3 3 4 5 2" xfId="53362" xr:uid="{EEA54E8A-E0AB-4E09-81BD-5A003D88D2D8}"/>
    <cellStyle name="ป้อนค่า 2 2 3 3 4 6" xfId="34414" xr:uid="{0F91C9EA-DC26-4594-813A-5C67C0D73D25}"/>
    <cellStyle name="ป้อนค่า 2 2 3 3 5" xfId="10605" xr:uid="{FAF5E09C-A365-43D4-BB51-844B65340019}"/>
    <cellStyle name="ป้อนค่า 2 2 3 3 5 2" xfId="15984" xr:uid="{54702798-92AE-4552-A909-A0489E1DB179}"/>
    <cellStyle name="ป้อนค่า 2 2 3 3 5 2 2" xfId="40015" xr:uid="{05F3BE38-692E-4A50-ABC2-032236C3C5F8}"/>
    <cellStyle name="ป้อนค่า 2 2 3 3 5 3" xfId="20720" xr:uid="{F342D75E-80AC-49F4-BA40-0F438DAFA331}"/>
    <cellStyle name="ป้อนค่า 2 2 3 3 5 3 2" xfId="44749" xr:uid="{46C55677-D36A-4AF2-A04F-1CFC5554813E}"/>
    <cellStyle name="ป้อนค่า 2 2 3 3 5 4" xfId="25725" xr:uid="{CE95FE5A-6CC8-407F-BAD0-B8C3FE9104C9}"/>
    <cellStyle name="ป้อนค่า 2 2 3 3 5 4 2" xfId="49514" xr:uid="{EF65EF20-C869-4706-99F6-98CFD0BD2BA4}"/>
    <cellStyle name="ป้อนค่า 2 2 3 3 5 5" xfId="30324" xr:uid="{B459F2BE-3BDF-481B-8943-F520A9666699}"/>
    <cellStyle name="ป้อนค่า 2 2 3 3 5 5 2" xfId="54089" xr:uid="{53DC0500-191E-440B-939A-C245374F53C1}"/>
    <cellStyle name="ป้อนค่า 2 2 3 3 5 6" xfId="35142" xr:uid="{7AD5DEAB-F578-4BB7-81E6-E63F9CF0A0C5}"/>
    <cellStyle name="ป้อนค่า 2 2 3 3 6" xfId="11338" xr:uid="{2A6EA5C8-DB8C-49ED-8F0D-E376551387AA}"/>
    <cellStyle name="ป้อนค่า 2 2 3 3 6 2" xfId="16717" xr:uid="{F3676AB2-A27B-4603-A33C-590B1F98DAC6}"/>
    <cellStyle name="ป้อนค่า 2 2 3 3 6 2 2" xfId="40746" xr:uid="{1F1AC4FA-776F-49E6-ABBC-84347BEEFD15}"/>
    <cellStyle name="ป้อนค่า 2 2 3 3 6 3" xfId="21451" xr:uid="{0E52EF20-B934-405D-8E73-95614A6B7939}"/>
    <cellStyle name="ป้อนค่า 2 2 3 3 6 3 2" xfId="45480" xr:uid="{13A8F208-6393-4259-96B6-23A5B0C31813}"/>
    <cellStyle name="ป้อนค่า 2 2 3 3 6 4" xfId="26456" xr:uid="{BED19E7D-BE8E-4042-9B97-05808B37F7BB}"/>
    <cellStyle name="ป้อนค่า 2 2 3 3 6 4 2" xfId="50236" xr:uid="{F0BA5286-34AD-4949-BF8F-C92730EC4DD6}"/>
    <cellStyle name="ป้อนค่า 2 2 3 3 6 5" xfId="31046" xr:uid="{A955FAE3-A1EF-44F6-9735-5E6268964270}"/>
    <cellStyle name="ป้อนค่า 2 2 3 3 6 5 2" xfId="54811" xr:uid="{FA14A403-88F0-497C-9E6A-D64BF24609DA}"/>
    <cellStyle name="ป้อนค่า 2 2 3 3 6 6" xfId="35864" xr:uid="{1E64C3DA-FD03-4B2C-94C1-6E0A6B39DFC6}"/>
    <cellStyle name="ป้อนค่า 2 2 3 3 7" xfId="12558" xr:uid="{F8B088C3-E6E9-4E41-BEE7-4923EE823C63}"/>
    <cellStyle name="ป้อนค่า 2 2 3 3 7 2" xfId="36771" xr:uid="{6A62237C-4613-4362-910F-D0F8CA031A24}"/>
    <cellStyle name="ป้อนค่า 2 2 3 3 8" xfId="17475" xr:uid="{FF8AFCFE-A27A-438C-B9AA-501BB02CAA58}"/>
    <cellStyle name="ป้อนค่า 2 2 3 3 8 2" xfId="41504" xr:uid="{0B4A059B-3B10-41DE-A8A1-1C8F000A170B}"/>
    <cellStyle name="ป้อนค่า 2 2 3 3 9" xfId="22449" xr:uid="{F35FA4C9-2D1D-4D3B-A0F7-9D6885D49748}"/>
    <cellStyle name="ป้อนค่า 2 2 3 3 9 2" xfId="46281" xr:uid="{AA1E32A8-FC2E-454B-9A71-F0A621627A49}"/>
    <cellStyle name="ป้อนค่า 2 2 3 4" xfId="7482" xr:uid="{B25FA00D-2A7D-49A4-A0EC-56170AF2984F}"/>
    <cellStyle name="ป้อนค่า 2 2 3 4 2" xfId="12862" xr:uid="{853B9375-1314-4553-A61A-D3956DFE51B3}"/>
    <cellStyle name="ป้อนค่า 2 2 3 4 2 2" xfId="37075" xr:uid="{1A182ECF-E5F1-4E43-8D2A-8A661306A621}"/>
    <cellStyle name="ป้อนค่า 2 2 3 4 3" xfId="17779" xr:uid="{E5AF0A87-4F2B-465D-8C82-2EE1E1CB0F8A}"/>
    <cellStyle name="ป้อนค่า 2 2 3 4 3 2" xfId="41808" xr:uid="{72115C3D-9013-4506-8C74-A83C63DD8FC9}"/>
    <cellStyle name="ป้อนค่า 2 2 3 4 4" xfId="23011" xr:uid="{1DF997BD-2DCD-488A-8C22-5125D253C746}"/>
    <cellStyle name="ป้อนค่า 2 2 3 4 4 2" xfId="46835" xr:uid="{26CAA309-3A81-4EA2-B543-ECD13CB5907D}"/>
    <cellStyle name="ป้อนค่า 2 2 3 4 5" xfId="27645" xr:uid="{1BC43D37-2516-4B83-9D41-0CDE444E61A6}"/>
    <cellStyle name="ป้อนค่า 2 2 3 4 5 2" xfId="51410" xr:uid="{C103F30A-8A42-4824-8346-FCE30806AF37}"/>
    <cellStyle name="ป้อนค่า 2 2 3 4 6" xfId="32238" xr:uid="{E4FE74C6-0DE0-4046-9277-CEF02BD685BF}"/>
    <cellStyle name="ป้อนค่า 2 2 3 5" xfId="8587" xr:uid="{A39B6B1E-18B8-47AE-B2C7-D8C81C6AC848}"/>
    <cellStyle name="ป้อนค่า 2 2 3 5 2" xfId="13966" xr:uid="{05BB8227-0340-4111-B52B-A1637E957D8D}"/>
    <cellStyle name="ป้อนค่า 2 2 3 5 2 2" xfId="38004" xr:uid="{2D36D01C-0A63-4B60-BE51-EEC13D4CEF62}"/>
    <cellStyle name="ป้อนค่า 2 2 3 5 3" xfId="18709" xr:uid="{3B9981F6-34D8-456D-9D22-941ED373CF51}"/>
    <cellStyle name="ป้อนค่า 2 2 3 5 3 2" xfId="42738" xr:uid="{E5105EAE-AECB-4AB8-92AA-AF0CF880D1FB}"/>
    <cellStyle name="ป้อนค่า 2 2 3 5 4" xfId="23757" xr:uid="{6CCEC310-5857-470D-B87A-DE50C87914B5}"/>
    <cellStyle name="ป้อนค่า 2 2 3 5 4 2" xfId="47570" xr:uid="{CEB9D716-AD1B-4DB4-9EA2-E97783848396}"/>
    <cellStyle name="ป้อนค่า 2 2 3 5 5" xfId="28380" xr:uid="{0CC7F2DA-6A6D-4F87-87FE-BCEB4832E64F}"/>
    <cellStyle name="ป้อนค่า 2 2 3 5 5 2" xfId="52145" xr:uid="{58F58920-1993-4F6F-9A8B-8A284196FD45}"/>
    <cellStyle name="ป้อนค่า 2 2 3 5 6" xfId="33155" xr:uid="{98AB2DCE-B2C7-40F2-A61E-124359B0E7F0}"/>
    <cellStyle name="ป้อนค่า 2 2 3 6" xfId="9368" xr:uid="{B799D250-5173-4C38-895E-B693D4195346}"/>
    <cellStyle name="ป้อนค่า 2 2 3 6 2" xfId="14747" xr:uid="{3FB74D45-A792-459E-B18A-4A1C3FCDA095}"/>
    <cellStyle name="ป้อนค่า 2 2 3 6 2 2" xfId="38782" xr:uid="{271A1D4D-59F4-47E9-B308-06254AA6FD43}"/>
    <cellStyle name="ป้อนค่า 2 2 3 6 3" xfId="19487" xr:uid="{0F9CAC1B-DEC6-4FBB-B236-DCA051D3712A}"/>
    <cellStyle name="ป้อนค่า 2 2 3 6 3 2" xfId="43516" xr:uid="{ED16B727-2F82-4899-AEDE-48AE475EF274}"/>
    <cellStyle name="ป้อนค่า 2 2 3 6 4" xfId="24494" xr:uid="{803B0100-574D-45C1-9EA3-B017DE38287F}"/>
    <cellStyle name="ป้อนค่า 2 2 3 6 4 2" xfId="48298" xr:uid="{66B7F863-DC58-4C11-9024-70FC9D678544}"/>
    <cellStyle name="ป้อนค่า 2 2 3 6 5" xfId="29108" xr:uid="{273562F5-5FF8-4B4E-9E49-8DD2E9F06A87}"/>
    <cellStyle name="ป้อนค่า 2 2 3 6 5 2" xfId="52873" xr:uid="{C491E6E5-04DA-4782-B732-81A3B246FE43}"/>
    <cellStyle name="ป้อนค่า 2 2 3 6 6" xfId="33924" xr:uid="{34637CBB-AC75-4703-AAAC-3C04BFA055EF}"/>
    <cellStyle name="ป้อนค่า 2 2 3 7" xfId="10108" xr:uid="{C39829AE-49BD-4E2C-A330-CEAE8E7FC6E9}"/>
    <cellStyle name="ป้อนค่า 2 2 3 7 2" xfId="15487" xr:uid="{AD85B7AD-3AF3-4832-89DB-04D67D2CB4C3}"/>
    <cellStyle name="ป้อนค่า 2 2 3 7 2 2" xfId="39520" xr:uid="{2CCD4F54-0A5A-4FD7-8A7B-B6E33DBD9BD9}"/>
    <cellStyle name="ป้อนค่า 2 2 3 7 3" xfId="20225" xr:uid="{E559DF46-47C4-40B8-9AE1-E462E0B1A71C}"/>
    <cellStyle name="ป้อนค่า 2 2 3 7 3 2" xfId="44254" xr:uid="{D0154CC0-ABE0-4AAB-9262-72BE93620457}"/>
    <cellStyle name="ป้อนค่า 2 2 3 7 4" xfId="25230" xr:uid="{2D80444F-8421-4371-86F4-3404A8B3F332}"/>
    <cellStyle name="ป้อนค่า 2 2 3 7 4 2" xfId="49025" xr:uid="{66760BD2-B3DF-4B58-943C-E49DED5B7EB0}"/>
    <cellStyle name="ป้อนค่า 2 2 3 7 5" xfId="29835" xr:uid="{B0FC4BA1-1B31-43F8-8BB0-4F936D080076}"/>
    <cellStyle name="ป้อนค่า 2 2 3 7 5 2" xfId="53600" xr:uid="{4AA69115-D3BA-46DD-92B8-C304C90059C1}"/>
    <cellStyle name="ป้อนค่า 2 2 3 7 6" xfId="34653" xr:uid="{BD671B6E-CD5B-4603-9022-8CE30D38CD14}"/>
    <cellStyle name="ป้อนค่า 2 2 3 8" xfId="10841" xr:uid="{196B5143-1DB7-4AF2-A038-DE3A5D4BA3DA}"/>
    <cellStyle name="ป้อนค่า 2 2 3 8 2" xfId="16220" xr:uid="{B00944F9-162D-4E5D-8233-1DC272C45F7C}"/>
    <cellStyle name="ป้อนค่า 2 2 3 8 2 2" xfId="40251" xr:uid="{23F17F40-3A91-4F9C-9B63-3F73DF02A166}"/>
    <cellStyle name="ป้อนค่า 2 2 3 8 3" xfId="20956" xr:uid="{48C0130D-FF35-4C83-84A5-56BC18DC39AB}"/>
    <cellStyle name="ป้อนค่า 2 2 3 8 3 2" xfId="44985" xr:uid="{4137DA45-2C79-436F-86E6-3BC013A3AA22}"/>
    <cellStyle name="ป้อนค่า 2 2 3 8 4" xfId="25961" xr:uid="{C1F23EF9-F542-496C-BA01-87C007C8AA5C}"/>
    <cellStyle name="ป้อนค่า 2 2 3 8 4 2" xfId="49747" xr:uid="{0E771B05-A57F-4B06-96DE-DF8EA9A06B34}"/>
    <cellStyle name="ป้อนค่า 2 2 3 8 5" xfId="30557" xr:uid="{36F7E742-3533-40B6-BDEF-4823239C3FA7}"/>
    <cellStyle name="ป้อนค่า 2 2 3 8 5 2" xfId="54322" xr:uid="{8AA72395-560A-48DD-866A-173A7BABCBBE}"/>
    <cellStyle name="ป้อนค่า 2 2 3 8 6" xfId="35375" xr:uid="{36076A77-F37A-4875-B2A8-78B5AC052245}"/>
    <cellStyle name="ป้อนค่า 2 2 3 9" xfId="12058" xr:uid="{27A2A3A4-A856-4A7C-90AA-854729823987}"/>
    <cellStyle name="ป้อนค่า 2 2 3 9 2" xfId="36273" xr:uid="{E42BF38F-5A38-4F70-830E-95DC6E004946}"/>
    <cellStyle name="ป้อนค่า 2 2 4" xfId="6691" xr:uid="{AE0CDF6F-9D57-4ABA-922F-D66AF78FD683}"/>
    <cellStyle name="ป้อนค่า 2 2 4 10" xfId="17000" xr:uid="{33DA24A4-2E19-44CD-A2D0-540C293B35CB}"/>
    <cellStyle name="ป้อนค่า 2 2 4 10 2" xfId="41029" xr:uid="{8B7D7EFD-7301-4FFB-8592-97266E5859B8}"/>
    <cellStyle name="ป้อนค่า 2 2 4 11" xfId="21972" xr:uid="{34B7AD7D-7236-4E6C-934F-C28469589526}"/>
    <cellStyle name="ป้อนค่า 2 2 4 11 2" xfId="45812" xr:uid="{1236F79E-98C8-4A90-A719-EBF343365F4A}"/>
    <cellStyle name="ป้อนค่า 2 2 4 12" xfId="26691" xr:uid="{2974F88F-96F4-4E81-BFF5-E8A116AFCE0D}"/>
    <cellStyle name="ป้อนค่า 2 2 4 12 2" xfId="50459" xr:uid="{7ECEA48D-33FE-48DE-A4CD-61EA102EA891}"/>
    <cellStyle name="ป้อนค่า 2 2 4 13" xfId="31468" xr:uid="{694AA9E9-B741-4763-A75D-318C01DAD051}"/>
    <cellStyle name="ป้อนค่า 2 2 4 2" xfId="6972" xr:uid="{91C386BD-D111-45AF-A30A-B7FA7E1C2396}"/>
    <cellStyle name="ป้อนค่า 2 2 4 2 10" xfId="26938" xr:uid="{17D7FE10-9547-4051-A5A9-0FFD65D9B2D8}"/>
    <cellStyle name="ป้อนค่า 2 2 4 2 10 2" xfId="50703" xr:uid="{CEC1D444-59EC-4A77-A25D-8E2BDD6CE22C}"/>
    <cellStyle name="ป้อนค่า 2 2 4 2 11" xfId="31736" xr:uid="{7A20EA68-AF2D-44E4-8BD5-50030D1700F5}"/>
    <cellStyle name="ป้อนค่า 2 2 4 2 2" xfId="7775" xr:uid="{DB95A26C-38DC-4A05-865A-A334255124AB}"/>
    <cellStyle name="ป้อนค่า 2 2 4 2 2 2" xfId="13155" xr:uid="{00328AF9-EE1E-4D3E-B57C-7E83FD533AFC}"/>
    <cellStyle name="ป้อนค่า 2 2 4 2 2 2 2" xfId="37366" xr:uid="{2B4C09FE-E2E3-4390-884B-39D61F7CFB3A}"/>
    <cellStyle name="ป้อนค่า 2 2 4 2 2 3" xfId="18070" xr:uid="{0F9C62AF-CCE1-4AAB-8EA4-24845438D3E2}"/>
    <cellStyle name="ป้อนค่า 2 2 4 2 2 3 2" xfId="42099" xr:uid="{E46DA5FF-5B5A-469E-B6AA-63428A9EC5A9}"/>
    <cellStyle name="ป้อนค่า 2 2 4 2 2 4" xfId="23304" xr:uid="{DB4882B6-F8D6-497A-AEA8-41789AC36EC3}"/>
    <cellStyle name="ป้อนค่า 2 2 4 2 2 4 2" xfId="47125" xr:uid="{FC85F0A5-DACE-420B-AE8D-B68CD7634926}"/>
    <cellStyle name="ป้อนค่า 2 2 4 2 2 5" xfId="27935" xr:uid="{40325A38-1DFF-43BA-B4AB-FEA993F0D48B}"/>
    <cellStyle name="ป้อนค่า 2 2 4 2 2 5 2" xfId="51700" xr:uid="{ADB473DE-D900-49B4-902D-132916F391E0}"/>
    <cellStyle name="ป้อนค่า 2 2 4 2 2 6" xfId="32526" xr:uid="{1315F84E-65B4-4453-8A3F-D96A5752BE50}"/>
    <cellStyle name="ป้อนค่า 2 2 4 2 3" xfId="8881" xr:uid="{8A2EEF84-D8FD-4E07-8BCD-DAEA391ED7A2}"/>
    <cellStyle name="ป้อนค่า 2 2 4 2 3 2" xfId="14260" xr:uid="{507CB804-EEDF-436D-8334-95B5108030DB}"/>
    <cellStyle name="ป้อนค่า 2 2 4 2 3 2 2" xfId="38296" xr:uid="{B4C19212-17F2-470C-A178-E0638904E359}"/>
    <cellStyle name="ป้อนค่า 2 2 4 2 3 3" xfId="19001" xr:uid="{3B1F1174-1789-4540-A515-FAEE1E12F10A}"/>
    <cellStyle name="ป้อนค่า 2 2 4 2 3 3 2" xfId="43030" xr:uid="{8B76805F-C52A-433A-82ED-E17F4B58CB84}"/>
    <cellStyle name="ป้อนค่า 2 2 4 2 3 4" xfId="24049" xr:uid="{7B56A489-522C-4447-AF36-841C235BE003}"/>
    <cellStyle name="ป้อนค่า 2 2 4 2 3 4 2" xfId="47859" xr:uid="{DCF639FA-8D7F-4D43-8973-02F7DFC9D741}"/>
    <cellStyle name="ป้อนค่า 2 2 4 2 3 5" xfId="28669" xr:uid="{D8A0ECA0-B6F3-40ED-A389-2ACF55B39DDA}"/>
    <cellStyle name="ป้อนค่า 2 2 4 2 3 5 2" xfId="52434" xr:uid="{FA98C1EE-38A5-4DC9-B83E-BF9B91AFEFF1}"/>
    <cellStyle name="ป้อนค่า 2 2 4 2 3 6" xfId="33444" xr:uid="{1C979897-0F5F-4C77-B9E1-7FDE6016828F}"/>
    <cellStyle name="ป้อนค่า 2 2 4 2 4" xfId="9662" xr:uid="{53B94284-2610-4B15-B2B2-A7DD0F04DC24}"/>
    <cellStyle name="ป้อนค่า 2 2 4 2 4 2" xfId="15041" xr:uid="{B3AF9B38-469A-4CEE-BE16-F6D1DB792A7E}"/>
    <cellStyle name="ป้อนค่า 2 2 4 2 4 2 2" xfId="39074" xr:uid="{C24AC2FB-26B6-456B-B67A-0449C053BC78}"/>
    <cellStyle name="ป้อนค่า 2 2 4 2 4 3" xfId="19779" xr:uid="{FBFA23D5-CA13-42B9-84EB-5C698F525756}"/>
    <cellStyle name="ป้อนค่า 2 2 4 2 4 3 2" xfId="43808" xr:uid="{620B3E2E-9B80-4957-8F33-0FF15FE73CAB}"/>
    <cellStyle name="ป้อนค่า 2 2 4 2 4 4" xfId="24785" xr:uid="{8648DF80-7E61-4E55-9F90-21B9FA55D3C9}"/>
    <cellStyle name="ป้อนค่า 2 2 4 2 4 4 2" xfId="48586" xr:uid="{A641238F-2F1B-4690-84E7-0DBF01EA52C3}"/>
    <cellStyle name="ป้อนค่า 2 2 4 2 4 5" xfId="29396" xr:uid="{15CEA466-B4FC-491C-8FBE-69B3E0C86338}"/>
    <cellStyle name="ป้อนค่า 2 2 4 2 4 5 2" xfId="53161" xr:uid="{47FA9A9A-452B-4352-9985-96FA481FC315}"/>
    <cellStyle name="ป้อนค่า 2 2 4 2 4 6" xfId="34213" xr:uid="{7EB545A9-094E-40E5-8B02-83CD4785117E}"/>
    <cellStyle name="ป้อนค่า 2 2 4 2 5" xfId="10401" xr:uid="{07C05848-7CF3-4B7D-AEE2-420615A9D898}"/>
    <cellStyle name="ป้อนค่า 2 2 4 2 5 2" xfId="15780" xr:uid="{6E6B3151-CDBA-4F38-B6B0-47A8F086757A}"/>
    <cellStyle name="ป้อนค่า 2 2 4 2 5 2 2" xfId="39811" xr:uid="{FDEB62E9-43EC-46A5-8A27-F2561EC95E9B}"/>
    <cellStyle name="ป้อนค่า 2 2 4 2 5 3" xfId="20516" xr:uid="{E94E3DC4-51F9-4126-B3A6-394818AE46BE}"/>
    <cellStyle name="ป้อนค่า 2 2 4 2 5 3 2" xfId="44545" xr:uid="{50CBECEC-CCE7-4808-B30B-E62594FD3240}"/>
    <cellStyle name="ป้อนค่า 2 2 4 2 5 4" xfId="25521" xr:uid="{6C295861-7AFF-49EC-882A-3E6EF32A4461}"/>
    <cellStyle name="ป้อนค่า 2 2 4 2 5 4 2" xfId="49313" xr:uid="{B688CA01-DA0D-4B18-809F-02808CE65539}"/>
    <cellStyle name="ป้อนค่า 2 2 4 2 5 5" xfId="30123" xr:uid="{E802EDA1-A164-4E5B-82FA-5FC71F0184D8}"/>
    <cellStyle name="ป้อนค่า 2 2 4 2 5 5 2" xfId="53888" xr:uid="{D3B4C833-01D8-495C-A32F-D300A0450F90}"/>
    <cellStyle name="ป้อนค่า 2 2 4 2 5 6" xfId="34941" xr:uid="{F270DF79-1E0A-448B-B7D4-AF654E1BDF23}"/>
    <cellStyle name="ป้อนค่า 2 2 4 2 6" xfId="11134" xr:uid="{EAC30053-013B-490C-9B90-5D72A621BBED}"/>
    <cellStyle name="ป้อนค่า 2 2 4 2 6 2" xfId="16513" xr:uid="{A0AAF3B4-563A-478F-9955-57C59E364FD6}"/>
    <cellStyle name="ป้อนค่า 2 2 4 2 6 2 2" xfId="40542" xr:uid="{AF74B5D9-7AAA-4E65-874F-3F992D619473}"/>
    <cellStyle name="ป้อนค่า 2 2 4 2 6 3" xfId="21247" xr:uid="{F1FDFD3F-52EA-4163-902B-8257054F42EF}"/>
    <cellStyle name="ป้อนค่า 2 2 4 2 6 3 2" xfId="45276" xr:uid="{B0266446-C7C3-4AE6-A5BC-09506FCCF974}"/>
    <cellStyle name="ป้อนค่า 2 2 4 2 6 4" xfId="26252" xr:uid="{57469096-C162-4338-97D4-88E11B408E15}"/>
    <cellStyle name="ป้อนค่า 2 2 4 2 6 4 2" xfId="50035" xr:uid="{5F334661-8995-48FF-B971-766E4F33DFB4}"/>
    <cellStyle name="ป้อนค่า 2 2 4 2 6 5" xfId="30845" xr:uid="{EA3F425B-2014-49EF-9C62-543AE9FFEDE5}"/>
    <cellStyle name="ป้อนค่า 2 2 4 2 6 5 2" xfId="54610" xr:uid="{2A234927-91E6-49FA-A918-AB428748EB97}"/>
    <cellStyle name="ป้อนค่า 2 2 4 2 6 6" xfId="35663" xr:uid="{C31547AC-4CB8-4DE9-87A4-6680D02AB0D3}"/>
    <cellStyle name="ป้อนค่า 2 2 4 2 7" xfId="12354" xr:uid="{771DF075-C366-4C23-9C83-C5B97F422E82}"/>
    <cellStyle name="ป้อนค่า 2 2 4 2 7 2" xfId="36567" xr:uid="{6A5A89FC-4384-4CA9-8FF4-B4416A22B910}"/>
    <cellStyle name="ป้อนค่า 2 2 4 2 8" xfId="17271" xr:uid="{38981BC7-CA61-43B8-86C3-3EF4B80EBD49}"/>
    <cellStyle name="ป้อนค่า 2 2 4 2 8 2" xfId="41300" xr:uid="{1EC395BF-E358-4799-8656-A61FBCDC69A5}"/>
    <cellStyle name="ป้อนค่า 2 2 4 2 9" xfId="22245" xr:uid="{BD2FE9EB-9605-4461-BBCF-653056C81D2D}"/>
    <cellStyle name="ป้อนค่า 2 2 4 2 9 2" xfId="46080" xr:uid="{E1FC64EB-BB6C-4557-8C52-1887A930916A}"/>
    <cellStyle name="ป้อนค่า 2 2 4 3" xfId="7196" xr:uid="{953460A2-C67B-4153-B996-BCA844263CC9}"/>
    <cellStyle name="ป้อนค่า 2 2 4 3 10" xfId="27149" xr:uid="{A23D6E9F-1F75-4C4C-9CD3-A5A2D1734C8C}"/>
    <cellStyle name="ป้อนค่า 2 2 4 3 10 2" xfId="50914" xr:uid="{F7546948-23FB-409C-8977-C9A62FD89EF6}"/>
    <cellStyle name="ป้อนค่า 2 2 4 3 11" xfId="31957" xr:uid="{32F1A5D4-477B-482F-9CA0-007DDEBD1330}"/>
    <cellStyle name="ป้อนค่า 2 2 4 3 2" xfId="7999" xr:uid="{4E686E17-C922-4641-A9D4-6F54D2623A1D}"/>
    <cellStyle name="ป้อนค่า 2 2 4 3 2 2" xfId="13379" xr:uid="{BBE7C206-4D74-447B-940F-81ECD80634C1}"/>
    <cellStyle name="ป้อนค่า 2 2 4 3 2 2 2" xfId="37590" xr:uid="{158BC683-486B-44C3-8058-AAF1745413F9}"/>
    <cellStyle name="ป้อนค่า 2 2 4 3 2 3" xfId="18294" xr:uid="{D652D918-15EE-4209-82E3-A71327351889}"/>
    <cellStyle name="ป้อนค่า 2 2 4 3 2 3 2" xfId="42323" xr:uid="{21C31F24-38EC-494A-A352-EEF0BD2E9596}"/>
    <cellStyle name="ป้อนค่า 2 2 4 3 2 4" xfId="23528" xr:uid="{3E0711B0-399C-482F-81C6-0E31A106F4B6}"/>
    <cellStyle name="ป้อนค่า 2 2 4 3 2 4 2" xfId="47346" xr:uid="{241F9503-3255-46E9-92BD-45235955FEE9}"/>
    <cellStyle name="ป้อนค่า 2 2 4 3 2 5" xfId="28156" xr:uid="{1F802BAA-6437-4F7F-B3C1-635E22AE6401}"/>
    <cellStyle name="ป้อนค่า 2 2 4 3 2 5 2" xfId="51921" xr:uid="{0F7CD707-1371-4458-A3E4-41EE39D29F07}"/>
    <cellStyle name="ป้อนค่า 2 2 4 3 2 6" xfId="32747" xr:uid="{6831B5A1-77B9-4C79-BB97-EEC688BE2DCF}"/>
    <cellStyle name="ป้อนค่า 2 2 4 3 3" xfId="9105" xr:uid="{37036BF2-442A-4A90-BAD5-D5F05509567D}"/>
    <cellStyle name="ป้อนค่า 2 2 4 3 3 2" xfId="14484" xr:uid="{34BDE460-F537-4C30-A2D0-208021AC4466}"/>
    <cellStyle name="ป้อนค่า 2 2 4 3 3 2 2" xfId="38520" xr:uid="{647A3A17-F3BB-4F15-9F78-2569F42D8274}"/>
    <cellStyle name="ป้อนค่า 2 2 4 3 3 3" xfId="19225" xr:uid="{766A8A0D-03BF-426B-850E-4F0B0723405C}"/>
    <cellStyle name="ป้อนค่า 2 2 4 3 3 3 2" xfId="43254" xr:uid="{7116E91C-15C8-40DB-B609-C025ED7B68A4}"/>
    <cellStyle name="ป้อนค่า 2 2 4 3 3 4" xfId="24273" xr:uid="{70A91319-FD82-47F6-93D8-3937933A07A4}"/>
    <cellStyle name="ป้อนค่า 2 2 4 3 3 4 2" xfId="48080" xr:uid="{DFB26F12-7241-41E4-9D20-DC34D9B3EA10}"/>
    <cellStyle name="ป้อนค่า 2 2 4 3 3 5" xfId="28890" xr:uid="{8171E674-CDAF-4091-848A-5161596D13CC}"/>
    <cellStyle name="ป้อนค่า 2 2 4 3 3 5 2" xfId="52655" xr:uid="{B506962D-CF59-4B04-A83D-268F019E06A9}"/>
    <cellStyle name="ป้อนค่า 2 2 4 3 3 6" xfId="33665" xr:uid="{8693D817-21EB-41FF-92B4-8DD9B6D12B93}"/>
    <cellStyle name="ป้อนค่า 2 2 4 3 4" xfId="9886" xr:uid="{C6400E09-50B0-4F19-87EA-5B96188909DC}"/>
    <cellStyle name="ป้อนค่า 2 2 4 3 4 2" xfId="15265" xr:uid="{9E620797-D4EE-4AD1-817C-8EEA4BA96F20}"/>
    <cellStyle name="ป้อนค่า 2 2 4 3 4 2 2" xfId="39298" xr:uid="{21E7F799-C693-4692-9F3B-FA613D8285F5}"/>
    <cellStyle name="ป้อนค่า 2 2 4 3 4 3" xfId="20003" xr:uid="{C689B25F-FA85-489E-9ABA-AA196F132B11}"/>
    <cellStyle name="ป้อนค่า 2 2 4 3 4 3 2" xfId="44032" xr:uid="{FBFAFFA5-8CBE-492F-9D5E-D46FA7E221C1}"/>
    <cellStyle name="ป้อนค่า 2 2 4 3 4 4" xfId="25009" xr:uid="{02C0D796-3ABF-432D-965B-0091BD5F0B60}"/>
    <cellStyle name="ป้อนค่า 2 2 4 3 4 4 2" xfId="48807" xr:uid="{1DAAB7C7-1369-4EBD-A605-F87E5FA8E7F2}"/>
    <cellStyle name="ป้อนค่า 2 2 4 3 4 5" xfId="29617" xr:uid="{E3102220-5350-4409-8A0D-47C0E66CA6D3}"/>
    <cellStyle name="ป้อนค่า 2 2 4 3 4 5 2" xfId="53382" xr:uid="{BAFC5530-3D72-4538-B926-10404FB8E5B2}"/>
    <cellStyle name="ป้อนค่า 2 2 4 3 4 6" xfId="34434" xr:uid="{04054526-0A10-4D3A-BEF6-AA09DCA951CF}"/>
    <cellStyle name="ป้อนค่า 2 2 4 3 5" xfId="10625" xr:uid="{E53DEA42-B9FB-4B97-963B-D95977283303}"/>
    <cellStyle name="ป้อนค่า 2 2 4 3 5 2" xfId="16004" xr:uid="{3A6F9CD5-BFD2-4983-A2E5-47A78D287EFF}"/>
    <cellStyle name="ป้อนค่า 2 2 4 3 5 2 2" xfId="40035" xr:uid="{71C88874-7CF7-4F25-926D-13CDE48F398F}"/>
    <cellStyle name="ป้อนค่า 2 2 4 3 5 3" xfId="20740" xr:uid="{933DDE4D-9CD9-4D7A-AD1A-196F90867497}"/>
    <cellStyle name="ป้อนค่า 2 2 4 3 5 3 2" xfId="44769" xr:uid="{0FD43430-A8AA-438A-B0F5-277B9423770D}"/>
    <cellStyle name="ป้อนค่า 2 2 4 3 5 4" xfId="25745" xr:uid="{58B34722-7D5C-4637-87B6-A1CBECE0530D}"/>
    <cellStyle name="ป้อนค่า 2 2 4 3 5 4 2" xfId="49534" xr:uid="{F4A8D62A-F17F-40FA-89E3-ED5356E2CA9E}"/>
    <cellStyle name="ป้อนค่า 2 2 4 3 5 5" xfId="30344" xr:uid="{E86714AC-78C9-4D62-A6AA-5F310065359A}"/>
    <cellStyle name="ป้อนค่า 2 2 4 3 5 5 2" xfId="54109" xr:uid="{B55CF446-0361-4466-9F87-A17A5A63B421}"/>
    <cellStyle name="ป้อนค่า 2 2 4 3 5 6" xfId="35162" xr:uid="{B1884629-1151-4E3F-937B-6C1B369B9922}"/>
    <cellStyle name="ป้อนค่า 2 2 4 3 6" xfId="11358" xr:uid="{D50D39B6-BF86-498D-858C-FED2B402D9FE}"/>
    <cellStyle name="ป้อนค่า 2 2 4 3 6 2" xfId="16737" xr:uid="{4A5FD18F-D3CB-4FF4-839A-22758D9EB792}"/>
    <cellStyle name="ป้อนค่า 2 2 4 3 6 2 2" xfId="40766" xr:uid="{3C7964B4-4C65-4764-976B-333C53CB7F44}"/>
    <cellStyle name="ป้อนค่า 2 2 4 3 6 3" xfId="21471" xr:uid="{F778A956-C917-4C22-ADE1-875717D798AF}"/>
    <cellStyle name="ป้อนค่า 2 2 4 3 6 3 2" xfId="45500" xr:uid="{5620F433-D54A-431E-825D-F9C9B31B6358}"/>
    <cellStyle name="ป้อนค่า 2 2 4 3 6 4" xfId="26476" xr:uid="{2CAC23C4-C4CA-4131-AF47-11EF9E0920E5}"/>
    <cellStyle name="ป้อนค่า 2 2 4 3 6 4 2" xfId="50256" xr:uid="{E6281FAE-B1F5-4287-A12A-22B7265D498E}"/>
    <cellStyle name="ป้อนค่า 2 2 4 3 6 5" xfId="31066" xr:uid="{E884BA70-D6EC-4478-9B28-9FC439E6E62E}"/>
    <cellStyle name="ป้อนค่า 2 2 4 3 6 5 2" xfId="54831" xr:uid="{F9B2238D-8FB2-4E38-BCFC-65E12B2D4AAB}"/>
    <cellStyle name="ป้อนค่า 2 2 4 3 6 6" xfId="35884" xr:uid="{B4EE1CFD-D6AE-441F-8141-0350253CEF5A}"/>
    <cellStyle name="ป้อนค่า 2 2 4 3 7" xfId="12578" xr:uid="{B2BD15FE-2E23-4D5F-B9B2-A11ACD157274}"/>
    <cellStyle name="ป้อนค่า 2 2 4 3 7 2" xfId="36791" xr:uid="{5487CCBC-AFBC-4DD8-9ACF-4148AC35F04E}"/>
    <cellStyle name="ป้อนค่า 2 2 4 3 8" xfId="17495" xr:uid="{BECC1850-F050-4BAF-AE20-343F54942CBD}"/>
    <cellStyle name="ป้อนค่า 2 2 4 3 8 2" xfId="41524" xr:uid="{CA965ABD-AF95-4127-A831-AD1135715059}"/>
    <cellStyle name="ป้อนค่า 2 2 4 3 9" xfId="22469" xr:uid="{7E432B32-3E54-41A1-BED3-F6AB77B521F9}"/>
    <cellStyle name="ป้อนค่า 2 2 4 3 9 2" xfId="46301" xr:uid="{B9E9FC2E-B99B-4E29-89E7-5EBEA6957D2C}"/>
    <cellStyle name="ป้อนค่า 2 2 4 4" xfId="7502" xr:uid="{C7EB4F7C-D4F1-4EEF-BF41-8FFE895A7F03}"/>
    <cellStyle name="ป้อนค่า 2 2 4 4 2" xfId="12882" xr:uid="{7B125109-81CF-4BB8-B469-EF7F7A4C28EC}"/>
    <cellStyle name="ป้อนค่า 2 2 4 4 2 2" xfId="37095" xr:uid="{5FEB883B-47DA-42B4-8BEF-391C21C74BC3}"/>
    <cellStyle name="ป้อนค่า 2 2 4 4 3" xfId="17799" xr:uid="{9ECD85C2-42EF-4B1A-9CA5-3E090958C3BA}"/>
    <cellStyle name="ป้อนค่า 2 2 4 4 3 2" xfId="41828" xr:uid="{A4304AB6-722F-4462-ACE4-740A09B85428}"/>
    <cellStyle name="ป้อนค่า 2 2 4 4 4" xfId="23031" xr:uid="{BBEDD269-68AD-4151-873F-0A3A93DE6B7E}"/>
    <cellStyle name="ป้อนค่า 2 2 4 4 4 2" xfId="46855" xr:uid="{848C2F21-C83C-42F1-BD36-7D4F55449AE9}"/>
    <cellStyle name="ป้อนค่า 2 2 4 4 5" xfId="27665" xr:uid="{56EB1571-9874-4D06-9210-8D76A92EDBE0}"/>
    <cellStyle name="ป้อนค่า 2 2 4 4 5 2" xfId="51430" xr:uid="{05AD9EF5-1100-46E7-8FC6-1CB5998F1610}"/>
    <cellStyle name="ป้อนค่า 2 2 4 4 6" xfId="32258" xr:uid="{57F6F6A7-D146-4DBA-848A-C936B704ED08}"/>
    <cellStyle name="ป้อนค่า 2 2 4 5" xfId="8607" xr:uid="{7635ABD2-339F-4C3E-A632-C3FB9D5AC6CF}"/>
    <cellStyle name="ป้อนค่า 2 2 4 5 2" xfId="13986" xr:uid="{C74A72FB-019C-4FEC-A6A2-2B9722A5788D}"/>
    <cellStyle name="ป้อนค่า 2 2 4 5 2 2" xfId="38024" xr:uid="{D6171A56-4F66-4F13-8F46-48A867496915}"/>
    <cellStyle name="ป้อนค่า 2 2 4 5 3" xfId="18729" xr:uid="{3A7B9B17-C206-4074-B7D9-D0788CA30E43}"/>
    <cellStyle name="ป้อนค่า 2 2 4 5 3 2" xfId="42758" xr:uid="{96E82F87-1A5D-4764-A6C3-B23EFDF6EB1A}"/>
    <cellStyle name="ป้อนค่า 2 2 4 5 4" xfId="23777" xr:uid="{93DBD261-AE41-4DC1-BBE4-EBEC33AC45B5}"/>
    <cellStyle name="ป้อนค่า 2 2 4 5 4 2" xfId="47590" xr:uid="{520BE7F0-60D7-483C-8A85-7D9306771A63}"/>
    <cellStyle name="ป้อนค่า 2 2 4 5 5" xfId="28400" xr:uid="{FB5F91E0-0BCF-41C0-B8F9-0693D7118A49}"/>
    <cellStyle name="ป้อนค่า 2 2 4 5 5 2" xfId="52165" xr:uid="{6CA91D1F-F395-4EEC-8C4B-CEB0BFCEEE31}"/>
    <cellStyle name="ป้อนค่า 2 2 4 5 6" xfId="33175" xr:uid="{88E496D2-9ADD-4508-85F9-E8BA5F3AEC07}"/>
    <cellStyle name="ป้อนค่า 2 2 4 6" xfId="9388" xr:uid="{24E57008-D89E-4D36-B0FC-D928424DFCA5}"/>
    <cellStyle name="ป้อนค่า 2 2 4 6 2" xfId="14767" xr:uid="{27416767-2EBC-4108-BDD8-61CBF4086190}"/>
    <cellStyle name="ป้อนค่า 2 2 4 6 2 2" xfId="38802" xr:uid="{DACC47E6-FC33-49D4-9A1D-23EC1216B01E}"/>
    <cellStyle name="ป้อนค่า 2 2 4 6 3" xfId="19507" xr:uid="{4EC2D871-1C17-46A7-B82C-624957E14135}"/>
    <cellStyle name="ป้อนค่า 2 2 4 6 3 2" xfId="43536" xr:uid="{CAF50B25-C4DB-4E50-92CE-5C33F259D96A}"/>
    <cellStyle name="ป้อนค่า 2 2 4 6 4" xfId="24514" xr:uid="{083FDD4D-17A0-43C3-BD8F-9B5A791B127E}"/>
    <cellStyle name="ป้อนค่า 2 2 4 6 4 2" xfId="48318" xr:uid="{92DB2ED3-65FE-4678-A024-F7397D608669}"/>
    <cellStyle name="ป้อนค่า 2 2 4 6 5" xfId="29128" xr:uid="{9B2B9FBC-4B0D-47E8-A2CD-F0251CA9BEE3}"/>
    <cellStyle name="ป้อนค่า 2 2 4 6 5 2" xfId="52893" xr:uid="{86FE76C6-2323-46A6-BC99-8F3BAE94400C}"/>
    <cellStyle name="ป้อนค่า 2 2 4 6 6" xfId="33944" xr:uid="{96202192-4854-45BF-A1E6-03E0FC20BEB2}"/>
    <cellStyle name="ป้อนค่า 2 2 4 7" xfId="10128" xr:uid="{9FC325F3-DAE9-44F9-B586-A1C084173441}"/>
    <cellStyle name="ป้อนค่า 2 2 4 7 2" xfId="15507" xr:uid="{1996F55E-1FA9-4163-9819-667C1A7F103C}"/>
    <cellStyle name="ป้อนค่า 2 2 4 7 2 2" xfId="39540" xr:uid="{EBCBB149-54BD-4158-AC4E-C48EA5AFE22D}"/>
    <cellStyle name="ป้อนค่า 2 2 4 7 3" xfId="20245" xr:uid="{F7E74625-95B5-491E-AA4F-086884DE05ED}"/>
    <cellStyle name="ป้อนค่า 2 2 4 7 3 2" xfId="44274" xr:uid="{4DE3E88D-1C10-449C-9744-FF178A15F015}"/>
    <cellStyle name="ป้อนค่า 2 2 4 7 4" xfId="25250" xr:uid="{CC5D1D84-72BA-417C-A606-9B40EC91F5C6}"/>
    <cellStyle name="ป้อนค่า 2 2 4 7 4 2" xfId="49045" xr:uid="{9FBB0F42-B3D4-4798-B968-F57CB9550506}"/>
    <cellStyle name="ป้อนค่า 2 2 4 7 5" xfId="29855" xr:uid="{1AA81ADD-9CE1-4780-B13B-BDD4511BB511}"/>
    <cellStyle name="ป้อนค่า 2 2 4 7 5 2" xfId="53620" xr:uid="{13D30C34-8F79-483B-89DE-3CA2B2D5D3E1}"/>
    <cellStyle name="ป้อนค่า 2 2 4 7 6" xfId="34673" xr:uid="{1AF1D0BF-27CC-4958-9239-248938B55C37}"/>
    <cellStyle name="ป้อนค่า 2 2 4 8" xfId="10861" xr:uid="{98A3EC03-31E8-437D-ABD8-C4790EBCD762}"/>
    <cellStyle name="ป้อนค่า 2 2 4 8 2" xfId="16240" xr:uid="{6BB00FCF-D294-44C6-8515-62D2302A18A1}"/>
    <cellStyle name="ป้อนค่า 2 2 4 8 2 2" xfId="40271" xr:uid="{C9AFE2C6-6C1B-4D49-AAB9-4A5149B8C3DF}"/>
    <cellStyle name="ป้อนค่า 2 2 4 8 3" xfId="20976" xr:uid="{84944E0D-9617-4893-9A09-DDFD1958DC2E}"/>
    <cellStyle name="ป้อนค่า 2 2 4 8 3 2" xfId="45005" xr:uid="{8108FFEE-B215-41F9-88F2-798794D5B46F}"/>
    <cellStyle name="ป้อนค่า 2 2 4 8 4" xfId="25981" xr:uid="{D434EB4F-E86C-475F-9110-8A13075A77B0}"/>
    <cellStyle name="ป้อนค่า 2 2 4 8 4 2" xfId="49767" xr:uid="{01EC3D2A-D732-4BAA-A39A-62F6123635FD}"/>
    <cellStyle name="ป้อนค่า 2 2 4 8 5" xfId="30577" xr:uid="{5BCE294B-C5D7-4744-83FE-A12811F51BE0}"/>
    <cellStyle name="ป้อนค่า 2 2 4 8 5 2" xfId="54342" xr:uid="{C01D872F-93B0-4B42-B614-2B944081717F}"/>
    <cellStyle name="ป้อนค่า 2 2 4 8 6" xfId="35395" xr:uid="{7D8CB524-9CB7-4DC6-B7A9-1C3E29F6733E}"/>
    <cellStyle name="ป้อนค่า 2 2 4 9" xfId="12078" xr:uid="{5D3BFEEE-FD67-4D99-8BD8-F8B3C64BE0F3}"/>
    <cellStyle name="ป้อนค่า 2 2 4 9 2" xfId="36293" xr:uid="{ED72FEA1-7FCC-43F5-8323-96604A7CB616}"/>
    <cellStyle name="ป้อนค่า 2 2 5" xfId="6766" xr:uid="{4978C880-384A-47ED-829E-ABBDAC7D440F}"/>
    <cellStyle name="ป้อนค่า 2 2 5 10" xfId="26756" xr:uid="{B06850ED-6D88-44D2-99B0-33976893EE2E}"/>
    <cellStyle name="ป้อนค่า 2 2 5 10 2" xfId="50522" xr:uid="{DB38C9F5-2307-48B8-9993-0B5952B3E17A}"/>
    <cellStyle name="ป้อนค่า 2 2 5 11" xfId="31533" xr:uid="{9507F51D-67D4-4D08-8182-43FEAAE5D551}"/>
    <cellStyle name="ป้อนค่า 2 2 5 2" xfId="7569" xr:uid="{BB2E971D-E039-4A70-B798-BC2156E82DDF}"/>
    <cellStyle name="ป้อนค่า 2 2 5 2 2" xfId="12949" xr:uid="{4506B765-F258-47CC-9CEC-1BC6B2A94AEE}"/>
    <cellStyle name="ป้อนค่า 2 2 5 2 2 2" xfId="37160" xr:uid="{1E3632BD-A444-4AD4-AC58-D6DDCDA37039}"/>
    <cellStyle name="ป้อนค่า 2 2 5 2 3" xfId="17864" xr:uid="{A896F8D0-2D9E-4588-A51C-641D8392D1CD}"/>
    <cellStyle name="ป้อนค่า 2 2 5 2 3 2" xfId="41893" xr:uid="{6332F34D-DC8A-43CD-BCA3-24C24ABF2A35}"/>
    <cellStyle name="ป้อนค่า 2 2 5 2 4" xfId="23098" xr:uid="{6F0ECC68-B021-4517-AF9F-89433262B52A}"/>
    <cellStyle name="ป้อนค่า 2 2 5 2 4 2" xfId="46922" xr:uid="{E4122216-F97E-426C-AFFA-68700C1377C9}"/>
    <cellStyle name="ป้อนค่า 2 2 5 2 5" xfId="27732" xr:uid="{5504E1E7-4CE0-4D28-9BF6-7D60AE2E7E03}"/>
    <cellStyle name="ป้อนค่า 2 2 5 2 5 2" xfId="51497" xr:uid="{C133F641-5AF4-4BC4-91B4-719B6A199FBF}"/>
    <cellStyle name="ป้อนค่า 2 2 5 2 6" xfId="32323" xr:uid="{59DFEEF1-A133-4559-961E-F7672A762307}"/>
    <cellStyle name="ป้อนค่า 2 2 5 3" xfId="8675" xr:uid="{85E11E2A-90C6-4A60-BF1D-40163A48ED45}"/>
    <cellStyle name="ป้อนค่า 2 2 5 3 2" xfId="14054" xr:uid="{FC8383E3-7718-4D39-B008-E04494A34DEF}"/>
    <cellStyle name="ป้อนค่า 2 2 5 3 2 2" xfId="38090" xr:uid="{AE1C0B50-E163-4D8F-884B-94A724FC8389}"/>
    <cellStyle name="ป้อนค่า 2 2 5 3 3" xfId="18795" xr:uid="{216FDCEA-85BD-47E4-838D-76F74511CD6C}"/>
    <cellStyle name="ป้อนค่า 2 2 5 3 3 2" xfId="42824" xr:uid="{F6F8BB17-CB56-484E-8A44-D4AE08EF8E5C}"/>
    <cellStyle name="ป้อนค่า 2 2 5 3 4" xfId="23843" xr:uid="{46F3B3BE-AE68-463F-8CAF-6CC9FB5A1007}"/>
    <cellStyle name="ป้อนค่า 2 2 5 3 4 2" xfId="47656" xr:uid="{9343DE4E-084F-47DE-AF9D-28128D3F9C9A}"/>
    <cellStyle name="ป้อนค่า 2 2 5 3 5" xfId="28466" xr:uid="{574ED905-E375-4463-96FA-31B90D1293F4}"/>
    <cellStyle name="ป้อนค่า 2 2 5 3 5 2" xfId="52231" xr:uid="{DD451FDF-A99C-4341-9CB6-B3D35B048355}"/>
    <cellStyle name="ป้อนค่า 2 2 5 3 6" xfId="33241" xr:uid="{B7B0AAEF-6A4E-4269-B926-96B36586DB3C}"/>
    <cellStyle name="ป้อนค่า 2 2 5 4" xfId="9456" xr:uid="{03BD005B-EBEB-47F2-9180-13CA3DF22F1C}"/>
    <cellStyle name="ป้อนค่า 2 2 5 4 2" xfId="14835" xr:uid="{009D0BA0-0AF8-42B7-A2A1-7CCBDDDC9992}"/>
    <cellStyle name="ป้อนค่า 2 2 5 4 2 2" xfId="38868" xr:uid="{D97E578A-87AE-438A-85E1-81DC5AB73540}"/>
    <cellStyle name="ป้อนค่า 2 2 5 4 3" xfId="19573" xr:uid="{124A7553-290A-4CE6-A430-1BFC82D2C445}"/>
    <cellStyle name="ป้อนค่า 2 2 5 4 3 2" xfId="43602" xr:uid="{802B6DE6-260D-4E3D-8999-2DD22CFCA459}"/>
    <cellStyle name="ป้อนค่า 2 2 5 4 4" xfId="24579" xr:uid="{8AC7AFE2-CD58-4A95-B530-F5BDDAC8EFD5}"/>
    <cellStyle name="ป้อนค่า 2 2 5 4 4 2" xfId="48383" xr:uid="{E2BE7B4D-624D-485A-8CB4-F3E9E204C053}"/>
    <cellStyle name="ป้อนค่า 2 2 5 4 5" xfId="29193" xr:uid="{C84B67B6-9CFA-44D8-85CB-5C40152635F4}"/>
    <cellStyle name="ป้อนค่า 2 2 5 4 5 2" xfId="52958" xr:uid="{E7125D89-B7E4-48F8-B324-905C8AA12F2D}"/>
    <cellStyle name="ป้อนค่า 2 2 5 4 6" xfId="34010" xr:uid="{1DFBDAAC-D1B1-4811-916B-D98CDDC0A131}"/>
    <cellStyle name="ป้อนค่า 2 2 5 5" xfId="10195" xr:uid="{7D419AEF-76F2-45AF-A76F-CD5E3C11B01E}"/>
    <cellStyle name="ป้อนค่า 2 2 5 5 2" xfId="15574" xr:uid="{E1E88EE3-92FC-45C7-BDB0-16CE89CCDC1F}"/>
    <cellStyle name="ป้อนค่า 2 2 5 5 2 2" xfId="39605" xr:uid="{69651C71-1F3D-46F0-9B25-6452E9665DEC}"/>
    <cellStyle name="ป้อนค่า 2 2 5 5 3" xfId="20310" xr:uid="{2CB86C1C-932D-4BA1-BACF-9132EEF83167}"/>
    <cellStyle name="ป้อนค่า 2 2 5 5 3 2" xfId="44339" xr:uid="{55B6964B-CA28-4B45-B62F-8D072D3EEEB8}"/>
    <cellStyle name="ป้อนค่า 2 2 5 5 4" xfId="25315" xr:uid="{CD589CF2-625F-4C61-9ACF-59FA00371666}"/>
    <cellStyle name="ป้อนค่า 2 2 5 5 4 2" xfId="49110" xr:uid="{1A7D3A2D-E6A3-423B-8C63-9DF7995D4E11}"/>
    <cellStyle name="ป้อนค่า 2 2 5 5 5" xfId="29920" xr:uid="{49C8DCA6-E459-4F7F-9708-169DD9332DC5}"/>
    <cellStyle name="ป้อนค่า 2 2 5 5 5 2" xfId="53685" xr:uid="{857E8939-7C07-4331-BCE5-CF3F4BF3570D}"/>
    <cellStyle name="ป้อนค่า 2 2 5 5 6" xfId="34738" xr:uid="{9B480261-9446-47C1-BCFE-B6ECC03D7D1A}"/>
    <cellStyle name="ป้อนค่า 2 2 5 6" xfId="10928" xr:uid="{AD8CD7D2-9BF7-4F37-915A-D38D996160E6}"/>
    <cellStyle name="ป้อนค่า 2 2 5 6 2" xfId="16307" xr:uid="{6B853ABD-0ACA-4153-8B59-CA204745F4C3}"/>
    <cellStyle name="ป้อนค่า 2 2 5 6 2 2" xfId="40336" xr:uid="{79965091-CAF1-467B-9942-C0CB220EDB5F}"/>
    <cellStyle name="ป้อนค่า 2 2 5 6 3" xfId="21041" xr:uid="{EA6D47A7-CF84-4518-AC5A-25F7A3DED0FB}"/>
    <cellStyle name="ป้อนค่า 2 2 5 6 3 2" xfId="45070" xr:uid="{4AE01822-E04D-4DE5-BC31-56C609563A79}"/>
    <cellStyle name="ป้อนค่า 2 2 5 6 4" xfId="26046" xr:uid="{4ADEAFC6-89E4-4745-B248-BFE567480EA7}"/>
    <cellStyle name="ป้อนค่า 2 2 5 6 4 2" xfId="49832" xr:uid="{CFEBF833-9767-47AC-8B24-09DD15198610}"/>
    <cellStyle name="ป้อนค่า 2 2 5 6 5" xfId="30642" xr:uid="{F1FE5F46-0536-49AD-97C6-6FCD091FB5D6}"/>
    <cellStyle name="ป้อนค่า 2 2 5 6 5 2" xfId="54407" xr:uid="{A3CC0D0C-2E61-4A21-A0F4-2C4F2E669136}"/>
    <cellStyle name="ป้อนค่า 2 2 5 6 6" xfId="35460" xr:uid="{68AF7D66-13EC-4E51-A0E3-3CDC8B1B84A3}"/>
    <cellStyle name="ป้อนค่า 2 2 5 7" xfId="12148" xr:uid="{1BC3A25B-5658-4DB0-B9B6-8808C3C57D56}"/>
    <cellStyle name="ป้อนค่า 2 2 5 7 2" xfId="36361" xr:uid="{44A1062E-2E73-4164-8074-6C89A092BF04}"/>
    <cellStyle name="ป้อนค่า 2 2 5 8" xfId="17065" xr:uid="{17E953D4-9401-4DA0-A15E-AE38C2FDAA50}"/>
    <cellStyle name="ป้อนค่า 2 2 5 8 2" xfId="41094" xr:uid="{3314CE0F-11C2-4A89-823F-B609E31971A6}"/>
    <cellStyle name="ป้อนค่า 2 2 5 9" xfId="22039" xr:uid="{05A5D1CC-D361-4171-8352-4B8DB290EC3E}"/>
    <cellStyle name="ป้อนค่า 2 2 5 9 2" xfId="45877" xr:uid="{161AEBB8-3777-4ABF-AA69-5BB3E511F44A}"/>
    <cellStyle name="ป้อนค่า 2 2 6" xfId="6990" xr:uid="{CCC14F9D-87DF-4F36-85BC-B6356C28B08F}"/>
    <cellStyle name="ป้อนค่า 2 2 6 10" xfId="26954" xr:uid="{F2A7B559-CB0A-494D-B862-56B1CBFB9D80}"/>
    <cellStyle name="ป้อนค่า 2 2 6 10 2" xfId="50719" xr:uid="{B91C2CEC-BAB8-4CB9-94A4-4F44BEEFD07D}"/>
    <cellStyle name="ป้อนค่า 2 2 6 11" xfId="31754" xr:uid="{E48DF0F4-B465-4169-B1BC-F81AF4B8C663}"/>
    <cellStyle name="ป้อนค่า 2 2 6 2" xfId="7793" xr:uid="{8A250F86-8DDC-4EA1-965E-E1A5FAFC1EA6}"/>
    <cellStyle name="ป้อนค่า 2 2 6 2 2" xfId="13173" xr:uid="{556EE0E6-AE42-426B-8DFD-809CAC3EA8E0}"/>
    <cellStyle name="ป้อนค่า 2 2 6 2 2 2" xfId="37384" xr:uid="{30AC0F91-6D96-40C2-B82D-59B06A9DDA19}"/>
    <cellStyle name="ป้อนค่า 2 2 6 2 3" xfId="18088" xr:uid="{2FA76015-476A-4E42-819F-2BC45ACE63C4}"/>
    <cellStyle name="ป้อนค่า 2 2 6 2 3 2" xfId="42117" xr:uid="{977E2661-0AC7-4A8F-9E92-417B97D8C2A9}"/>
    <cellStyle name="ป้อนค่า 2 2 6 2 4" xfId="23322" xr:uid="{1DE0C6BD-B7AF-4E46-BCC7-8D6852BA7986}"/>
    <cellStyle name="ป้อนค่า 2 2 6 2 4 2" xfId="47143" xr:uid="{2F15B6F6-C64F-4F04-BA6D-9ADD0ECCE4D5}"/>
    <cellStyle name="ป้อนค่า 2 2 6 2 5" xfId="27953" xr:uid="{6FC7E47D-9CC7-4DCC-B0FA-3C2DC55157C4}"/>
    <cellStyle name="ป้อนค่า 2 2 6 2 5 2" xfId="51718" xr:uid="{06253DE3-EDA3-4E5C-A6C1-643C768D46A7}"/>
    <cellStyle name="ป้อนค่า 2 2 6 2 6" xfId="32544" xr:uid="{76FD1DF1-6430-4499-9B83-4F4BE16AB14E}"/>
    <cellStyle name="ป้อนค่า 2 2 6 3" xfId="8899" xr:uid="{CC27B4CD-D982-447A-8DCE-231976C05BC0}"/>
    <cellStyle name="ป้อนค่า 2 2 6 3 2" xfId="14278" xr:uid="{1BA7D1CA-1E21-4FF2-908B-E21E7A407416}"/>
    <cellStyle name="ป้อนค่า 2 2 6 3 2 2" xfId="38314" xr:uid="{BA65928A-DA00-40B9-AECB-6BE6CBD6434E}"/>
    <cellStyle name="ป้อนค่า 2 2 6 3 3" xfId="19019" xr:uid="{F6E658F6-A059-4492-8651-76C807C48A6A}"/>
    <cellStyle name="ป้อนค่า 2 2 6 3 3 2" xfId="43048" xr:uid="{2EAB2F85-B9B4-4875-9BDA-21AE60B5D755}"/>
    <cellStyle name="ป้อนค่า 2 2 6 3 4" xfId="24067" xr:uid="{95665F5B-FFD0-4188-B5DA-2437B9595FA4}"/>
    <cellStyle name="ป้อนค่า 2 2 6 3 4 2" xfId="47877" xr:uid="{D318B08D-EA8D-4B0D-9A32-D9AB44772230}"/>
    <cellStyle name="ป้อนค่า 2 2 6 3 5" xfId="28687" xr:uid="{B7C69DB4-5E60-4DF7-96A6-DE50CB070307}"/>
    <cellStyle name="ป้อนค่า 2 2 6 3 5 2" xfId="52452" xr:uid="{FD825D4E-5A9A-454C-B959-07888116492C}"/>
    <cellStyle name="ป้อนค่า 2 2 6 3 6" xfId="33462" xr:uid="{FDE195B0-BD16-4AC7-BD11-3FAD415E01D1}"/>
    <cellStyle name="ป้อนค่า 2 2 6 4" xfId="9680" xr:uid="{29925616-43DC-4818-98E1-FB84749AEE8B}"/>
    <cellStyle name="ป้อนค่า 2 2 6 4 2" xfId="15059" xr:uid="{67450ED4-F71A-453C-B8A0-B833713A0458}"/>
    <cellStyle name="ป้อนค่า 2 2 6 4 2 2" xfId="39092" xr:uid="{3DFB457F-EEF8-4F7D-9D3D-6AC69BE6D00B}"/>
    <cellStyle name="ป้อนค่า 2 2 6 4 3" xfId="19797" xr:uid="{700F9D2B-9FDC-47A4-95FB-2B69CBD3FA6D}"/>
    <cellStyle name="ป้อนค่า 2 2 6 4 3 2" xfId="43826" xr:uid="{BDE72E2A-A586-4F3B-A2E1-B2A161A28C7F}"/>
    <cellStyle name="ป้อนค่า 2 2 6 4 4" xfId="24803" xr:uid="{BB1751DD-0773-4AF6-8A7F-EEC6342E8A6F}"/>
    <cellStyle name="ป้อนค่า 2 2 6 4 4 2" xfId="48604" xr:uid="{370DD8E7-EB23-490B-8242-304A73A25DFE}"/>
    <cellStyle name="ป้อนค่า 2 2 6 4 5" xfId="29414" xr:uid="{5F5D7F9D-C71D-4438-8E78-834D884B267B}"/>
    <cellStyle name="ป้อนค่า 2 2 6 4 5 2" xfId="53179" xr:uid="{8DEDE453-44FD-4A64-ADB4-C609EAA6ECD9}"/>
    <cellStyle name="ป้อนค่า 2 2 6 4 6" xfId="34231" xr:uid="{E42C17EC-2CB4-4A2B-9F66-85742C63953A}"/>
    <cellStyle name="ป้อนค่า 2 2 6 5" xfId="10419" xr:uid="{1D30CA3E-8E65-4941-B6D8-E8C80DEB434D}"/>
    <cellStyle name="ป้อนค่า 2 2 6 5 2" xfId="15798" xr:uid="{D5CF8091-5611-4A20-9329-94FD027D6BFE}"/>
    <cellStyle name="ป้อนค่า 2 2 6 5 2 2" xfId="39829" xr:uid="{B27E5DBA-3534-41BD-9793-BADE8A5762C7}"/>
    <cellStyle name="ป้อนค่า 2 2 6 5 3" xfId="20534" xr:uid="{93057C5D-BD06-4B30-8876-B54F61B8A1A5}"/>
    <cellStyle name="ป้อนค่า 2 2 6 5 3 2" xfId="44563" xr:uid="{933C7B6A-8791-4851-A97F-FB218C57B983}"/>
    <cellStyle name="ป้อนค่า 2 2 6 5 4" xfId="25539" xr:uid="{83FE0EEE-E3E7-4E61-B14A-F5E26FBC90A9}"/>
    <cellStyle name="ป้อนค่า 2 2 6 5 4 2" xfId="49331" xr:uid="{067BF8FA-0E8C-4822-916D-79C312CABD07}"/>
    <cellStyle name="ป้อนค่า 2 2 6 5 5" xfId="30141" xr:uid="{373FF455-6D82-4181-8888-7AB8545CA499}"/>
    <cellStyle name="ป้อนค่า 2 2 6 5 5 2" xfId="53906" xr:uid="{27C1AF2B-390C-4B7A-8E8A-C03DC7B82674}"/>
    <cellStyle name="ป้อนค่า 2 2 6 5 6" xfId="34959" xr:uid="{3A5CFFA3-0DBE-4232-953A-63C30AAA1EDE}"/>
    <cellStyle name="ป้อนค่า 2 2 6 6" xfId="11152" xr:uid="{2A8C91CC-D872-4E3E-B1C2-B42610BD2641}"/>
    <cellStyle name="ป้อนค่า 2 2 6 6 2" xfId="16531" xr:uid="{673F5042-E372-4E54-8E31-62AD7C5966A5}"/>
    <cellStyle name="ป้อนค่า 2 2 6 6 2 2" xfId="40560" xr:uid="{8C0DF353-F77A-43DA-B842-98E4B036AC9C}"/>
    <cellStyle name="ป้อนค่า 2 2 6 6 3" xfId="21265" xr:uid="{403693A0-DAC0-4404-9F7B-DA21658AE773}"/>
    <cellStyle name="ป้อนค่า 2 2 6 6 3 2" xfId="45294" xr:uid="{3746B7FD-A9CF-4CB0-8970-737006033334}"/>
    <cellStyle name="ป้อนค่า 2 2 6 6 4" xfId="26270" xr:uid="{855ED1CE-71BA-4ECE-AAFE-3B6891602AC3}"/>
    <cellStyle name="ป้อนค่า 2 2 6 6 4 2" xfId="50053" xr:uid="{9D71E4DC-EE3D-443C-ACD3-BFB05590C88F}"/>
    <cellStyle name="ป้อนค่า 2 2 6 6 5" xfId="30863" xr:uid="{F9925E40-164E-4C3C-BEDA-2D7E48357237}"/>
    <cellStyle name="ป้อนค่า 2 2 6 6 5 2" xfId="54628" xr:uid="{22A21F34-F1E7-4F8E-B6DE-357DDD3660FC}"/>
    <cellStyle name="ป้อนค่า 2 2 6 6 6" xfId="35681" xr:uid="{4F8A78E2-8059-41A2-B922-7689F8F70E69}"/>
    <cellStyle name="ป้อนค่า 2 2 6 7" xfId="12372" xr:uid="{9E8E7415-8D8B-461A-9A28-296538F2F4D9}"/>
    <cellStyle name="ป้อนค่า 2 2 6 7 2" xfId="36585" xr:uid="{B9CC9E19-FEED-4AF8-A7E6-C7B67EA2581F}"/>
    <cellStyle name="ป้อนค่า 2 2 6 8" xfId="17289" xr:uid="{2BACC40C-A994-4F9F-9928-1BDEA5F91EC1}"/>
    <cellStyle name="ป้อนค่า 2 2 6 8 2" xfId="41318" xr:uid="{DED261EC-03A8-4417-97ED-31FA2D4F162C}"/>
    <cellStyle name="ป้อนค่า 2 2 6 9" xfId="22263" xr:uid="{022627CF-A5A0-4C9F-9E44-A60FEFC4C25A}"/>
    <cellStyle name="ป้อนค่า 2 2 6 9 2" xfId="46098" xr:uid="{A8171612-109C-4491-898C-3361C331601C}"/>
    <cellStyle name="ป้อนค่า 2 2 7" xfId="7293" xr:uid="{E30A6ED4-75FB-4440-8252-C622062EC200}"/>
    <cellStyle name="ป้อนค่า 2 2 7 2" xfId="12673" xr:uid="{B8D39143-1719-42DE-9C37-1387DB529B91}"/>
    <cellStyle name="ป้อนค่า 2 2 7 2 2" xfId="36886" xr:uid="{E8A2B5D7-C5F8-461D-A6DB-AEEB3581DB59}"/>
    <cellStyle name="ป้อนค่า 2 2 7 3" xfId="17590" xr:uid="{1585E5AF-98A9-41C3-A213-10BE9FEBCA2E}"/>
    <cellStyle name="ป้อนค่า 2 2 7 3 2" xfId="41619" xr:uid="{6EB1394F-7D79-489D-9442-E74AFB4FBCD6}"/>
    <cellStyle name="ป้อนค่า 2 2 7 4" xfId="22818" xr:uid="{C426A57E-855E-4ADC-9238-FC17C8CEF057}"/>
    <cellStyle name="ป้อนค่า 2 2 7 4 2" xfId="46645" xr:uid="{5A1CD4EA-39CF-48DA-B142-71411EC19553}"/>
    <cellStyle name="ป้อนค่า 2 2 7 5" xfId="27455" xr:uid="{14BC28DA-4EDD-4ABE-AB73-2F5FC4FA5FB9}"/>
    <cellStyle name="ป้อนค่า 2 2 7 5 2" xfId="51220" xr:uid="{89944D65-B4F1-430B-8575-7EA4C98203A5}"/>
    <cellStyle name="ป้อนค่า 2 2 7 6" xfId="32052" xr:uid="{5148B10B-40CE-4D2A-A192-4AA3D4AF6BC9}"/>
    <cellStyle name="ป้อนค่า 2 2 8" xfId="8386" xr:uid="{1AF5187A-7869-4333-8804-ABDBE99BA98E}"/>
    <cellStyle name="ป้อนค่า 2 2 8 2" xfId="13765" xr:uid="{A9798415-9375-4262-A082-A0D51E8DACAF}"/>
    <cellStyle name="ป้อนค่า 2 2 8 2 2" xfId="37814" xr:uid="{F136D0EB-7D08-4B5F-8BFC-E5B723572977}"/>
    <cellStyle name="ป้อนค่า 2 2 8 3" xfId="18519" xr:uid="{DFAB0127-341F-4E9F-9DBF-863E3B956290}"/>
    <cellStyle name="ป้อนค่า 2 2 8 3 2" xfId="42548" xr:uid="{ACD7433D-29E4-4C23-AFEE-AF41F754A29E}"/>
    <cellStyle name="ป้อนค่า 2 2 8 4" xfId="23564" xr:uid="{0632F067-9753-40D8-B23E-A71E74579215}"/>
    <cellStyle name="ป้อนค่า 2 2 8 4 2" xfId="47380" xr:uid="{BA7BA9B6-49B3-41BC-810E-9320FD1DE2A8}"/>
    <cellStyle name="ป้อนค่า 2 2 8 5" xfId="28190" xr:uid="{AADF9CC9-E0C7-4A54-9DAB-471768838CDB}"/>
    <cellStyle name="ป้อนค่า 2 2 8 5 2" xfId="51955" xr:uid="{4F2D4F13-170A-4A2C-BAE6-BB3AC708CD51}"/>
    <cellStyle name="ป้อนค่า 2 2 8 6" xfId="32968" xr:uid="{C2B29862-E99D-4799-9707-2F2624274243}"/>
    <cellStyle name="ป้อนค่า 2 2 9" xfId="9176" xr:uid="{43180AB5-BF7D-459C-8512-9ED570F2E267}"/>
    <cellStyle name="ป้อนค่า 2 2 9 2" xfId="14555" xr:uid="{DBD5E38A-B4BA-40D6-B8FB-7CF1E3E05E10}"/>
    <cellStyle name="ป้อนค่า 2 2 9 2 2" xfId="38590" xr:uid="{EBA41D07-9532-4EA0-8862-9BA880773CF9}"/>
    <cellStyle name="ป้อนค่า 2 2 9 3" xfId="19295" xr:uid="{87D8C1C6-C6C2-443F-96AD-A1FDFC4918E5}"/>
    <cellStyle name="ป้อนค่า 2 2 9 3 2" xfId="43324" xr:uid="{285F91CF-47A9-4F10-997F-27AE464D501C}"/>
    <cellStyle name="ป้อนค่า 2 2 9 4" xfId="24302" xr:uid="{3C115D14-A11A-405F-8B2F-60AC11461DCB}"/>
    <cellStyle name="ป้อนค่า 2 2 9 4 2" xfId="48109" xr:uid="{7ABDFA08-888D-4445-B541-E7DDF8DB393E}"/>
    <cellStyle name="ป้อนค่า 2 2 9 5" xfId="28919" xr:uid="{D09EE561-3AFA-48E4-9D1D-C1F2506DF5C1}"/>
    <cellStyle name="ป้อนค่า 2 2 9 5 2" xfId="52684" xr:uid="{2E979F38-286E-4FF1-84A4-987EE59A21A6}"/>
    <cellStyle name="ป้อนค่า 2 2 9 6" xfId="33735" xr:uid="{02235DFF-7519-4CA5-834A-DFDA974D7061}"/>
    <cellStyle name="ป้อนค่า 2 3" xfId="3259" xr:uid="{00000000-0005-0000-0000-0000BB0C0000}"/>
    <cellStyle name="ป้อนค่า 2 3 10" xfId="16894" xr:uid="{AC8B4D7F-91B0-40CB-803C-8D228B7FEC63}"/>
    <cellStyle name="ป้อนค่า 2 3 10 2" xfId="40923" xr:uid="{C5B1D028-E711-4635-A2BA-F42EB92D31EF}"/>
    <cellStyle name="ป้อนค่า 2 3 11" xfId="21866" xr:uid="{88AD47A0-FCBD-448B-BF33-82463EF3EBC3}"/>
    <cellStyle name="ป้อนค่า 2 3 11 2" xfId="45706" xr:uid="{069D65C6-649A-4BCF-A6B7-A784B03DE07A}"/>
    <cellStyle name="ป้อนค่า 2 3 12" xfId="26606" xr:uid="{DF26A0C7-10B6-4F36-8670-E8E735912CCC}"/>
    <cellStyle name="ป้อนค่า 2 3 12 2" xfId="50374" xr:uid="{944ACEAC-DFD8-4927-BA1C-89558057D91D}"/>
    <cellStyle name="ป้อนค่า 2 3 13" xfId="6585" xr:uid="{C1F56141-31CB-4F91-9BCD-1B3EE2501F48}"/>
    <cellStyle name="ป้อนค่า 2 3 14" xfId="31362" xr:uid="{F25DDC7E-C125-467B-8224-97BB929FBD59}"/>
    <cellStyle name="ป้อนค่า 2 3 15" xfId="54957" xr:uid="{1AC15D56-176D-49AE-B1F7-FCD74DBA6BF3}"/>
    <cellStyle name="ป้อนค่า 2 3 2" xfId="5738" xr:uid="{9B8B3138-8B1D-4479-8180-4586D6B9D9F4}"/>
    <cellStyle name="ป้อนค่า 2 3 2 10" xfId="26850" xr:uid="{90757AF3-BF91-430D-BBCE-8920918F18AC}"/>
    <cellStyle name="ป้อนค่า 2 3 2 10 2" xfId="50615" xr:uid="{C360675C-4D86-42AA-A855-B11291757419}"/>
    <cellStyle name="ป้อนค่า 2 3 2 11" xfId="6869" xr:uid="{498C260F-05B5-4021-B35A-18E18749FC8D}"/>
    <cellStyle name="ป้อนค่า 2 3 2 12" xfId="31633" xr:uid="{3AD174DC-CB36-4F97-A18E-0C5330558778}"/>
    <cellStyle name="ป้อนค่า 2 3 2 2" xfId="7672" xr:uid="{EEE4E2AC-DC55-449E-BE71-AD50754BB83F}"/>
    <cellStyle name="ป้อนค่า 2 3 2 2 2" xfId="13052" xr:uid="{5D39C793-564D-4F17-8D0B-CC15CC6019F2}"/>
    <cellStyle name="ป้อนค่า 2 3 2 2 2 2" xfId="37263" xr:uid="{6C9DD1BB-FE60-4AA5-AC05-7486A00C4EE5}"/>
    <cellStyle name="ป้อนค่า 2 3 2 2 3" xfId="17967" xr:uid="{DFD86EA9-BE98-433A-BC8E-0CC3BEF810F7}"/>
    <cellStyle name="ป้อนค่า 2 3 2 2 3 2" xfId="41996" xr:uid="{B185E1DE-7920-4D9A-81AE-9EE8ECB496EA}"/>
    <cellStyle name="ป้อนค่า 2 3 2 2 4" xfId="23201" xr:uid="{61B747E7-50C7-401D-90AB-14D304A57E13}"/>
    <cellStyle name="ป้อนค่า 2 3 2 2 4 2" xfId="47022" xr:uid="{A075103C-4E0D-498A-B78D-924B619E99AE}"/>
    <cellStyle name="ป้อนค่า 2 3 2 2 5" xfId="27832" xr:uid="{DC3C7B19-FDB7-4598-9F1D-8567A23807D7}"/>
    <cellStyle name="ป้อนค่า 2 3 2 2 5 2" xfId="51597" xr:uid="{205F7544-C6DD-405C-A7F2-8AE0690839E2}"/>
    <cellStyle name="ป้อนค่า 2 3 2 2 6" xfId="32423" xr:uid="{BC5903B0-D447-4D9C-9C9B-C3853CA8F218}"/>
    <cellStyle name="ป้อนค่า 2 3 2 3" xfId="8778" xr:uid="{AE51B54B-403A-4D24-BD96-78C0950DA7A4}"/>
    <cellStyle name="ป้อนค่า 2 3 2 3 2" xfId="14157" xr:uid="{AE64D256-915C-4D8D-B338-2636B22051C6}"/>
    <cellStyle name="ป้อนค่า 2 3 2 3 2 2" xfId="38193" xr:uid="{BBE6C3EA-22FD-4AFD-8EB6-8A70F5CA16E9}"/>
    <cellStyle name="ป้อนค่า 2 3 2 3 3" xfId="18898" xr:uid="{E5ABDA63-6784-4C28-AF0F-7BDD8BB02962}"/>
    <cellStyle name="ป้อนค่า 2 3 2 3 3 2" xfId="42927" xr:uid="{B2257307-3DEF-4FE9-A917-5600D0CCC0D3}"/>
    <cellStyle name="ป้อนค่า 2 3 2 3 4" xfId="23946" xr:uid="{F4DD6EB5-083B-403E-BB9C-E6C62177E866}"/>
    <cellStyle name="ป้อนค่า 2 3 2 3 4 2" xfId="47756" xr:uid="{1AE0E5A9-4093-4CD1-8577-76E9636D63E6}"/>
    <cellStyle name="ป้อนค่า 2 3 2 3 5" xfId="28566" xr:uid="{85B5E9AF-D559-4CB4-8192-4597C6183386}"/>
    <cellStyle name="ป้อนค่า 2 3 2 3 5 2" xfId="52331" xr:uid="{ECC3EF64-2F85-4DBC-8BCD-FF1758311CFF}"/>
    <cellStyle name="ป้อนค่า 2 3 2 3 6" xfId="33341" xr:uid="{C367758E-C464-4166-B71F-D24244F99760}"/>
    <cellStyle name="ป้อนค่า 2 3 2 4" xfId="9559" xr:uid="{D76797BC-F3D3-4FC5-8DC0-7FFDE3C426EF}"/>
    <cellStyle name="ป้อนค่า 2 3 2 4 2" xfId="14938" xr:uid="{E113FCBD-9D5D-4A43-AC2F-6AF15359FA3C}"/>
    <cellStyle name="ป้อนค่า 2 3 2 4 2 2" xfId="38971" xr:uid="{5BCC99CF-5D9C-4B2C-AB54-BE482AB09092}"/>
    <cellStyle name="ป้อนค่า 2 3 2 4 3" xfId="19676" xr:uid="{4E11A586-341B-45E4-9BAB-2E95B0144310}"/>
    <cellStyle name="ป้อนค่า 2 3 2 4 3 2" xfId="43705" xr:uid="{748E382D-1CFA-4E19-B2DF-A021BF926883}"/>
    <cellStyle name="ป้อนค่า 2 3 2 4 4" xfId="24682" xr:uid="{7FCD4A82-8ACB-433E-A932-9F576CBE8B19}"/>
    <cellStyle name="ป้อนค่า 2 3 2 4 4 2" xfId="48483" xr:uid="{F7C61AA7-1958-44DF-ABCF-5F2152A95F49}"/>
    <cellStyle name="ป้อนค่า 2 3 2 4 5" xfId="29293" xr:uid="{657A814B-1691-4D19-92D2-F19A2F269793}"/>
    <cellStyle name="ป้อนค่า 2 3 2 4 5 2" xfId="53058" xr:uid="{BFC5E28E-0DEA-4FB7-B06C-587A0FC47208}"/>
    <cellStyle name="ป้อนค่า 2 3 2 4 6" xfId="34110" xr:uid="{1CB41530-F012-4B07-BDE5-A39E15981046}"/>
    <cellStyle name="ป้อนค่า 2 3 2 5" xfId="10298" xr:uid="{4702CA9B-8D91-4A8C-A9FB-862C0DC8935E}"/>
    <cellStyle name="ป้อนค่า 2 3 2 5 2" xfId="15677" xr:uid="{23DBCF37-DD84-40B3-BBE2-7174053305DF}"/>
    <cellStyle name="ป้อนค่า 2 3 2 5 2 2" xfId="39708" xr:uid="{72AACDEE-2A88-4852-AF75-8A2DF65DC985}"/>
    <cellStyle name="ป้อนค่า 2 3 2 5 3" xfId="20413" xr:uid="{7858D4E6-5132-4874-A21D-2F38E24A24FA}"/>
    <cellStyle name="ป้อนค่า 2 3 2 5 3 2" xfId="44442" xr:uid="{B381F5BC-201C-4762-B3B8-E21F308B80BF}"/>
    <cellStyle name="ป้อนค่า 2 3 2 5 4" xfId="25418" xr:uid="{6CAE4A18-FE8A-4B90-A306-E7FB9BB58F0C}"/>
    <cellStyle name="ป้อนค่า 2 3 2 5 4 2" xfId="49210" xr:uid="{879CDC94-75A5-435E-9DAB-7297C68910B7}"/>
    <cellStyle name="ป้อนค่า 2 3 2 5 5" xfId="30020" xr:uid="{22FCB049-277F-4A10-AD52-07DFA947CF11}"/>
    <cellStyle name="ป้อนค่า 2 3 2 5 5 2" xfId="53785" xr:uid="{B94874ED-8BE3-4AA9-83A5-5082A69F796E}"/>
    <cellStyle name="ป้อนค่า 2 3 2 5 6" xfId="34838" xr:uid="{E9E30700-AF22-4F0A-9709-B7B96D40667E}"/>
    <cellStyle name="ป้อนค่า 2 3 2 6" xfId="11031" xr:uid="{18B5D96E-4325-4CE4-B2B2-DAAE69984E84}"/>
    <cellStyle name="ป้อนค่า 2 3 2 6 2" xfId="16410" xr:uid="{6C3E810B-BBE0-4FED-A57E-561E11C68F4C}"/>
    <cellStyle name="ป้อนค่า 2 3 2 6 2 2" xfId="40439" xr:uid="{F7FAA971-4074-4A79-891A-465FFD33497E}"/>
    <cellStyle name="ป้อนค่า 2 3 2 6 3" xfId="21144" xr:uid="{E502CE79-D24A-42BC-BC29-64CB9FF87295}"/>
    <cellStyle name="ป้อนค่า 2 3 2 6 3 2" xfId="45173" xr:uid="{34B97899-AB36-4FCC-A23F-288B678A76B4}"/>
    <cellStyle name="ป้อนค่า 2 3 2 6 4" xfId="26149" xr:uid="{F50F1DE0-D88C-42DA-82B9-B32583040D81}"/>
    <cellStyle name="ป้อนค่า 2 3 2 6 4 2" xfId="49932" xr:uid="{B84C8E57-83D7-4216-A8AB-584B1C7FC79A}"/>
    <cellStyle name="ป้อนค่า 2 3 2 6 5" xfId="30742" xr:uid="{4166F2E7-7B98-4923-B410-E40D1159A3D3}"/>
    <cellStyle name="ป้อนค่า 2 3 2 6 5 2" xfId="54507" xr:uid="{687DA75A-E354-4A70-B246-7AD50FBF5E29}"/>
    <cellStyle name="ป้อนค่า 2 3 2 6 6" xfId="35560" xr:uid="{A7654682-696B-4715-BEA8-8CB5E9C6D6ED}"/>
    <cellStyle name="ป้อนค่า 2 3 2 7" xfId="12251" xr:uid="{62AE435B-2F51-465D-86A4-D83A73E586BD}"/>
    <cellStyle name="ป้อนค่า 2 3 2 7 2" xfId="36464" xr:uid="{71F9BFEF-C285-4AC4-96B9-61A95E951CDA}"/>
    <cellStyle name="ป้อนค่า 2 3 2 8" xfId="17168" xr:uid="{00767F01-3518-4316-9690-A685B390F477}"/>
    <cellStyle name="ป้อนค่า 2 3 2 8 2" xfId="41197" xr:uid="{4DD702BF-EF0D-4AC8-899B-2FAB402EBF6C}"/>
    <cellStyle name="ป้อนค่า 2 3 2 9" xfId="22142" xr:uid="{54A90B93-34FB-45D5-981B-8862660468BD}"/>
    <cellStyle name="ป้อนค่า 2 3 2 9 2" xfId="45977" xr:uid="{11803AA9-FFDF-4DE6-8653-BD1C0B7DF658}"/>
    <cellStyle name="ป้อนค่า 2 3 3" xfId="7093" xr:uid="{F14EDA7C-2603-4D04-9B5F-1428B2A5C9D0}"/>
    <cellStyle name="ป้อนค่า 2 3 3 10" xfId="27049" xr:uid="{E17609BB-FF83-4ED0-89AC-62993062170B}"/>
    <cellStyle name="ป้อนค่า 2 3 3 10 2" xfId="50814" xr:uid="{B09E6303-9B6B-456B-A3DA-CBD80F052A75}"/>
    <cellStyle name="ป้อนค่า 2 3 3 11" xfId="31854" xr:uid="{AA468BF6-3C59-4E18-AEEB-157CAF749010}"/>
    <cellStyle name="ป้อนค่า 2 3 3 2" xfId="7896" xr:uid="{C5C1A938-19F5-4719-A768-AD0C83CEAC5B}"/>
    <cellStyle name="ป้อนค่า 2 3 3 2 2" xfId="13276" xr:uid="{079EFF05-274D-4938-BC39-62C1E85A7B70}"/>
    <cellStyle name="ป้อนค่า 2 3 3 2 2 2" xfId="37487" xr:uid="{DE5D5AF1-D285-4B48-BBE1-DE08E5D3EF0C}"/>
    <cellStyle name="ป้อนค่า 2 3 3 2 3" xfId="18191" xr:uid="{73473C4B-E005-491A-A428-93CBC3AADC30}"/>
    <cellStyle name="ป้อนค่า 2 3 3 2 3 2" xfId="42220" xr:uid="{FB32278B-AF3C-4624-A57F-7BC200674C61}"/>
    <cellStyle name="ป้อนค่า 2 3 3 2 4" xfId="23425" xr:uid="{42EBCAE1-8555-4965-85EA-FBD76ADFF6E4}"/>
    <cellStyle name="ป้อนค่า 2 3 3 2 4 2" xfId="47243" xr:uid="{7B1EE616-D647-4DD9-89C2-D30299D2E70A}"/>
    <cellStyle name="ป้อนค่า 2 3 3 2 5" xfId="28053" xr:uid="{2F34762B-634D-44B7-8DD9-D8EAB1CFDE9B}"/>
    <cellStyle name="ป้อนค่า 2 3 3 2 5 2" xfId="51818" xr:uid="{D2CD75BF-2B4E-4002-826F-6076AE9E09F8}"/>
    <cellStyle name="ป้อนค่า 2 3 3 2 6" xfId="32644" xr:uid="{E91AA9D4-8E44-4D1F-A370-5A6F11A973AD}"/>
    <cellStyle name="ป้อนค่า 2 3 3 3" xfId="9002" xr:uid="{08009015-C2AA-472F-8B27-68F239B08397}"/>
    <cellStyle name="ป้อนค่า 2 3 3 3 2" xfId="14381" xr:uid="{B36ABD8C-9429-487A-B3FB-1EE34C02ECCC}"/>
    <cellStyle name="ป้อนค่า 2 3 3 3 2 2" xfId="38417" xr:uid="{2A479C11-853C-4E70-83DC-6D468F0C3A32}"/>
    <cellStyle name="ป้อนค่า 2 3 3 3 3" xfId="19122" xr:uid="{5BA56126-2218-4E4C-8762-4DA3017F6E34}"/>
    <cellStyle name="ป้อนค่า 2 3 3 3 3 2" xfId="43151" xr:uid="{7112F567-653A-49A6-877B-D80973C99039}"/>
    <cellStyle name="ป้อนค่า 2 3 3 3 4" xfId="24170" xr:uid="{0FFAFC0E-1D27-4711-96CF-7E24769631AC}"/>
    <cellStyle name="ป้อนค่า 2 3 3 3 4 2" xfId="47977" xr:uid="{ACFA45B2-3E84-48E3-823A-A76039EE620B}"/>
    <cellStyle name="ป้อนค่า 2 3 3 3 5" xfId="28787" xr:uid="{AD27B298-99DC-499B-BEC3-E3A56D961B1F}"/>
    <cellStyle name="ป้อนค่า 2 3 3 3 5 2" xfId="52552" xr:uid="{6AE09799-EE3A-442D-9432-162B1671E2F6}"/>
    <cellStyle name="ป้อนค่า 2 3 3 3 6" xfId="33562" xr:uid="{7C617736-BA57-4FF9-B8DC-64170E274E61}"/>
    <cellStyle name="ป้อนค่า 2 3 3 4" xfId="9783" xr:uid="{8E9CD396-A7A0-4393-90B1-BC4642332999}"/>
    <cellStyle name="ป้อนค่า 2 3 3 4 2" xfId="15162" xr:uid="{6B9E79AC-C876-451B-80E2-248D5016DAB5}"/>
    <cellStyle name="ป้อนค่า 2 3 3 4 2 2" xfId="39195" xr:uid="{5810FD98-1AF9-4E08-AD64-37BAFABC3F95}"/>
    <cellStyle name="ป้อนค่า 2 3 3 4 3" xfId="19900" xr:uid="{ABCCB278-A52D-474A-9AF8-49A88E292FEE}"/>
    <cellStyle name="ป้อนค่า 2 3 3 4 3 2" xfId="43929" xr:uid="{5AEEFBE7-2730-4660-ABF2-FBDEB9A1792F}"/>
    <cellStyle name="ป้อนค่า 2 3 3 4 4" xfId="24906" xr:uid="{781227A0-E3C8-4094-BEB0-0AB7157AFFD9}"/>
    <cellStyle name="ป้อนค่า 2 3 3 4 4 2" xfId="48704" xr:uid="{862416CF-90C3-4511-BBF9-B3DE4E0AD04D}"/>
    <cellStyle name="ป้อนค่า 2 3 3 4 5" xfId="29514" xr:uid="{3E8CC62C-80FC-43F8-AC19-31B9A257DA00}"/>
    <cellStyle name="ป้อนค่า 2 3 3 4 5 2" xfId="53279" xr:uid="{31F41164-0865-4EDB-8DFF-607FDDB44505}"/>
    <cellStyle name="ป้อนค่า 2 3 3 4 6" xfId="34331" xr:uid="{FDCB9DB8-6B34-4B61-91FE-E175FE8F0829}"/>
    <cellStyle name="ป้อนค่า 2 3 3 5" xfId="10522" xr:uid="{D50C6D6A-54A3-4EB8-8CB6-7D5B3C1E0D1D}"/>
    <cellStyle name="ป้อนค่า 2 3 3 5 2" xfId="15901" xr:uid="{B05FD1CF-D493-4955-9569-9DA651AB1CF8}"/>
    <cellStyle name="ป้อนค่า 2 3 3 5 2 2" xfId="39932" xr:uid="{4635AE43-DA5B-4B40-B744-A49EFA153EB1}"/>
    <cellStyle name="ป้อนค่า 2 3 3 5 3" xfId="20637" xr:uid="{FBEA5B5D-778C-4082-8638-98F664280D6D}"/>
    <cellStyle name="ป้อนค่า 2 3 3 5 3 2" xfId="44666" xr:uid="{EDA2C401-BB6D-488E-BF53-43BDF5EEC996}"/>
    <cellStyle name="ป้อนค่า 2 3 3 5 4" xfId="25642" xr:uid="{800835F5-8320-473C-BFAA-ACC19DB84DE5}"/>
    <cellStyle name="ป้อนค่า 2 3 3 5 4 2" xfId="49431" xr:uid="{D8C3A65E-4970-4A5E-A6EB-D93639E7B136}"/>
    <cellStyle name="ป้อนค่า 2 3 3 5 5" xfId="30241" xr:uid="{60D7CAA4-0D44-404B-9E5B-5FA5AF4827C4}"/>
    <cellStyle name="ป้อนค่า 2 3 3 5 5 2" xfId="54006" xr:uid="{07AC2083-7445-4A5F-9EB0-71B29386E9EA}"/>
    <cellStyle name="ป้อนค่า 2 3 3 5 6" xfId="35059" xr:uid="{2FE977C9-ECC8-4324-ADF0-19FC2F897F1B}"/>
    <cellStyle name="ป้อนค่า 2 3 3 6" xfId="11255" xr:uid="{50F394C4-7996-4B29-B404-F91D53941416}"/>
    <cellStyle name="ป้อนค่า 2 3 3 6 2" xfId="16634" xr:uid="{38B05998-EDD0-481A-93C1-DCC4F48C685F}"/>
    <cellStyle name="ป้อนค่า 2 3 3 6 2 2" xfId="40663" xr:uid="{4F3045D8-82B4-440F-9C7D-2018C881ECE5}"/>
    <cellStyle name="ป้อนค่า 2 3 3 6 3" xfId="21368" xr:uid="{29E2F2DE-771E-423D-92CC-A2DDD1654CEF}"/>
    <cellStyle name="ป้อนค่า 2 3 3 6 3 2" xfId="45397" xr:uid="{95E7FA62-F09B-406A-AB56-0FF8493A2BB7}"/>
    <cellStyle name="ป้อนค่า 2 3 3 6 4" xfId="26373" xr:uid="{3E9C6AD1-6ACD-48EC-B391-B73A796316E8}"/>
    <cellStyle name="ป้อนค่า 2 3 3 6 4 2" xfId="50153" xr:uid="{9BD217E6-46AB-4B1F-A429-09DDC8816F66}"/>
    <cellStyle name="ป้อนค่า 2 3 3 6 5" xfId="30963" xr:uid="{8BFD2C80-C760-4475-954F-0C2BE9050EAF}"/>
    <cellStyle name="ป้อนค่า 2 3 3 6 5 2" xfId="54728" xr:uid="{CE3A851E-BF5A-4E2D-977D-3DB8DB15D316}"/>
    <cellStyle name="ป้อนค่า 2 3 3 6 6" xfId="35781" xr:uid="{7AB1CD7F-2E0F-4051-8E5B-5FACCA670CC6}"/>
    <cellStyle name="ป้อนค่า 2 3 3 7" xfId="12475" xr:uid="{0624A5FD-B9B8-4DC1-ABAC-E18C370392F8}"/>
    <cellStyle name="ป้อนค่า 2 3 3 7 2" xfId="36688" xr:uid="{E7042875-C8D7-4A61-9517-CC643483EC12}"/>
    <cellStyle name="ป้อนค่า 2 3 3 8" xfId="17392" xr:uid="{34992096-3A25-42A8-A067-9E81415F7B84}"/>
    <cellStyle name="ป้อนค่า 2 3 3 8 2" xfId="41421" xr:uid="{FF63778F-288C-43FC-B825-1215B326D396}"/>
    <cellStyle name="ป้อนค่า 2 3 3 9" xfId="22366" xr:uid="{AB5E1B98-AD56-431B-9A54-34F4EE602AFF}"/>
    <cellStyle name="ป้อนค่า 2 3 3 9 2" xfId="46198" xr:uid="{240EFC20-3771-4476-AEED-1448C6C05B21}"/>
    <cellStyle name="ป้อนค่า 2 3 4" xfId="7396" xr:uid="{9B41FB24-3FCA-408C-84DB-1CAC1D839E9C}"/>
    <cellStyle name="ป้อนค่า 2 3 4 2" xfId="12776" xr:uid="{1FF15926-0AD2-4775-B51C-DB587CE14C59}"/>
    <cellStyle name="ป้อนค่า 2 3 4 2 2" xfId="36989" xr:uid="{FF539FD8-B65F-4EA5-9895-2021C24212EE}"/>
    <cellStyle name="ป้อนค่า 2 3 4 3" xfId="17693" xr:uid="{D24994A4-DF54-47E4-A91B-E1292B375EA3}"/>
    <cellStyle name="ป้อนค่า 2 3 4 3 2" xfId="41722" xr:uid="{68FD012D-6BC5-4327-9191-411C867C8F13}"/>
    <cellStyle name="ป้อนค่า 2 3 4 4" xfId="22925" xr:uid="{E29FB29C-378B-416A-BBAA-71A589AE30CE}"/>
    <cellStyle name="ป้อนค่า 2 3 4 4 2" xfId="46749" xr:uid="{94ACB17F-D43C-4007-B009-5AACF44CAD8E}"/>
    <cellStyle name="ป้อนค่า 2 3 4 5" xfId="27559" xr:uid="{3A518D75-FE2B-4631-B768-517245B6FB50}"/>
    <cellStyle name="ป้อนค่า 2 3 4 5 2" xfId="51324" xr:uid="{89C31B4E-3109-476E-B7B1-B36F903384C3}"/>
    <cellStyle name="ป้อนค่า 2 3 4 6" xfId="32152" xr:uid="{45F339BF-46A0-410B-BC47-3B76EECD615D}"/>
    <cellStyle name="ป้อนค่า 2 3 5" xfId="8501" xr:uid="{AB9F7A61-7733-43E4-BC3A-C4940739B4CD}"/>
    <cellStyle name="ป้อนค่า 2 3 5 2" xfId="13880" xr:uid="{E3761F4B-6B40-4971-BB31-AFDDCB38DA58}"/>
    <cellStyle name="ป้อนค่า 2 3 5 2 2" xfId="37918" xr:uid="{917D7E3E-600A-4888-BBD7-313628AE6EBE}"/>
    <cellStyle name="ป้อนค่า 2 3 5 3" xfId="18623" xr:uid="{C61DE35A-9B4C-40A8-ADED-DF9A6A791D52}"/>
    <cellStyle name="ป้อนค่า 2 3 5 3 2" xfId="42652" xr:uid="{554675EC-3CE7-4855-928D-A15DBF79F56C}"/>
    <cellStyle name="ป้อนค่า 2 3 5 4" xfId="23671" xr:uid="{AF71FD82-C1AC-49E1-A7DC-48F8B50B5A1F}"/>
    <cellStyle name="ป้อนค่า 2 3 5 4 2" xfId="47484" xr:uid="{E5CE6D94-8DD0-4D42-90BA-F740C0E9AAB1}"/>
    <cellStyle name="ป้อนค่า 2 3 5 5" xfId="28294" xr:uid="{16D20C0C-0EEB-4855-B8EA-94789232146A}"/>
    <cellStyle name="ป้อนค่า 2 3 5 5 2" xfId="52059" xr:uid="{02BA70A4-BD78-44C7-8728-7DFA1CBC69C3}"/>
    <cellStyle name="ป้อนค่า 2 3 5 6" xfId="33069" xr:uid="{5E8668D4-CB02-4A8A-B45D-800AADA8B98D}"/>
    <cellStyle name="ป้อนค่า 2 3 6" xfId="9282" xr:uid="{69CFBD2C-0F94-40A8-BC37-F572100566F6}"/>
    <cellStyle name="ป้อนค่า 2 3 6 2" xfId="14661" xr:uid="{C9D4C761-9555-43CD-8FE8-4D98FFA15AFA}"/>
    <cellStyle name="ป้อนค่า 2 3 6 2 2" xfId="38696" xr:uid="{88B0C56E-A9F1-4E4F-8484-9F35D0340EDC}"/>
    <cellStyle name="ป้อนค่า 2 3 6 3" xfId="19401" xr:uid="{CDD8AEA7-0853-4E03-97BC-29F92B9EFCCF}"/>
    <cellStyle name="ป้อนค่า 2 3 6 3 2" xfId="43430" xr:uid="{D0BE2A2B-D24D-4BAA-999E-E3E533E8FBA2}"/>
    <cellStyle name="ป้อนค่า 2 3 6 4" xfId="24408" xr:uid="{C0D11896-28D2-49F5-BCB9-8D812F45CF70}"/>
    <cellStyle name="ป้อนค่า 2 3 6 4 2" xfId="48212" xr:uid="{3D818F97-E741-4842-A623-E7E12FC49482}"/>
    <cellStyle name="ป้อนค่า 2 3 6 5" xfId="29022" xr:uid="{723765F7-7763-468D-A98C-790B7A05A75D}"/>
    <cellStyle name="ป้อนค่า 2 3 6 5 2" xfId="52787" xr:uid="{2BF46A4B-E207-49C0-8F40-0ABBAE9D269D}"/>
    <cellStyle name="ป้อนค่า 2 3 6 6" xfId="33838" xr:uid="{E01C9434-C60F-4E29-842A-192AE8F108E1}"/>
    <cellStyle name="ป้อนค่า 2 3 7" xfId="10022" xr:uid="{B41DC2CB-E5CC-4C67-BAB0-7C9C5A90C088}"/>
    <cellStyle name="ป้อนค่า 2 3 7 2" xfId="15401" xr:uid="{A9374E03-EB26-4BFC-9623-4042DF32016D}"/>
    <cellStyle name="ป้อนค่า 2 3 7 2 2" xfId="39434" xr:uid="{543AC481-08FA-44B2-856A-F30EF707F96A}"/>
    <cellStyle name="ป้อนค่า 2 3 7 3" xfId="20139" xr:uid="{8775C329-C3F9-4C5D-979F-87034D0EAA81}"/>
    <cellStyle name="ป้อนค่า 2 3 7 3 2" xfId="44168" xr:uid="{18F69104-6722-4208-A481-AE0884E99A6F}"/>
    <cellStyle name="ป้อนค่า 2 3 7 4" xfId="25144" xr:uid="{E6B6C933-07E3-4A44-98F0-1B930D482709}"/>
    <cellStyle name="ป้อนค่า 2 3 7 4 2" xfId="48939" xr:uid="{9E157697-D305-4F50-A56F-C4F79875A84C}"/>
    <cellStyle name="ป้อนค่า 2 3 7 5" xfId="29749" xr:uid="{D2B010E0-AA35-46C3-8F26-A4B56F102BD2}"/>
    <cellStyle name="ป้อนค่า 2 3 7 5 2" xfId="53514" xr:uid="{0A3800CE-C77B-4F11-94BF-A22EC3715F7B}"/>
    <cellStyle name="ป้อนค่า 2 3 7 6" xfId="34567" xr:uid="{A39B2DB3-B98D-4BDF-BAC6-E004F5395AAD}"/>
    <cellStyle name="ป้อนค่า 2 3 8" xfId="10755" xr:uid="{B9C37FD7-B516-4DC3-B425-B523DA3D7E38}"/>
    <cellStyle name="ป้อนค่า 2 3 8 2" xfId="16134" xr:uid="{F4E71757-56E1-4407-964A-61AA6BC1A48C}"/>
    <cellStyle name="ป้อนค่า 2 3 8 2 2" xfId="40165" xr:uid="{30858C73-F593-4556-974D-C6BF06974252}"/>
    <cellStyle name="ป้อนค่า 2 3 8 3" xfId="20870" xr:uid="{4806809E-CEB8-4FFD-99E6-F90A3A4E0457}"/>
    <cellStyle name="ป้อนค่า 2 3 8 3 2" xfId="44899" xr:uid="{EFC631BE-202F-4746-8BA0-A01015056E3C}"/>
    <cellStyle name="ป้อนค่า 2 3 8 4" xfId="25875" xr:uid="{BD3A65A1-51BD-4A8C-B24E-9DD3F9A1DDE9}"/>
    <cellStyle name="ป้อนค่า 2 3 8 4 2" xfId="49661" xr:uid="{88CAC606-CC14-4BF0-9C2C-79F85BDB7785}"/>
    <cellStyle name="ป้อนค่า 2 3 8 5" xfId="30471" xr:uid="{00C711F6-809E-4BB1-BCB0-27F8C4E35E64}"/>
    <cellStyle name="ป้อนค่า 2 3 8 5 2" xfId="54236" xr:uid="{6FAAF64D-2967-43F8-9A9C-A343B381695B}"/>
    <cellStyle name="ป้อนค่า 2 3 8 6" xfId="35289" xr:uid="{7BAE8749-2C3F-4519-833E-D3DA6D9269C8}"/>
    <cellStyle name="ป้อนค่า 2 3 9" xfId="11972" xr:uid="{F29FDAD7-3258-42D5-8B6A-5720D955FD88}"/>
    <cellStyle name="ป้อนค่า 2 3 9 2" xfId="36187" xr:uid="{B29B831E-8AE8-4972-BB0B-4CD6452FD8E2}"/>
    <cellStyle name="ป้อนค่า 2 4" xfId="3260" xr:uid="{00000000-0005-0000-0000-0000BC0C0000}"/>
    <cellStyle name="ป้อนค่า 2 4 10" xfId="16819" xr:uid="{2304DEBE-669F-4FBD-8A82-702F05A4C832}"/>
    <cellStyle name="ป้อนค่า 2 4 10 2" xfId="40848" xr:uid="{254AE408-17ED-4BFE-96FB-80D330948220}"/>
    <cellStyle name="ป้อนค่า 2 4 11" xfId="21791" xr:uid="{B4333582-FE05-4846-988E-1CE1C5ABCE0F}"/>
    <cellStyle name="ป้อนค่า 2 4 11 2" xfId="45633" xr:uid="{A1CAC313-EBAD-41CC-AEAB-8E3A8FB2D9B8}"/>
    <cellStyle name="ป้อนค่า 2 4 12" xfId="26538" xr:uid="{29F564B9-DDF6-4BE7-9F7B-198117EB2C81}"/>
    <cellStyle name="ป้อนค่า 2 4 12 2" xfId="50306" xr:uid="{AEC29662-0715-402E-B912-6FD9192634D8}"/>
    <cellStyle name="ป้อนค่า 2 4 13" xfId="6510" xr:uid="{7CFB9AA7-1BEA-462D-86D5-46D5931B64FD}"/>
    <cellStyle name="ป้อนค่า 2 4 14" xfId="31288" xr:uid="{EA1EBEC9-5977-4F17-8523-A1DB3DC0E659}"/>
    <cellStyle name="ป้อนค่า 2 4 15" xfId="5270" xr:uid="{2CE082BF-382C-4E0F-B453-3D5C9F3246B8}"/>
    <cellStyle name="ป้อนค่า 2 4 16" xfId="54958" xr:uid="{CF7DA287-CA45-4E76-A970-360C3B85E8EB}"/>
    <cellStyle name="ป้อนค่า 2 4 2" xfId="6794" xr:uid="{A10FA35C-5710-45D8-B4C6-45E01F49BE91}"/>
    <cellStyle name="ป้อนค่า 2 4 2 10" xfId="26781" xr:uid="{2D4E6B4B-4E58-4C8F-ADE3-D66EFD2E1F8D}"/>
    <cellStyle name="ป้อนค่า 2 4 2 10 2" xfId="50546" xr:uid="{9469E9E3-5FF0-435B-AD7C-FDC8D9A10B4A}"/>
    <cellStyle name="ป้อนค่า 2 4 2 11" xfId="31560" xr:uid="{4DB745A4-3D29-4B94-8DE0-AEED79694306}"/>
    <cellStyle name="ป้อนค่า 2 4 2 2" xfId="7597" xr:uid="{9B6D845C-3266-4A46-9512-53364E701C45}"/>
    <cellStyle name="ป้อนค่า 2 4 2 2 2" xfId="12977" xr:uid="{2DB16FAE-DEB0-404B-B7C7-023DF8E72611}"/>
    <cellStyle name="ป้อนค่า 2 4 2 2 2 2" xfId="37188" xr:uid="{B72963C9-8145-421D-9E6B-C26EEBB9A3D1}"/>
    <cellStyle name="ป้อนค่า 2 4 2 2 3" xfId="17892" xr:uid="{DA9B4F5F-6CFB-4C6B-9277-445E5F13F908}"/>
    <cellStyle name="ป้อนค่า 2 4 2 2 3 2" xfId="41921" xr:uid="{6FEFB989-04B6-44C0-8704-0E6E58C50DF0}"/>
    <cellStyle name="ป้อนค่า 2 4 2 2 4" xfId="23126" xr:uid="{8AA757BF-8F30-41E2-88A5-2124E7BA7614}"/>
    <cellStyle name="ป้อนค่า 2 4 2 2 4 2" xfId="46949" xr:uid="{B4651EFB-EDC4-44E2-BF15-06904A68C2CE}"/>
    <cellStyle name="ป้อนค่า 2 4 2 2 5" xfId="27759" xr:uid="{3B344F3A-C355-4DF1-A555-BF6898CA807D}"/>
    <cellStyle name="ป้อนค่า 2 4 2 2 5 2" xfId="51524" xr:uid="{91CC5BA7-4DB1-40D4-93A9-F15A8C3C48EE}"/>
    <cellStyle name="ป้อนค่า 2 4 2 2 6" xfId="32350" xr:uid="{45860B10-9CCF-4D56-954E-4CAC918FF9F6}"/>
    <cellStyle name="ป้อนค่า 2 4 2 3" xfId="8703" xr:uid="{2778BF8A-E14C-4DF3-82A9-1C0806588C44}"/>
    <cellStyle name="ป้อนค่า 2 4 2 3 2" xfId="14082" xr:uid="{D6244C93-4743-4A8B-9AB7-7CE21876C18B}"/>
    <cellStyle name="ป้อนค่า 2 4 2 3 2 2" xfId="38118" xr:uid="{3E3E623E-AF04-4F78-A095-790D23B7E25E}"/>
    <cellStyle name="ป้อนค่า 2 4 2 3 3" xfId="18823" xr:uid="{A990B488-6B6B-422C-A32E-B7D8A699867F}"/>
    <cellStyle name="ป้อนค่า 2 4 2 3 3 2" xfId="42852" xr:uid="{A850D3D2-4F0C-4ECE-8A69-82F9F11CB1CB}"/>
    <cellStyle name="ป้อนค่า 2 4 2 3 4" xfId="23871" xr:uid="{3B2B86F4-35E4-45A4-90A6-BF9AB2494C43}"/>
    <cellStyle name="ป้อนค่า 2 4 2 3 4 2" xfId="47683" xr:uid="{4773FF8E-DDF1-41D8-8A1F-10BF45B3D7D4}"/>
    <cellStyle name="ป้อนค่า 2 4 2 3 5" xfId="28493" xr:uid="{B60D15DE-5BFC-4EFB-9C2F-B912793D4C9C}"/>
    <cellStyle name="ป้อนค่า 2 4 2 3 5 2" xfId="52258" xr:uid="{C7B8008C-77D0-410A-9925-8C456E17F1EE}"/>
    <cellStyle name="ป้อนค่า 2 4 2 3 6" xfId="33268" xr:uid="{86985ED9-5847-404E-ACD5-209A942AF117}"/>
    <cellStyle name="ป้อนค่า 2 4 2 4" xfId="9484" xr:uid="{96F7E901-DB17-402E-8736-E895CEEE4B63}"/>
    <cellStyle name="ป้อนค่า 2 4 2 4 2" xfId="14863" xr:uid="{7291421D-B02A-48EA-AF55-EB78F464873F}"/>
    <cellStyle name="ป้อนค่า 2 4 2 4 2 2" xfId="38896" xr:uid="{C5C9DA3C-6455-48E1-9A89-0384794DFF50}"/>
    <cellStyle name="ป้อนค่า 2 4 2 4 3" xfId="19601" xr:uid="{E822AAC4-530C-4DD3-B15A-6E0A80A022B8}"/>
    <cellStyle name="ป้อนค่า 2 4 2 4 3 2" xfId="43630" xr:uid="{F169CC4E-5ABC-4253-A510-86A5D904C206}"/>
    <cellStyle name="ป้อนค่า 2 4 2 4 4" xfId="24607" xr:uid="{F8005B33-034E-4FF2-AE59-62A7CCB97CC7}"/>
    <cellStyle name="ป้อนค่า 2 4 2 4 4 2" xfId="48410" xr:uid="{5FDFAD59-ED29-4C98-8783-98AADD903F20}"/>
    <cellStyle name="ป้อนค่า 2 4 2 4 5" xfId="29220" xr:uid="{6F18E9C5-C365-4E6E-9351-FCF32BB7E36B}"/>
    <cellStyle name="ป้อนค่า 2 4 2 4 5 2" xfId="52985" xr:uid="{38CA1FDE-0DFA-43E8-BA3F-900A87BC1131}"/>
    <cellStyle name="ป้อนค่า 2 4 2 4 6" xfId="34037" xr:uid="{CB5C96AA-1D1C-4650-84E8-0E25727134C9}"/>
    <cellStyle name="ป้อนค่า 2 4 2 5" xfId="10223" xr:uid="{647EEAB1-B69D-4F1D-B86B-55313E1F6CC9}"/>
    <cellStyle name="ป้อนค่า 2 4 2 5 2" xfId="15602" xr:uid="{87634634-5A21-4C45-A70C-B9E96A56A549}"/>
    <cellStyle name="ป้อนค่า 2 4 2 5 2 2" xfId="39633" xr:uid="{269284BB-DDFC-4DEA-AFD5-1901D110EA9F}"/>
    <cellStyle name="ป้อนค่า 2 4 2 5 3" xfId="20338" xr:uid="{0DFD939D-D316-400F-B2A5-9E3D4CA49F9A}"/>
    <cellStyle name="ป้อนค่า 2 4 2 5 3 2" xfId="44367" xr:uid="{04096172-C74B-4187-9663-B83E17A9F7EC}"/>
    <cellStyle name="ป้อนค่า 2 4 2 5 4" xfId="25343" xr:uid="{BE9A20C4-0ECD-4626-973D-DAEE02C2BCD8}"/>
    <cellStyle name="ป้อนค่า 2 4 2 5 4 2" xfId="49137" xr:uid="{F9632C23-98DA-43E5-8817-442BE234DB10}"/>
    <cellStyle name="ป้อนค่า 2 4 2 5 5" xfId="29947" xr:uid="{3340DD9B-1CDB-42E4-9D0C-864CE7375DDE}"/>
    <cellStyle name="ป้อนค่า 2 4 2 5 5 2" xfId="53712" xr:uid="{AA703D16-BF03-477B-85DB-57D818A6D4F6}"/>
    <cellStyle name="ป้อนค่า 2 4 2 5 6" xfId="34765" xr:uid="{67038A2B-1329-437B-B142-512DA04CE4F2}"/>
    <cellStyle name="ป้อนค่า 2 4 2 6" xfId="10956" xr:uid="{3DC020CE-B66E-4436-BE00-2C5E6B57E6B9}"/>
    <cellStyle name="ป้อนค่า 2 4 2 6 2" xfId="16335" xr:uid="{F4A67522-F402-408D-8A47-95C6FB215C0A}"/>
    <cellStyle name="ป้อนค่า 2 4 2 6 2 2" xfId="40364" xr:uid="{B3DCAD8A-2B25-42C9-AA4A-F2D24B80A4C5}"/>
    <cellStyle name="ป้อนค่า 2 4 2 6 3" xfId="21069" xr:uid="{CD94BC34-5DD9-4703-A532-F6DF70CCF2F4}"/>
    <cellStyle name="ป้อนค่า 2 4 2 6 3 2" xfId="45098" xr:uid="{A19CE4C7-B370-49EF-A731-C77B8D594232}"/>
    <cellStyle name="ป้อนค่า 2 4 2 6 4" xfId="26074" xr:uid="{045BADD6-D9B1-474A-9F03-6D5EF7736720}"/>
    <cellStyle name="ป้อนค่า 2 4 2 6 4 2" xfId="49859" xr:uid="{FD528C2A-DBF9-4547-8BAE-7820FBB6E0CA}"/>
    <cellStyle name="ป้อนค่า 2 4 2 6 5" xfId="30669" xr:uid="{44631AAF-279B-4CFA-B510-8D963818A2B2}"/>
    <cellStyle name="ป้อนค่า 2 4 2 6 5 2" xfId="54434" xr:uid="{4BC8DE2B-5881-433C-9186-053455EF7CBE}"/>
    <cellStyle name="ป้อนค่า 2 4 2 6 6" xfId="35487" xr:uid="{1EF0AA73-9468-4B46-8B2B-B6092BDE0DA0}"/>
    <cellStyle name="ป้อนค่า 2 4 2 7" xfId="12176" xr:uid="{29992450-8520-45B0-9288-43281C09C923}"/>
    <cellStyle name="ป้อนค่า 2 4 2 7 2" xfId="36389" xr:uid="{3B7C1BD5-EE2B-486D-9AAB-7601B6C94953}"/>
    <cellStyle name="ป้อนค่า 2 4 2 8" xfId="17093" xr:uid="{BF732EC3-B64E-4B41-B664-B7E2AD179F3C}"/>
    <cellStyle name="ป้อนค่า 2 4 2 8 2" xfId="41122" xr:uid="{695CF3D9-B4F7-4DBB-9594-4360B77FDAB4}"/>
    <cellStyle name="ป้อนค่า 2 4 2 9" xfId="22067" xr:uid="{2C1BB81C-59B2-4DBC-971A-C0E14699BF7D}"/>
    <cellStyle name="ป้อนค่า 2 4 2 9 2" xfId="45904" xr:uid="{38E24FB5-CEF4-4EB8-A8FD-646D25A6E636}"/>
    <cellStyle name="ป้อนค่า 2 4 3" xfId="7018" xr:uid="{6789A4B1-4C68-437B-89EE-C55BF5A2AD16}"/>
    <cellStyle name="ป้อนค่า 2 4 3 10" xfId="26977" xr:uid="{3BAFDF4D-1231-448A-9F99-86B908A0B35A}"/>
    <cellStyle name="ป้อนค่า 2 4 3 10 2" xfId="50742" xr:uid="{7975B57F-E7F0-442A-BA71-A4B411B601DD}"/>
    <cellStyle name="ป้อนค่า 2 4 3 11" xfId="31781" xr:uid="{C3959F76-65B7-402E-B445-A442E377F998}"/>
    <cellStyle name="ป้อนค่า 2 4 3 2" xfId="7821" xr:uid="{61833CF9-22CE-499E-9268-AB7AB4DFE27E}"/>
    <cellStyle name="ป้อนค่า 2 4 3 2 2" xfId="13201" xr:uid="{4FDB6B8A-0E2F-4566-BF4F-78E64A7D6C39}"/>
    <cellStyle name="ป้อนค่า 2 4 3 2 2 2" xfId="37412" xr:uid="{1A8B33F6-766D-4B83-9704-988E4FF7B466}"/>
    <cellStyle name="ป้อนค่า 2 4 3 2 3" xfId="18116" xr:uid="{503BCBE3-61E1-4CF4-83AF-0F7695F49822}"/>
    <cellStyle name="ป้อนค่า 2 4 3 2 3 2" xfId="42145" xr:uid="{5627957B-7649-477A-8CE0-6D6EEF69142D}"/>
    <cellStyle name="ป้อนค่า 2 4 3 2 4" xfId="23350" xr:uid="{E5FBB3C9-283B-4A6F-9121-744FA3379F0B}"/>
    <cellStyle name="ป้อนค่า 2 4 3 2 4 2" xfId="47170" xr:uid="{75370FD1-6C00-4CA3-B712-3BC1492D7644}"/>
    <cellStyle name="ป้อนค่า 2 4 3 2 5" xfId="27980" xr:uid="{65AC74A4-002A-4EB9-8544-D0C983244807}"/>
    <cellStyle name="ป้อนค่า 2 4 3 2 5 2" xfId="51745" xr:uid="{2A8F51B9-14F9-4975-AE6E-9394AE983009}"/>
    <cellStyle name="ป้อนค่า 2 4 3 2 6" xfId="32571" xr:uid="{18975B21-9D77-415F-A8C6-9CAFB4B74013}"/>
    <cellStyle name="ป้อนค่า 2 4 3 3" xfId="8927" xr:uid="{E27BA3D2-C64A-4F08-9E94-6E55F89EDFD8}"/>
    <cellStyle name="ป้อนค่า 2 4 3 3 2" xfId="14306" xr:uid="{5F85C92A-1EB1-4929-8848-43AA0462A46A}"/>
    <cellStyle name="ป้อนค่า 2 4 3 3 2 2" xfId="38342" xr:uid="{C4BD2F29-4A4F-4FF2-AAB6-38A21DDB0A60}"/>
    <cellStyle name="ป้อนค่า 2 4 3 3 3" xfId="19047" xr:uid="{ECCB1E76-D215-42B2-BB8E-01AFA3243768}"/>
    <cellStyle name="ป้อนค่า 2 4 3 3 3 2" xfId="43076" xr:uid="{598DCBAE-6513-483E-8237-D437F6CCB60F}"/>
    <cellStyle name="ป้อนค่า 2 4 3 3 4" xfId="24095" xr:uid="{996D6169-B720-47BF-8734-1D7A0E80E670}"/>
    <cellStyle name="ป้อนค่า 2 4 3 3 4 2" xfId="47904" xr:uid="{E3478373-47D9-469C-83A5-96A92010EA19}"/>
    <cellStyle name="ป้อนค่า 2 4 3 3 5" xfId="28714" xr:uid="{2A4E671A-F119-42B4-997B-06805E86E497}"/>
    <cellStyle name="ป้อนค่า 2 4 3 3 5 2" xfId="52479" xr:uid="{918601C1-CE13-4D1E-AFE4-EC748BED4427}"/>
    <cellStyle name="ป้อนค่า 2 4 3 3 6" xfId="33489" xr:uid="{2EF9459F-B7C6-4A89-B0AE-35736121D258}"/>
    <cellStyle name="ป้อนค่า 2 4 3 4" xfId="9708" xr:uid="{B2AD286A-2F3A-45EF-8451-BD075E1C6977}"/>
    <cellStyle name="ป้อนค่า 2 4 3 4 2" xfId="15087" xr:uid="{9C78B97F-F5AA-4A6A-A143-D12BDC0C4B0E}"/>
    <cellStyle name="ป้อนค่า 2 4 3 4 2 2" xfId="39120" xr:uid="{EB1776D9-D988-42B3-8749-0357D6AC44B5}"/>
    <cellStyle name="ป้อนค่า 2 4 3 4 3" xfId="19825" xr:uid="{35F26DD9-3D59-4844-B052-FB5D490781CF}"/>
    <cellStyle name="ป้อนค่า 2 4 3 4 3 2" xfId="43854" xr:uid="{AE30F646-35C3-4491-B011-1FA070D48E21}"/>
    <cellStyle name="ป้อนค่า 2 4 3 4 4" xfId="24831" xr:uid="{B1A2EFB4-05EB-4A7B-974A-768BFE5D550B}"/>
    <cellStyle name="ป้อนค่า 2 4 3 4 4 2" xfId="48631" xr:uid="{9E4D0D91-598B-47FB-AC76-F03D403777DB}"/>
    <cellStyle name="ป้อนค่า 2 4 3 4 5" xfId="29441" xr:uid="{C517E538-7EFF-4E0D-A90D-E8072174CE83}"/>
    <cellStyle name="ป้อนค่า 2 4 3 4 5 2" xfId="53206" xr:uid="{41642376-103B-4623-8FBB-43A886A3A671}"/>
    <cellStyle name="ป้อนค่า 2 4 3 4 6" xfId="34258" xr:uid="{A292F843-00E5-4D20-921E-6119C6A5FBF8}"/>
    <cellStyle name="ป้อนค่า 2 4 3 5" xfId="10447" xr:uid="{B7C3EB36-6FBA-4CBC-AB55-A231C130E092}"/>
    <cellStyle name="ป้อนค่า 2 4 3 5 2" xfId="15826" xr:uid="{000CCA6A-AF0B-469E-9DC3-32345709D2DC}"/>
    <cellStyle name="ป้อนค่า 2 4 3 5 2 2" xfId="39857" xr:uid="{8C278CC4-43CF-4BE7-810C-65E31FAEC480}"/>
    <cellStyle name="ป้อนค่า 2 4 3 5 3" xfId="20562" xr:uid="{884F7A84-31AC-436E-993A-7D0349C1B5E1}"/>
    <cellStyle name="ป้อนค่า 2 4 3 5 3 2" xfId="44591" xr:uid="{BAC8ABEA-65DB-49DF-A800-8D7626852CAD}"/>
    <cellStyle name="ป้อนค่า 2 4 3 5 4" xfId="25567" xr:uid="{C13A935B-6159-4C96-BCC4-2E5D879F1D13}"/>
    <cellStyle name="ป้อนค่า 2 4 3 5 4 2" xfId="49358" xr:uid="{E260AD5F-85EB-4BDB-A8A1-621DF7E82737}"/>
    <cellStyle name="ป้อนค่า 2 4 3 5 5" xfId="30168" xr:uid="{6DA1056A-B718-4326-B75C-300372EBCC35}"/>
    <cellStyle name="ป้อนค่า 2 4 3 5 5 2" xfId="53933" xr:uid="{8AF737F3-B399-4640-BB9F-BF7C128D89C0}"/>
    <cellStyle name="ป้อนค่า 2 4 3 5 6" xfId="34986" xr:uid="{3DD1B22F-3081-42A0-9521-550A671B03A5}"/>
    <cellStyle name="ป้อนค่า 2 4 3 6" xfId="11180" xr:uid="{06AC03DA-463C-407B-A340-7AF16EBA3BE3}"/>
    <cellStyle name="ป้อนค่า 2 4 3 6 2" xfId="16559" xr:uid="{94ADA021-A081-4E09-BD7A-C819C8CD5A8E}"/>
    <cellStyle name="ป้อนค่า 2 4 3 6 2 2" xfId="40588" xr:uid="{FC5E5503-6A11-47FA-965D-57A6C7C4A667}"/>
    <cellStyle name="ป้อนค่า 2 4 3 6 3" xfId="21293" xr:uid="{02B2FBF5-FD75-4358-A4DE-4B77FBAD8169}"/>
    <cellStyle name="ป้อนค่า 2 4 3 6 3 2" xfId="45322" xr:uid="{CCFBC9C5-CE3F-4D80-B922-5EB9D8797411}"/>
    <cellStyle name="ป้อนค่า 2 4 3 6 4" xfId="26298" xr:uid="{6A28DD61-3E31-4DD9-BC92-AF4DFB92EE8A}"/>
    <cellStyle name="ป้อนค่า 2 4 3 6 4 2" xfId="50080" xr:uid="{1EFA4775-8D82-4752-A736-B4575EEBFF7C}"/>
    <cellStyle name="ป้อนค่า 2 4 3 6 5" xfId="30890" xr:uid="{24942998-4B38-40CE-8D66-C00D09A7C0A9}"/>
    <cellStyle name="ป้อนค่า 2 4 3 6 5 2" xfId="54655" xr:uid="{5B8DC420-D2AA-437F-8875-7E1C227A2EE8}"/>
    <cellStyle name="ป้อนค่า 2 4 3 6 6" xfId="35708" xr:uid="{8C71C37F-4FD5-4BDA-B045-B7B9394C9F38}"/>
    <cellStyle name="ป้อนค่า 2 4 3 7" xfId="12400" xr:uid="{EC03D905-7148-42FA-8835-5BB6B7B449C4}"/>
    <cellStyle name="ป้อนค่า 2 4 3 7 2" xfId="36613" xr:uid="{3E16D32A-4666-42A4-B252-AE2447633F29}"/>
    <cellStyle name="ป้อนค่า 2 4 3 8" xfId="17317" xr:uid="{3DC62366-5BE6-496D-8823-8C2F6AF9A9A5}"/>
    <cellStyle name="ป้อนค่า 2 4 3 8 2" xfId="41346" xr:uid="{C0E1286E-5E8F-4E05-AB14-820B0243730B}"/>
    <cellStyle name="ป้อนค่า 2 4 3 9" xfId="22291" xr:uid="{34A636A9-EF09-4EDA-8D36-A26844D3A96D}"/>
    <cellStyle name="ป้อนค่า 2 4 3 9 2" xfId="46125" xr:uid="{B0E7FFED-88FF-4132-81F0-5C4F28A7BD9D}"/>
    <cellStyle name="ป้อนค่า 2 4 4" xfId="7321" xr:uid="{3C91E343-D192-41B2-924E-136379D6B47B}"/>
    <cellStyle name="ป้อนค่า 2 4 4 2" xfId="12701" xr:uid="{FFCC1C36-E13C-4269-8667-881C5AD731D8}"/>
    <cellStyle name="ป้อนค่า 2 4 4 2 2" xfId="36914" xr:uid="{D5EFE54F-DDFE-4A30-9A68-2599F7A2331E}"/>
    <cellStyle name="ป้อนค่า 2 4 4 3" xfId="17618" xr:uid="{1F84B4DC-63D5-41DE-80DD-13174E8A8D3D}"/>
    <cellStyle name="ป้อนค่า 2 4 4 3 2" xfId="41647" xr:uid="{8180782C-07F3-4BDC-BB63-818A370C7361}"/>
    <cellStyle name="ป้อนค่า 2 4 4 4" xfId="22850" xr:uid="{F8B0254B-E8DF-4C60-B0E2-948FDBCD19F8}"/>
    <cellStyle name="ป้อนค่า 2 4 4 4 2" xfId="46676" xr:uid="{3B6673C4-CFD7-4DFE-93A0-9F59DE65375F}"/>
    <cellStyle name="ป้อนค่า 2 4 4 5" xfId="27486" xr:uid="{DF3B1E1F-6B2A-4178-A22D-E072A7CD9645}"/>
    <cellStyle name="ป้อนค่า 2 4 4 5 2" xfId="51251" xr:uid="{B6A12721-51A0-4BB9-9A4C-754FB2554DEA}"/>
    <cellStyle name="ป้อนค่า 2 4 4 6" xfId="32079" xr:uid="{8580FD12-A559-4DB6-8DCF-0A84697D70D4}"/>
    <cellStyle name="ป้อนค่า 2 4 5" xfId="8426" xr:uid="{06281B2E-3CF4-41FC-A26F-CFFEFC85FB5F}"/>
    <cellStyle name="ป้อนค่า 2 4 5 2" xfId="13805" xr:uid="{27212812-2394-4401-A57E-9E6F8B108FAC}"/>
    <cellStyle name="ป้อนค่า 2 4 5 2 2" xfId="37843" xr:uid="{F4DFE4FA-C86F-4726-8374-B56B552534A7}"/>
    <cellStyle name="ป้อนค่า 2 4 5 3" xfId="18548" xr:uid="{A493DE14-9D93-4415-AF9C-007A0A962127}"/>
    <cellStyle name="ป้อนค่า 2 4 5 3 2" xfId="42577" xr:uid="{77E4AF75-37D7-4D6E-8E1B-D9CE4AA165B2}"/>
    <cellStyle name="ป้อนค่า 2 4 5 4" xfId="23596" xr:uid="{F8E9D199-B614-4A5D-AB1E-0A68BD756C89}"/>
    <cellStyle name="ป้อนค่า 2 4 5 4 2" xfId="47411" xr:uid="{962069A0-1EFC-4983-8DC4-C5B1922EC11F}"/>
    <cellStyle name="ป้อนค่า 2 4 5 5" xfId="28221" xr:uid="{91A8ACF6-34D9-44AD-8ACE-EC6FE2845CB9}"/>
    <cellStyle name="ป้อนค่า 2 4 5 5 2" xfId="51986" xr:uid="{059CA122-CA35-4762-BF97-80332C36A7F2}"/>
    <cellStyle name="ป้อนค่า 2 4 5 6" xfId="32996" xr:uid="{76A8E256-E16E-44CC-8018-3841D1533CFD}"/>
    <cellStyle name="ป้อนค่า 2 4 6" xfId="9207" xr:uid="{8AD3155A-A542-46BE-B45B-9E262AECD980}"/>
    <cellStyle name="ป้อนค่า 2 4 6 2" xfId="14586" xr:uid="{10A60ED0-5CDA-482D-88E0-B370902DD506}"/>
    <cellStyle name="ป้อนค่า 2 4 6 2 2" xfId="38621" xr:uid="{ECDFA3C7-D438-40AB-AE8C-9489A42AF18B}"/>
    <cellStyle name="ป้อนค่า 2 4 6 3" xfId="19326" xr:uid="{B61C43A5-B06F-4894-9B72-E5BC39BD27B5}"/>
    <cellStyle name="ป้อนค่า 2 4 6 3 2" xfId="43355" xr:uid="{1D91E480-8466-49DF-B5DE-8C0B9C774046}"/>
    <cellStyle name="ป้อนค่า 2 4 6 4" xfId="24333" xr:uid="{BD769D26-A7CC-4F1E-8243-E78A6D8A24B0}"/>
    <cellStyle name="ป้อนค่า 2 4 6 4 2" xfId="48139" xr:uid="{0B796B42-5269-41BD-ADC2-BFD196139DCC}"/>
    <cellStyle name="ป้อนค่า 2 4 6 5" xfId="28949" xr:uid="{9B65D317-AE09-4603-8989-057328411CD1}"/>
    <cellStyle name="ป้อนค่า 2 4 6 5 2" xfId="52714" xr:uid="{67FBA911-160C-4F0F-B7F1-927789E7853B}"/>
    <cellStyle name="ป้อนค่า 2 4 6 6" xfId="33765" xr:uid="{039A8E50-FD3B-46D0-9823-9484AAFC7E9E}"/>
    <cellStyle name="ป้อนค่า 2 4 7" xfId="9947" xr:uid="{0D1E4511-305B-470D-8AF4-3725737803AD}"/>
    <cellStyle name="ป้อนค่า 2 4 7 2" xfId="15326" xr:uid="{C8FCA686-B816-4578-BBFB-332FCCFE8645}"/>
    <cellStyle name="ป้อนค่า 2 4 7 2 2" xfId="39359" xr:uid="{3FB77E41-C5EE-4CAB-BF82-B27A32A23F43}"/>
    <cellStyle name="ป้อนค่า 2 4 7 3" xfId="20064" xr:uid="{EC0F1431-18D4-4648-B164-CFCBFD7B7F2E}"/>
    <cellStyle name="ป้อนค่า 2 4 7 3 2" xfId="44093" xr:uid="{1CE92061-E45F-4754-9111-4FAAE39CAAA4}"/>
    <cellStyle name="ป้อนค่า 2 4 7 4" xfId="25069" xr:uid="{E4678144-F5D2-465E-A12A-C538C860108C}"/>
    <cellStyle name="ป้อนค่า 2 4 7 4 2" xfId="48866" xr:uid="{27FBDB2B-561A-47C2-89FC-D74797C660D8}"/>
    <cellStyle name="ป้อนค่า 2 4 7 5" xfId="29676" xr:uid="{3263DD75-BA85-4DE1-8A98-959D59DDFC7D}"/>
    <cellStyle name="ป้อนค่า 2 4 7 5 2" xfId="53441" xr:uid="{399868CF-492A-44B2-ADD8-B99DB0B9F6D3}"/>
    <cellStyle name="ป้อนค่า 2 4 7 6" xfId="34494" xr:uid="{60A9A2E9-7A01-4009-BC7D-FBED6403937B}"/>
    <cellStyle name="ป้อนค่า 2 4 8" xfId="10680" xr:uid="{7E315724-00BE-4F9B-8076-329ED668D08E}"/>
    <cellStyle name="ป้อนค่า 2 4 8 2" xfId="16059" xr:uid="{0008562E-1624-4C3E-BBE4-368CF1FFDAF3}"/>
    <cellStyle name="ป้อนค่า 2 4 8 2 2" xfId="40090" xr:uid="{24FC027B-B2AB-42D5-BAB9-E631C083748D}"/>
    <cellStyle name="ป้อนค่า 2 4 8 3" xfId="20795" xr:uid="{B9D33483-9614-4CF5-8F2D-39F1AD047973}"/>
    <cellStyle name="ป้อนค่า 2 4 8 3 2" xfId="44824" xr:uid="{957C3E46-6D98-4CB8-8F43-827C786994D0}"/>
    <cellStyle name="ป้อนค่า 2 4 8 4" xfId="25800" xr:uid="{E6DEF06F-8938-4F9F-8F04-550D585C5C73}"/>
    <cellStyle name="ป้อนค่า 2 4 8 4 2" xfId="49588" xr:uid="{EE475C65-6F96-4479-B4C7-F42C2773FE0A}"/>
    <cellStyle name="ป้อนค่า 2 4 8 5" xfId="30398" xr:uid="{D181EE63-D443-4E22-A5AB-C461ECC46182}"/>
    <cellStyle name="ป้อนค่า 2 4 8 5 2" xfId="54163" xr:uid="{89B22CC7-DE60-48A5-B41C-072D073A9FF7}"/>
    <cellStyle name="ป้อนค่า 2 4 8 6" xfId="35216" xr:uid="{7E693F1E-6FFF-4A8E-A683-645A7AE579AB}"/>
    <cellStyle name="ป้อนค่า 2 4 9" xfId="11897" xr:uid="{6F7DF06A-30E8-426E-9ADB-5C165FA3DAAC}"/>
    <cellStyle name="ป้อนค่า 2 4 9 2" xfId="36112" xr:uid="{1AFF146E-7315-45FD-BF8E-7F2A62C9F257}"/>
    <cellStyle name="ป้อนค่า 2 5" xfId="3261" xr:uid="{00000000-0005-0000-0000-0000BD0C0000}"/>
    <cellStyle name="ป้อนค่า 2 5 10" xfId="16903" xr:uid="{4FBF128B-1767-4129-9A72-4AB33EF8CFF4}"/>
    <cellStyle name="ป้อนค่า 2 5 10 2" xfId="40932" xr:uid="{4903FDC8-25F3-47AD-B430-C5F618A6A36E}"/>
    <cellStyle name="ป้อนค่า 2 5 11" xfId="21875" xr:uid="{E1DF3B6C-6362-4DEC-A3AA-7F9312AA66EB}"/>
    <cellStyle name="ป้อนค่า 2 5 11 2" xfId="45715" xr:uid="{935AA643-1655-4F28-B265-9D42AA1201A6}"/>
    <cellStyle name="ป้อนค่า 2 5 12" xfId="26614" xr:uid="{724EE248-787A-4D18-97A2-60337D454EA7}"/>
    <cellStyle name="ป้อนค่า 2 5 12 2" xfId="50382" xr:uid="{2F338E09-1315-4616-A9C7-95C6BE53F305}"/>
    <cellStyle name="ป้อนค่า 2 5 13" xfId="31371" xr:uid="{D286DF48-7DC1-46DA-8502-A26A4673C60B}"/>
    <cellStyle name="ป้อนค่า 2 5 14" xfId="6594" xr:uid="{44B705D6-43AD-48CA-8D99-DDF29012E7BD}"/>
    <cellStyle name="ป้อนค่า 2 5 15" xfId="54959" xr:uid="{D9DDE803-5102-4910-BD23-A0A9EF62E58F}"/>
    <cellStyle name="ป้อนค่า 2 5 2" xfId="6878" xr:uid="{C31D656B-189F-46EC-896B-43F920D0F6E1}"/>
    <cellStyle name="ป้อนค่า 2 5 2 10" xfId="26859" xr:uid="{A69F97F5-164A-40E1-BCD8-367ED151BACB}"/>
    <cellStyle name="ป้อนค่า 2 5 2 10 2" xfId="50624" xr:uid="{B8C09C6A-A57C-4C3B-A0C3-E6E23BCF479D}"/>
    <cellStyle name="ป้อนค่า 2 5 2 11" xfId="31642" xr:uid="{8B7D685C-4B4A-4FE2-ACFF-F6AAD8C3F7DC}"/>
    <cellStyle name="ป้อนค่า 2 5 2 2" xfId="7681" xr:uid="{EA555588-9FC0-454C-B32C-73F86F669A7F}"/>
    <cellStyle name="ป้อนค่า 2 5 2 2 2" xfId="13061" xr:uid="{4627FE89-4529-4A9F-8395-EEA721723AFA}"/>
    <cellStyle name="ป้อนค่า 2 5 2 2 2 2" xfId="37272" xr:uid="{1142E431-1C47-4D55-B971-78E62DE52BD0}"/>
    <cellStyle name="ป้อนค่า 2 5 2 2 3" xfId="17976" xr:uid="{DC4A0EB5-D1E8-4E05-8165-7D8E173CD9F1}"/>
    <cellStyle name="ป้อนค่า 2 5 2 2 3 2" xfId="42005" xr:uid="{4C8DFA9D-7051-4A3B-864B-E3AA520422BA}"/>
    <cellStyle name="ป้อนค่า 2 5 2 2 4" xfId="23210" xr:uid="{A259C91C-D479-4326-99DA-BC932625765C}"/>
    <cellStyle name="ป้อนค่า 2 5 2 2 4 2" xfId="47031" xr:uid="{E3CE6020-CA0A-40C8-B131-4FB0E2221823}"/>
    <cellStyle name="ป้อนค่า 2 5 2 2 5" xfId="27841" xr:uid="{1A827AAD-9CFD-4097-88FB-830CF983C8EF}"/>
    <cellStyle name="ป้อนค่า 2 5 2 2 5 2" xfId="51606" xr:uid="{AC763D47-7CEC-46CA-A8B7-A6A60A8EB4DD}"/>
    <cellStyle name="ป้อนค่า 2 5 2 2 6" xfId="32432" xr:uid="{4F370250-BE27-4BF7-8511-C8CF192669CA}"/>
    <cellStyle name="ป้อนค่า 2 5 2 3" xfId="8787" xr:uid="{B41B6181-B9F3-49CC-A649-825197037CDB}"/>
    <cellStyle name="ป้อนค่า 2 5 2 3 2" xfId="14166" xr:uid="{6F84985A-707B-4D4B-9EEE-20727A8C1C8C}"/>
    <cellStyle name="ป้อนค่า 2 5 2 3 2 2" xfId="38202" xr:uid="{EC7D37EC-A119-4BAE-A1AC-8ED8DAF192AE}"/>
    <cellStyle name="ป้อนค่า 2 5 2 3 3" xfId="18907" xr:uid="{D85864AD-797C-4287-A2BF-824F8401637A}"/>
    <cellStyle name="ป้อนค่า 2 5 2 3 3 2" xfId="42936" xr:uid="{8D312D1D-6DC6-4A19-B76B-F71B3A5DDFB8}"/>
    <cellStyle name="ป้อนค่า 2 5 2 3 4" xfId="23955" xr:uid="{D6333283-08DB-4C17-9411-583049E004DE}"/>
    <cellStyle name="ป้อนค่า 2 5 2 3 4 2" xfId="47765" xr:uid="{A145DF09-B9EA-4FA9-A952-755A24E8C4BA}"/>
    <cellStyle name="ป้อนค่า 2 5 2 3 5" xfId="28575" xr:uid="{EFA32A12-A275-4103-9F06-9FA02454F5B0}"/>
    <cellStyle name="ป้อนค่า 2 5 2 3 5 2" xfId="52340" xr:uid="{4D267E31-9146-4222-812F-26C335E028E1}"/>
    <cellStyle name="ป้อนค่า 2 5 2 3 6" xfId="33350" xr:uid="{372A2C42-3013-4AB5-9ACE-9AF6072084C4}"/>
    <cellStyle name="ป้อนค่า 2 5 2 4" xfId="9568" xr:uid="{CEC2C81E-A22D-4E11-A708-65C8EF907C3C}"/>
    <cellStyle name="ป้อนค่า 2 5 2 4 2" xfId="14947" xr:uid="{7B532ACF-CBBD-4561-BDF0-2EB82A2BE95F}"/>
    <cellStyle name="ป้อนค่า 2 5 2 4 2 2" xfId="38980" xr:uid="{B2C1A0AA-C9DD-481C-8805-C5F7643C19C6}"/>
    <cellStyle name="ป้อนค่า 2 5 2 4 3" xfId="19685" xr:uid="{069337C5-3E36-4B93-9082-4A08F496FEE2}"/>
    <cellStyle name="ป้อนค่า 2 5 2 4 3 2" xfId="43714" xr:uid="{7C3FC76C-D04E-435C-971D-19E253C06D20}"/>
    <cellStyle name="ป้อนค่า 2 5 2 4 4" xfId="24691" xr:uid="{3B146DDD-894B-4A21-AD17-146EBE603142}"/>
    <cellStyle name="ป้อนค่า 2 5 2 4 4 2" xfId="48492" xr:uid="{EF60CA6E-286D-4343-83D6-E8759DD18F29}"/>
    <cellStyle name="ป้อนค่า 2 5 2 4 5" xfId="29302" xr:uid="{F0B879F5-12A0-46D5-A21A-946102197532}"/>
    <cellStyle name="ป้อนค่า 2 5 2 4 5 2" xfId="53067" xr:uid="{84D368F0-0AE9-4B3A-8208-49849652A478}"/>
    <cellStyle name="ป้อนค่า 2 5 2 4 6" xfId="34119" xr:uid="{6293DD4B-BDFF-4B6C-960E-0F4C75848075}"/>
    <cellStyle name="ป้อนค่า 2 5 2 5" xfId="10307" xr:uid="{AC55AC48-9131-4FA5-97FF-EF659C82B093}"/>
    <cellStyle name="ป้อนค่า 2 5 2 5 2" xfId="15686" xr:uid="{F872C870-E75D-4951-801C-D0BF35269FD7}"/>
    <cellStyle name="ป้อนค่า 2 5 2 5 2 2" xfId="39717" xr:uid="{2B150E83-B8A8-4550-941F-55CAD2FE7453}"/>
    <cellStyle name="ป้อนค่า 2 5 2 5 3" xfId="20422" xr:uid="{9534BE69-E9D9-4A2B-882A-700DF83DB753}"/>
    <cellStyle name="ป้อนค่า 2 5 2 5 3 2" xfId="44451" xr:uid="{71520B68-AB03-4AB9-BBAF-8665C3064C86}"/>
    <cellStyle name="ป้อนค่า 2 5 2 5 4" xfId="25427" xr:uid="{923E8A25-5669-4120-B139-B487AEEB12AC}"/>
    <cellStyle name="ป้อนค่า 2 5 2 5 4 2" xfId="49219" xr:uid="{7E2DD7BC-0660-486D-BF01-2FCE17009DE8}"/>
    <cellStyle name="ป้อนค่า 2 5 2 5 5" xfId="30029" xr:uid="{4AD1651C-CA96-421C-9179-24995337FC10}"/>
    <cellStyle name="ป้อนค่า 2 5 2 5 5 2" xfId="53794" xr:uid="{37175703-867B-4A41-A88C-09122896681E}"/>
    <cellStyle name="ป้อนค่า 2 5 2 5 6" xfId="34847" xr:uid="{7AA64808-ED30-4FA8-B594-9BF118F8EC48}"/>
    <cellStyle name="ป้อนค่า 2 5 2 6" xfId="11040" xr:uid="{2864C727-12AC-4F11-997C-DE036310CDB1}"/>
    <cellStyle name="ป้อนค่า 2 5 2 6 2" xfId="16419" xr:uid="{76CE0147-2DED-419D-819E-50CB5EB47D2A}"/>
    <cellStyle name="ป้อนค่า 2 5 2 6 2 2" xfId="40448" xr:uid="{D8B3FED2-3612-4E91-98EA-1AAC9591672F}"/>
    <cellStyle name="ป้อนค่า 2 5 2 6 3" xfId="21153" xr:uid="{B2526F4B-1258-4A1C-894E-EA9AAE78EDCE}"/>
    <cellStyle name="ป้อนค่า 2 5 2 6 3 2" xfId="45182" xr:uid="{23D31291-A958-4971-B187-499CABCA3A84}"/>
    <cellStyle name="ป้อนค่า 2 5 2 6 4" xfId="26158" xr:uid="{47A4F413-8E50-4B51-AC1B-1B59757CD840}"/>
    <cellStyle name="ป้อนค่า 2 5 2 6 4 2" xfId="49941" xr:uid="{42079913-CC50-4021-B826-28A9F495E3CE}"/>
    <cellStyle name="ป้อนค่า 2 5 2 6 5" xfId="30751" xr:uid="{DCA151F9-22E1-40F3-83D2-353C207AFD15}"/>
    <cellStyle name="ป้อนค่า 2 5 2 6 5 2" xfId="54516" xr:uid="{40705204-4BAA-46CE-A741-01DD525D705C}"/>
    <cellStyle name="ป้อนค่า 2 5 2 6 6" xfId="35569" xr:uid="{DDFFBFFF-55B7-45C4-983C-BF2B03156FAD}"/>
    <cellStyle name="ป้อนค่า 2 5 2 7" xfId="12260" xr:uid="{08A3E97F-E2B2-448D-894B-C00252675C3E}"/>
    <cellStyle name="ป้อนค่า 2 5 2 7 2" xfId="36473" xr:uid="{973B81C2-0F31-4342-A27F-9E70D1008348}"/>
    <cellStyle name="ป้อนค่า 2 5 2 8" xfId="17177" xr:uid="{25CC1D6C-AE67-435A-B1B4-13BD488B2D9C}"/>
    <cellStyle name="ป้อนค่า 2 5 2 8 2" xfId="41206" xr:uid="{1785D1F9-BDD0-4EFE-A698-B1462E37FBAD}"/>
    <cellStyle name="ป้อนค่า 2 5 2 9" xfId="22151" xr:uid="{9E98BBAB-A9DB-4986-94D4-7EFCB75DEFF8}"/>
    <cellStyle name="ป้อนค่า 2 5 2 9 2" xfId="45986" xr:uid="{D05371F6-D0D0-497B-8E25-8327FEF1DAAB}"/>
    <cellStyle name="ป้อนค่า 2 5 3" xfId="7102" xr:uid="{DDC986CC-081B-41B3-BF68-BBA753925B58}"/>
    <cellStyle name="ป้อนค่า 2 5 3 10" xfId="27057" xr:uid="{2CA4FDF2-F51B-4482-962C-051C5B97B380}"/>
    <cellStyle name="ป้อนค่า 2 5 3 10 2" xfId="50822" xr:uid="{59C8BE37-7D40-4EDD-9907-86B24131C87B}"/>
    <cellStyle name="ป้อนค่า 2 5 3 11" xfId="31863" xr:uid="{E08C31AB-36CD-4FCF-84C1-125B597918F9}"/>
    <cellStyle name="ป้อนค่า 2 5 3 2" xfId="7905" xr:uid="{17B3E4BD-A4CD-498D-9C35-0716903C7F37}"/>
    <cellStyle name="ป้อนค่า 2 5 3 2 2" xfId="13285" xr:uid="{6A80DF92-4A4C-497E-8B59-5D4DB0A887EB}"/>
    <cellStyle name="ป้อนค่า 2 5 3 2 2 2" xfId="37496" xr:uid="{B4259587-0A36-4A14-9847-9A8BFE8CA47C}"/>
    <cellStyle name="ป้อนค่า 2 5 3 2 3" xfId="18200" xr:uid="{5C989E66-EF5B-4265-B163-9EB657A49994}"/>
    <cellStyle name="ป้อนค่า 2 5 3 2 3 2" xfId="42229" xr:uid="{DE62E039-2EDF-46FC-BD7D-FF257B1709E7}"/>
    <cellStyle name="ป้อนค่า 2 5 3 2 4" xfId="23434" xr:uid="{0819CFD5-E1FA-41E4-814C-6E3E8F1C417D}"/>
    <cellStyle name="ป้อนค่า 2 5 3 2 4 2" xfId="47252" xr:uid="{AC712F18-754E-4FAA-8CE1-6A494C76A0A6}"/>
    <cellStyle name="ป้อนค่า 2 5 3 2 5" xfId="28062" xr:uid="{DE7AB12E-D90A-4124-86D6-99DCE2EFDBAE}"/>
    <cellStyle name="ป้อนค่า 2 5 3 2 5 2" xfId="51827" xr:uid="{B36E2D61-9954-4B2D-BA5E-C07AD71C4440}"/>
    <cellStyle name="ป้อนค่า 2 5 3 2 6" xfId="32653" xr:uid="{4048C1B0-A5AD-4A99-9959-FD9B3FCFC06B}"/>
    <cellStyle name="ป้อนค่า 2 5 3 3" xfId="9011" xr:uid="{87AF2061-09C8-4B28-B070-9A0618E82567}"/>
    <cellStyle name="ป้อนค่า 2 5 3 3 2" xfId="14390" xr:uid="{4EDC3F4B-3CDE-4C10-8054-6C78A6ECDAA4}"/>
    <cellStyle name="ป้อนค่า 2 5 3 3 2 2" xfId="38426" xr:uid="{E1E6187E-A14C-4CD0-A2A7-1CF16C082DB8}"/>
    <cellStyle name="ป้อนค่า 2 5 3 3 3" xfId="19131" xr:uid="{1A61FE3E-7266-4B6E-9955-B83FB8E9C72A}"/>
    <cellStyle name="ป้อนค่า 2 5 3 3 3 2" xfId="43160" xr:uid="{46523DEF-DD34-4CB6-BEBB-205D8C9983C5}"/>
    <cellStyle name="ป้อนค่า 2 5 3 3 4" xfId="24179" xr:uid="{A55A375A-1F1C-4B06-803B-25A36CA48218}"/>
    <cellStyle name="ป้อนค่า 2 5 3 3 4 2" xfId="47986" xr:uid="{6AB473E9-7B58-4088-BEBA-05C92FFD69B0}"/>
    <cellStyle name="ป้อนค่า 2 5 3 3 5" xfId="28796" xr:uid="{9436E96D-F0BA-49A7-9676-DBA98F53D45D}"/>
    <cellStyle name="ป้อนค่า 2 5 3 3 5 2" xfId="52561" xr:uid="{BA07AA30-469E-4DD1-98F8-FEFFE09337B5}"/>
    <cellStyle name="ป้อนค่า 2 5 3 3 6" xfId="33571" xr:uid="{BC8C83A1-4063-4B1F-A282-43BB85C084B9}"/>
    <cellStyle name="ป้อนค่า 2 5 3 4" xfId="9792" xr:uid="{AC659F08-BD2C-41D5-B9F0-FFE9E0757AEC}"/>
    <cellStyle name="ป้อนค่า 2 5 3 4 2" xfId="15171" xr:uid="{889E6FE0-BDB7-40B4-9E60-9BEC2E2110AB}"/>
    <cellStyle name="ป้อนค่า 2 5 3 4 2 2" xfId="39204" xr:uid="{C36F4A50-26F0-4957-85CC-E37EEA6DDC66}"/>
    <cellStyle name="ป้อนค่า 2 5 3 4 3" xfId="19909" xr:uid="{940F9FBB-671F-46D0-ACF4-0DD260AF6D8E}"/>
    <cellStyle name="ป้อนค่า 2 5 3 4 3 2" xfId="43938" xr:uid="{B879CF69-EB53-4C55-B7FF-7AE2449FC9E5}"/>
    <cellStyle name="ป้อนค่า 2 5 3 4 4" xfId="24915" xr:uid="{BB827D5D-06D7-46DD-94DE-90956B72F536}"/>
    <cellStyle name="ป้อนค่า 2 5 3 4 4 2" xfId="48713" xr:uid="{7B1C4D5D-0F30-4338-B6DA-42394828EED0}"/>
    <cellStyle name="ป้อนค่า 2 5 3 4 5" xfId="29523" xr:uid="{3157BC45-2621-45CF-8708-C68CC5792150}"/>
    <cellStyle name="ป้อนค่า 2 5 3 4 5 2" xfId="53288" xr:uid="{1B2B1656-8337-47F2-92EB-8D61AF969CC0}"/>
    <cellStyle name="ป้อนค่า 2 5 3 4 6" xfId="34340" xr:uid="{F6E5AF07-85F8-41EC-ACC9-AD7F1DA6D309}"/>
    <cellStyle name="ป้อนค่า 2 5 3 5" xfId="10531" xr:uid="{70008D44-3130-4855-B4C7-14D6CB15329D}"/>
    <cellStyle name="ป้อนค่า 2 5 3 5 2" xfId="15910" xr:uid="{DA864AED-255F-4F27-9A81-7079B6F1BA2F}"/>
    <cellStyle name="ป้อนค่า 2 5 3 5 2 2" xfId="39941" xr:uid="{5A23C2F6-E0CA-4AA1-9F23-CA7A8B425DFF}"/>
    <cellStyle name="ป้อนค่า 2 5 3 5 3" xfId="20646" xr:uid="{7F70F01C-D1D0-4751-8803-7CF73221EBF7}"/>
    <cellStyle name="ป้อนค่า 2 5 3 5 3 2" xfId="44675" xr:uid="{066D27B5-8546-4D2D-82AA-739FE00E8646}"/>
    <cellStyle name="ป้อนค่า 2 5 3 5 4" xfId="25651" xr:uid="{DA4D23F6-48C9-4B17-857A-38CF0204CE2F}"/>
    <cellStyle name="ป้อนค่า 2 5 3 5 4 2" xfId="49440" xr:uid="{D25374FA-908E-4CCC-959D-C361DA4FE6AD}"/>
    <cellStyle name="ป้อนค่า 2 5 3 5 5" xfId="30250" xr:uid="{1AD1C71A-3C33-4FF9-8C64-83A384D8B284}"/>
    <cellStyle name="ป้อนค่า 2 5 3 5 5 2" xfId="54015" xr:uid="{FA5A3A67-D32B-4388-9A85-56E1C5187808}"/>
    <cellStyle name="ป้อนค่า 2 5 3 5 6" xfId="35068" xr:uid="{1A04EBDE-7160-477D-8174-6BB1441F5810}"/>
    <cellStyle name="ป้อนค่า 2 5 3 6" xfId="11264" xr:uid="{9FB467AB-40C4-461D-BE33-FF7FFE9C9728}"/>
    <cellStyle name="ป้อนค่า 2 5 3 6 2" xfId="16643" xr:uid="{4FE6D512-8EC7-46A6-AA6B-238EB1F57F9D}"/>
    <cellStyle name="ป้อนค่า 2 5 3 6 2 2" xfId="40672" xr:uid="{DB748C44-5554-452F-81E4-7ECAEFAC1574}"/>
    <cellStyle name="ป้อนค่า 2 5 3 6 3" xfId="21377" xr:uid="{9573B1F4-9083-41E6-8205-6959EEBC42C2}"/>
    <cellStyle name="ป้อนค่า 2 5 3 6 3 2" xfId="45406" xr:uid="{5E6625BD-C000-4B67-98DB-A3C68C77CCC3}"/>
    <cellStyle name="ป้อนค่า 2 5 3 6 4" xfId="26382" xr:uid="{3ABBEE81-A43D-4447-8265-B25BA6065092}"/>
    <cellStyle name="ป้อนค่า 2 5 3 6 4 2" xfId="50162" xr:uid="{354E1C8E-6FBA-4852-85D2-3F215A5417E1}"/>
    <cellStyle name="ป้อนค่า 2 5 3 6 5" xfId="30972" xr:uid="{3D623AD0-9A17-46EF-8578-15CB7CD42255}"/>
    <cellStyle name="ป้อนค่า 2 5 3 6 5 2" xfId="54737" xr:uid="{12E80610-B513-482A-8D78-221D720E4B43}"/>
    <cellStyle name="ป้อนค่า 2 5 3 6 6" xfId="35790" xr:uid="{33F5C633-101F-4865-8945-55C3C84A0592}"/>
    <cellStyle name="ป้อนค่า 2 5 3 7" xfId="12484" xr:uid="{A7DE36D9-C88A-4490-A554-7C4EED23E899}"/>
    <cellStyle name="ป้อนค่า 2 5 3 7 2" xfId="36697" xr:uid="{AE6FD052-75BB-494E-9814-BEEB7F51B4F1}"/>
    <cellStyle name="ป้อนค่า 2 5 3 8" xfId="17401" xr:uid="{D6D1E8A1-00A3-4F46-AF65-E0E443B39017}"/>
    <cellStyle name="ป้อนค่า 2 5 3 8 2" xfId="41430" xr:uid="{66842677-81D0-4AFA-8E1B-90212C2638D9}"/>
    <cellStyle name="ป้อนค่า 2 5 3 9" xfId="22375" xr:uid="{C533C969-A056-44C2-B3B6-073AFFE1F803}"/>
    <cellStyle name="ป้อนค่า 2 5 3 9 2" xfId="46207" xr:uid="{5ABED78E-07AD-4ED5-837E-234D096187F8}"/>
    <cellStyle name="ป้อนค่า 2 5 4" xfId="7405" xr:uid="{CAD5F4C0-F849-43F1-9391-BD5C7B443E7C}"/>
    <cellStyle name="ป้อนค่า 2 5 4 2" xfId="12785" xr:uid="{CCA7AC5F-151F-4DA9-9B03-77EC1FEF44CA}"/>
    <cellStyle name="ป้อนค่า 2 5 4 2 2" xfId="36998" xr:uid="{E4E91E8E-E8BE-4F5F-8486-CCB2FCA24E12}"/>
    <cellStyle name="ป้อนค่า 2 5 4 3" xfId="17702" xr:uid="{4A3232F2-B992-4197-AF81-4D454511AB7D}"/>
    <cellStyle name="ป้อนค่า 2 5 4 3 2" xfId="41731" xr:uid="{ABB353C6-FC2E-4915-B530-89F5156C2413}"/>
    <cellStyle name="ป้อนค่า 2 5 4 4" xfId="22934" xr:uid="{BB056D5D-2DE5-4E95-A68A-FF94E978680A}"/>
    <cellStyle name="ป้อนค่า 2 5 4 4 2" xfId="46758" xr:uid="{CEAAF65B-5060-42A6-AE02-92FB2C823E20}"/>
    <cellStyle name="ป้อนค่า 2 5 4 5" xfId="27568" xr:uid="{44D398D8-D33F-4F08-ADB0-871BDDEBC3D6}"/>
    <cellStyle name="ป้อนค่า 2 5 4 5 2" xfId="51333" xr:uid="{A98A21B6-66F6-4F91-89E7-E4E3EA961E44}"/>
    <cellStyle name="ป้อนค่า 2 5 4 6" xfId="32161" xr:uid="{32A78C9A-8C7B-4117-9419-BB5D25628867}"/>
    <cellStyle name="ป้อนค่า 2 5 5" xfId="8510" xr:uid="{7271BAB2-4B15-4877-9439-7E42ED6F80A4}"/>
    <cellStyle name="ป้อนค่า 2 5 5 2" xfId="13889" xr:uid="{7326903E-83F2-4717-9E56-2D5A3BDFA2B8}"/>
    <cellStyle name="ป้อนค่า 2 5 5 2 2" xfId="37927" xr:uid="{6B6CEFC1-58D7-458C-97CD-911B30C1C528}"/>
    <cellStyle name="ป้อนค่า 2 5 5 3" xfId="18632" xr:uid="{233168B8-775E-40F1-A8A5-4F5319226A93}"/>
    <cellStyle name="ป้อนค่า 2 5 5 3 2" xfId="42661" xr:uid="{8F7183A8-9839-49D7-BD92-01124E869CD4}"/>
    <cellStyle name="ป้อนค่า 2 5 5 4" xfId="23680" xr:uid="{DD5D7E81-D0C9-4392-AA3D-6CD0B8388494}"/>
    <cellStyle name="ป้อนค่า 2 5 5 4 2" xfId="47493" xr:uid="{00E9E6C9-B519-4640-8D71-482723074B89}"/>
    <cellStyle name="ป้อนค่า 2 5 5 5" xfId="28303" xr:uid="{F6B5BD4F-E663-4F42-AD99-5A1B29C1A565}"/>
    <cellStyle name="ป้อนค่า 2 5 5 5 2" xfId="52068" xr:uid="{A81F58C5-7AAA-4377-A5E7-6C8A7A395A1B}"/>
    <cellStyle name="ป้อนค่า 2 5 5 6" xfId="33078" xr:uid="{C7CD90FD-A3FE-474B-9FBC-777552F3F563}"/>
    <cellStyle name="ป้อนค่า 2 5 6" xfId="9291" xr:uid="{88428AD7-E339-4941-937B-3FA4037F81AA}"/>
    <cellStyle name="ป้อนค่า 2 5 6 2" xfId="14670" xr:uid="{E8E33D35-C9B9-412E-A40D-2967F813EDE8}"/>
    <cellStyle name="ป้อนค่า 2 5 6 2 2" xfId="38705" xr:uid="{B76EDD58-2984-488F-84B8-1FF0317B031B}"/>
    <cellStyle name="ป้อนค่า 2 5 6 3" xfId="19410" xr:uid="{689A4EC9-9228-4445-8471-EFE8D9DF1F60}"/>
    <cellStyle name="ป้อนค่า 2 5 6 3 2" xfId="43439" xr:uid="{599FD1F5-67C6-43A9-9CCC-4B7DDAA1675A}"/>
    <cellStyle name="ป้อนค่า 2 5 6 4" xfId="24417" xr:uid="{91539716-B2C6-4D28-BCF3-22845AF8BCF3}"/>
    <cellStyle name="ป้อนค่า 2 5 6 4 2" xfId="48221" xr:uid="{56C94055-F920-43DF-872F-6C5A777B84A7}"/>
    <cellStyle name="ป้อนค่า 2 5 6 5" xfId="29031" xr:uid="{48FA0D08-6547-40BA-87CB-B18AF48889D6}"/>
    <cellStyle name="ป้อนค่า 2 5 6 5 2" xfId="52796" xr:uid="{B76972B4-723C-4DCE-856C-6018879E5F6F}"/>
    <cellStyle name="ป้อนค่า 2 5 6 6" xfId="33847" xr:uid="{D1E57445-95B9-437F-8459-C5249E35F633}"/>
    <cellStyle name="ป้อนค่า 2 5 7" xfId="10031" xr:uid="{5C2A6FE3-4613-4F01-9525-5945211D0218}"/>
    <cellStyle name="ป้อนค่า 2 5 7 2" xfId="15410" xr:uid="{60346C60-320F-4E6E-86B1-C49DB7A27323}"/>
    <cellStyle name="ป้อนค่า 2 5 7 2 2" xfId="39443" xr:uid="{2B25F60C-A3FA-41CB-B2DD-87D0A5558E11}"/>
    <cellStyle name="ป้อนค่า 2 5 7 3" xfId="20148" xr:uid="{8DC5442F-DF1F-49A1-883E-847197F2362D}"/>
    <cellStyle name="ป้อนค่า 2 5 7 3 2" xfId="44177" xr:uid="{07757BFC-CFAA-4230-9109-FC8B92B62BD8}"/>
    <cellStyle name="ป้อนค่า 2 5 7 4" xfId="25153" xr:uid="{DE720C4B-6C78-49D9-BEE2-5BE015E7BED0}"/>
    <cellStyle name="ป้อนค่า 2 5 7 4 2" xfId="48948" xr:uid="{36FE8496-1022-4E3A-9EE2-397F20F53BF3}"/>
    <cellStyle name="ป้อนค่า 2 5 7 5" xfId="29758" xr:uid="{180A4804-BCB2-4A25-BD69-C19A856DA6B0}"/>
    <cellStyle name="ป้อนค่า 2 5 7 5 2" xfId="53523" xr:uid="{2EA0D2CD-F892-46B6-B3EC-0EACB58D5321}"/>
    <cellStyle name="ป้อนค่า 2 5 7 6" xfId="34576" xr:uid="{09E5DF13-3E55-4F7A-8B8A-0E56AA95A1BC}"/>
    <cellStyle name="ป้อนค่า 2 5 8" xfId="10764" xr:uid="{94B7F32D-293C-499F-A60F-9A694403CCF2}"/>
    <cellStyle name="ป้อนค่า 2 5 8 2" xfId="16143" xr:uid="{1892FF9B-B767-48C1-9147-67B4211BC85F}"/>
    <cellStyle name="ป้อนค่า 2 5 8 2 2" xfId="40174" xr:uid="{17F1FC85-A5FB-44CF-A511-16A481AA45D2}"/>
    <cellStyle name="ป้อนค่า 2 5 8 3" xfId="20879" xr:uid="{F126EBF6-6D94-493C-AF2D-856C03B75BF2}"/>
    <cellStyle name="ป้อนค่า 2 5 8 3 2" xfId="44908" xr:uid="{109A3B59-21CB-4821-8F98-DAC235BE7833}"/>
    <cellStyle name="ป้อนค่า 2 5 8 4" xfId="25884" xr:uid="{24D4AC3F-20A0-4741-9FA9-7A4F9D0D9CFD}"/>
    <cellStyle name="ป้อนค่า 2 5 8 4 2" xfId="49670" xr:uid="{9F1AF3E9-8443-4167-BA3D-37CDC3B678DB}"/>
    <cellStyle name="ป้อนค่า 2 5 8 5" xfId="30480" xr:uid="{C1063461-2B1C-4B5C-9B2E-F2552D5BC7E9}"/>
    <cellStyle name="ป้อนค่า 2 5 8 5 2" xfId="54245" xr:uid="{E53701AD-6FC5-4493-B052-2E2CAAB9A04B}"/>
    <cellStyle name="ป้อนค่า 2 5 8 6" xfId="35298" xr:uid="{BEF07DF3-BA77-4544-B26C-8F8EF0D05C1E}"/>
    <cellStyle name="ป้อนค่า 2 5 9" xfId="11981" xr:uid="{E0E391D7-EF46-4C0D-914D-16A156ED6911}"/>
    <cellStyle name="ป้อนค่า 2 5 9 2" xfId="36196" xr:uid="{9E91F942-BCF0-4F7D-9364-267F820B97AD}"/>
    <cellStyle name="ป้อนค่า 2 6" xfId="3262" xr:uid="{00000000-0005-0000-0000-0000BE0C0000}"/>
    <cellStyle name="ป้อนค่า 2 6 2" xfId="11702" xr:uid="{5F1E3305-650A-4123-861A-491B417C0A49}"/>
    <cellStyle name="ป้อนค่า 2 6 2 2" xfId="36025" xr:uid="{DB6CA1C9-BF47-4B0D-BFA4-80EEC2590EE4}"/>
    <cellStyle name="ป้อนค่า 2 6 3" xfId="16747" xr:uid="{507EEB0B-24FB-4842-AB9F-1F78F583DF08}"/>
    <cellStyle name="ป้อนค่า 2 6 3 2" xfId="40776" xr:uid="{844B91B0-490B-4DA4-A6C1-B7EC6FA92CF6}"/>
    <cellStyle name="ป้อนค่า 2 6 4" xfId="22696" xr:uid="{DFA3B627-2E9F-4D9D-B957-0DDC37C921FE}"/>
    <cellStyle name="ป้อนค่า 2 6 4 2" xfId="46523" xr:uid="{F2102002-D4E5-48E9-9A26-B64714435B82}"/>
    <cellStyle name="ป้อนค่า 2 6 5" xfId="31216" xr:uid="{0E833FA5-133C-4ACD-8FD7-07561BE6E77A}"/>
    <cellStyle name="ป้อนค่า 2 6 6" xfId="6317" xr:uid="{7AE106DA-B24A-40AB-9B28-D4AA21A6763A}"/>
    <cellStyle name="ป้อนค่า 2 6 7" xfId="54960" xr:uid="{32D13BCB-1463-4DD3-9E6C-6A39FFEA7B9F}"/>
    <cellStyle name="ป้อนค่า 2 7" xfId="7246" xr:uid="{1412BF87-AA9C-4283-B2D5-BFD7203D2CA2}"/>
    <cellStyle name="ป้อนค่า 2 7 2" xfId="12626" xr:uid="{6FA18F17-35AD-497E-8A54-8C757058FD32}"/>
    <cellStyle name="ป้อนค่า 2 7 2 2" xfId="36839" xr:uid="{282050E8-2CB5-44E2-B632-22661DCE994A}"/>
    <cellStyle name="ป้อนค่า 2 7 3" xfId="17543" xr:uid="{75417D7A-01CA-48CC-9F48-EC5216DC0EDF}"/>
    <cellStyle name="ป้อนค่า 2 7 3 2" xfId="41572" xr:uid="{1B86FB8D-A0DF-433A-8665-3D97B7B6324D}"/>
    <cellStyle name="ป้อนค่า 2 7 4" xfId="22786" xr:uid="{8985C7FE-2B3B-4A57-8F57-2CC5DDF4EC9F}"/>
    <cellStyle name="ป้อนค่า 2 7 4 2" xfId="46613" xr:uid="{A8FCDBAE-36A3-45B8-8DC0-D2A8369F0523}"/>
    <cellStyle name="ป้อนค่า 2 7 5" xfId="27423" xr:uid="{94017D79-4CEE-4163-804A-47982F49AD7A}"/>
    <cellStyle name="ป้อนค่า 2 7 5 2" xfId="51188" xr:uid="{A052E168-4877-40CB-BF2F-9F610A6963D1}"/>
    <cellStyle name="ป้อนค่า 2 7 6" xfId="32005" xr:uid="{1ECB1F4D-CC4B-4B1C-8972-F25110D4B035}"/>
    <cellStyle name="ป้อนค่า 2 8" xfId="8053" xr:uid="{E91A172C-2048-45EB-94A3-BB772E1C08C5}"/>
    <cellStyle name="ป้อนค่า 2 8 2" xfId="13433" xr:uid="{3D2301CF-A1A1-4BA5-877C-6CF3C9A98688}"/>
    <cellStyle name="ป้อนค่า 2 8 2 2" xfId="37626" xr:uid="{1BE3CB93-3C50-41CC-B83F-69F308F09D1E}"/>
    <cellStyle name="ป้อนค่า 2 8 3" xfId="18330" xr:uid="{B2F130AD-3920-4305-8D5F-0CD9F041B34F}"/>
    <cellStyle name="ป้อนค่า 2 8 3 2" xfId="42359" xr:uid="{76D9A081-C774-403C-9776-D4149E760A89}"/>
    <cellStyle name="ป้อนค่า 2 8 4" xfId="22652" xr:uid="{EFF36ED5-26CC-4AA3-A52A-5BA509AE0452}"/>
    <cellStyle name="ป้อนค่า 2 8 4 2" xfId="46480" xr:uid="{E5A479C6-66F3-4E8C-A6F5-36DDCDEDD67A}"/>
    <cellStyle name="ป้อนค่า 2 8 5" xfId="27300" xr:uid="{5AF28DA5-1253-497F-85F2-EF896A42D9D4}"/>
    <cellStyle name="ป้อนค่า 2 8 5 2" xfId="51065" xr:uid="{C17A1E94-2EB3-4AB9-ADAC-C02B9C605F98}"/>
    <cellStyle name="ป้อนค่า 2 8 6" xfId="32783" xr:uid="{E069756A-FAF1-4C16-8734-E5E7B50897B9}"/>
    <cellStyle name="ป้อนค่า 2 9" xfId="9155" xr:uid="{46937307-F2A1-4053-BB8D-CF76030E53A7}"/>
    <cellStyle name="ป้อนค่า 2 9 2" xfId="14534" xr:uid="{AE31E876-B11B-444C-9384-F00016607273}"/>
    <cellStyle name="ป้อนค่า 2 9 2 2" xfId="38569" xr:uid="{F6228F72-2623-4E20-A1D5-D1AB4DF93B6C}"/>
    <cellStyle name="ป้อนค่า 2 9 3" xfId="19274" xr:uid="{1F623F52-5BEC-4EB9-9EC7-32B3B4223982}"/>
    <cellStyle name="ป้อนค่า 2 9 3 2" xfId="43303" xr:uid="{5AC57E12-409E-43AF-863E-1BEA81385C04}"/>
    <cellStyle name="ป้อนค่า 2 9 4" xfId="22562" xr:uid="{3782C2B1-3C96-4BE8-BCFD-7C9D18A63723}"/>
    <cellStyle name="ป้อนค่า 2 9 4 2" xfId="46391" xr:uid="{E40DA984-65B1-41A8-90D8-EE9DB2FE790C}"/>
    <cellStyle name="ป้อนค่า 2 9 5" xfId="27237" xr:uid="{A8D941E1-25EB-4733-8A0D-F5AEAE140243}"/>
    <cellStyle name="ป้อนค่า 2 9 5 2" xfId="51002" xr:uid="{121D34F0-A50A-4C9A-9174-A990D68EB28B}"/>
    <cellStyle name="ป้อนค่า 2 9 6" xfId="33714" xr:uid="{DF6C6ECD-5E84-48ED-8F31-D9D65E00C21A}"/>
    <cellStyle name="ป้อนค่า 3" xfId="3263" xr:uid="{00000000-0005-0000-0000-0000BF0C0000}"/>
    <cellStyle name="ป้อนค่า 3 10" xfId="9185" xr:uid="{719716E9-F4FC-4AE9-A71D-2B7A0F0BCFFC}"/>
    <cellStyle name="ป้อนค่า 3 10 2" xfId="14564" xr:uid="{4C80689F-D2B6-42A9-9FEC-2B2E6CDE866C}"/>
    <cellStyle name="ป้อนค่า 3 10 2 2" xfId="38599" xr:uid="{3B4D5A65-D99D-4A63-8C68-ACD2BE9D3E4E}"/>
    <cellStyle name="ป้อนค่า 3 10 3" xfId="19304" xr:uid="{CCCA1545-8C22-47CB-A9B9-A9D6A5A56458}"/>
    <cellStyle name="ป้อนค่า 3 10 3 2" xfId="43333" xr:uid="{4C606046-FA0C-46CF-9E16-3DA5C046DE3C}"/>
    <cellStyle name="ป้อนค่า 3 10 4" xfId="25047" xr:uid="{F9CAD071-C9C5-41CB-97F3-ED6B978D4B9E}"/>
    <cellStyle name="ป้อนค่า 3 10 4 2" xfId="48845" xr:uid="{A4149237-7FD4-4182-A158-0A8ED4FE81AE}"/>
    <cellStyle name="ป้อนค่า 3 10 5" xfId="29655" xr:uid="{4698700B-F12E-453C-A6EF-00E5DE4AA7AF}"/>
    <cellStyle name="ป้อนค่า 3 10 5 2" xfId="53420" xr:uid="{65C28E35-B16B-4D1B-B473-4749261E4F4D}"/>
    <cellStyle name="ป้อนค่า 3 10 6" xfId="33744" xr:uid="{AFAE26B4-CB21-4669-A619-80578ADFB96B}"/>
    <cellStyle name="ป้อนค่า 3 11" xfId="9926" xr:uid="{C2AAA4B9-24E3-4D31-ACF1-DF739BC34A07}"/>
    <cellStyle name="ป้อนค่า 3 11 2" xfId="15305" xr:uid="{6B3AC060-DBB3-407C-9FD8-7608D7F7696A}"/>
    <cellStyle name="ป้อนค่า 3 11 2 2" xfId="39338" xr:uid="{C86D3362-0FE1-477C-9D1F-2C0ADEA9F83C}"/>
    <cellStyle name="ป้อนค่า 3 11 3" xfId="20043" xr:uid="{1DB00319-8030-4205-93B7-F63987C160F1}"/>
    <cellStyle name="ป้อนค่า 3 11 3 2" xfId="44072" xr:uid="{71EEB627-6442-4FAC-B632-37C38242AE4E}"/>
    <cellStyle name="ป้อนค่า 3 11 4" xfId="25779" xr:uid="{5CA919E6-F755-47FE-96D0-919784E05B23}"/>
    <cellStyle name="ป้อนค่า 3 11 4 2" xfId="49568" xr:uid="{0F4A7E79-4FC3-4406-95D3-835C599A2072}"/>
    <cellStyle name="ป้อนค่า 3 11 5" xfId="30378" xr:uid="{674B3831-D451-4503-A638-C73CE27949FC}"/>
    <cellStyle name="ป้อนค่า 3 11 5 2" xfId="54143" xr:uid="{FD49C827-5539-46C8-B799-2A0E158758DE}"/>
    <cellStyle name="ป้อนค่า 3 11 6" xfId="34474" xr:uid="{12BA00D7-D9A2-4375-8E30-AD14330AE396}"/>
    <cellStyle name="ป้อนค่า 3 12" xfId="10659" xr:uid="{E62983F2-D644-4729-8FC1-7957B7218D18}"/>
    <cellStyle name="ป้อนค่า 3 12 2" xfId="16038" xr:uid="{B3C3AC72-39A5-45B6-9DB2-E1454602E6BD}"/>
    <cellStyle name="ป้อนค่า 3 12 2 2" xfId="40069" xr:uid="{8C23E257-DDDA-41A0-A49F-AD880F1A4BAB}"/>
    <cellStyle name="ป้อนค่า 3 12 3" xfId="20774" xr:uid="{D4CAEBE8-C886-463B-AF0D-BAA7BCFB661B}"/>
    <cellStyle name="ป้อนค่า 3 12 3 2" xfId="44803" xr:uid="{F07EB06A-ABD0-4D1F-BB35-B2A6134E09E1}"/>
    <cellStyle name="ป้อนค่า 3 12 4" xfId="35196" xr:uid="{7E7AF049-FE43-4BFD-822C-36A27C80FF90}"/>
    <cellStyle name="ป้อนค่า 3 13" xfId="11546" xr:uid="{F99949F3-870D-496A-ADF5-2141E0CE02E6}"/>
    <cellStyle name="ป้อนค่า 3 13 2" xfId="35945" xr:uid="{EA1CC516-DEF3-45FE-AC88-40556C1E9A06}"/>
    <cellStyle name="ป้อนค่า 3 14" xfId="11653" xr:uid="{BB4F7799-22E8-4349-8CF5-C79D1A1A7AB4}"/>
    <cellStyle name="ป้อนค่า 3 14 2" xfId="36001" xr:uid="{4C147781-9F86-4690-BCAA-5D462E660000}"/>
    <cellStyle name="ป้อนค่า 3 15" xfId="21768" xr:uid="{1094A935-CD97-4F03-BB06-1D0BD36B8876}"/>
    <cellStyle name="ป้อนค่า 3 15 2" xfId="45613" xr:uid="{DB6817B7-C27A-4031-9E4E-3FBC8B392618}"/>
    <cellStyle name="ป้อนค่า 3 16" xfId="26525" xr:uid="{01C426B7-D811-4543-BB54-E0064FBE032E}"/>
    <cellStyle name="ป้อนค่า 3 16 2" xfId="50293" xr:uid="{63737AA4-86B6-42AF-AF88-FB142B82E755}"/>
    <cellStyle name="ป้อนค่า 3 17" xfId="5999" xr:uid="{C25390A7-B1F9-4EAD-B406-28DA8A0C42A5}"/>
    <cellStyle name="ป้อนค่า 3 18" xfId="6062" xr:uid="{3D4CD310-CB8E-44E1-98EB-3A021E187E59}"/>
    <cellStyle name="ป้อนค่า 3 2" xfId="3264" xr:uid="{00000000-0005-0000-0000-0000C00C0000}"/>
    <cellStyle name="ป้อนค่า 3 2 10" xfId="16963" xr:uid="{2AF29EC0-910D-48A9-97FE-24AB4854BD31}"/>
    <cellStyle name="ป้อนค่า 3 2 10 2" xfId="40992" xr:uid="{E66A2C6B-5419-4062-AE94-23278A33BB00}"/>
    <cellStyle name="ป้อนค่า 3 2 11" xfId="21935" xr:uid="{EB87C51C-2651-4AB0-9DDE-647E2E2A17C5}"/>
    <cellStyle name="ป้อนค่า 3 2 11 2" xfId="45775" xr:uid="{FD90785F-A74C-4662-8D8D-559F7493E774}"/>
    <cellStyle name="ป้อนค่า 3 2 12" xfId="26660" xr:uid="{8BB3C73A-2645-4B35-A33A-DF972336F54E}"/>
    <cellStyle name="ป้อนค่า 3 2 12 2" xfId="50428" xr:uid="{A6640AC5-8AC5-46F1-B1E3-AD7D680A8CC0}"/>
    <cellStyle name="ป้อนค่า 3 2 13" xfId="6654" xr:uid="{C961A6C4-3CBE-406F-9FE6-CCA0AEA3C2BB}"/>
    <cellStyle name="ป้อนค่า 3 2 14" xfId="31431" xr:uid="{7AD37E5B-8C05-4384-BDF4-60A8D5C23098}"/>
    <cellStyle name="ป้อนค่า 3 2 15" xfId="5787" xr:uid="{A6E4C1B7-42CB-4505-8186-1BDACB9095C1}"/>
    <cellStyle name="ป้อนค่า 3 2 2" xfId="6937" xr:uid="{8D42B8A1-D952-40CB-AF5F-E5EE7C3AB02D}"/>
    <cellStyle name="ป้อนค่า 3 2 2 10" xfId="26909" xr:uid="{2E698F76-584A-4F18-BE3F-6EA5824F7248}"/>
    <cellStyle name="ป้อนค่า 3 2 2 10 2" xfId="50674" xr:uid="{1EE292C0-CBCE-43FD-AA1E-CE8A24E1BB64}"/>
    <cellStyle name="ป้อนค่า 3 2 2 11" xfId="31701" xr:uid="{17FD71D0-0CCE-407F-841F-C1771AE204BC}"/>
    <cellStyle name="ป้อนค่า 3 2 2 2" xfId="7740" xr:uid="{09A84A0A-63C6-474F-BE26-3A9E4AEEBD72}"/>
    <cellStyle name="ป้อนค่า 3 2 2 2 2" xfId="13120" xr:uid="{B5EC4EA7-FE6E-4D38-B6C0-7BE49F63BB27}"/>
    <cellStyle name="ป้อนค่า 3 2 2 2 2 2" xfId="37331" xr:uid="{F2AEF0F6-BAF7-4D02-A9C4-7A162C62AB56}"/>
    <cellStyle name="ป้อนค่า 3 2 2 2 3" xfId="18035" xr:uid="{91529DC9-C440-4BCC-BE5F-AA633DF5714A}"/>
    <cellStyle name="ป้อนค่า 3 2 2 2 3 2" xfId="42064" xr:uid="{56D878CB-FA07-4C43-AFBF-FA0190D9695A}"/>
    <cellStyle name="ป้อนค่า 3 2 2 2 4" xfId="23269" xr:uid="{BCE88AE4-24B8-403C-B41E-3CD6C5B52F22}"/>
    <cellStyle name="ป้อนค่า 3 2 2 2 4 2" xfId="47090" xr:uid="{AA653B37-B0F4-4D76-8B29-B43A4280EEA0}"/>
    <cellStyle name="ป้อนค่า 3 2 2 2 5" xfId="27900" xr:uid="{50380D32-1654-4695-9A5D-AB3600CE1642}"/>
    <cellStyle name="ป้อนค่า 3 2 2 2 5 2" xfId="51665" xr:uid="{62E2E5A0-EDC8-4DAA-A670-1C2FC9F4831A}"/>
    <cellStyle name="ป้อนค่า 3 2 2 2 6" xfId="32491" xr:uid="{24D21F17-7BFB-42BF-8F5C-B95896F3B26C}"/>
    <cellStyle name="ป้อนค่า 3 2 2 3" xfId="8846" xr:uid="{13475710-FB48-4538-8EC2-C26B27C04597}"/>
    <cellStyle name="ป้อนค่า 3 2 2 3 2" xfId="14225" xr:uid="{DC34A97A-2F0C-4C9D-835E-F769D84C9D3C}"/>
    <cellStyle name="ป้อนค่า 3 2 2 3 2 2" xfId="38261" xr:uid="{7AB4695E-276D-4167-AC7C-C0B78DF4F437}"/>
    <cellStyle name="ป้อนค่า 3 2 2 3 3" xfId="18966" xr:uid="{7BB3AF70-E771-457A-A1BB-2D379655C7B2}"/>
    <cellStyle name="ป้อนค่า 3 2 2 3 3 2" xfId="42995" xr:uid="{DD0F6FF4-FD6C-45B6-B4DD-6461421EF50D}"/>
    <cellStyle name="ป้อนค่า 3 2 2 3 4" xfId="24014" xr:uid="{139B1F37-0984-4028-9850-A439BA71E351}"/>
    <cellStyle name="ป้อนค่า 3 2 2 3 4 2" xfId="47824" xr:uid="{67EF985B-9915-4D33-A086-5A84E600AF85}"/>
    <cellStyle name="ป้อนค่า 3 2 2 3 5" xfId="28634" xr:uid="{FBD87E91-AAED-44A3-BB43-068AFBFB4F2D}"/>
    <cellStyle name="ป้อนค่า 3 2 2 3 5 2" xfId="52399" xr:uid="{4DCC7351-F4E9-453F-9800-5B3C87DD61FA}"/>
    <cellStyle name="ป้อนค่า 3 2 2 3 6" xfId="33409" xr:uid="{6F38D220-6634-40CE-99C0-90C82A4ABDF0}"/>
    <cellStyle name="ป้อนค่า 3 2 2 4" xfId="9627" xr:uid="{F4893CA8-AFB9-4F57-B868-BE7A3F96AFC2}"/>
    <cellStyle name="ป้อนค่า 3 2 2 4 2" xfId="15006" xr:uid="{551CE10A-27DA-45FA-B515-BDE5FC943BEA}"/>
    <cellStyle name="ป้อนค่า 3 2 2 4 2 2" xfId="39039" xr:uid="{9076CC3B-15F6-44C6-8643-CB89BB220787}"/>
    <cellStyle name="ป้อนค่า 3 2 2 4 3" xfId="19744" xr:uid="{AB905069-E26B-428D-851C-A0F6195CE1D9}"/>
    <cellStyle name="ป้อนค่า 3 2 2 4 3 2" xfId="43773" xr:uid="{901A8AF4-68F7-49BF-9D9A-2B49A796C731}"/>
    <cellStyle name="ป้อนค่า 3 2 2 4 4" xfId="24750" xr:uid="{D65826CA-9CD1-4ACC-A20F-A848EEB45897}"/>
    <cellStyle name="ป้อนค่า 3 2 2 4 4 2" xfId="48551" xr:uid="{D8DE395D-69E5-48A3-8517-B86A9C4D10A5}"/>
    <cellStyle name="ป้อนค่า 3 2 2 4 5" xfId="29361" xr:uid="{3FC02192-ADE5-4629-AD4D-7C48E871A652}"/>
    <cellStyle name="ป้อนค่า 3 2 2 4 5 2" xfId="53126" xr:uid="{AD840080-4679-465B-922E-C42706949D85}"/>
    <cellStyle name="ป้อนค่า 3 2 2 4 6" xfId="34178" xr:uid="{F4C7BC77-75C9-45F5-B9C8-694B6BA763FF}"/>
    <cellStyle name="ป้อนค่า 3 2 2 5" xfId="10366" xr:uid="{F7C45741-7794-4EF4-98BC-6F6607851707}"/>
    <cellStyle name="ป้อนค่า 3 2 2 5 2" xfId="15745" xr:uid="{F11D4097-A8D8-4D81-A39D-5790CB242986}"/>
    <cellStyle name="ป้อนค่า 3 2 2 5 2 2" xfId="39776" xr:uid="{618F7066-0425-4E51-833F-995D990C7335}"/>
    <cellStyle name="ป้อนค่า 3 2 2 5 3" xfId="20481" xr:uid="{8734CC72-BA0E-4743-A7AF-BAA38CA509CF}"/>
    <cellStyle name="ป้อนค่า 3 2 2 5 3 2" xfId="44510" xr:uid="{2414DCBD-AC7B-4F30-8CBE-0E31984981BE}"/>
    <cellStyle name="ป้อนค่า 3 2 2 5 4" xfId="25486" xr:uid="{EFC57FC7-8AD8-48A7-A8D7-D304323A0A6B}"/>
    <cellStyle name="ป้อนค่า 3 2 2 5 4 2" xfId="49278" xr:uid="{2AE8AAF2-7464-4A69-B802-24299B91B4F7}"/>
    <cellStyle name="ป้อนค่า 3 2 2 5 5" xfId="30088" xr:uid="{E9D85018-D0F3-419E-9A81-9823E36042EA}"/>
    <cellStyle name="ป้อนค่า 3 2 2 5 5 2" xfId="53853" xr:uid="{397FB219-C0C6-4A4F-9F0E-F45A840D7FEE}"/>
    <cellStyle name="ป้อนค่า 3 2 2 5 6" xfId="34906" xr:uid="{B7F56E81-77A1-4A8C-BDB7-1D736C680FD0}"/>
    <cellStyle name="ป้อนค่า 3 2 2 6" xfId="11099" xr:uid="{4EEEAEAC-6C57-4462-A161-CC709A206382}"/>
    <cellStyle name="ป้อนค่า 3 2 2 6 2" xfId="16478" xr:uid="{8351D6EA-A715-4DD3-8CCA-0CB8027378E5}"/>
    <cellStyle name="ป้อนค่า 3 2 2 6 2 2" xfId="40507" xr:uid="{29085747-0EC4-4158-9D2E-EE98820804E6}"/>
    <cellStyle name="ป้อนค่า 3 2 2 6 3" xfId="21212" xr:uid="{4BEBA340-8C35-4B19-91F0-2B175D96DF22}"/>
    <cellStyle name="ป้อนค่า 3 2 2 6 3 2" xfId="45241" xr:uid="{81E64301-FF0F-49BE-9FFF-8411A11E6098}"/>
    <cellStyle name="ป้อนค่า 3 2 2 6 4" xfId="26217" xr:uid="{5EB14736-1452-43E3-83F9-AAF0256822DF}"/>
    <cellStyle name="ป้อนค่า 3 2 2 6 4 2" xfId="50000" xr:uid="{5E02CDD8-A9CC-451D-AA91-476916332AF5}"/>
    <cellStyle name="ป้อนค่า 3 2 2 6 5" xfId="30810" xr:uid="{4F283E75-C8A7-46E4-83C7-D61ED62EACAC}"/>
    <cellStyle name="ป้อนค่า 3 2 2 6 5 2" xfId="54575" xr:uid="{F03CA53E-07F7-4DEA-871C-917F6B748D14}"/>
    <cellStyle name="ป้อนค่า 3 2 2 6 6" xfId="35628" xr:uid="{3D675F72-1C56-41F6-BB65-244281B8CDF4}"/>
    <cellStyle name="ป้อนค่า 3 2 2 7" xfId="12319" xr:uid="{AEB1A51E-DE9C-48CD-872E-D7C503DD94B9}"/>
    <cellStyle name="ป้อนค่า 3 2 2 7 2" xfId="36532" xr:uid="{6097EDA6-1D69-4E95-8FC2-9BB3F2375CE2}"/>
    <cellStyle name="ป้อนค่า 3 2 2 8" xfId="17236" xr:uid="{6AA44B6A-C61D-4732-AC90-E334357BDC33}"/>
    <cellStyle name="ป้อนค่า 3 2 2 8 2" xfId="41265" xr:uid="{80855252-D47D-441D-B2E8-3C2A020F9582}"/>
    <cellStyle name="ป้อนค่า 3 2 2 9" xfId="22210" xr:uid="{E684F1B5-5457-4A43-B200-D780085FC1ED}"/>
    <cellStyle name="ป้อนค่า 3 2 2 9 2" xfId="46045" xr:uid="{4A08012B-5899-4567-BBD0-C119CA693437}"/>
    <cellStyle name="ป้อนค่า 3 2 3" xfId="7161" xr:uid="{6F9B95BD-CA9A-407D-B54A-7B253646652A}"/>
    <cellStyle name="ป้อนค่า 3 2 3 10" xfId="27114" xr:uid="{F9A5F317-047D-42BE-8CB2-143C67448536}"/>
    <cellStyle name="ป้อนค่า 3 2 3 10 2" xfId="50879" xr:uid="{0D0FBDB2-D8C9-4D00-AD80-2DDE685E100C}"/>
    <cellStyle name="ป้อนค่า 3 2 3 11" xfId="31922" xr:uid="{6A770940-0BFD-4F7C-8AD0-072F44BBBBC0}"/>
    <cellStyle name="ป้อนค่า 3 2 3 2" xfId="7964" xr:uid="{AFEDDF2C-BDB9-4A5D-847A-CF9959D804EF}"/>
    <cellStyle name="ป้อนค่า 3 2 3 2 2" xfId="13344" xr:uid="{5F79C9B6-337F-44E5-B776-948BC806CBBB}"/>
    <cellStyle name="ป้อนค่า 3 2 3 2 2 2" xfId="37555" xr:uid="{63ADA0BD-5618-4D6A-AA10-32E4FDC4D94A}"/>
    <cellStyle name="ป้อนค่า 3 2 3 2 3" xfId="18259" xr:uid="{15975929-C058-46EC-8722-62F23361541E}"/>
    <cellStyle name="ป้อนค่า 3 2 3 2 3 2" xfId="42288" xr:uid="{DBF4BEEE-0D4E-4E50-B8F0-0E125C0343D1}"/>
    <cellStyle name="ป้อนค่า 3 2 3 2 4" xfId="23493" xr:uid="{3B149F25-609B-4D29-97A5-FD98E4C4BDD0}"/>
    <cellStyle name="ป้อนค่า 3 2 3 2 4 2" xfId="47311" xr:uid="{8FBF3892-6A8C-4079-84F2-6AFC2E265D10}"/>
    <cellStyle name="ป้อนค่า 3 2 3 2 5" xfId="28121" xr:uid="{8A0AB4E2-F7FE-48E0-8614-B5E85D91F613}"/>
    <cellStyle name="ป้อนค่า 3 2 3 2 5 2" xfId="51886" xr:uid="{3E4BF0E1-D4ED-4CAD-A743-C86D74C8FB54}"/>
    <cellStyle name="ป้อนค่า 3 2 3 2 6" xfId="32712" xr:uid="{3D443E1D-3263-4943-8A06-3DD30A36CE99}"/>
    <cellStyle name="ป้อนค่า 3 2 3 3" xfId="9070" xr:uid="{859EB971-8E21-4C39-ADE1-731B56490667}"/>
    <cellStyle name="ป้อนค่า 3 2 3 3 2" xfId="14449" xr:uid="{A6D67CB4-FE41-4547-9D4D-CD73FD8835CD}"/>
    <cellStyle name="ป้อนค่า 3 2 3 3 2 2" xfId="38485" xr:uid="{B235EE26-4234-40EF-81B9-A2F4C9B978D0}"/>
    <cellStyle name="ป้อนค่า 3 2 3 3 3" xfId="19190" xr:uid="{00BBF791-2C9C-4542-9EFD-C494B5BDDD72}"/>
    <cellStyle name="ป้อนค่า 3 2 3 3 3 2" xfId="43219" xr:uid="{E4ADF936-60C3-40E1-8CD8-670C54253396}"/>
    <cellStyle name="ป้อนค่า 3 2 3 3 4" xfId="24238" xr:uid="{EA5AD4A7-45B3-42BB-B6B7-A274B5543318}"/>
    <cellStyle name="ป้อนค่า 3 2 3 3 4 2" xfId="48045" xr:uid="{96A25E8F-7669-4ACA-B2D4-C71546EE790C}"/>
    <cellStyle name="ป้อนค่า 3 2 3 3 5" xfId="28855" xr:uid="{19530691-7139-4AD6-BF84-032A00858DC1}"/>
    <cellStyle name="ป้อนค่า 3 2 3 3 5 2" xfId="52620" xr:uid="{0FE797FA-8BE2-46D8-9C08-76C0A0500495}"/>
    <cellStyle name="ป้อนค่า 3 2 3 3 6" xfId="33630" xr:uid="{6BFEF47B-67AF-4CB7-B89C-9701093A8522}"/>
    <cellStyle name="ป้อนค่า 3 2 3 4" xfId="9851" xr:uid="{B7073C4F-EA4F-467E-B7DE-7B4B38A18F2A}"/>
    <cellStyle name="ป้อนค่า 3 2 3 4 2" xfId="15230" xr:uid="{39017409-F1DD-4AF5-8424-BD5B6A8BC530}"/>
    <cellStyle name="ป้อนค่า 3 2 3 4 2 2" xfId="39263" xr:uid="{398F90A9-8E36-419C-B508-D4D01843872F}"/>
    <cellStyle name="ป้อนค่า 3 2 3 4 3" xfId="19968" xr:uid="{F5159C18-AC86-4E04-B01D-865FBF786CD3}"/>
    <cellStyle name="ป้อนค่า 3 2 3 4 3 2" xfId="43997" xr:uid="{720A1BAF-BC08-43A6-A153-F592DFF57696}"/>
    <cellStyle name="ป้อนค่า 3 2 3 4 4" xfId="24974" xr:uid="{C2FC02FA-E411-480F-9EB0-CD8A6ECFAE46}"/>
    <cellStyle name="ป้อนค่า 3 2 3 4 4 2" xfId="48772" xr:uid="{876EAA88-1953-486B-A86A-1879BE4E1040}"/>
    <cellStyle name="ป้อนค่า 3 2 3 4 5" xfId="29582" xr:uid="{015578AF-1060-4D4D-A84A-E4A70B990890}"/>
    <cellStyle name="ป้อนค่า 3 2 3 4 5 2" xfId="53347" xr:uid="{C3581AC7-044A-41DB-96E5-69BA9BC6CF2F}"/>
    <cellStyle name="ป้อนค่า 3 2 3 4 6" xfId="34399" xr:uid="{308FAD51-242B-4D1A-B2D0-A78858B490C6}"/>
    <cellStyle name="ป้อนค่า 3 2 3 5" xfId="10590" xr:uid="{B8F9A3CD-C2FE-476A-A9E7-D248169079D0}"/>
    <cellStyle name="ป้อนค่า 3 2 3 5 2" xfId="15969" xr:uid="{E459BA1D-14AF-474C-B838-A3870D1D5398}"/>
    <cellStyle name="ป้อนค่า 3 2 3 5 2 2" xfId="40000" xr:uid="{DC1BC2B5-F429-46E4-BB8F-193825A1C522}"/>
    <cellStyle name="ป้อนค่า 3 2 3 5 3" xfId="20705" xr:uid="{09EDBA72-255D-4993-84BC-E3FAB59ED6C1}"/>
    <cellStyle name="ป้อนค่า 3 2 3 5 3 2" xfId="44734" xr:uid="{B551640B-2B79-4BCB-8945-966F6B752EF8}"/>
    <cellStyle name="ป้อนค่า 3 2 3 5 4" xfId="25710" xr:uid="{5D987FCF-A17C-44BA-BB6D-44E7ACE18E58}"/>
    <cellStyle name="ป้อนค่า 3 2 3 5 4 2" xfId="49499" xr:uid="{88AFFEC0-0ECD-4027-B790-0C83F74932A6}"/>
    <cellStyle name="ป้อนค่า 3 2 3 5 5" xfId="30309" xr:uid="{09ACD5CB-3980-483A-91FF-A313E3A5A58E}"/>
    <cellStyle name="ป้อนค่า 3 2 3 5 5 2" xfId="54074" xr:uid="{31594D4E-80F2-4FA9-8E23-CA86C821D590}"/>
    <cellStyle name="ป้อนค่า 3 2 3 5 6" xfId="35127" xr:uid="{18391258-1B06-401A-B6C0-A9752289EE37}"/>
    <cellStyle name="ป้อนค่า 3 2 3 6" xfId="11323" xr:uid="{767F71C9-21C9-434A-ADCA-96DC5AC8D18B}"/>
    <cellStyle name="ป้อนค่า 3 2 3 6 2" xfId="16702" xr:uid="{84F2E689-4464-4B94-8310-AF3EB9F017D4}"/>
    <cellStyle name="ป้อนค่า 3 2 3 6 2 2" xfId="40731" xr:uid="{29A31D43-84DD-4511-8B3A-2E9F3A206A34}"/>
    <cellStyle name="ป้อนค่า 3 2 3 6 3" xfId="21436" xr:uid="{9AF3E36F-9891-4D73-A4EE-572C8F4D927D}"/>
    <cellStyle name="ป้อนค่า 3 2 3 6 3 2" xfId="45465" xr:uid="{DB926E2C-6FD3-49D6-B3A0-A3088CA3B039}"/>
    <cellStyle name="ป้อนค่า 3 2 3 6 4" xfId="26441" xr:uid="{07568402-3EE0-43C7-BDF9-0F4584BDEEC4}"/>
    <cellStyle name="ป้อนค่า 3 2 3 6 4 2" xfId="50221" xr:uid="{2B029728-1DCE-4AFC-B829-BDA0AE5F0E4A}"/>
    <cellStyle name="ป้อนค่า 3 2 3 6 5" xfId="31031" xr:uid="{E94FB310-8254-4BBA-8537-A8CC8BC40D74}"/>
    <cellStyle name="ป้อนค่า 3 2 3 6 5 2" xfId="54796" xr:uid="{9DDA9D02-865A-452C-92C7-9C38B43EEC04}"/>
    <cellStyle name="ป้อนค่า 3 2 3 6 6" xfId="35849" xr:uid="{F69E92FB-386E-4927-9794-09AF0C68759B}"/>
    <cellStyle name="ป้อนค่า 3 2 3 7" xfId="12543" xr:uid="{98400BAF-1106-4DC3-8B1C-4EE4D5050CA5}"/>
    <cellStyle name="ป้อนค่า 3 2 3 7 2" xfId="36756" xr:uid="{834AB44C-CAA4-4614-998F-80419DA4D09F}"/>
    <cellStyle name="ป้อนค่า 3 2 3 8" xfId="17460" xr:uid="{CEC7082B-015A-4B72-BA81-9C897D84B163}"/>
    <cellStyle name="ป้อนค่า 3 2 3 8 2" xfId="41489" xr:uid="{A53460AD-E49D-44AA-ACEC-1F1C548F8219}"/>
    <cellStyle name="ป้อนค่า 3 2 3 9" xfId="22434" xr:uid="{5241F73A-35F4-4911-B149-CCBE4E2E94FA}"/>
    <cellStyle name="ป้อนค่า 3 2 3 9 2" xfId="46266" xr:uid="{9344AA79-41A7-4475-AE14-37D66D060640}"/>
    <cellStyle name="ป้อนค่า 3 2 4" xfId="7465" xr:uid="{A5470392-6584-4247-A65B-B1BDE27F3F1D}"/>
    <cellStyle name="ป้อนค่า 3 2 4 2" xfId="12845" xr:uid="{449DD696-5007-47BF-AA8A-F5932DAED3A2}"/>
    <cellStyle name="ป้อนค่า 3 2 4 2 2" xfId="37058" xr:uid="{F5EB4F90-F9B3-4877-BCF1-355907C45A9E}"/>
    <cellStyle name="ป้อนค่า 3 2 4 3" xfId="17762" xr:uid="{4DBA2F96-2205-4ABA-BD3F-BB72AD2CF1EB}"/>
    <cellStyle name="ป้อนค่า 3 2 4 3 2" xfId="41791" xr:uid="{E5EE2FD9-8B30-402E-AF14-D965B318D03B}"/>
    <cellStyle name="ป้อนค่า 3 2 4 4" xfId="22994" xr:uid="{CC5C51A5-CD0F-4CB7-948B-3412220EE4C0}"/>
    <cellStyle name="ป้อนค่า 3 2 4 4 2" xfId="46818" xr:uid="{75494B3C-B865-4B76-BF66-8C2BB40F0BBB}"/>
    <cellStyle name="ป้อนค่า 3 2 4 5" xfId="27628" xr:uid="{BB5E28F7-467C-4AF7-B888-EB56B5F8654E}"/>
    <cellStyle name="ป้อนค่า 3 2 4 5 2" xfId="51393" xr:uid="{BD9B9CE8-67C8-4EF0-9127-B76B232E86AB}"/>
    <cellStyle name="ป้อนค่า 3 2 4 6" xfId="32221" xr:uid="{6DEAD179-E5B4-43A8-84EC-84DB3EC5BC75}"/>
    <cellStyle name="ป้อนค่า 3 2 5" xfId="8570" xr:uid="{6E3FEBA7-12C2-4DF4-8131-FC0254885DF1}"/>
    <cellStyle name="ป้อนค่า 3 2 5 2" xfId="13949" xr:uid="{87BC2046-0195-49D0-BD93-CE024B0906A1}"/>
    <cellStyle name="ป้อนค่า 3 2 5 2 2" xfId="37987" xr:uid="{6F634413-4C73-4050-856E-E7B9A07D0E47}"/>
    <cellStyle name="ป้อนค่า 3 2 5 3" xfId="18692" xr:uid="{CA129DEC-E99A-4F36-A08E-6073FFEAC4A0}"/>
    <cellStyle name="ป้อนค่า 3 2 5 3 2" xfId="42721" xr:uid="{71ACF9E1-A7F2-4556-8E34-3ADB87B5D46F}"/>
    <cellStyle name="ป้อนค่า 3 2 5 4" xfId="23740" xr:uid="{4D387282-4D5C-4BD6-A0B0-62135CC600E8}"/>
    <cellStyle name="ป้อนค่า 3 2 5 4 2" xfId="47553" xr:uid="{07F44FC6-772D-403D-8340-10F0245F8555}"/>
    <cellStyle name="ป้อนค่า 3 2 5 5" xfId="28363" xr:uid="{D0A41810-202B-4120-A20B-EE454669C877}"/>
    <cellStyle name="ป้อนค่า 3 2 5 5 2" xfId="52128" xr:uid="{85B74A7B-E6AA-48DB-8FAD-4602A90431F3}"/>
    <cellStyle name="ป้อนค่า 3 2 5 6" xfId="33138" xr:uid="{9F487127-2B62-4A8F-B027-85E5F258D0D6}"/>
    <cellStyle name="ป้อนค่า 3 2 6" xfId="9351" xr:uid="{C24D49ED-2833-4AC1-8D52-BF3D33329F0D}"/>
    <cellStyle name="ป้อนค่า 3 2 6 2" xfId="14730" xr:uid="{471D64DD-E74F-4FD5-9464-C7ECA37D6ED1}"/>
    <cellStyle name="ป้อนค่า 3 2 6 2 2" xfId="38765" xr:uid="{786EB02A-73DD-42F4-8FD9-88290B52D907}"/>
    <cellStyle name="ป้อนค่า 3 2 6 3" xfId="19470" xr:uid="{B622F6D5-AAC1-4E9B-B78D-B45936A16BD6}"/>
    <cellStyle name="ป้อนค่า 3 2 6 3 2" xfId="43499" xr:uid="{6B12441F-4ADD-424E-BF9D-AA5D6D367912}"/>
    <cellStyle name="ป้อนค่า 3 2 6 4" xfId="24477" xr:uid="{F5765CA7-80A0-4F25-AB08-128A5D06FACA}"/>
    <cellStyle name="ป้อนค่า 3 2 6 4 2" xfId="48281" xr:uid="{78863F35-DEEB-4D71-869A-2469AD3D2B13}"/>
    <cellStyle name="ป้อนค่า 3 2 6 5" xfId="29091" xr:uid="{B521993A-B48A-43D9-A0AA-DF21DF978E4E}"/>
    <cellStyle name="ป้อนค่า 3 2 6 5 2" xfId="52856" xr:uid="{298E7086-4571-480E-8EA1-6A0EABF68A2A}"/>
    <cellStyle name="ป้อนค่า 3 2 6 6" xfId="33907" xr:uid="{6CE90EB5-EEF3-4FFD-94BB-31DDB0FEF8A4}"/>
    <cellStyle name="ป้อนค่า 3 2 7" xfId="10091" xr:uid="{77100827-A3CB-4EEA-9D6C-3D6929FE37F2}"/>
    <cellStyle name="ป้อนค่า 3 2 7 2" xfId="15470" xr:uid="{11CAB78F-2D9C-4940-B28F-D40F1E176B9F}"/>
    <cellStyle name="ป้อนค่า 3 2 7 2 2" xfId="39503" xr:uid="{02EFA6C6-644F-4ADC-B3F9-8065EA295C2F}"/>
    <cellStyle name="ป้อนค่า 3 2 7 3" xfId="20208" xr:uid="{0E33E5B1-825F-47C7-B436-51C5C592597F}"/>
    <cellStyle name="ป้อนค่า 3 2 7 3 2" xfId="44237" xr:uid="{4E65873E-59A1-454E-9C6C-A1857DF36305}"/>
    <cellStyle name="ป้อนค่า 3 2 7 4" xfId="25213" xr:uid="{B8DA2D23-AB00-48FD-9E5B-924D5E0D2465}"/>
    <cellStyle name="ป้อนค่า 3 2 7 4 2" xfId="49008" xr:uid="{7643D23B-B90A-4E79-8163-311770CD36F0}"/>
    <cellStyle name="ป้อนค่า 3 2 7 5" xfId="29818" xr:uid="{791FE563-0ADA-4320-B974-32989223AE95}"/>
    <cellStyle name="ป้อนค่า 3 2 7 5 2" xfId="53583" xr:uid="{56C6E796-2D4F-4FFB-ADC8-F8AC9EAACF72}"/>
    <cellStyle name="ป้อนค่า 3 2 7 6" xfId="34636" xr:uid="{906D8980-68EF-4626-8356-619028DBD861}"/>
    <cellStyle name="ป้อนค่า 3 2 8" xfId="10824" xr:uid="{B79C1508-B6CC-4D84-8EBC-4F0E23B6FAC9}"/>
    <cellStyle name="ป้อนค่า 3 2 8 2" xfId="16203" xr:uid="{5318FA43-107C-4336-AF6B-94F1DF0271F9}"/>
    <cellStyle name="ป้อนค่า 3 2 8 2 2" xfId="40234" xr:uid="{CF89E69D-FA5F-4C0B-BBCF-A6735D1D66C5}"/>
    <cellStyle name="ป้อนค่า 3 2 8 3" xfId="20939" xr:uid="{9AFADC41-663F-4817-B945-3ED7F13203CD}"/>
    <cellStyle name="ป้อนค่า 3 2 8 3 2" xfId="44968" xr:uid="{F5DE85AB-BD45-4372-BF8E-E5C8932F53D6}"/>
    <cellStyle name="ป้อนค่า 3 2 8 4" xfId="25944" xr:uid="{5E82B9EF-2DC3-44AF-B40A-AA94E1883254}"/>
    <cellStyle name="ป้อนค่า 3 2 8 4 2" xfId="49730" xr:uid="{81DF4070-595E-4FE9-8138-FEDAA8BC76AA}"/>
    <cellStyle name="ป้อนค่า 3 2 8 5" xfId="30540" xr:uid="{48087281-3D2A-4BC2-85EF-0BD872590243}"/>
    <cellStyle name="ป้อนค่า 3 2 8 5 2" xfId="54305" xr:uid="{BE92AC46-A93F-4A95-8EF3-9EE17C6181E4}"/>
    <cellStyle name="ป้อนค่า 3 2 8 6" xfId="35358" xr:uid="{7AFC335A-24AF-405E-987F-88813F40FDCB}"/>
    <cellStyle name="ป้อนค่า 3 2 9" xfId="12041" xr:uid="{44EEA354-71FF-48DD-B6F9-4C986EC38BD2}"/>
    <cellStyle name="ป้อนค่า 3 2 9 2" xfId="36256" xr:uid="{1A3F577D-A7C7-4FC5-BA81-CAF098B05AEB}"/>
    <cellStyle name="ป้อนค่า 3 3" xfId="3265" xr:uid="{00000000-0005-0000-0000-0000C10C0000}"/>
    <cellStyle name="ป้อนค่า 3 3 10" xfId="16986" xr:uid="{BF8DF78C-3446-4F88-BFE6-A15D3F5CC266}"/>
    <cellStyle name="ป้อนค่า 3 3 10 2" xfId="41015" xr:uid="{1BF0B960-E50A-48EE-9AF4-9B15E13646EA}"/>
    <cellStyle name="ป้อนค่า 3 3 11" xfId="21958" xr:uid="{AFCCF4BC-8463-48DC-BFF8-358FD59CD8F4}"/>
    <cellStyle name="ป้อนค่า 3 3 11 2" xfId="45798" xr:uid="{778936AD-0A26-41F7-823A-A63E7F1BE080}"/>
    <cellStyle name="ป้อนค่า 3 3 12" xfId="26679" xr:uid="{55FD32AC-3A1F-4878-A4F6-959E2CA837BD}"/>
    <cellStyle name="ป้อนค่า 3 3 12 2" xfId="50447" xr:uid="{47F27E01-09EB-477A-BC69-938CD9E8C127}"/>
    <cellStyle name="ป้อนค่า 3 3 13" xfId="31454" xr:uid="{1F831DBA-F2B2-445E-AB9A-BF0114F9D72E}"/>
    <cellStyle name="ป้อนค่า 3 3 14" xfId="6677" xr:uid="{B69120BC-1A49-41EF-9E73-F6243E2A3450}"/>
    <cellStyle name="ป้อนค่า 3 3 2" xfId="6958" xr:uid="{32A47EC7-9A0E-48AB-A548-7016D115090B}"/>
    <cellStyle name="ป้อนค่า 3 3 2 10" xfId="26926" xr:uid="{A0025F34-6A22-4E10-AAB3-39CC376454E6}"/>
    <cellStyle name="ป้อนค่า 3 3 2 10 2" xfId="50691" xr:uid="{D248036A-E6A6-4A85-ABB3-44DF8CA51648}"/>
    <cellStyle name="ป้อนค่า 3 3 2 11" xfId="31722" xr:uid="{28792BC3-5C08-4B03-8153-1E76D26AFD29}"/>
    <cellStyle name="ป้อนค่า 3 3 2 2" xfId="7761" xr:uid="{F1816038-FDED-4C79-B473-25E3CF2F9E9A}"/>
    <cellStyle name="ป้อนค่า 3 3 2 2 2" xfId="13141" xr:uid="{99A67F2C-F2A0-4F24-BF93-4D0676BDA3A8}"/>
    <cellStyle name="ป้อนค่า 3 3 2 2 2 2" xfId="37352" xr:uid="{D94B6523-D9B0-4FBD-9E49-018352914949}"/>
    <cellStyle name="ป้อนค่า 3 3 2 2 3" xfId="18056" xr:uid="{009D7A3D-DC4A-498A-8553-82378305BF28}"/>
    <cellStyle name="ป้อนค่า 3 3 2 2 3 2" xfId="42085" xr:uid="{2EC4B58A-935F-4E18-A383-571115038DE2}"/>
    <cellStyle name="ป้อนค่า 3 3 2 2 4" xfId="23290" xr:uid="{63FC7608-9A52-46B5-AD32-1CB13820A24D}"/>
    <cellStyle name="ป้อนค่า 3 3 2 2 4 2" xfId="47111" xr:uid="{A58B838D-2C0C-4ABA-B0E9-F3DA63E18671}"/>
    <cellStyle name="ป้อนค่า 3 3 2 2 5" xfId="27921" xr:uid="{3EEB40D7-B2FE-4ACA-A85A-C0DD7852E6DD}"/>
    <cellStyle name="ป้อนค่า 3 3 2 2 5 2" xfId="51686" xr:uid="{F7431EEF-51C3-45A3-8706-6410EA9A5858}"/>
    <cellStyle name="ป้อนค่า 3 3 2 2 6" xfId="32512" xr:uid="{840C795F-FFBC-41BC-AE43-7E9EA22C3AB8}"/>
    <cellStyle name="ป้อนค่า 3 3 2 3" xfId="8867" xr:uid="{FAF2204B-63D4-4A38-8E4A-10EF12555F4D}"/>
    <cellStyle name="ป้อนค่า 3 3 2 3 2" xfId="14246" xr:uid="{AA9C8FDE-A53A-4709-B0E7-1D5CF90FCF77}"/>
    <cellStyle name="ป้อนค่า 3 3 2 3 2 2" xfId="38282" xr:uid="{92C7DE04-8B78-45A4-8766-CF0BD0D5C044}"/>
    <cellStyle name="ป้อนค่า 3 3 2 3 3" xfId="18987" xr:uid="{4130CFEE-6BD8-4D2A-87E2-5B792E0061E3}"/>
    <cellStyle name="ป้อนค่า 3 3 2 3 3 2" xfId="43016" xr:uid="{2CF03A6E-4F79-470A-B060-BFB9A9F5AAEE}"/>
    <cellStyle name="ป้อนค่า 3 3 2 3 4" xfId="24035" xr:uid="{94748A88-61C5-4407-A8C8-B8ACFA174B0F}"/>
    <cellStyle name="ป้อนค่า 3 3 2 3 4 2" xfId="47845" xr:uid="{72E5BD59-78B8-4D8E-91A9-F0BD1277D63B}"/>
    <cellStyle name="ป้อนค่า 3 3 2 3 5" xfId="28655" xr:uid="{EB19BAC8-E22F-4C73-9006-8827FD2D74FF}"/>
    <cellStyle name="ป้อนค่า 3 3 2 3 5 2" xfId="52420" xr:uid="{0F7A86DE-CBF1-4FCD-8764-8E6C212824BF}"/>
    <cellStyle name="ป้อนค่า 3 3 2 3 6" xfId="33430" xr:uid="{58F0DB89-6FDD-4D56-A63F-6C89A5A5FE51}"/>
    <cellStyle name="ป้อนค่า 3 3 2 4" xfId="9648" xr:uid="{E1B2589C-D124-4B0A-A8E3-2D0B7097E97E}"/>
    <cellStyle name="ป้อนค่า 3 3 2 4 2" xfId="15027" xr:uid="{C3B2E725-5DA3-473A-82C1-B54EC522A7C0}"/>
    <cellStyle name="ป้อนค่า 3 3 2 4 2 2" xfId="39060" xr:uid="{B8E818BF-C860-486C-B87C-D67104964C8D}"/>
    <cellStyle name="ป้อนค่า 3 3 2 4 3" xfId="19765" xr:uid="{24A36DFE-D8D2-46B6-9330-A95349F0F571}"/>
    <cellStyle name="ป้อนค่า 3 3 2 4 3 2" xfId="43794" xr:uid="{73FF8032-7ED7-4142-B47C-0DD5AD2FD1C0}"/>
    <cellStyle name="ป้อนค่า 3 3 2 4 4" xfId="24771" xr:uid="{003EBF83-F24C-42C5-A85B-383182EBB074}"/>
    <cellStyle name="ป้อนค่า 3 3 2 4 4 2" xfId="48572" xr:uid="{451E7EE8-D8BC-4D32-ABCA-5F30ADDFE15D}"/>
    <cellStyle name="ป้อนค่า 3 3 2 4 5" xfId="29382" xr:uid="{7A0697FD-F139-48E5-8C1D-67739B4B37FD}"/>
    <cellStyle name="ป้อนค่า 3 3 2 4 5 2" xfId="53147" xr:uid="{7659FBCC-04D6-4B80-939D-ED56C706F80B}"/>
    <cellStyle name="ป้อนค่า 3 3 2 4 6" xfId="34199" xr:uid="{D005622D-F397-41EC-8320-B287C4E72924}"/>
    <cellStyle name="ป้อนค่า 3 3 2 5" xfId="10387" xr:uid="{513841DC-F787-4DA2-BC52-88EAFBF2434E}"/>
    <cellStyle name="ป้อนค่า 3 3 2 5 2" xfId="15766" xr:uid="{73DBCE1E-C5FB-4601-94F2-317D2821107D}"/>
    <cellStyle name="ป้อนค่า 3 3 2 5 2 2" xfId="39797" xr:uid="{642835EE-95C9-4203-BD9D-78632A82C428}"/>
    <cellStyle name="ป้อนค่า 3 3 2 5 3" xfId="20502" xr:uid="{3392BAF0-BA2F-4E4B-80CD-C35CA426E1E2}"/>
    <cellStyle name="ป้อนค่า 3 3 2 5 3 2" xfId="44531" xr:uid="{7A3A7515-65B7-41D5-991A-F4EB9FF4E457}"/>
    <cellStyle name="ป้อนค่า 3 3 2 5 4" xfId="25507" xr:uid="{419062E3-1139-4484-AC99-C8610F6C47FE}"/>
    <cellStyle name="ป้อนค่า 3 3 2 5 4 2" xfId="49299" xr:uid="{344307E4-6617-437A-8FF0-67204C9075F7}"/>
    <cellStyle name="ป้อนค่า 3 3 2 5 5" xfId="30109" xr:uid="{532AD9EC-A17B-4D38-AC81-99EE857AE3DF}"/>
    <cellStyle name="ป้อนค่า 3 3 2 5 5 2" xfId="53874" xr:uid="{395E21C7-94FD-42F3-9E81-5D7E12EE9136}"/>
    <cellStyle name="ป้อนค่า 3 3 2 5 6" xfId="34927" xr:uid="{C355B25B-D863-41F5-9027-C6D5F1A808FF}"/>
    <cellStyle name="ป้อนค่า 3 3 2 6" xfId="11120" xr:uid="{FE00DE84-3722-4C01-95A2-939E697B3C19}"/>
    <cellStyle name="ป้อนค่า 3 3 2 6 2" xfId="16499" xr:uid="{F4E6B4FA-ADFF-4104-AC5A-9407DAA7062B}"/>
    <cellStyle name="ป้อนค่า 3 3 2 6 2 2" xfId="40528" xr:uid="{7D3F2709-2903-4D66-AA20-1668448B7459}"/>
    <cellStyle name="ป้อนค่า 3 3 2 6 3" xfId="21233" xr:uid="{3ECD1D4F-02A4-4265-B2F1-C092915A79D8}"/>
    <cellStyle name="ป้อนค่า 3 3 2 6 3 2" xfId="45262" xr:uid="{555BD593-49F8-4B50-A903-AA1AE6BFF2EB}"/>
    <cellStyle name="ป้อนค่า 3 3 2 6 4" xfId="26238" xr:uid="{B732A44C-8250-4D20-A8D2-CB51190F7083}"/>
    <cellStyle name="ป้อนค่า 3 3 2 6 4 2" xfId="50021" xr:uid="{46798E5E-F4FF-4D96-99E2-AD0E657BFC4E}"/>
    <cellStyle name="ป้อนค่า 3 3 2 6 5" xfId="30831" xr:uid="{266CA4E6-0150-49E7-9182-17FDA67A9D62}"/>
    <cellStyle name="ป้อนค่า 3 3 2 6 5 2" xfId="54596" xr:uid="{0EC82591-ED9B-4771-A1CB-2B338BD0AF6B}"/>
    <cellStyle name="ป้อนค่า 3 3 2 6 6" xfId="35649" xr:uid="{D452FE7B-E594-47DB-98B0-76AF7109FEDB}"/>
    <cellStyle name="ป้อนค่า 3 3 2 7" xfId="12340" xr:uid="{3DE17DF4-7B26-4963-8CBB-51D4F6F8DEB7}"/>
    <cellStyle name="ป้อนค่า 3 3 2 7 2" xfId="36553" xr:uid="{88590D5B-8AA4-428C-ACB1-8A531B363C05}"/>
    <cellStyle name="ป้อนค่า 3 3 2 8" xfId="17257" xr:uid="{8869D737-A354-46A8-8B7C-A84C947D762B}"/>
    <cellStyle name="ป้อนค่า 3 3 2 8 2" xfId="41286" xr:uid="{AD714D93-5FFF-4D79-BCC9-8E46796AF04E}"/>
    <cellStyle name="ป้อนค่า 3 3 2 9" xfId="22231" xr:uid="{3F0264AA-5DF7-439A-B685-E98F5BC03354}"/>
    <cellStyle name="ป้อนค่า 3 3 2 9 2" xfId="46066" xr:uid="{147FF3AC-FF30-4A24-903A-30DBC878CC7E}"/>
    <cellStyle name="ป้อนค่า 3 3 3" xfId="7182" xr:uid="{6B3D9422-39C3-49E4-B1AD-094135DF3BA9}"/>
    <cellStyle name="ป้อนค่า 3 3 3 10" xfId="27135" xr:uid="{58E27731-09A9-41F1-BDEE-9AFF513FAE45}"/>
    <cellStyle name="ป้อนค่า 3 3 3 10 2" xfId="50900" xr:uid="{85E0E520-E364-438A-B422-9856BF29870D}"/>
    <cellStyle name="ป้อนค่า 3 3 3 11" xfId="31943" xr:uid="{E9F76B89-4E9D-4CD8-95C8-84FFCE48EEEF}"/>
    <cellStyle name="ป้อนค่า 3 3 3 2" xfId="7985" xr:uid="{BCEB7914-1FA2-48B9-9B05-68C94E51DEFC}"/>
    <cellStyle name="ป้อนค่า 3 3 3 2 2" xfId="13365" xr:uid="{F1890A45-3FA2-4C3A-99F3-082F4B58F2E6}"/>
    <cellStyle name="ป้อนค่า 3 3 3 2 2 2" xfId="37576" xr:uid="{21C76A51-AB34-47B8-A5C0-073D7FEA59E4}"/>
    <cellStyle name="ป้อนค่า 3 3 3 2 3" xfId="18280" xr:uid="{58576B6B-145B-4D40-9268-2D8E629129DF}"/>
    <cellStyle name="ป้อนค่า 3 3 3 2 3 2" xfId="42309" xr:uid="{9FA63D8E-5DD2-4BB2-808C-CA967C0BEDF1}"/>
    <cellStyle name="ป้อนค่า 3 3 3 2 4" xfId="23514" xr:uid="{34E95D72-EB1E-483A-AC35-C9F5997CD25C}"/>
    <cellStyle name="ป้อนค่า 3 3 3 2 4 2" xfId="47332" xr:uid="{3AABB8D2-88AD-4113-8579-5F884971ABC9}"/>
    <cellStyle name="ป้อนค่า 3 3 3 2 5" xfId="28142" xr:uid="{3F1E04AA-9770-4261-9CD6-A2C0871494E7}"/>
    <cellStyle name="ป้อนค่า 3 3 3 2 5 2" xfId="51907" xr:uid="{39097CA8-3A3D-4FE7-B6EF-8BC0A8BCF15E}"/>
    <cellStyle name="ป้อนค่า 3 3 3 2 6" xfId="32733" xr:uid="{A0E5654A-9169-4A53-B7D1-1330D42FA27C}"/>
    <cellStyle name="ป้อนค่า 3 3 3 3" xfId="9091" xr:uid="{C5C08B95-E403-4894-B0EE-88D08EB688F6}"/>
    <cellStyle name="ป้อนค่า 3 3 3 3 2" xfId="14470" xr:uid="{7441492E-2BF2-4C54-8C81-7B52A94DBBA4}"/>
    <cellStyle name="ป้อนค่า 3 3 3 3 2 2" xfId="38506" xr:uid="{7059EB49-3C44-4036-928E-535741AFDA2A}"/>
    <cellStyle name="ป้อนค่า 3 3 3 3 3" xfId="19211" xr:uid="{C9B65D89-365F-49DC-839A-A3A4BC13DF07}"/>
    <cellStyle name="ป้อนค่า 3 3 3 3 3 2" xfId="43240" xr:uid="{889A43DF-5098-40F7-A90B-AD320DB9C3D4}"/>
    <cellStyle name="ป้อนค่า 3 3 3 3 4" xfId="24259" xr:uid="{F2FA22F1-8CCB-44DF-9BC5-944BAF107902}"/>
    <cellStyle name="ป้อนค่า 3 3 3 3 4 2" xfId="48066" xr:uid="{38D33D0B-C0EF-40CC-AAC0-A191A95A0A35}"/>
    <cellStyle name="ป้อนค่า 3 3 3 3 5" xfId="28876" xr:uid="{AF64053F-177B-4635-956F-157E2849B9F5}"/>
    <cellStyle name="ป้อนค่า 3 3 3 3 5 2" xfId="52641" xr:uid="{BDCC0D16-2B48-4A95-919A-F9C93CF18D37}"/>
    <cellStyle name="ป้อนค่า 3 3 3 3 6" xfId="33651" xr:uid="{CD8E0179-D909-4897-BDCE-B197B185D23A}"/>
    <cellStyle name="ป้อนค่า 3 3 3 4" xfId="9872" xr:uid="{57EACF8D-EB81-4806-80FC-9699DE7FD4DC}"/>
    <cellStyle name="ป้อนค่า 3 3 3 4 2" xfId="15251" xr:uid="{31E2C204-40C8-48F6-B756-F7D522E9C7B1}"/>
    <cellStyle name="ป้อนค่า 3 3 3 4 2 2" xfId="39284" xr:uid="{E421376C-C46D-48D0-AE49-A4CF2C67A9FA}"/>
    <cellStyle name="ป้อนค่า 3 3 3 4 3" xfId="19989" xr:uid="{8CC8A9B2-411C-4B2C-A630-1DF6A93E5CA1}"/>
    <cellStyle name="ป้อนค่า 3 3 3 4 3 2" xfId="44018" xr:uid="{29668015-49F1-462F-A5FB-A512C64ACD44}"/>
    <cellStyle name="ป้อนค่า 3 3 3 4 4" xfId="24995" xr:uid="{2B67C7C6-3323-4830-BB21-61434604ECC2}"/>
    <cellStyle name="ป้อนค่า 3 3 3 4 4 2" xfId="48793" xr:uid="{25585F2B-8311-4713-9AA1-9BC7C19F9529}"/>
    <cellStyle name="ป้อนค่า 3 3 3 4 5" xfId="29603" xr:uid="{86B3C886-2157-4569-AC22-F3612F0FDD34}"/>
    <cellStyle name="ป้อนค่า 3 3 3 4 5 2" xfId="53368" xr:uid="{F3C8F55A-DE6B-4792-B8B5-154EB1F1A6D3}"/>
    <cellStyle name="ป้อนค่า 3 3 3 4 6" xfId="34420" xr:uid="{60564E8F-4795-47EE-AE9C-871AFAF75B45}"/>
    <cellStyle name="ป้อนค่า 3 3 3 5" xfId="10611" xr:uid="{4E8043D9-5F86-450E-B509-1B255B69EA62}"/>
    <cellStyle name="ป้อนค่า 3 3 3 5 2" xfId="15990" xr:uid="{525B42C6-6C94-4494-8920-E366737AA156}"/>
    <cellStyle name="ป้อนค่า 3 3 3 5 2 2" xfId="40021" xr:uid="{265C72E5-62B6-4266-AE02-679B490FF3DF}"/>
    <cellStyle name="ป้อนค่า 3 3 3 5 3" xfId="20726" xr:uid="{98793120-AACB-4C6E-B221-8A1027B607AE}"/>
    <cellStyle name="ป้อนค่า 3 3 3 5 3 2" xfId="44755" xr:uid="{684AA324-CE8C-4F8D-91A9-2C25EE20D013}"/>
    <cellStyle name="ป้อนค่า 3 3 3 5 4" xfId="25731" xr:uid="{08391A39-9C3E-4F8D-AA95-7703A6340CA5}"/>
    <cellStyle name="ป้อนค่า 3 3 3 5 4 2" xfId="49520" xr:uid="{06A4B392-8199-441D-8C7E-7372F96B8C53}"/>
    <cellStyle name="ป้อนค่า 3 3 3 5 5" xfId="30330" xr:uid="{39A3B3DA-4D00-40F1-B81C-8A7A1DF16436}"/>
    <cellStyle name="ป้อนค่า 3 3 3 5 5 2" xfId="54095" xr:uid="{18B2709A-9F10-467E-830A-787EB17FEC09}"/>
    <cellStyle name="ป้อนค่า 3 3 3 5 6" xfId="35148" xr:uid="{D13CEE2C-7943-48B9-A59F-E594ED6B703A}"/>
    <cellStyle name="ป้อนค่า 3 3 3 6" xfId="11344" xr:uid="{672FFD6B-36FE-4DA4-9C04-7E6224BB2EAD}"/>
    <cellStyle name="ป้อนค่า 3 3 3 6 2" xfId="16723" xr:uid="{EF164A97-D977-4B97-B9F3-5B669EC59654}"/>
    <cellStyle name="ป้อนค่า 3 3 3 6 2 2" xfId="40752" xr:uid="{DBD8A229-DEBC-4FC9-81A9-956E4E647ED6}"/>
    <cellStyle name="ป้อนค่า 3 3 3 6 3" xfId="21457" xr:uid="{8052A4A0-6C71-4061-9506-48D5760C5B86}"/>
    <cellStyle name="ป้อนค่า 3 3 3 6 3 2" xfId="45486" xr:uid="{890F527D-439A-452E-81D6-0FFC25ACC584}"/>
    <cellStyle name="ป้อนค่า 3 3 3 6 4" xfId="26462" xr:uid="{FAC1D83B-D7FD-4BB1-A3AC-4C257F1C9BF4}"/>
    <cellStyle name="ป้อนค่า 3 3 3 6 4 2" xfId="50242" xr:uid="{82ED2044-91E5-4333-8495-11482AB746F4}"/>
    <cellStyle name="ป้อนค่า 3 3 3 6 5" xfId="31052" xr:uid="{186C0C31-182A-47FB-BD1D-AEF3FF5D807B}"/>
    <cellStyle name="ป้อนค่า 3 3 3 6 5 2" xfId="54817" xr:uid="{8630EA3D-7BBA-45BC-AA1A-BA6AB88FD158}"/>
    <cellStyle name="ป้อนค่า 3 3 3 6 6" xfId="35870" xr:uid="{3CE1D998-F418-4D25-A4D0-EAF632D261EE}"/>
    <cellStyle name="ป้อนค่า 3 3 3 7" xfId="12564" xr:uid="{95B60347-BC75-4F85-8DEE-6B082C53D372}"/>
    <cellStyle name="ป้อนค่า 3 3 3 7 2" xfId="36777" xr:uid="{4F9D6704-204A-4A70-98BF-50E205A68F25}"/>
    <cellStyle name="ป้อนค่า 3 3 3 8" xfId="17481" xr:uid="{1F9BC55A-83FE-49AF-AAF8-A7F5D2C608FD}"/>
    <cellStyle name="ป้อนค่า 3 3 3 8 2" xfId="41510" xr:uid="{9E5E3B21-86A9-486F-B27D-0B9ECA8AC2B8}"/>
    <cellStyle name="ป้อนค่า 3 3 3 9" xfId="22455" xr:uid="{C9D313FB-6DB8-438B-94C4-ECEF581DDEB5}"/>
    <cellStyle name="ป้อนค่า 3 3 3 9 2" xfId="46287" xr:uid="{25735452-D7D2-497E-A2AF-44EF4658CAB4}"/>
    <cellStyle name="ป้อนค่า 3 3 4" xfId="7488" xr:uid="{9BC2B434-F596-4296-A75C-8ADF5BFEBB15}"/>
    <cellStyle name="ป้อนค่า 3 3 4 2" xfId="12868" xr:uid="{CAA5CA01-4919-44F1-95EE-0A74C11F8D16}"/>
    <cellStyle name="ป้อนค่า 3 3 4 2 2" xfId="37081" xr:uid="{62F9310F-3C6F-4A43-A831-FCB2D265EF20}"/>
    <cellStyle name="ป้อนค่า 3 3 4 3" xfId="17785" xr:uid="{D98C5D6D-1981-45D8-A902-065DD7F49CFB}"/>
    <cellStyle name="ป้อนค่า 3 3 4 3 2" xfId="41814" xr:uid="{4A951139-BD08-4A90-9075-37708A7EBFDC}"/>
    <cellStyle name="ป้อนค่า 3 3 4 4" xfId="23017" xr:uid="{6747131B-9621-459E-8EC1-F91EC085701F}"/>
    <cellStyle name="ป้อนค่า 3 3 4 4 2" xfId="46841" xr:uid="{B703B865-88EA-4AD0-84B2-63AD7F9F9B96}"/>
    <cellStyle name="ป้อนค่า 3 3 4 5" xfId="27651" xr:uid="{F27B0941-4EB9-476D-AE0C-8B3EB566FB64}"/>
    <cellStyle name="ป้อนค่า 3 3 4 5 2" xfId="51416" xr:uid="{E958FB06-8AE5-4376-B0F8-74809DDAB117}"/>
    <cellStyle name="ป้อนค่า 3 3 4 6" xfId="32244" xr:uid="{DD21FA2B-840B-4255-BAE5-C08CB9E68968}"/>
    <cellStyle name="ป้อนค่า 3 3 5" xfId="8593" xr:uid="{FC8CD689-211A-471D-A463-A04E72550469}"/>
    <cellStyle name="ป้อนค่า 3 3 5 2" xfId="13972" xr:uid="{CDB168E5-C6FD-4384-91D7-D89164AE6D78}"/>
    <cellStyle name="ป้อนค่า 3 3 5 2 2" xfId="38010" xr:uid="{271A5769-210D-4145-8763-427DFD094976}"/>
    <cellStyle name="ป้อนค่า 3 3 5 3" xfId="18715" xr:uid="{4FCBE207-5F40-496D-AD72-4AC98E55606B}"/>
    <cellStyle name="ป้อนค่า 3 3 5 3 2" xfId="42744" xr:uid="{A1911266-79F1-46B2-9B36-32CAADE41D58}"/>
    <cellStyle name="ป้อนค่า 3 3 5 4" xfId="23763" xr:uid="{101B151C-90D5-4A92-821A-4C6396560B38}"/>
    <cellStyle name="ป้อนค่า 3 3 5 4 2" xfId="47576" xr:uid="{7005D4C8-C672-4685-9CDE-77B020F5C6E7}"/>
    <cellStyle name="ป้อนค่า 3 3 5 5" xfId="28386" xr:uid="{C1826D99-AFF7-4163-892D-53C3ADD35B8E}"/>
    <cellStyle name="ป้อนค่า 3 3 5 5 2" xfId="52151" xr:uid="{3ABA3FE7-8BD9-4DA2-9DD2-59A09B3FB169}"/>
    <cellStyle name="ป้อนค่า 3 3 5 6" xfId="33161" xr:uid="{7C061746-BDD4-4525-B08C-C21FE329E515}"/>
    <cellStyle name="ป้อนค่า 3 3 6" xfId="9374" xr:uid="{8A04B71F-D014-415F-B4DE-EEAE9FD154B5}"/>
    <cellStyle name="ป้อนค่า 3 3 6 2" xfId="14753" xr:uid="{75B75C0E-537C-403A-B84D-2F030D450D35}"/>
    <cellStyle name="ป้อนค่า 3 3 6 2 2" xfId="38788" xr:uid="{DB3D3247-086D-42DE-B62D-3B4FC77D4CB8}"/>
    <cellStyle name="ป้อนค่า 3 3 6 3" xfId="19493" xr:uid="{5E1827C4-7378-4CBC-A1D0-1A04D6FBD08C}"/>
    <cellStyle name="ป้อนค่า 3 3 6 3 2" xfId="43522" xr:uid="{1F41CFC8-BB25-43A5-B67F-CB05EAD5BC49}"/>
    <cellStyle name="ป้อนค่า 3 3 6 4" xfId="24500" xr:uid="{C86689F1-11C2-4283-8D0B-76C3ABF1710B}"/>
    <cellStyle name="ป้อนค่า 3 3 6 4 2" xfId="48304" xr:uid="{0FCF960D-E0C9-44DA-A8AF-838EF6108695}"/>
    <cellStyle name="ป้อนค่า 3 3 6 5" xfId="29114" xr:uid="{713E4607-B754-4821-836A-7FD6233E0D8D}"/>
    <cellStyle name="ป้อนค่า 3 3 6 5 2" xfId="52879" xr:uid="{4983E3F8-0D37-47FB-B5B5-A4D2EF8E4638}"/>
    <cellStyle name="ป้อนค่า 3 3 6 6" xfId="33930" xr:uid="{A9A19ED9-2070-461D-9AF7-27B5F5D8DA2B}"/>
    <cellStyle name="ป้อนค่า 3 3 7" xfId="10114" xr:uid="{464348C8-AB40-448F-AE08-C4C2021F4092}"/>
    <cellStyle name="ป้อนค่า 3 3 7 2" xfId="15493" xr:uid="{73EC376F-53E7-495D-AF45-EA7E4D861416}"/>
    <cellStyle name="ป้อนค่า 3 3 7 2 2" xfId="39526" xr:uid="{A6ED318B-1EF4-4402-90F5-1E3648C488DA}"/>
    <cellStyle name="ป้อนค่า 3 3 7 3" xfId="20231" xr:uid="{BF7233DC-E9FB-4EDA-BC27-B56EB257BA74}"/>
    <cellStyle name="ป้อนค่า 3 3 7 3 2" xfId="44260" xr:uid="{24341405-CFF8-44A1-B87D-4FBFABD59286}"/>
    <cellStyle name="ป้อนค่า 3 3 7 4" xfId="25236" xr:uid="{F939D7C0-D0AA-4730-8451-0A61099E635E}"/>
    <cellStyle name="ป้อนค่า 3 3 7 4 2" xfId="49031" xr:uid="{1D32086B-29DF-482D-9551-4C447E18CFA1}"/>
    <cellStyle name="ป้อนค่า 3 3 7 5" xfId="29841" xr:uid="{BF9730BE-F60E-4EB7-9CC1-BB6E71DD81EA}"/>
    <cellStyle name="ป้อนค่า 3 3 7 5 2" xfId="53606" xr:uid="{18145895-EAC2-4D42-85DE-6EF4099C5F38}"/>
    <cellStyle name="ป้อนค่า 3 3 7 6" xfId="34659" xr:uid="{192B2432-A868-4B56-B640-2397DA48F2EA}"/>
    <cellStyle name="ป้อนค่า 3 3 8" xfId="10847" xr:uid="{388A1D93-222C-4148-A584-8B9200D6DF95}"/>
    <cellStyle name="ป้อนค่า 3 3 8 2" xfId="16226" xr:uid="{B44DD9D8-BFBA-4589-9C79-486C019CD1E7}"/>
    <cellStyle name="ป้อนค่า 3 3 8 2 2" xfId="40257" xr:uid="{025368DA-F9DC-47A7-A2CC-FF5D09D87605}"/>
    <cellStyle name="ป้อนค่า 3 3 8 3" xfId="20962" xr:uid="{72628E4D-01DC-47F4-BDBA-66AD5B31BF7C}"/>
    <cellStyle name="ป้อนค่า 3 3 8 3 2" xfId="44991" xr:uid="{E9F5F389-9FF9-4240-97A6-793125C7DCEA}"/>
    <cellStyle name="ป้อนค่า 3 3 8 4" xfId="25967" xr:uid="{7A223480-A020-404C-8DF1-62E14AEF322E}"/>
    <cellStyle name="ป้อนค่า 3 3 8 4 2" xfId="49753" xr:uid="{6398192C-0A2F-4791-BF4E-3FF74D8C9F62}"/>
    <cellStyle name="ป้อนค่า 3 3 8 5" xfId="30563" xr:uid="{F7C1810E-3018-4E8F-A90B-9936447FDA28}"/>
    <cellStyle name="ป้อนค่า 3 3 8 5 2" xfId="54328" xr:uid="{FBA20238-1A91-442E-A9E6-0B2D507BF2A4}"/>
    <cellStyle name="ป้อนค่า 3 3 8 6" xfId="35381" xr:uid="{E88ECA97-9E18-452F-8621-03DB5DE7ED7F}"/>
    <cellStyle name="ป้อนค่า 3 3 9" xfId="12064" xr:uid="{A3C063CF-12F3-45F2-922D-3634827691C5}"/>
    <cellStyle name="ป้อนค่า 3 3 9 2" xfId="36279" xr:uid="{D659716C-5ECD-4C29-9BE9-000C22AB9A66}"/>
    <cellStyle name="ป้อนค่า 3 4" xfId="3266" xr:uid="{00000000-0005-0000-0000-0000C20C0000}"/>
    <cellStyle name="ป้อนค่า 3 4 10" xfId="17006" xr:uid="{69B9002A-E267-475A-8F49-AAAEB54DF336}"/>
    <cellStyle name="ป้อนค่า 3 4 10 2" xfId="41035" xr:uid="{4D3550ED-24AE-4404-9DF3-9EE72926A48F}"/>
    <cellStyle name="ป้อนค่า 3 4 11" xfId="21978" xr:uid="{1522E400-17A1-42B8-8F03-6ED543783EF4}"/>
    <cellStyle name="ป้อนค่า 3 4 11 2" xfId="45818" xr:uid="{292D6A2D-D7CB-4D12-81E5-47075EC5C633}"/>
    <cellStyle name="ป้อนค่า 3 4 12" xfId="26695" xr:uid="{7CDDBA67-6FD7-4D93-8C3B-13802B64B4EF}"/>
    <cellStyle name="ป้อนค่า 3 4 12 2" xfId="50463" xr:uid="{CA11D03E-237D-4B4E-9325-33D8F8F3B4B3}"/>
    <cellStyle name="ป้อนค่า 3 4 13" xfId="31474" xr:uid="{57F0569D-DA07-47D9-B95E-E673E5CBB789}"/>
    <cellStyle name="ป้อนค่า 3 4 14" xfId="6697" xr:uid="{39357A2B-51DD-42DA-B85E-B8F3C16D325C}"/>
    <cellStyle name="ป้อนค่า 3 4 2" xfId="6978" xr:uid="{597437DA-C389-4D32-AD7A-0272D906C1D4}"/>
    <cellStyle name="ป้อนค่า 3 4 2 10" xfId="26942" xr:uid="{35C6EDF9-5D42-456F-893C-512A06AC9227}"/>
    <cellStyle name="ป้อนค่า 3 4 2 10 2" xfId="50707" xr:uid="{08D0A455-3200-4A92-93E2-44D75926799E}"/>
    <cellStyle name="ป้อนค่า 3 4 2 11" xfId="31742" xr:uid="{27D2020F-58F5-4913-8E88-A89FC17BA955}"/>
    <cellStyle name="ป้อนค่า 3 4 2 2" xfId="7781" xr:uid="{AFD67454-7E43-4BE5-A854-936FFCB6F2C7}"/>
    <cellStyle name="ป้อนค่า 3 4 2 2 2" xfId="13161" xr:uid="{67CB2F06-67E8-490D-985C-C7458A25FC1D}"/>
    <cellStyle name="ป้อนค่า 3 4 2 2 2 2" xfId="37372" xr:uid="{F66187F1-7907-4310-ABDA-E109E9FC737C}"/>
    <cellStyle name="ป้อนค่า 3 4 2 2 3" xfId="18076" xr:uid="{FF35CA0D-469C-4EED-8460-33C94BE6072B}"/>
    <cellStyle name="ป้อนค่า 3 4 2 2 3 2" xfId="42105" xr:uid="{5B352658-E002-4F08-8EE2-45313DF8DF69}"/>
    <cellStyle name="ป้อนค่า 3 4 2 2 4" xfId="23310" xr:uid="{90D178CF-CA72-4266-A8F9-4FD199D46F6A}"/>
    <cellStyle name="ป้อนค่า 3 4 2 2 4 2" xfId="47131" xr:uid="{FC87549E-94A0-49DB-897C-68BE4E12C54B}"/>
    <cellStyle name="ป้อนค่า 3 4 2 2 5" xfId="27941" xr:uid="{58C7695D-0949-471A-973A-5C762656F052}"/>
    <cellStyle name="ป้อนค่า 3 4 2 2 5 2" xfId="51706" xr:uid="{8A1B775F-3F78-4B66-B6BD-822870B4AE31}"/>
    <cellStyle name="ป้อนค่า 3 4 2 2 6" xfId="32532" xr:uid="{FA0CB8E3-35EE-442D-8CAD-313F8C7681F9}"/>
    <cellStyle name="ป้อนค่า 3 4 2 3" xfId="8887" xr:uid="{BB85AB3D-66F4-4786-AAAA-8B530648C58E}"/>
    <cellStyle name="ป้อนค่า 3 4 2 3 2" xfId="14266" xr:uid="{D350671D-385B-484E-8635-149237E90C28}"/>
    <cellStyle name="ป้อนค่า 3 4 2 3 2 2" xfId="38302" xr:uid="{7BB73D15-90F8-4778-AD9B-7133A4B0E626}"/>
    <cellStyle name="ป้อนค่า 3 4 2 3 3" xfId="19007" xr:uid="{6ED396BE-8382-4323-8D04-F3D8395A2AB7}"/>
    <cellStyle name="ป้อนค่า 3 4 2 3 3 2" xfId="43036" xr:uid="{F1E7788C-1882-4792-A299-CA1684013CB7}"/>
    <cellStyle name="ป้อนค่า 3 4 2 3 4" xfId="24055" xr:uid="{154376B8-F7ED-44D7-AF24-1C45815AC7DB}"/>
    <cellStyle name="ป้อนค่า 3 4 2 3 4 2" xfId="47865" xr:uid="{5B350E88-00DE-42E9-9304-396F7DEC4D64}"/>
    <cellStyle name="ป้อนค่า 3 4 2 3 5" xfId="28675" xr:uid="{9DC71748-08A3-4D17-9583-6176C5767075}"/>
    <cellStyle name="ป้อนค่า 3 4 2 3 5 2" xfId="52440" xr:uid="{AC0B5D63-1207-4716-82D1-9925AC780C46}"/>
    <cellStyle name="ป้อนค่า 3 4 2 3 6" xfId="33450" xr:uid="{F3229D13-7897-46F6-98C6-C68487EC2B35}"/>
    <cellStyle name="ป้อนค่า 3 4 2 4" xfId="9668" xr:uid="{61F4CF2B-0543-40C8-BF18-1E24A50BC29A}"/>
    <cellStyle name="ป้อนค่า 3 4 2 4 2" xfId="15047" xr:uid="{82557E2B-6B64-4E1E-8B57-AFB0E3F7744A}"/>
    <cellStyle name="ป้อนค่า 3 4 2 4 2 2" xfId="39080" xr:uid="{4B22451F-E74E-4815-B652-F334843B6502}"/>
    <cellStyle name="ป้อนค่า 3 4 2 4 3" xfId="19785" xr:uid="{CD0A9B23-EE77-45A2-AB1A-2D7B82A46DAB}"/>
    <cellStyle name="ป้อนค่า 3 4 2 4 3 2" xfId="43814" xr:uid="{DCCD562F-250E-4768-AF93-8519C6E26F60}"/>
    <cellStyle name="ป้อนค่า 3 4 2 4 4" xfId="24791" xr:uid="{2286C3C3-78C4-42A2-ADD2-5EAAE3C2B13F}"/>
    <cellStyle name="ป้อนค่า 3 4 2 4 4 2" xfId="48592" xr:uid="{9022F1EA-8546-4ED4-A80E-4DE0098C9F92}"/>
    <cellStyle name="ป้อนค่า 3 4 2 4 5" xfId="29402" xr:uid="{E4CF43DC-2380-4E48-8801-9615A686F122}"/>
    <cellStyle name="ป้อนค่า 3 4 2 4 5 2" xfId="53167" xr:uid="{143A47B3-597F-4CB1-B139-1577D737C18F}"/>
    <cellStyle name="ป้อนค่า 3 4 2 4 6" xfId="34219" xr:uid="{21608E2D-9BFB-4162-95AE-76B17206CFF3}"/>
    <cellStyle name="ป้อนค่า 3 4 2 5" xfId="10407" xr:uid="{E91E16A0-F9E5-4786-A7A6-4A4AE3166801}"/>
    <cellStyle name="ป้อนค่า 3 4 2 5 2" xfId="15786" xr:uid="{851848A9-1986-44C2-9A17-40AA08319A27}"/>
    <cellStyle name="ป้อนค่า 3 4 2 5 2 2" xfId="39817" xr:uid="{D7C509C2-9003-49C7-9E22-97525F9E73E3}"/>
    <cellStyle name="ป้อนค่า 3 4 2 5 3" xfId="20522" xr:uid="{832494E4-0871-4E1D-B213-5BEC141E4FD4}"/>
    <cellStyle name="ป้อนค่า 3 4 2 5 3 2" xfId="44551" xr:uid="{76D230B6-D022-4199-939F-B2CFDC50F0F4}"/>
    <cellStyle name="ป้อนค่า 3 4 2 5 4" xfId="25527" xr:uid="{35C33544-B88C-492F-AD7B-A3720EE988F1}"/>
    <cellStyle name="ป้อนค่า 3 4 2 5 4 2" xfId="49319" xr:uid="{0DF59139-C034-4070-B206-696AA7A471A6}"/>
    <cellStyle name="ป้อนค่า 3 4 2 5 5" xfId="30129" xr:uid="{F805EDF6-8CAE-4473-97FE-B5E55D16C08C}"/>
    <cellStyle name="ป้อนค่า 3 4 2 5 5 2" xfId="53894" xr:uid="{C1DABC76-ECCA-4FCA-A699-CE77FEC80813}"/>
    <cellStyle name="ป้อนค่า 3 4 2 5 6" xfId="34947" xr:uid="{950A73DB-AF50-4C49-A169-EF1EAD0A48BA}"/>
    <cellStyle name="ป้อนค่า 3 4 2 6" xfId="11140" xr:uid="{B093E697-5EF7-4E29-961D-330F62E745B4}"/>
    <cellStyle name="ป้อนค่า 3 4 2 6 2" xfId="16519" xr:uid="{40EE2980-CFFB-4A19-9EAF-043308F49D5F}"/>
    <cellStyle name="ป้อนค่า 3 4 2 6 2 2" xfId="40548" xr:uid="{CCBE9FF9-FDA6-4921-B9EB-11F53242CCAF}"/>
    <cellStyle name="ป้อนค่า 3 4 2 6 3" xfId="21253" xr:uid="{BC21AE5A-2B96-4C59-B063-A76F262BE882}"/>
    <cellStyle name="ป้อนค่า 3 4 2 6 3 2" xfId="45282" xr:uid="{7A09F6CD-A679-49B1-8BC8-B2FA977A85EF}"/>
    <cellStyle name="ป้อนค่า 3 4 2 6 4" xfId="26258" xr:uid="{CBDCB4B4-E084-42ED-9D9A-F56AD3D0B6D0}"/>
    <cellStyle name="ป้อนค่า 3 4 2 6 4 2" xfId="50041" xr:uid="{E58D8487-7336-4741-A306-136D63B01856}"/>
    <cellStyle name="ป้อนค่า 3 4 2 6 5" xfId="30851" xr:uid="{0B68C0BD-3347-4E59-9BA7-02CC88AAD5F0}"/>
    <cellStyle name="ป้อนค่า 3 4 2 6 5 2" xfId="54616" xr:uid="{B618087D-92FA-4E36-BBB8-3C8BF4E57768}"/>
    <cellStyle name="ป้อนค่า 3 4 2 6 6" xfId="35669" xr:uid="{16522C58-8229-449A-B412-C5680EE22896}"/>
    <cellStyle name="ป้อนค่า 3 4 2 7" xfId="12360" xr:uid="{2507A993-3686-4A6F-9F52-F874D7D142D4}"/>
    <cellStyle name="ป้อนค่า 3 4 2 7 2" xfId="36573" xr:uid="{55FFD340-6C7D-4873-87AF-A283B4916430}"/>
    <cellStyle name="ป้อนค่า 3 4 2 8" xfId="17277" xr:uid="{1F924762-DB53-4C9E-ACEC-4518DCA9E56F}"/>
    <cellStyle name="ป้อนค่า 3 4 2 8 2" xfId="41306" xr:uid="{294B688F-080F-4103-ADF7-AE691E620AF8}"/>
    <cellStyle name="ป้อนค่า 3 4 2 9" xfId="22251" xr:uid="{BABB722A-3DDB-4EBC-882F-356E08B496E7}"/>
    <cellStyle name="ป้อนค่า 3 4 2 9 2" xfId="46086" xr:uid="{5F9CF252-F7D8-4876-937E-61D759544992}"/>
    <cellStyle name="ป้อนค่า 3 4 3" xfId="7202" xr:uid="{51C0E364-BE1C-4056-8685-06D831D38825}"/>
    <cellStyle name="ป้อนค่า 3 4 3 10" xfId="27155" xr:uid="{CE79E030-A67C-473A-80D4-0CDFD497FEC3}"/>
    <cellStyle name="ป้อนค่า 3 4 3 10 2" xfId="50920" xr:uid="{96A54917-0A58-4B45-B54A-5E3C06526EDA}"/>
    <cellStyle name="ป้อนค่า 3 4 3 11" xfId="31963" xr:uid="{3140B0DF-EDF3-441A-8B92-FB5C9A76FE5D}"/>
    <cellStyle name="ป้อนค่า 3 4 3 2" xfId="8005" xr:uid="{5382512D-C895-4B24-88FF-77164A588461}"/>
    <cellStyle name="ป้อนค่า 3 4 3 2 2" xfId="13385" xr:uid="{053331A9-6B52-4E4A-B15A-ADB6C9504AB4}"/>
    <cellStyle name="ป้อนค่า 3 4 3 2 2 2" xfId="37596" xr:uid="{3C33E874-9FB7-41E4-89C3-50BECBE2DBF3}"/>
    <cellStyle name="ป้อนค่า 3 4 3 2 3" xfId="18300" xr:uid="{83B1AB7F-9A45-4976-B588-D9C0E0B880BB}"/>
    <cellStyle name="ป้อนค่า 3 4 3 2 3 2" xfId="42329" xr:uid="{24D44EAC-E977-4A99-BFD4-3B8A48BAE469}"/>
    <cellStyle name="ป้อนค่า 3 4 3 2 4" xfId="23534" xr:uid="{942F3DB6-F0E1-4829-A70F-39C3A1A58E81}"/>
    <cellStyle name="ป้อนค่า 3 4 3 2 4 2" xfId="47352" xr:uid="{5A191CAD-2701-46DB-ADD9-C018E14A7E1A}"/>
    <cellStyle name="ป้อนค่า 3 4 3 2 5" xfId="28162" xr:uid="{EC36F0C5-71C8-44AA-935A-74D97EC423BE}"/>
    <cellStyle name="ป้อนค่า 3 4 3 2 5 2" xfId="51927" xr:uid="{F7D7BCEE-8C6F-4373-B91C-BF6B52C6499F}"/>
    <cellStyle name="ป้อนค่า 3 4 3 2 6" xfId="32753" xr:uid="{22BCB002-59A1-4E4D-8AA1-B639D4234649}"/>
    <cellStyle name="ป้อนค่า 3 4 3 3" xfId="9111" xr:uid="{36B44ED2-A991-48A9-BD4B-BD72F438437C}"/>
    <cellStyle name="ป้อนค่า 3 4 3 3 2" xfId="14490" xr:uid="{E33B5A7E-CCFD-4462-B5A9-C4D81546CA1A}"/>
    <cellStyle name="ป้อนค่า 3 4 3 3 2 2" xfId="38526" xr:uid="{C3C1FEB6-FB4C-4B93-B848-ADF2A784BA13}"/>
    <cellStyle name="ป้อนค่า 3 4 3 3 3" xfId="19231" xr:uid="{74D6A306-BC45-478D-967C-63168E84B239}"/>
    <cellStyle name="ป้อนค่า 3 4 3 3 3 2" xfId="43260" xr:uid="{CF3F704F-94F3-4E7F-8A7D-353AEF3DE9B5}"/>
    <cellStyle name="ป้อนค่า 3 4 3 3 4" xfId="24279" xr:uid="{ADBCB671-D292-475D-86E7-0499F7C230DF}"/>
    <cellStyle name="ป้อนค่า 3 4 3 3 4 2" xfId="48086" xr:uid="{ED2969F6-9A13-4E71-B8BE-1EB5B231E636}"/>
    <cellStyle name="ป้อนค่า 3 4 3 3 5" xfId="28896" xr:uid="{346E0EBC-7990-44AF-BE89-82B70F83F564}"/>
    <cellStyle name="ป้อนค่า 3 4 3 3 5 2" xfId="52661" xr:uid="{13B9DC36-B3D1-46F7-8304-3C6ECDC934F7}"/>
    <cellStyle name="ป้อนค่า 3 4 3 3 6" xfId="33671" xr:uid="{1E46824D-D248-4BFD-8542-FBD32ECFD921}"/>
    <cellStyle name="ป้อนค่า 3 4 3 4" xfId="9892" xr:uid="{E57A7C03-FDA2-4A39-9F2C-7BAA30CE5874}"/>
    <cellStyle name="ป้อนค่า 3 4 3 4 2" xfId="15271" xr:uid="{F7F01B5E-990F-456A-B886-8405BA100722}"/>
    <cellStyle name="ป้อนค่า 3 4 3 4 2 2" xfId="39304" xr:uid="{B89E6127-9362-4605-BCD5-58D5AECF0DA1}"/>
    <cellStyle name="ป้อนค่า 3 4 3 4 3" xfId="20009" xr:uid="{BB6FC6A2-85A3-448C-8ABA-4C3205A95719}"/>
    <cellStyle name="ป้อนค่า 3 4 3 4 3 2" xfId="44038" xr:uid="{065B78FD-4F2C-41B9-A971-7B75A9754C08}"/>
    <cellStyle name="ป้อนค่า 3 4 3 4 4" xfId="25015" xr:uid="{A5F04DA9-156D-4FF1-A674-3845BBEC3C80}"/>
    <cellStyle name="ป้อนค่า 3 4 3 4 4 2" xfId="48813" xr:uid="{9045EC68-8B5C-426B-AB08-31D849CC0017}"/>
    <cellStyle name="ป้อนค่า 3 4 3 4 5" xfId="29623" xr:uid="{5D6C7852-5057-4DC5-8BE8-0D983BA4586F}"/>
    <cellStyle name="ป้อนค่า 3 4 3 4 5 2" xfId="53388" xr:uid="{70EAD32C-36DE-411F-A8EB-B06211B5D5FC}"/>
    <cellStyle name="ป้อนค่า 3 4 3 4 6" xfId="34440" xr:uid="{A654D03B-D36A-4B98-9E44-8165A087851C}"/>
    <cellStyle name="ป้อนค่า 3 4 3 5" xfId="10631" xr:uid="{FA924F59-5C45-405F-819C-6F4B4FC1F34C}"/>
    <cellStyle name="ป้อนค่า 3 4 3 5 2" xfId="16010" xr:uid="{CEE3C9F9-73AD-4999-9D01-D74887E5BEFC}"/>
    <cellStyle name="ป้อนค่า 3 4 3 5 2 2" xfId="40041" xr:uid="{D21C7A5C-09DC-4AC9-BFD9-DA916AA14FA3}"/>
    <cellStyle name="ป้อนค่า 3 4 3 5 3" xfId="20746" xr:uid="{24D8CBCF-638C-4460-B748-84BE920E75D5}"/>
    <cellStyle name="ป้อนค่า 3 4 3 5 3 2" xfId="44775" xr:uid="{7CEB619D-D2DD-4F4C-9AB1-6EE3DFACA0D7}"/>
    <cellStyle name="ป้อนค่า 3 4 3 5 4" xfId="25751" xr:uid="{2E58DEF3-C476-454B-8063-6FE3ED051202}"/>
    <cellStyle name="ป้อนค่า 3 4 3 5 4 2" xfId="49540" xr:uid="{762CABF6-8E2F-4467-9B6B-5D7D1B3F88FF}"/>
    <cellStyle name="ป้อนค่า 3 4 3 5 5" xfId="30350" xr:uid="{86783E58-719C-4317-A3C2-C16806221DF5}"/>
    <cellStyle name="ป้อนค่า 3 4 3 5 5 2" xfId="54115" xr:uid="{6015FD23-8E83-4DD6-B9E5-5D65701B6FDC}"/>
    <cellStyle name="ป้อนค่า 3 4 3 5 6" xfId="35168" xr:uid="{61EA7DA6-D644-4435-AAA4-9FB6C1BE75B0}"/>
    <cellStyle name="ป้อนค่า 3 4 3 6" xfId="11364" xr:uid="{8838EE56-DCFA-4ED0-837F-8341824274B3}"/>
    <cellStyle name="ป้อนค่า 3 4 3 6 2" xfId="16743" xr:uid="{B79E9886-1CB4-4E13-8E9A-A7CBE3A0D660}"/>
    <cellStyle name="ป้อนค่า 3 4 3 6 2 2" xfId="40772" xr:uid="{06BA00F5-34CD-485A-B28E-1C7C874B603A}"/>
    <cellStyle name="ป้อนค่า 3 4 3 6 3" xfId="21477" xr:uid="{763A3A2D-1AF8-49FE-89C3-541F23D5F5F6}"/>
    <cellStyle name="ป้อนค่า 3 4 3 6 3 2" xfId="45506" xr:uid="{9716F297-1865-4650-A901-1429EAA6F4C5}"/>
    <cellStyle name="ป้อนค่า 3 4 3 6 4" xfId="26482" xr:uid="{7C7D7B35-82A7-470A-8AE5-2DEB070E646B}"/>
    <cellStyle name="ป้อนค่า 3 4 3 6 4 2" xfId="50262" xr:uid="{BA7D2524-FFB8-49A2-98C2-7B98EFE047D8}"/>
    <cellStyle name="ป้อนค่า 3 4 3 6 5" xfId="31072" xr:uid="{A5A9AB81-4EF2-4C34-A8F6-1594F4806F29}"/>
    <cellStyle name="ป้อนค่า 3 4 3 6 5 2" xfId="54837" xr:uid="{8C143A4B-7DBC-423D-8AFC-768169DB833B}"/>
    <cellStyle name="ป้อนค่า 3 4 3 6 6" xfId="35890" xr:uid="{B210BC2D-5F90-4829-8D36-D633B07CB6C7}"/>
    <cellStyle name="ป้อนค่า 3 4 3 7" xfId="12584" xr:uid="{3176B04D-114B-4321-A0A6-1D2161D9FDA4}"/>
    <cellStyle name="ป้อนค่า 3 4 3 7 2" xfId="36797" xr:uid="{76C78679-82E8-48A0-AC09-5392B31E2CB7}"/>
    <cellStyle name="ป้อนค่า 3 4 3 8" xfId="17501" xr:uid="{7050A8B5-589D-4B65-8B2E-F36205650BDF}"/>
    <cellStyle name="ป้อนค่า 3 4 3 8 2" xfId="41530" xr:uid="{18DDE94C-9385-445E-A29F-4C77BC2D9995}"/>
    <cellStyle name="ป้อนค่า 3 4 3 9" xfId="22475" xr:uid="{611EB6F0-3146-46AA-AF8E-199C24CBB27D}"/>
    <cellStyle name="ป้อนค่า 3 4 3 9 2" xfId="46307" xr:uid="{5F01F729-E381-49BA-B3DE-009A79C42269}"/>
    <cellStyle name="ป้อนค่า 3 4 4" xfId="7508" xr:uid="{53F2D05B-9178-4CAB-81E0-51E1082A6877}"/>
    <cellStyle name="ป้อนค่า 3 4 4 2" xfId="12888" xr:uid="{2B6A8FFB-78F7-428F-8D3D-58E214788B67}"/>
    <cellStyle name="ป้อนค่า 3 4 4 2 2" xfId="37101" xr:uid="{8A4728B9-90E5-406D-8200-EC16297A7737}"/>
    <cellStyle name="ป้อนค่า 3 4 4 3" xfId="17805" xr:uid="{BA4AD0F5-60EE-4575-A6AC-0531B0D1F99F}"/>
    <cellStyle name="ป้อนค่า 3 4 4 3 2" xfId="41834" xr:uid="{43744927-2DE6-4013-85B3-7FAA6A569EC9}"/>
    <cellStyle name="ป้อนค่า 3 4 4 4" xfId="23037" xr:uid="{6D7EC92E-D352-42C8-81A6-3353F7866572}"/>
    <cellStyle name="ป้อนค่า 3 4 4 4 2" xfId="46861" xr:uid="{58CC844F-0397-4CAF-ACE4-DDF1CBAE8F78}"/>
    <cellStyle name="ป้อนค่า 3 4 4 5" xfId="27671" xr:uid="{E7FED83E-D192-45DE-9890-F99C8BD01CCE}"/>
    <cellStyle name="ป้อนค่า 3 4 4 5 2" xfId="51436" xr:uid="{BAD48509-5AD7-4F7C-849A-17EEEEB52353}"/>
    <cellStyle name="ป้อนค่า 3 4 4 6" xfId="32264" xr:uid="{43CF19D9-9EE7-4FA6-AB7C-8436532289E1}"/>
    <cellStyle name="ป้อนค่า 3 4 5" xfId="8613" xr:uid="{04054B21-0E9D-4A7B-A098-E23EF3877606}"/>
    <cellStyle name="ป้อนค่า 3 4 5 2" xfId="13992" xr:uid="{8F1AE5AD-C137-456B-A1DD-E0FD6AB31055}"/>
    <cellStyle name="ป้อนค่า 3 4 5 2 2" xfId="38030" xr:uid="{17D9B98F-3F99-4750-8566-40E976C45C7E}"/>
    <cellStyle name="ป้อนค่า 3 4 5 3" xfId="18735" xr:uid="{9E1B653F-1311-4C86-9A22-CF41F2DA9A0A}"/>
    <cellStyle name="ป้อนค่า 3 4 5 3 2" xfId="42764" xr:uid="{99426252-F2C2-4459-BFFF-00AB352C51A3}"/>
    <cellStyle name="ป้อนค่า 3 4 5 4" xfId="23783" xr:uid="{09E15ED3-6E0A-4889-8C8A-56A81CDDCAD0}"/>
    <cellStyle name="ป้อนค่า 3 4 5 4 2" xfId="47596" xr:uid="{C1A23FE1-18CC-42B2-9B18-6BFE9C792463}"/>
    <cellStyle name="ป้อนค่า 3 4 5 5" xfId="28406" xr:uid="{EF7B93EE-B598-4112-B7C5-A6A0C64ED54B}"/>
    <cellStyle name="ป้อนค่า 3 4 5 5 2" xfId="52171" xr:uid="{166FEDEA-F048-441F-9C52-3CC0FE166E38}"/>
    <cellStyle name="ป้อนค่า 3 4 5 6" xfId="33181" xr:uid="{52A5D45E-00A7-4966-9864-802F2EFC34D6}"/>
    <cellStyle name="ป้อนค่า 3 4 6" xfId="9394" xr:uid="{0BE0D893-E8B4-489D-A270-1B2F37A8254A}"/>
    <cellStyle name="ป้อนค่า 3 4 6 2" xfId="14773" xr:uid="{7F417D32-942D-469E-AB17-7982B80DD347}"/>
    <cellStyle name="ป้อนค่า 3 4 6 2 2" xfId="38808" xr:uid="{4242926D-8ACA-46AF-82C8-57883D03CC54}"/>
    <cellStyle name="ป้อนค่า 3 4 6 3" xfId="19513" xr:uid="{7B2CA69C-3367-4B90-92BB-7962E58F0C02}"/>
    <cellStyle name="ป้อนค่า 3 4 6 3 2" xfId="43542" xr:uid="{FC4B66C5-9BDA-425C-86E0-5D9179AE8F5D}"/>
    <cellStyle name="ป้อนค่า 3 4 6 4" xfId="24520" xr:uid="{4814DA56-EBA3-4A09-987C-F979E806E48A}"/>
    <cellStyle name="ป้อนค่า 3 4 6 4 2" xfId="48324" xr:uid="{28C76B96-54E9-42F0-81B7-06BFD84E7AEB}"/>
    <cellStyle name="ป้อนค่า 3 4 6 5" xfId="29134" xr:uid="{3E65A5F4-CF82-4022-9DEA-BBC922B67188}"/>
    <cellStyle name="ป้อนค่า 3 4 6 5 2" xfId="52899" xr:uid="{15796301-67D3-47A3-8A13-915C5B90D7E7}"/>
    <cellStyle name="ป้อนค่า 3 4 6 6" xfId="33950" xr:uid="{61B92607-60C2-44AB-820E-FE6267F9E600}"/>
    <cellStyle name="ป้อนค่า 3 4 7" xfId="10134" xr:uid="{54DC408C-7FB9-4AC2-A65E-0F1276AEC1CC}"/>
    <cellStyle name="ป้อนค่า 3 4 7 2" xfId="15513" xr:uid="{5ED2D842-AC0E-4A52-8D63-403FE1B7B2BE}"/>
    <cellStyle name="ป้อนค่า 3 4 7 2 2" xfId="39546" xr:uid="{65D17FB3-970D-450D-A0C0-B253BF5EEE79}"/>
    <cellStyle name="ป้อนค่า 3 4 7 3" xfId="20251" xr:uid="{5EE6B4A3-1B4B-43EE-9543-ABA3C994C885}"/>
    <cellStyle name="ป้อนค่า 3 4 7 3 2" xfId="44280" xr:uid="{D7188326-D7F9-48BE-8148-183E3CCAAA02}"/>
    <cellStyle name="ป้อนค่า 3 4 7 4" xfId="25256" xr:uid="{94D7F385-3806-4166-B106-325E150C8200}"/>
    <cellStyle name="ป้อนค่า 3 4 7 4 2" xfId="49051" xr:uid="{DFC49436-2746-4D0C-8DAF-F902C0EA9831}"/>
    <cellStyle name="ป้อนค่า 3 4 7 5" xfId="29861" xr:uid="{A39BC782-C00B-4EBF-BDC9-96E92805C085}"/>
    <cellStyle name="ป้อนค่า 3 4 7 5 2" xfId="53626" xr:uid="{A047A656-A915-4DC1-966C-5744E3C8A11C}"/>
    <cellStyle name="ป้อนค่า 3 4 7 6" xfId="34679" xr:uid="{F969A5D8-232A-479B-B37D-EE492DECC199}"/>
    <cellStyle name="ป้อนค่า 3 4 8" xfId="10867" xr:uid="{B6ABD99A-4E61-42A5-BAD6-4FE6A3277109}"/>
    <cellStyle name="ป้อนค่า 3 4 8 2" xfId="16246" xr:uid="{4D9B4DD8-47CA-4170-818A-18F2368107C0}"/>
    <cellStyle name="ป้อนค่า 3 4 8 2 2" xfId="40277" xr:uid="{B93B7461-0B2B-4357-97A1-FAA81643C99F}"/>
    <cellStyle name="ป้อนค่า 3 4 8 3" xfId="20982" xr:uid="{34D04EFF-9CE1-4D99-9AB9-7002EA021BA4}"/>
    <cellStyle name="ป้อนค่า 3 4 8 3 2" xfId="45011" xr:uid="{17D857DA-08D7-4746-B733-510CF46BEDB3}"/>
    <cellStyle name="ป้อนค่า 3 4 8 4" xfId="25987" xr:uid="{99C4A833-1E38-4957-AC05-7C561CC37D2D}"/>
    <cellStyle name="ป้อนค่า 3 4 8 4 2" xfId="49773" xr:uid="{495A5656-6A73-4B7F-9DC5-14D951694B74}"/>
    <cellStyle name="ป้อนค่า 3 4 8 5" xfId="30583" xr:uid="{799766A2-8719-4751-8E5D-159FFF265D12}"/>
    <cellStyle name="ป้อนค่า 3 4 8 5 2" xfId="54348" xr:uid="{A2AC8FC0-242D-4115-86E5-C119A7701BC6}"/>
    <cellStyle name="ป้อนค่า 3 4 8 6" xfId="35401" xr:uid="{863846CB-5FAE-43C6-B443-571A86B7A18E}"/>
    <cellStyle name="ป้อนค่า 3 4 9" xfId="12084" xr:uid="{23F75444-5537-4C1D-853C-F157593C8F02}"/>
    <cellStyle name="ป้อนค่า 3 4 9 2" xfId="36299" xr:uid="{5FDA1A2B-7A14-44FB-B7BD-0F96B2233C89}"/>
    <cellStyle name="ป้อนค่า 3 5" xfId="6773" xr:uid="{D3124604-6D1C-41DF-8913-A070220D715D}"/>
    <cellStyle name="ป้อนค่า 3 5 10" xfId="26763" xr:uid="{B5B394CB-2DCB-4869-9406-0253DAFD68A8}"/>
    <cellStyle name="ป้อนค่า 3 5 10 2" xfId="50529" xr:uid="{ACC6A2D7-55F1-4F58-8683-36D041C1F27C}"/>
    <cellStyle name="ป้อนค่า 3 5 11" xfId="31540" xr:uid="{87EFE56A-4C39-4463-B0C2-ED7D560C05FE}"/>
    <cellStyle name="ป้อนค่า 3 5 2" xfId="7576" xr:uid="{A0C80E62-5857-452C-918D-65E60728E954}"/>
    <cellStyle name="ป้อนค่า 3 5 2 2" xfId="12956" xr:uid="{FA7CF1C1-01AC-4E6C-A654-3C94B84C399B}"/>
    <cellStyle name="ป้อนค่า 3 5 2 2 2" xfId="37167" xr:uid="{54A06B6B-4538-4900-8BD4-4CE3477B3E86}"/>
    <cellStyle name="ป้อนค่า 3 5 2 3" xfId="17871" xr:uid="{CA85E1B7-A15B-4647-AE33-DE86E88CAC80}"/>
    <cellStyle name="ป้อนค่า 3 5 2 3 2" xfId="41900" xr:uid="{7D2EAFA2-20B7-4E33-84E2-B7C76B97B5F3}"/>
    <cellStyle name="ป้อนค่า 3 5 2 4" xfId="23105" xr:uid="{1EE736E9-9D77-4581-8D5B-10E7427D4EE5}"/>
    <cellStyle name="ป้อนค่า 3 5 2 4 2" xfId="46929" xr:uid="{6BF6962F-2E17-400A-B427-8EC230214443}"/>
    <cellStyle name="ป้อนค่า 3 5 2 5" xfId="27739" xr:uid="{DB7F3AFF-2120-4F5F-951E-9C4BA7EFE1DE}"/>
    <cellStyle name="ป้อนค่า 3 5 2 5 2" xfId="51504" xr:uid="{9FA9AB34-7C6D-4A2D-82C8-504BD70FD99C}"/>
    <cellStyle name="ป้อนค่า 3 5 2 6" xfId="32330" xr:uid="{9B26FC6A-E23C-4371-894A-6F9D1A39A4BD}"/>
    <cellStyle name="ป้อนค่า 3 5 3" xfId="8682" xr:uid="{400F8A6A-A4EC-48F9-9102-1FC0E89128F5}"/>
    <cellStyle name="ป้อนค่า 3 5 3 2" xfId="14061" xr:uid="{3CC78BB8-ED83-491C-8803-51882011A014}"/>
    <cellStyle name="ป้อนค่า 3 5 3 2 2" xfId="38097" xr:uid="{D46D555A-9558-426B-B8BF-4780AB66554F}"/>
    <cellStyle name="ป้อนค่า 3 5 3 3" xfId="18802" xr:uid="{0161B6B1-742C-4BFF-AC3E-C238C79D6046}"/>
    <cellStyle name="ป้อนค่า 3 5 3 3 2" xfId="42831" xr:uid="{1EE8EC8D-522D-4AA1-8DC8-DE546F047E59}"/>
    <cellStyle name="ป้อนค่า 3 5 3 4" xfId="23850" xr:uid="{32398605-3CF7-4113-858F-288935A38ECB}"/>
    <cellStyle name="ป้อนค่า 3 5 3 4 2" xfId="47663" xr:uid="{0FC3D283-5A27-40B4-95D4-12BB2E1C899B}"/>
    <cellStyle name="ป้อนค่า 3 5 3 5" xfId="28473" xr:uid="{6F82FFF8-64C1-4247-8C8F-BDBC0B07DDAD}"/>
    <cellStyle name="ป้อนค่า 3 5 3 5 2" xfId="52238" xr:uid="{09997FF5-BAD6-44FA-8948-71C702F9A6DB}"/>
    <cellStyle name="ป้อนค่า 3 5 3 6" xfId="33248" xr:uid="{0E3E0D46-003C-4EA7-8EBB-FF431BE7DD0A}"/>
    <cellStyle name="ป้อนค่า 3 5 4" xfId="9463" xr:uid="{783BB621-C4EB-47F7-89B7-D307B00FC7FD}"/>
    <cellStyle name="ป้อนค่า 3 5 4 2" xfId="14842" xr:uid="{8A7967C1-BC58-4D8D-9BE1-07C8B9456082}"/>
    <cellStyle name="ป้อนค่า 3 5 4 2 2" xfId="38875" xr:uid="{DB4656AA-37DF-4551-8DDD-9267BC66F064}"/>
    <cellStyle name="ป้อนค่า 3 5 4 3" xfId="19580" xr:uid="{ABF1F4E2-0546-4772-B9EA-4C4CF49696F7}"/>
    <cellStyle name="ป้อนค่า 3 5 4 3 2" xfId="43609" xr:uid="{D822EF99-A234-4F49-B8C2-50FF6A0189B7}"/>
    <cellStyle name="ป้อนค่า 3 5 4 4" xfId="24586" xr:uid="{87E0A426-0957-4920-BFF2-996B5ED70A26}"/>
    <cellStyle name="ป้อนค่า 3 5 4 4 2" xfId="48390" xr:uid="{9DE3FCDC-A07D-4ED8-AF94-DB2B6C8F2C76}"/>
    <cellStyle name="ป้อนค่า 3 5 4 5" xfId="29200" xr:uid="{0B46D8DC-BB26-4BB2-9987-A6D16D1A849E}"/>
    <cellStyle name="ป้อนค่า 3 5 4 5 2" xfId="52965" xr:uid="{246532C8-975E-4D04-BB39-7ACB7E63441E}"/>
    <cellStyle name="ป้อนค่า 3 5 4 6" xfId="34017" xr:uid="{AE7AB375-5CA2-401E-8D88-D4DECBD91EA6}"/>
    <cellStyle name="ป้อนค่า 3 5 5" xfId="10202" xr:uid="{A1D5DD89-8D2C-4F7E-AEB2-AEA070E9D7C6}"/>
    <cellStyle name="ป้อนค่า 3 5 5 2" xfId="15581" xr:uid="{3C45133D-E905-4F0A-9BE3-783722D068AA}"/>
    <cellStyle name="ป้อนค่า 3 5 5 2 2" xfId="39612" xr:uid="{EC3B63EE-9B42-49F1-8B88-BDD1B0CC6F3F}"/>
    <cellStyle name="ป้อนค่า 3 5 5 3" xfId="20317" xr:uid="{07C784D9-B2E1-420D-B9C5-50F4E8CFB8D4}"/>
    <cellStyle name="ป้อนค่า 3 5 5 3 2" xfId="44346" xr:uid="{82E53433-6681-44D3-A177-CF0D491A64A8}"/>
    <cellStyle name="ป้อนค่า 3 5 5 4" xfId="25322" xr:uid="{A74785CA-E074-47C5-B43F-C40207B54F16}"/>
    <cellStyle name="ป้อนค่า 3 5 5 4 2" xfId="49117" xr:uid="{94DE7CA6-3677-4DCC-8634-9BAD2E7D08EE}"/>
    <cellStyle name="ป้อนค่า 3 5 5 5" xfId="29927" xr:uid="{7341F543-1C73-44D9-87F0-C3508F8A7E44}"/>
    <cellStyle name="ป้อนค่า 3 5 5 5 2" xfId="53692" xr:uid="{A0A0B8AE-8C43-426E-B9D0-9340EFF7445F}"/>
    <cellStyle name="ป้อนค่า 3 5 5 6" xfId="34745" xr:uid="{D8B084F5-7683-49A4-8468-2DE662A99ECE}"/>
    <cellStyle name="ป้อนค่า 3 5 6" xfId="10935" xr:uid="{9997953E-C69D-4760-897E-E5E1DE168A85}"/>
    <cellStyle name="ป้อนค่า 3 5 6 2" xfId="16314" xr:uid="{1B22FE5C-D83B-451A-A800-8B8228CB26A3}"/>
    <cellStyle name="ป้อนค่า 3 5 6 2 2" xfId="40343" xr:uid="{605EEA70-717A-494C-97AE-41497FFFA3EF}"/>
    <cellStyle name="ป้อนค่า 3 5 6 3" xfId="21048" xr:uid="{A00F0BF6-5D1D-4B4D-A6C4-422D0E75E5F4}"/>
    <cellStyle name="ป้อนค่า 3 5 6 3 2" xfId="45077" xr:uid="{1094F3C3-E9BA-43AE-BECB-A171668AC4F2}"/>
    <cellStyle name="ป้อนค่า 3 5 6 4" xfId="26053" xr:uid="{CBCAF3BA-A427-4A64-B34E-06455DA537CC}"/>
    <cellStyle name="ป้อนค่า 3 5 6 4 2" xfId="49839" xr:uid="{B9662D29-B606-4240-BB36-479F6919C832}"/>
    <cellStyle name="ป้อนค่า 3 5 6 5" xfId="30649" xr:uid="{8919B244-8A4E-4518-B5AD-9FB3DC5BD3A3}"/>
    <cellStyle name="ป้อนค่า 3 5 6 5 2" xfId="54414" xr:uid="{3F6BB79F-BDC0-4285-9AC2-168379353005}"/>
    <cellStyle name="ป้อนค่า 3 5 6 6" xfId="35467" xr:uid="{45ED7BA1-6366-4B35-83BC-9DBA1A4D8587}"/>
    <cellStyle name="ป้อนค่า 3 5 7" xfId="12155" xr:uid="{CA8AF24D-AB1D-408A-A423-57AD736434CD}"/>
    <cellStyle name="ป้อนค่า 3 5 7 2" xfId="36368" xr:uid="{D23717B2-C964-4B44-AB91-37300E116849}"/>
    <cellStyle name="ป้อนค่า 3 5 8" xfId="17072" xr:uid="{88F42719-AB0C-421F-ACB8-DBFD85A6EBA3}"/>
    <cellStyle name="ป้อนค่า 3 5 8 2" xfId="41101" xr:uid="{CBE5BDA9-93F7-47A8-BD2C-2EE37A9B6B49}"/>
    <cellStyle name="ป้อนค่า 3 5 9" xfId="22046" xr:uid="{04D19D29-D637-4067-9C81-42D0149A2C77}"/>
    <cellStyle name="ป้อนค่า 3 5 9 2" xfId="45884" xr:uid="{B4E34D59-0DD7-4501-9FBE-42A851C9C85D}"/>
    <cellStyle name="ป้อนค่า 3 6" xfId="6997" xr:uid="{98DB82FD-B9B6-46CD-AB03-53DA5872261D}"/>
    <cellStyle name="ป้อนค่า 3 6 10" xfId="26961" xr:uid="{1A19C6E8-DF1A-44D8-990B-D70A81AFACF1}"/>
    <cellStyle name="ป้อนค่า 3 6 10 2" xfId="50726" xr:uid="{0AE284C4-881E-42AE-9C2C-1DE437C6D3A7}"/>
    <cellStyle name="ป้อนค่า 3 6 11" xfId="31761" xr:uid="{FF849F51-8DDF-44C3-AB20-81478BAA31B8}"/>
    <cellStyle name="ป้อนค่า 3 6 2" xfId="7800" xr:uid="{A2D42F9A-686B-4D40-937B-472956637BD2}"/>
    <cellStyle name="ป้อนค่า 3 6 2 2" xfId="13180" xr:uid="{CA186E02-D0A3-49D3-AE98-75C07D826451}"/>
    <cellStyle name="ป้อนค่า 3 6 2 2 2" xfId="37391" xr:uid="{0F891E04-4B42-4E21-A2D7-874757C058D5}"/>
    <cellStyle name="ป้อนค่า 3 6 2 3" xfId="18095" xr:uid="{1BF7F9DE-5766-4537-94A7-48F03111A4FB}"/>
    <cellStyle name="ป้อนค่า 3 6 2 3 2" xfId="42124" xr:uid="{F06BE747-3E69-4C2F-AC18-173EE69F1F51}"/>
    <cellStyle name="ป้อนค่า 3 6 2 4" xfId="23329" xr:uid="{62920FAC-D7DF-4CEC-B364-70B108093DBF}"/>
    <cellStyle name="ป้อนค่า 3 6 2 4 2" xfId="47150" xr:uid="{10E17716-05E7-463A-B029-7F5C0521CA15}"/>
    <cellStyle name="ป้อนค่า 3 6 2 5" xfId="27960" xr:uid="{9ABDCC33-E25B-4694-9878-84A6A3C1371C}"/>
    <cellStyle name="ป้อนค่า 3 6 2 5 2" xfId="51725" xr:uid="{6F54F822-0AE6-437F-AA05-144945C9C02A}"/>
    <cellStyle name="ป้อนค่า 3 6 2 6" xfId="32551" xr:uid="{E6FCB07D-E2B1-409E-8E5E-771E048C5C61}"/>
    <cellStyle name="ป้อนค่า 3 6 3" xfId="8906" xr:uid="{5BAF03E5-BA7C-41C4-A737-75A5F03CD0B8}"/>
    <cellStyle name="ป้อนค่า 3 6 3 2" xfId="14285" xr:uid="{E6EFA677-B6BD-4646-A10A-9F1E485A861F}"/>
    <cellStyle name="ป้อนค่า 3 6 3 2 2" xfId="38321" xr:uid="{8B54A243-E432-4B19-A90D-66249BB6A783}"/>
    <cellStyle name="ป้อนค่า 3 6 3 3" xfId="19026" xr:uid="{2D28423A-3E27-4582-9628-9259EB74F16F}"/>
    <cellStyle name="ป้อนค่า 3 6 3 3 2" xfId="43055" xr:uid="{D0E600C4-249C-4D22-B42E-37C4C6D4D9D7}"/>
    <cellStyle name="ป้อนค่า 3 6 3 4" xfId="24074" xr:uid="{C3899E70-80E7-4ED3-ADC7-7137F246206A}"/>
    <cellStyle name="ป้อนค่า 3 6 3 4 2" xfId="47884" xr:uid="{E84C1F68-CD39-41B0-B614-048D2BE1B7CC}"/>
    <cellStyle name="ป้อนค่า 3 6 3 5" xfId="28694" xr:uid="{2920B8D3-4B94-4427-8BC6-7851490E9419}"/>
    <cellStyle name="ป้อนค่า 3 6 3 5 2" xfId="52459" xr:uid="{A1E32A95-36C4-4DCE-9DD5-5CBCBD29621D}"/>
    <cellStyle name="ป้อนค่า 3 6 3 6" xfId="33469" xr:uid="{F908B126-AF53-4E20-A02A-8BC4BE0FF69B}"/>
    <cellStyle name="ป้อนค่า 3 6 4" xfId="9687" xr:uid="{D0A4E490-E881-4B0D-827C-CD50757F135B}"/>
    <cellStyle name="ป้อนค่า 3 6 4 2" xfId="15066" xr:uid="{7A125FB2-A3DF-40E3-B34D-26F894E6985B}"/>
    <cellStyle name="ป้อนค่า 3 6 4 2 2" xfId="39099" xr:uid="{31CB1D4C-9AA2-4B05-93A7-E2AC47AD2775}"/>
    <cellStyle name="ป้อนค่า 3 6 4 3" xfId="19804" xr:uid="{3012D5D3-C52B-4773-A797-1A14386242A3}"/>
    <cellStyle name="ป้อนค่า 3 6 4 3 2" xfId="43833" xr:uid="{F1D53993-7196-4323-8C9A-19343F91FDB7}"/>
    <cellStyle name="ป้อนค่า 3 6 4 4" xfId="24810" xr:uid="{32459472-E130-4036-92F8-6551D766D6E5}"/>
    <cellStyle name="ป้อนค่า 3 6 4 4 2" xfId="48611" xr:uid="{F837A3AE-2462-4EA5-ACF7-1B6B66FF172F}"/>
    <cellStyle name="ป้อนค่า 3 6 4 5" xfId="29421" xr:uid="{C7027C68-1D95-4D5F-ADCF-97C75F5AB69D}"/>
    <cellStyle name="ป้อนค่า 3 6 4 5 2" xfId="53186" xr:uid="{CE16EC41-EEDA-467E-9E4D-AA9B0783977C}"/>
    <cellStyle name="ป้อนค่า 3 6 4 6" xfId="34238" xr:uid="{0E5379E1-B6AD-4464-AC22-F8D23E91B58E}"/>
    <cellStyle name="ป้อนค่า 3 6 5" xfId="10426" xr:uid="{BA42EEBC-EA19-4088-AF46-3FC15A34778C}"/>
    <cellStyle name="ป้อนค่า 3 6 5 2" xfId="15805" xr:uid="{4964FE01-B0A7-469B-B001-37D3F26C9090}"/>
    <cellStyle name="ป้อนค่า 3 6 5 2 2" xfId="39836" xr:uid="{C5D28D3F-24FC-4D24-BF9F-D978FE352CF7}"/>
    <cellStyle name="ป้อนค่า 3 6 5 3" xfId="20541" xr:uid="{433B94B5-3AFA-4553-9918-6BBA7FD3AF42}"/>
    <cellStyle name="ป้อนค่า 3 6 5 3 2" xfId="44570" xr:uid="{FA46F131-69B6-4534-B50D-7BA587AB9B0D}"/>
    <cellStyle name="ป้อนค่า 3 6 5 4" xfId="25546" xr:uid="{D9E9ADA3-76AA-4F3F-B7B3-97996AF6A9C5}"/>
    <cellStyle name="ป้อนค่า 3 6 5 4 2" xfId="49338" xr:uid="{870F900B-612A-4C99-9279-1D455F82587A}"/>
    <cellStyle name="ป้อนค่า 3 6 5 5" xfId="30148" xr:uid="{8ACEC4A2-A5FF-47F3-AD5A-BF74000116B6}"/>
    <cellStyle name="ป้อนค่า 3 6 5 5 2" xfId="53913" xr:uid="{C94970E3-6559-4D2E-852C-63C5F26183A6}"/>
    <cellStyle name="ป้อนค่า 3 6 5 6" xfId="34966" xr:uid="{EB598EB8-E627-43DE-9150-1A7CB5526F45}"/>
    <cellStyle name="ป้อนค่า 3 6 6" xfId="11159" xr:uid="{4083D16B-2888-4B21-9ED3-8B0A7F8438FE}"/>
    <cellStyle name="ป้อนค่า 3 6 6 2" xfId="16538" xr:uid="{07D3E8FD-81D6-4307-9CDB-5D828A7EF200}"/>
    <cellStyle name="ป้อนค่า 3 6 6 2 2" xfId="40567" xr:uid="{FF8385E1-60D8-4057-BDA2-FCFF3BCA00A4}"/>
    <cellStyle name="ป้อนค่า 3 6 6 3" xfId="21272" xr:uid="{5E67158A-AC7B-4F72-B5A0-195614324C73}"/>
    <cellStyle name="ป้อนค่า 3 6 6 3 2" xfId="45301" xr:uid="{4948CB73-274F-4B26-8B98-6070E50AE6C1}"/>
    <cellStyle name="ป้อนค่า 3 6 6 4" xfId="26277" xr:uid="{0AE61367-E46C-455C-A4ED-2BBF204CB205}"/>
    <cellStyle name="ป้อนค่า 3 6 6 4 2" xfId="50060" xr:uid="{DFB15CE8-F660-4420-906D-412C57EDEFC8}"/>
    <cellStyle name="ป้อนค่า 3 6 6 5" xfId="30870" xr:uid="{7B917AE5-82CE-4A6B-A7D4-919AEAD39150}"/>
    <cellStyle name="ป้อนค่า 3 6 6 5 2" xfId="54635" xr:uid="{E6D891B9-5709-402F-86DC-D7156DB8C912}"/>
    <cellStyle name="ป้อนค่า 3 6 6 6" xfId="35688" xr:uid="{738046B5-D36F-4AB7-9B21-6269AB4D3257}"/>
    <cellStyle name="ป้อนค่า 3 6 7" xfId="12379" xr:uid="{4ED4BD1C-F425-4C70-8EF5-4598DA6C94C9}"/>
    <cellStyle name="ป้อนค่า 3 6 7 2" xfId="36592" xr:uid="{189135A9-BBDF-4DCE-BE8E-6785302D722D}"/>
    <cellStyle name="ป้อนค่า 3 6 8" xfId="17296" xr:uid="{39F6FE11-A1DE-4681-A380-5F5346966686}"/>
    <cellStyle name="ป้อนค่า 3 6 8 2" xfId="41325" xr:uid="{CAEC7583-C843-426D-A97A-EF2BF0E059CF}"/>
    <cellStyle name="ป้อนค่า 3 6 9" xfId="22270" xr:uid="{EDEE0359-DD7A-4BD8-9F23-015BF05D4AA3}"/>
    <cellStyle name="ป้อนค่า 3 6 9 2" xfId="46105" xr:uid="{F4FAB336-B214-440A-BF6B-20610704FF2F}"/>
    <cellStyle name="ป้อนค่า 3 7" xfId="6487" xr:uid="{571258FF-1F09-4815-85DA-6A3DFD3C3D55}"/>
    <cellStyle name="ป้อนค่า 3 7 2" xfId="11873" xr:uid="{C620D792-9D72-45D0-A6D8-C3AC2B6A803B}"/>
    <cellStyle name="ป้อนค่า 3 7 2 2" xfId="36090" xr:uid="{273C325A-D04E-4542-B549-E2F63B59B52A}"/>
    <cellStyle name="ป้อนค่า 3 7 3" xfId="16798" xr:uid="{5EE39166-2EDC-40F4-B26C-360B67EA4E67}"/>
    <cellStyle name="ป้อนค่า 3 7 3 2" xfId="40827" xr:uid="{9FE68E63-F51D-4000-ABB4-5E9D162A267F}"/>
    <cellStyle name="ป้อนค่า 3 7 4" xfId="22828" xr:uid="{CFAA1767-DE66-4299-839C-799D2C0E2160}"/>
    <cellStyle name="ป้อนค่า 3 7 4 2" xfId="46655" xr:uid="{9B28B987-D1C9-4CE9-8CBE-92749746351E}"/>
    <cellStyle name="ป้อนค่า 3 7 5" xfId="27465" xr:uid="{A0823387-180F-4479-B0D0-F8C51E12B67D}"/>
    <cellStyle name="ป้อนค่า 3 7 5 2" xfId="51230" xr:uid="{FEF3F9AE-ECD6-43AF-8EBA-1FBA408A576E}"/>
    <cellStyle name="ป้อนค่า 3 7 6" xfId="31267" xr:uid="{975D320B-840F-476D-882E-9330442EF5EE}"/>
    <cellStyle name="ป้อนค่า 3 8" xfId="7300" xr:uid="{9211D8AB-8FB5-4C81-9FF5-5A5F3A47B4CD}"/>
    <cellStyle name="ป้อนค่า 3 8 2" xfId="12680" xr:uid="{174DFBC6-29B9-49B3-91D1-A973B32D31BA}"/>
    <cellStyle name="ป้อนค่า 3 8 2 2" xfId="36893" xr:uid="{78D26CF4-6E99-4B2F-B676-40299F259220}"/>
    <cellStyle name="ป้อนค่า 3 8 3" xfId="17597" xr:uid="{07DD510D-B666-4CAA-AF77-4227F9325AF9}"/>
    <cellStyle name="ป้อนค่า 3 8 3 2" xfId="41626" xr:uid="{0D1AC61B-2198-46D7-BE97-8371861C43CE}"/>
    <cellStyle name="ป้อนค่า 3 8 4" xfId="23574" xr:uid="{EF5FE8FA-D330-4617-B3A6-619BDCBB441A}"/>
    <cellStyle name="ป้อนค่า 3 8 4 2" xfId="47390" xr:uid="{4D460B11-08B7-4505-A3AF-39B2AED05F75}"/>
    <cellStyle name="ป้อนค่า 3 8 5" xfId="28200" xr:uid="{0859B6E7-7D57-4249-9AF1-37CD1D4EC799}"/>
    <cellStyle name="ป้อนค่า 3 8 5 2" xfId="51965" xr:uid="{6FE08D3A-C371-4DD5-937F-AB1A979D52B1}"/>
    <cellStyle name="ป้อนค่า 3 8 6" xfId="32059" xr:uid="{F91E8F9A-9C68-47ED-B773-96AB1C6FEA67}"/>
    <cellStyle name="ป้อนค่า 3 9" xfId="8402" xr:uid="{5B847443-AE06-4563-8313-89145121DC8E}"/>
    <cellStyle name="ป้อนค่า 3 9 2" xfId="13781" xr:uid="{EE885D36-6CBF-4F97-A0D0-C772C22D83DB}"/>
    <cellStyle name="ป้อนค่า 3 9 2 2" xfId="37821" xr:uid="{5010E89D-3065-4518-BE6A-A4978E8FF868}"/>
    <cellStyle name="ป้อนค่า 3 9 3" xfId="18526" xr:uid="{22B98AB4-4803-4AB0-931B-AA4A76686C12}"/>
    <cellStyle name="ป้อนค่า 3 9 3 2" xfId="42555" xr:uid="{5FD05B5D-968A-44B2-B7F6-56310474FB76}"/>
    <cellStyle name="ป้อนค่า 3 9 4" xfId="24311" xr:uid="{4626D9A3-4435-42EC-9C43-BA1421659F38}"/>
    <cellStyle name="ป้อนค่า 3 9 4 2" xfId="48118" xr:uid="{FA8F0F2E-0CEC-425C-895A-FB46472A212A}"/>
    <cellStyle name="ป้อนค่า 3 9 5" xfId="28928" xr:uid="{B7A940B4-6920-4475-8D09-E908E1CB6802}"/>
    <cellStyle name="ป้อนค่า 3 9 5 2" xfId="52693" xr:uid="{2C57472C-92DD-43EC-A577-195BFFA321A2}"/>
    <cellStyle name="ป้อนค่า 3 9 6" xfId="32975" xr:uid="{9CC4C0C3-E913-40E8-9123-9DCD15022C3E}"/>
    <cellStyle name="ป้อนค่า 4" xfId="3267" xr:uid="{00000000-0005-0000-0000-0000C30C0000}"/>
    <cellStyle name="ป้อนค่า 4 10" xfId="8213" xr:uid="{AEBB907E-91B4-4F24-962F-FDD96778B9C7}"/>
    <cellStyle name="ป้อนค่า 4 10 2" xfId="13592" xr:uid="{3C57B1FD-28A1-4804-BF05-6CD39D069640}"/>
    <cellStyle name="ป้อนค่า 4 10 2 2" xfId="37738" xr:uid="{0B10FF0E-3A05-4F06-BACE-B61D2C337359}"/>
    <cellStyle name="ป้อนค่า 4 10 3" xfId="18443" xr:uid="{A3CBAD48-2370-4C4D-B1F4-27640E0CE017}"/>
    <cellStyle name="ป้อนค่า 4 10 3 2" xfId="42472" xr:uid="{48E12C1F-2C44-40B4-8E31-B98B1F285720}"/>
    <cellStyle name="ป้อนค่า 4 10 4" xfId="22731" xr:uid="{08FC05BD-7CFE-4B68-BBFA-74323A422E87}"/>
    <cellStyle name="ป้อนค่า 4 10 4 2" xfId="46558" xr:uid="{2137CF0C-47A7-4123-8E59-F386E5B02929}"/>
    <cellStyle name="ป้อนค่า 4 10 5" xfId="27368" xr:uid="{307BA8AD-2972-4826-A707-DFBFED63E9B6}"/>
    <cellStyle name="ป้อนค่า 4 10 5 2" xfId="51133" xr:uid="{1DF900A3-12FD-4A6B-AE53-3CFB687B7E73}"/>
    <cellStyle name="ป้อนค่า 4 10 6" xfId="32894" xr:uid="{C6274573-7349-47EB-9709-223018EA092D}"/>
    <cellStyle name="ป้อนค่า 4 11" xfId="8064" xr:uid="{3E01A2C8-28A2-427A-A180-42DA1A280121}"/>
    <cellStyle name="ป้อนค่า 4 11 2" xfId="13444" xr:uid="{8BD0867D-F0DA-4B3C-AB5E-90FF431E137F}"/>
    <cellStyle name="ป้อนค่า 4 11 2 2" xfId="37635" xr:uid="{2A632776-A561-4675-B979-63790F18275F}"/>
    <cellStyle name="ป้อนค่า 4 11 3" xfId="18339" xr:uid="{52D1B003-B735-436E-88CC-A506798D384E}"/>
    <cellStyle name="ป้อนค่า 4 11 3 2" xfId="42368" xr:uid="{B33421DD-F547-4B38-9367-1BD0BBF734E1}"/>
    <cellStyle name="ป้อนค่า 4 11 4" xfId="23538" xr:uid="{BFF9A20A-6324-42A2-BE9D-A33454283DA4}"/>
    <cellStyle name="ป้อนค่า 4 11 4 2" xfId="47354" xr:uid="{C97B642E-CC5C-4725-8EE3-FDE481A99F46}"/>
    <cellStyle name="ป้อนค่า 4 11 5" xfId="28164" xr:uid="{4A06334D-EACC-4650-935C-69FFF7F6E9F7}"/>
    <cellStyle name="ป้อนค่า 4 11 5 2" xfId="51929" xr:uid="{A1169F98-D037-4539-B3F8-251295A3539E}"/>
    <cellStyle name="ป้อนค่า 4 11 6" xfId="32791" xr:uid="{DAD2E967-5FD5-43DC-9BA2-61EDD691A89C}"/>
    <cellStyle name="ป้อนค่า 4 12" xfId="11782" xr:uid="{872B8B23-B024-4A74-92C3-061D8BEF2E30}"/>
    <cellStyle name="ป้อนค่า 4 12 2" xfId="36061" xr:uid="{185C2E5E-A8F2-445C-A06D-E770504E2894}"/>
    <cellStyle name="ป้อนค่า 4 13" xfId="16769" xr:uid="{0E85CB65-779D-4774-96A4-6C4001479973}"/>
    <cellStyle name="ป้อนค่า 4 13 2" xfId="40798" xr:uid="{7E7039A7-2F6D-4C9D-9AC1-F2425DB7C8C1}"/>
    <cellStyle name="ป้อนค่า 4 14" xfId="21676" xr:uid="{A1CD8A3F-0075-480A-8E09-2E2AAAE93066}"/>
    <cellStyle name="ป้อนค่า 4 14 2" xfId="45583" xr:uid="{6F1C0CBD-EAD1-4E0C-81E2-D92A855CFCCA}"/>
    <cellStyle name="ป้อนค่า 4 15" xfId="26502" xr:uid="{B71C3C82-1438-4F9B-990C-D66786A8FDC4}"/>
    <cellStyle name="ป้อนค่า 4 15 2" xfId="50270" xr:uid="{28800D4E-BB56-4D6B-BA7D-31ED0B1A214B}"/>
    <cellStyle name="ป้อนค่า 4 16" xfId="6395" xr:uid="{170D7147-22B6-443C-92F1-46688D17480F}"/>
    <cellStyle name="ป้อนค่า 4 17" xfId="31238" xr:uid="{A34E928E-CB83-4F67-B24B-ED7C451318BB}"/>
    <cellStyle name="ป้อนค่า 4 2" xfId="5757" xr:uid="{BF7C1943-457E-4834-A5C2-9ADBB2F5BE7C}"/>
    <cellStyle name="ป้อนค่า 4 2 10" xfId="16937" xr:uid="{D846FC54-0CC1-479A-840B-5E56D18E08A7}"/>
    <cellStyle name="ป้อนค่า 4 2 10 2" xfId="40966" xr:uid="{D6B5A9BA-01BF-4C61-BFD5-9260EF524026}"/>
    <cellStyle name="ป้อนค่า 4 2 11" xfId="21909" xr:uid="{8521172D-E86F-412F-8534-DEBF400FEAD2}"/>
    <cellStyle name="ป้อนค่า 4 2 11 2" xfId="45749" xr:uid="{D5025959-A7C2-437E-AF2F-A7D29D579E6A}"/>
    <cellStyle name="ป้อนค่า 4 2 12" xfId="26641" xr:uid="{C979BD4B-E4E1-4CD4-818D-1ED4CBF87EE4}"/>
    <cellStyle name="ป้อนค่า 4 2 12 2" xfId="50409" xr:uid="{E4CACACB-302F-43D3-A677-74930E6EAFC6}"/>
    <cellStyle name="ป้อนค่า 4 2 13" xfId="6628" xr:uid="{B2BD9D88-EAB0-482D-BC59-F320BC8D69C8}"/>
    <cellStyle name="ป้อนค่า 4 2 14" xfId="31405" xr:uid="{95CA6B91-4EC0-4E0F-8406-D221D253D606}"/>
    <cellStyle name="ป้อนค่า 4 2 2" xfId="6911" xr:uid="{F7A19E03-7402-4D7D-BFB0-E1DCEA48B4F4}"/>
    <cellStyle name="ป้อนค่า 4 2 2 10" xfId="26888" xr:uid="{9EC9AA9C-F9AD-46D7-80CC-E36F75967A40}"/>
    <cellStyle name="ป้อนค่า 4 2 2 10 2" xfId="50653" xr:uid="{1D0A3903-6E2F-4CC2-A9F0-989B089F1502}"/>
    <cellStyle name="ป้อนค่า 4 2 2 11" xfId="31675" xr:uid="{28E24F54-147F-4556-9A57-C312345E5747}"/>
    <cellStyle name="ป้อนค่า 4 2 2 2" xfId="7714" xr:uid="{41AA0370-6E2C-4711-8538-B48E4DFEB5E1}"/>
    <cellStyle name="ป้อนค่า 4 2 2 2 2" xfId="13094" xr:uid="{B9464A66-3F76-47ED-AD71-0B3CF0CDC522}"/>
    <cellStyle name="ป้อนค่า 4 2 2 2 2 2" xfId="37305" xr:uid="{CE40F123-BC78-418F-9CD6-221BDFCB6D29}"/>
    <cellStyle name="ป้อนค่า 4 2 2 2 3" xfId="18009" xr:uid="{B444DDF5-D2C4-433A-820E-E092805C53B2}"/>
    <cellStyle name="ป้อนค่า 4 2 2 2 3 2" xfId="42038" xr:uid="{0AB77443-5435-46DC-8C44-4EC9C0117A2A}"/>
    <cellStyle name="ป้อนค่า 4 2 2 2 4" xfId="23243" xr:uid="{06B318A5-65DA-4AF2-99C9-4908F9A98EE7}"/>
    <cellStyle name="ป้อนค่า 4 2 2 2 4 2" xfId="47064" xr:uid="{2E7462AD-4C41-423B-A0DA-11548C6ED89F}"/>
    <cellStyle name="ป้อนค่า 4 2 2 2 5" xfId="27874" xr:uid="{E82C6F71-31DF-49E1-8736-0184E9D03D0F}"/>
    <cellStyle name="ป้อนค่า 4 2 2 2 5 2" xfId="51639" xr:uid="{8FB8AA22-F443-4627-812A-9D7F9A737C6B}"/>
    <cellStyle name="ป้อนค่า 4 2 2 2 6" xfId="32465" xr:uid="{428A7623-6AF5-4FAD-A1B3-27C935595951}"/>
    <cellStyle name="ป้อนค่า 4 2 2 3" xfId="8820" xr:uid="{D1079B67-8A63-4687-8987-86A790767C15}"/>
    <cellStyle name="ป้อนค่า 4 2 2 3 2" xfId="14199" xr:uid="{F0822556-D220-4569-A31C-63915B995A79}"/>
    <cellStyle name="ป้อนค่า 4 2 2 3 2 2" xfId="38235" xr:uid="{BC8464A1-8A38-4B44-93AF-9151E077D5AB}"/>
    <cellStyle name="ป้อนค่า 4 2 2 3 3" xfId="18940" xr:uid="{D6C19A78-E54F-4815-A76D-07166AEEB5B3}"/>
    <cellStyle name="ป้อนค่า 4 2 2 3 3 2" xfId="42969" xr:uid="{22975DC5-7F0C-45C6-81FF-B2B0D7DFD58C}"/>
    <cellStyle name="ป้อนค่า 4 2 2 3 4" xfId="23988" xr:uid="{2CBAB84A-1DB7-45D7-89AE-760A8D9801E1}"/>
    <cellStyle name="ป้อนค่า 4 2 2 3 4 2" xfId="47798" xr:uid="{8D8F0BB0-7BEC-4426-BDB4-29483959F9CC}"/>
    <cellStyle name="ป้อนค่า 4 2 2 3 5" xfId="28608" xr:uid="{4B7DB6B6-1DF0-4B9C-BD03-BD4D4C0DE3F7}"/>
    <cellStyle name="ป้อนค่า 4 2 2 3 5 2" xfId="52373" xr:uid="{9655228B-A9FE-43CD-BB38-027D784B8F69}"/>
    <cellStyle name="ป้อนค่า 4 2 2 3 6" xfId="33383" xr:uid="{3D384E72-8A10-48B8-8DA1-D97491EE8741}"/>
    <cellStyle name="ป้อนค่า 4 2 2 4" xfId="9601" xr:uid="{15F35387-4D01-42DF-B8B4-60FF8380EF38}"/>
    <cellStyle name="ป้อนค่า 4 2 2 4 2" xfId="14980" xr:uid="{2738143C-7494-4A05-8444-8E614519D51C}"/>
    <cellStyle name="ป้อนค่า 4 2 2 4 2 2" xfId="39013" xr:uid="{E33AC191-9AD3-4BC8-9CF0-6A5496F84183}"/>
    <cellStyle name="ป้อนค่า 4 2 2 4 3" xfId="19718" xr:uid="{A06AF75F-2E96-4A2F-9367-EA511AC0AD17}"/>
    <cellStyle name="ป้อนค่า 4 2 2 4 3 2" xfId="43747" xr:uid="{DC019CCD-9781-493D-BE42-F4F64B0C2B1C}"/>
    <cellStyle name="ป้อนค่า 4 2 2 4 4" xfId="24724" xr:uid="{1CD7D394-588E-465C-9C9F-72DA6AE94077}"/>
    <cellStyle name="ป้อนค่า 4 2 2 4 4 2" xfId="48525" xr:uid="{A713B5EC-E9EF-4D52-87AB-4F6F8005CDC3}"/>
    <cellStyle name="ป้อนค่า 4 2 2 4 5" xfId="29335" xr:uid="{DAA9E07C-A768-43EF-B56C-45B9C23DE37F}"/>
    <cellStyle name="ป้อนค่า 4 2 2 4 5 2" xfId="53100" xr:uid="{3636D4C4-A3B4-493C-A2D7-2943507EE283}"/>
    <cellStyle name="ป้อนค่า 4 2 2 4 6" xfId="34152" xr:uid="{FA8E3913-86E7-45D2-BFB0-C7437FCD2464}"/>
    <cellStyle name="ป้อนค่า 4 2 2 5" xfId="10340" xr:uid="{EB2761B7-3F2A-4765-91CA-D2FBAE773287}"/>
    <cellStyle name="ป้อนค่า 4 2 2 5 2" xfId="15719" xr:uid="{6CF1CE41-EDA8-417E-92E0-FD36AAAAB328}"/>
    <cellStyle name="ป้อนค่า 4 2 2 5 2 2" xfId="39750" xr:uid="{9711503C-B84F-4B77-947A-F41F0CF9E7D3}"/>
    <cellStyle name="ป้อนค่า 4 2 2 5 3" xfId="20455" xr:uid="{AE1D37AA-741F-4274-886F-64726405B77E}"/>
    <cellStyle name="ป้อนค่า 4 2 2 5 3 2" xfId="44484" xr:uid="{25228B2A-7194-42E2-8616-CC51350D0C36}"/>
    <cellStyle name="ป้อนค่า 4 2 2 5 4" xfId="25460" xr:uid="{FFE5A46E-9A9E-4E98-9CEB-435EDA66AE6E}"/>
    <cellStyle name="ป้อนค่า 4 2 2 5 4 2" xfId="49252" xr:uid="{8F1178AE-9DC1-401A-8818-2C9CC3F5C77F}"/>
    <cellStyle name="ป้อนค่า 4 2 2 5 5" xfId="30062" xr:uid="{8D610F40-E1B9-40D3-94B8-CF2601B22E62}"/>
    <cellStyle name="ป้อนค่า 4 2 2 5 5 2" xfId="53827" xr:uid="{7F645C48-9822-42A2-B212-E27BD035D749}"/>
    <cellStyle name="ป้อนค่า 4 2 2 5 6" xfId="34880" xr:uid="{AFC6AE4E-27A5-464F-8BCC-4668C109F8E7}"/>
    <cellStyle name="ป้อนค่า 4 2 2 6" xfId="11073" xr:uid="{99861734-6455-4B02-A895-CFE117067785}"/>
    <cellStyle name="ป้อนค่า 4 2 2 6 2" xfId="16452" xr:uid="{C12F9AF7-9CDF-4ED0-A2C0-30C10CDD2C7B}"/>
    <cellStyle name="ป้อนค่า 4 2 2 6 2 2" xfId="40481" xr:uid="{146D6D6F-98AC-4B42-904A-6F9600F2FAB7}"/>
    <cellStyle name="ป้อนค่า 4 2 2 6 3" xfId="21186" xr:uid="{9773BDFE-0F53-4C19-9E15-AE4E2995C068}"/>
    <cellStyle name="ป้อนค่า 4 2 2 6 3 2" xfId="45215" xr:uid="{B063C194-F08F-4DC9-A50A-1AADF6F9C038}"/>
    <cellStyle name="ป้อนค่า 4 2 2 6 4" xfId="26191" xr:uid="{85EF121F-75B5-4105-8CA3-F4DD811A15FD}"/>
    <cellStyle name="ป้อนค่า 4 2 2 6 4 2" xfId="49974" xr:uid="{46D0E360-BF12-492F-8DF6-669140AD9FED}"/>
    <cellStyle name="ป้อนค่า 4 2 2 6 5" xfId="30784" xr:uid="{3C2A77DB-B196-4523-9802-FFDEB8CFE62E}"/>
    <cellStyle name="ป้อนค่า 4 2 2 6 5 2" xfId="54549" xr:uid="{82202664-1DC2-49A1-B319-0CE04B62379C}"/>
    <cellStyle name="ป้อนค่า 4 2 2 6 6" xfId="35602" xr:uid="{B724DB39-6630-4BA4-9A2B-1A65876C6D26}"/>
    <cellStyle name="ป้อนค่า 4 2 2 7" xfId="12293" xr:uid="{98A4C882-866E-4DD9-99D6-8970676C16A2}"/>
    <cellStyle name="ป้อนค่า 4 2 2 7 2" xfId="36506" xr:uid="{40C62933-36F2-44BC-A7DB-86CD6CA3E784}"/>
    <cellStyle name="ป้อนค่า 4 2 2 8" xfId="17210" xr:uid="{5F9C1718-8E0B-4733-92DE-4154DA899852}"/>
    <cellStyle name="ป้อนค่า 4 2 2 8 2" xfId="41239" xr:uid="{9A0B62CA-90A7-4ACB-AE14-FC787E075271}"/>
    <cellStyle name="ป้อนค่า 4 2 2 9" xfId="22184" xr:uid="{44050EE2-478F-4356-97BC-4EC3C9B3CBDB}"/>
    <cellStyle name="ป้อนค่า 4 2 2 9 2" xfId="46019" xr:uid="{9B0EB64E-7582-42E5-ACE8-8D6AC0656AD9}"/>
    <cellStyle name="ป้อนค่า 4 2 3" xfId="7135" xr:uid="{4EABC201-ACF0-42B5-AD99-BF9CD3454438}"/>
    <cellStyle name="ป้อนค่า 4 2 3 10" xfId="27088" xr:uid="{E775E908-4907-417D-81CE-2A041273257B}"/>
    <cellStyle name="ป้อนค่า 4 2 3 10 2" xfId="50853" xr:uid="{A98821FC-81F1-4F5B-9B34-AEAFDA87CD1E}"/>
    <cellStyle name="ป้อนค่า 4 2 3 11" xfId="31896" xr:uid="{5135812F-1A61-43AD-9B88-89A0BDC542F6}"/>
    <cellStyle name="ป้อนค่า 4 2 3 2" xfId="7938" xr:uid="{0504BB80-BA6B-405B-BA04-DD47E38FD8EE}"/>
    <cellStyle name="ป้อนค่า 4 2 3 2 2" xfId="13318" xr:uid="{7FC6E5D0-1174-40B0-9546-33435B586484}"/>
    <cellStyle name="ป้อนค่า 4 2 3 2 2 2" xfId="37529" xr:uid="{C9DF224C-B949-4E7C-8A8D-106EE163CF94}"/>
    <cellStyle name="ป้อนค่า 4 2 3 2 3" xfId="18233" xr:uid="{9D6E0C92-FAB1-45AD-8151-F64DCD7A907B}"/>
    <cellStyle name="ป้อนค่า 4 2 3 2 3 2" xfId="42262" xr:uid="{8A860394-5B25-45F4-A62F-793850B16B3A}"/>
    <cellStyle name="ป้อนค่า 4 2 3 2 4" xfId="23467" xr:uid="{4A0ABB28-8E31-4572-8A22-A9AC6400C180}"/>
    <cellStyle name="ป้อนค่า 4 2 3 2 4 2" xfId="47285" xr:uid="{93EE691F-25B3-40FA-9AAE-318D3C1FD5AA}"/>
    <cellStyle name="ป้อนค่า 4 2 3 2 5" xfId="28095" xr:uid="{32585645-2999-4F36-BC1E-A766B6A9BB89}"/>
    <cellStyle name="ป้อนค่า 4 2 3 2 5 2" xfId="51860" xr:uid="{9B83ADC0-2020-4210-8600-A100D2CB1C01}"/>
    <cellStyle name="ป้อนค่า 4 2 3 2 6" xfId="32686" xr:uid="{5C4A073B-5302-4630-A769-51A04684CD55}"/>
    <cellStyle name="ป้อนค่า 4 2 3 3" xfId="9044" xr:uid="{5B0E2079-70B4-41D5-B6A9-A20BFC6B5DF1}"/>
    <cellStyle name="ป้อนค่า 4 2 3 3 2" xfId="14423" xr:uid="{CB635DC9-E35C-43AD-B077-879E32FFAF4C}"/>
    <cellStyle name="ป้อนค่า 4 2 3 3 2 2" xfId="38459" xr:uid="{AD28C8A6-F384-4ACB-80FD-6DF46BE444E0}"/>
    <cellStyle name="ป้อนค่า 4 2 3 3 3" xfId="19164" xr:uid="{C52608D2-473C-4097-8B94-42764D232C1E}"/>
    <cellStyle name="ป้อนค่า 4 2 3 3 3 2" xfId="43193" xr:uid="{99C0F3D1-BA0D-49F1-A916-B75D7100E9AD}"/>
    <cellStyle name="ป้อนค่า 4 2 3 3 4" xfId="24212" xr:uid="{DC8D79D9-88C6-4569-8BE2-7D3BB14D1F2C}"/>
    <cellStyle name="ป้อนค่า 4 2 3 3 4 2" xfId="48019" xr:uid="{6C35A1F1-0F53-42F1-8023-A518BA179826}"/>
    <cellStyle name="ป้อนค่า 4 2 3 3 5" xfId="28829" xr:uid="{50AC1697-5411-4D2D-AB02-714DE5C5250F}"/>
    <cellStyle name="ป้อนค่า 4 2 3 3 5 2" xfId="52594" xr:uid="{95714D54-C189-46B6-9E68-DEFCB61D4AD8}"/>
    <cellStyle name="ป้อนค่า 4 2 3 3 6" xfId="33604" xr:uid="{D900030E-25B9-46B3-89DB-068213262F6D}"/>
    <cellStyle name="ป้อนค่า 4 2 3 4" xfId="9825" xr:uid="{BB331725-6142-4B5C-961C-AC1939832B49}"/>
    <cellStyle name="ป้อนค่า 4 2 3 4 2" xfId="15204" xr:uid="{935E2203-F7A6-4929-851B-7695587346D3}"/>
    <cellStyle name="ป้อนค่า 4 2 3 4 2 2" xfId="39237" xr:uid="{E2B3A1AD-C91A-414B-873E-21FB95A12FB3}"/>
    <cellStyle name="ป้อนค่า 4 2 3 4 3" xfId="19942" xr:uid="{AF9312FA-AC38-49FE-99E2-E4050024D939}"/>
    <cellStyle name="ป้อนค่า 4 2 3 4 3 2" xfId="43971" xr:uid="{F49FBD4E-DDEB-47BD-9529-980EBC78D2A0}"/>
    <cellStyle name="ป้อนค่า 4 2 3 4 4" xfId="24948" xr:uid="{666AB3F8-EA0E-4ADE-8D92-EE10C96F0653}"/>
    <cellStyle name="ป้อนค่า 4 2 3 4 4 2" xfId="48746" xr:uid="{C8CF8BC4-A21A-423C-B587-772A6DD0BB1C}"/>
    <cellStyle name="ป้อนค่า 4 2 3 4 5" xfId="29556" xr:uid="{039E1A19-B323-4786-A7A5-DC587617EC16}"/>
    <cellStyle name="ป้อนค่า 4 2 3 4 5 2" xfId="53321" xr:uid="{27DA44E1-DFB1-457F-88D6-8EB2399636DE}"/>
    <cellStyle name="ป้อนค่า 4 2 3 4 6" xfId="34373" xr:uid="{9CAF9B4D-36E7-4D6A-86E9-2454AFE8CEF3}"/>
    <cellStyle name="ป้อนค่า 4 2 3 5" xfId="10564" xr:uid="{1A2CE419-D1A9-4EE5-8425-C74ADFAE9377}"/>
    <cellStyle name="ป้อนค่า 4 2 3 5 2" xfId="15943" xr:uid="{7FA07472-B322-46BB-9B03-665AAF5BC5F0}"/>
    <cellStyle name="ป้อนค่า 4 2 3 5 2 2" xfId="39974" xr:uid="{F5929CE5-A2C0-44FE-8D0E-8AEB01DBD066}"/>
    <cellStyle name="ป้อนค่า 4 2 3 5 3" xfId="20679" xr:uid="{E03C83DD-2C1F-400B-92D2-874CB9149A0F}"/>
    <cellStyle name="ป้อนค่า 4 2 3 5 3 2" xfId="44708" xr:uid="{A4D22B9A-102B-421D-A4C3-B30555EFABA5}"/>
    <cellStyle name="ป้อนค่า 4 2 3 5 4" xfId="25684" xr:uid="{9CB36551-DC15-4517-B674-5D7CBF2FEDDE}"/>
    <cellStyle name="ป้อนค่า 4 2 3 5 4 2" xfId="49473" xr:uid="{42602BBC-D7C7-44D9-8CD1-35D0AD2ACA6B}"/>
    <cellStyle name="ป้อนค่า 4 2 3 5 5" xfId="30283" xr:uid="{7C392FA4-23D6-4795-9199-931CE9987EF4}"/>
    <cellStyle name="ป้อนค่า 4 2 3 5 5 2" xfId="54048" xr:uid="{AA21841F-C763-4816-BEBC-81D2C8F1C530}"/>
    <cellStyle name="ป้อนค่า 4 2 3 5 6" xfId="35101" xr:uid="{E916B392-4452-419F-B179-DEB2F2BC8A36}"/>
    <cellStyle name="ป้อนค่า 4 2 3 6" xfId="11297" xr:uid="{962AC4FC-D8F1-41E1-9BE2-4F921F826353}"/>
    <cellStyle name="ป้อนค่า 4 2 3 6 2" xfId="16676" xr:uid="{DA05FA73-EB8E-4AA9-A636-A2A4EF6143E1}"/>
    <cellStyle name="ป้อนค่า 4 2 3 6 2 2" xfId="40705" xr:uid="{0CE1F0F9-3000-4D13-AB2E-766F3082FF9C}"/>
    <cellStyle name="ป้อนค่า 4 2 3 6 3" xfId="21410" xr:uid="{CEDA5D98-3817-402A-9091-24092CBAE79B}"/>
    <cellStyle name="ป้อนค่า 4 2 3 6 3 2" xfId="45439" xr:uid="{025A46EC-7379-4F93-9B4D-351563874F3C}"/>
    <cellStyle name="ป้อนค่า 4 2 3 6 4" xfId="26415" xr:uid="{05ACD72B-C7D4-45BF-89FB-98FA0FBDF4A4}"/>
    <cellStyle name="ป้อนค่า 4 2 3 6 4 2" xfId="50195" xr:uid="{B7C48C83-F3DA-4E99-B83E-1C2D46C785A0}"/>
    <cellStyle name="ป้อนค่า 4 2 3 6 5" xfId="31005" xr:uid="{FE5B02A2-D016-4CD7-953E-C25104E40D98}"/>
    <cellStyle name="ป้อนค่า 4 2 3 6 5 2" xfId="54770" xr:uid="{7ADC505E-CF11-4780-930F-1F98791862EA}"/>
    <cellStyle name="ป้อนค่า 4 2 3 6 6" xfId="35823" xr:uid="{CA42045A-A389-431A-9F69-0BF1D5828765}"/>
    <cellStyle name="ป้อนค่า 4 2 3 7" xfId="12517" xr:uid="{4FA0BF0A-4BC8-406D-B891-4E226C17BDBD}"/>
    <cellStyle name="ป้อนค่า 4 2 3 7 2" xfId="36730" xr:uid="{A7326B04-9345-427E-89C6-132648AB26A1}"/>
    <cellStyle name="ป้อนค่า 4 2 3 8" xfId="17434" xr:uid="{9815D81C-012E-4B9A-AD1D-B6EBAACB0D63}"/>
    <cellStyle name="ป้อนค่า 4 2 3 8 2" xfId="41463" xr:uid="{EFBEEEAB-4452-48B4-86B1-F393F6463C52}"/>
    <cellStyle name="ป้อนค่า 4 2 3 9" xfId="22408" xr:uid="{B2AC5F45-7D0F-480F-9BE5-272335F8088B}"/>
    <cellStyle name="ป้อนค่า 4 2 3 9 2" xfId="46240" xr:uid="{00421CD5-B744-4155-B1E3-964CAE44E18F}"/>
    <cellStyle name="ป้อนค่า 4 2 4" xfId="7439" xr:uid="{8E0B324A-644F-434F-B7BA-731818E53A7A}"/>
    <cellStyle name="ป้อนค่า 4 2 4 2" xfId="12819" xr:uid="{670D7B7B-FC4F-4A78-9115-A07DD5826D96}"/>
    <cellStyle name="ป้อนค่า 4 2 4 2 2" xfId="37032" xr:uid="{9D8D2916-05B9-41EF-9653-E8FD181B147E}"/>
    <cellStyle name="ป้อนค่า 4 2 4 3" xfId="17736" xr:uid="{36D95606-07A2-4D4C-8342-2A79D51AD3F0}"/>
    <cellStyle name="ป้อนค่า 4 2 4 3 2" xfId="41765" xr:uid="{8B18499A-70E4-4F76-86C8-A4563A29179D}"/>
    <cellStyle name="ป้อนค่า 4 2 4 4" xfId="22968" xr:uid="{8B309CE6-0993-4837-888C-7DA2248C42EC}"/>
    <cellStyle name="ป้อนค่า 4 2 4 4 2" xfId="46792" xr:uid="{DB2C255F-65D6-4606-A544-56400B961E77}"/>
    <cellStyle name="ป้อนค่า 4 2 4 5" xfId="27602" xr:uid="{80934474-E5BB-4EB6-9B41-1D95C1C4808E}"/>
    <cellStyle name="ป้อนค่า 4 2 4 5 2" xfId="51367" xr:uid="{70F8829A-E656-46B1-B549-0FAD7769DC63}"/>
    <cellStyle name="ป้อนค่า 4 2 4 6" xfId="32195" xr:uid="{A6F658E3-1C38-488F-B52A-3FFEABE1B62B}"/>
    <cellStyle name="ป้อนค่า 4 2 5" xfId="8544" xr:uid="{194E5F54-74CA-426E-859D-BFFD5493EF52}"/>
    <cellStyle name="ป้อนค่า 4 2 5 2" xfId="13923" xr:uid="{7D38D6C3-82E7-44DF-A5AE-BAB276C0169B}"/>
    <cellStyle name="ป้อนค่า 4 2 5 2 2" xfId="37961" xr:uid="{E60AEBD9-35F2-41CA-88AD-44EF237D2A59}"/>
    <cellStyle name="ป้อนค่า 4 2 5 3" xfId="18666" xr:uid="{D9CBBD1E-6D5F-4FA0-BE43-40C5EAD8CEEA}"/>
    <cellStyle name="ป้อนค่า 4 2 5 3 2" xfId="42695" xr:uid="{BBCF9E5B-593D-4245-BCA2-E68FB89CA214}"/>
    <cellStyle name="ป้อนค่า 4 2 5 4" xfId="23714" xr:uid="{4681CDC0-DCAB-4CF3-B6C7-2B6ADA2E7DC2}"/>
    <cellStyle name="ป้อนค่า 4 2 5 4 2" xfId="47527" xr:uid="{8B65B616-33B8-4348-86E9-6B23C8AFBE19}"/>
    <cellStyle name="ป้อนค่า 4 2 5 5" xfId="28337" xr:uid="{BF4911F9-559F-46A1-8A7B-FEDB0649C784}"/>
    <cellStyle name="ป้อนค่า 4 2 5 5 2" xfId="52102" xr:uid="{74AB8E67-744C-483D-9428-37B212A5EC15}"/>
    <cellStyle name="ป้อนค่า 4 2 5 6" xfId="33112" xr:uid="{D33C5644-BE88-43FE-B8F3-53F4A3E537D3}"/>
    <cellStyle name="ป้อนค่า 4 2 6" xfId="9325" xr:uid="{1EFBDBE5-DD98-4D9F-AE7A-67EB3C661DED}"/>
    <cellStyle name="ป้อนค่า 4 2 6 2" xfId="14704" xr:uid="{DF793359-B244-4C1E-AE14-075D0E357BD1}"/>
    <cellStyle name="ป้อนค่า 4 2 6 2 2" xfId="38739" xr:uid="{9CB317B6-A5A9-4411-B3BB-4B6CAF7C7576}"/>
    <cellStyle name="ป้อนค่า 4 2 6 3" xfId="19444" xr:uid="{48515206-E3F9-41C2-9B5D-40BD5172B502}"/>
    <cellStyle name="ป้อนค่า 4 2 6 3 2" xfId="43473" xr:uid="{779CC71B-1B1C-4ACD-AAE3-BE61455DF2FC}"/>
    <cellStyle name="ป้อนค่า 4 2 6 4" xfId="24451" xr:uid="{BBE19481-CCCE-4A0D-ADC8-39C647A40B35}"/>
    <cellStyle name="ป้อนค่า 4 2 6 4 2" xfId="48255" xr:uid="{BF8F4DC9-7F68-498A-B5E6-9E481CEEFDEE}"/>
    <cellStyle name="ป้อนค่า 4 2 6 5" xfId="29065" xr:uid="{16DAE6FE-06C5-4C49-A1DE-E87F3F822112}"/>
    <cellStyle name="ป้อนค่า 4 2 6 5 2" xfId="52830" xr:uid="{85A6587A-A611-4099-880E-4183DBB58B23}"/>
    <cellStyle name="ป้อนค่า 4 2 6 6" xfId="33881" xr:uid="{EBF387DE-B8AD-468D-A316-92FBFBFF2ABC}"/>
    <cellStyle name="ป้อนค่า 4 2 7" xfId="10065" xr:uid="{2E7C9913-2D1C-47C7-8F12-A9AF1CFE28B1}"/>
    <cellStyle name="ป้อนค่า 4 2 7 2" xfId="15444" xr:uid="{6C3A46E3-0E59-4198-B1E1-F93259C330DA}"/>
    <cellStyle name="ป้อนค่า 4 2 7 2 2" xfId="39477" xr:uid="{74EC05B1-7611-4606-9B7C-7E9B213CFB2C}"/>
    <cellStyle name="ป้อนค่า 4 2 7 3" xfId="20182" xr:uid="{6D6092FA-ED0B-41C8-8982-838008DBC6DB}"/>
    <cellStyle name="ป้อนค่า 4 2 7 3 2" xfId="44211" xr:uid="{1F4A9EB0-1BB7-4287-9A8F-305FBC15E69F}"/>
    <cellStyle name="ป้อนค่า 4 2 7 4" xfId="25187" xr:uid="{7DCF5BD4-4F9A-4BBB-8EEB-D86F5A4B3C2A}"/>
    <cellStyle name="ป้อนค่า 4 2 7 4 2" xfId="48982" xr:uid="{1D7E0B4D-C03D-46D4-BA1C-E426668C49C1}"/>
    <cellStyle name="ป้อนค่า 4 2 7 5" xfId="29792" xr:uid="{AFF1A871-C32B-4F63-B1DA-DDA17A161F1E}"/>
    <cellStyle name="ป้อนค่า 4 2 7 5 2" xfId="53557" xr:uid="{909B4CBB-7036-483D-8C96-98DFB2141C52}"/>
    <cellStyle name="ป้อนค่า 4 2 7 6" xfId="34610" xr:uid="{5C2FFC1D-50D9-4B9C-8722-D38B9C29B120}"/>
    <cellStyle name="ป้อนค่า 4 2 8" xfId="10798" xr:uid="{2754F3B8-0471-44B2-8034-C76724619B6B}"/>
    <cellStyle name="ป้อนค่า 4 2 8 2" xfId="16177" xr:uid="{6135EAC6-8685-4773-AA10-7C37C99BC6BD}"/>
    <cellStyle name="ป้อนค่า 4 2 8 2 2" xfId="40208" xr:uid="{7C1CF78A-F925-4E83-ADF7-C5567D2119E0}"/>
    <cellStyle name="ป้อนค่า 4 2 8 3" xfId="20913" xr:uid="{1C3CC8B6-E5FD-40A3-9A19-55F129352113}"/>
    <cellStyle name="ป้อนค่า 4 2 8 3 2" xfId="44942" xr:uid="{A8D005D6-315E-456D-9BD0-6A2B9C1A1DC0}"/>
    <cellStyle name="ป้อนค่า 4 2 8 4" xfId="25918" xr:uid="{F0647709-1890-4A2A-B08C-F9A0266A3507}"/>
    <cellStyle name="ป้อนค่า 4 2 8 4 2" xfId="49704" xr:uid="{DA0C3254-4745-43B9-AA16-077586ED9825}"/>
    <cellStyle name="ป้อนค่า 4 2 8 5" xfId="30514" xr:uid="{5EB2C3F3-D8B2-4B0E-AD19-A54D1C0AF05C}"/>
    <cellStyle name="ป้อนค่า 4 2 8 5 2" xfId="54279" xr:uid="{2A0898EC-C946-43C2-B87B-8F3D2842E190}"/>
    <cellStyle name="ป้อนค่า 4 2 8 6" xfId="35332" xr:uid="{74B557EA-7D0B-4A50-AE27-84B9107EB442}"/>
    <cellStyle name="ป้อนค่า 4 2 9" xfId="12015" xr:uid="{DFCEF5D3-A790-478F-A67F-09A1CC5F9F8C}"/>
    <cellStyle name="ป้อนค่า 4 2 9 2" xfId="36230" xr:uid="{CAE37A51-3BF0-42BC-BFF5-4F70C52B0403}"/>
    <cellStyle name="ป้อนค่า 4 3" xfId="6491" xr:uid="{4135494A-A8F4-47EE-B9E3-5CA8F9013973}"/>
    <cellStyle name="ป้อนค่า 4 3 10" xfId="16800" xr:uid="{466D306C-FA8F-44D1-B02D-3412601D8E27}"/>
    <cellStyle name="ป้อนค่า 4 3 10 2" xfId="40829" xr:uid="{ED8259E0-E650-4A01-8095-EB334660E622}"/>
    <cellStyle name="ป้อนค่า 4 3 11" xfId="21772" xr:uid="{B152B7B0-4832-4215-8284-95CFEB941894}"/>
    <cellStyle name="ป้อนค่า 4 3 11 2" xfId="45615" xr:uid="{E6CA78B8-92F0-4DFB-87B7-7443D897A881}"/>
    <cellStyle name="ป้อนค่า 4 3 12" xfId="26527" xr:uid="{01349B82-A2A7-40BE-8918-2C6579B81E8B}"/>
    <cellStyle name="ป้อนค่า 4 3 12 2" xfId="50295" xr:uid="{43627068-6116-4AFD-8A8D-71399F2AF90B}"/>
    <cellStyle name="ป้อนค่า 4 3 13" xfId="31269" xr:uid="{CC7E5327-680A-45BA-8107-4CA25EA54E80}"/>
    <cellStyle name="ป้อนค่า 4 3 2" xfId="6775" xr:uid="{06709A7F-0369-4BC0-8B06-89BF48C2287F}"/>
    <cellStyle name="ป้อนค่า 4 3 2 10" xfId="26765" xr:uid="{C3363D0F-CCF5-4923-AD48-7F100960A651}"/>
    <cellStyle name="ป้อนค่า 4 3 2 10 2" xfId="50531" xr:uid="{BF28DF28-F08D-4691-9AA7-E1BD25A7CD2F}"/>
    <cellStyle name="ป้อนค่า 4 3 2 11" xfId="31542" xr:uid="{1EA55DF8-64E5-406E-B91A-98560F13D35C}"/>
    <cellStyle name="ป้อนค่า 4 3 2 2" xfId="7578" xr:uid="{99DF35D0-475E-4AD0-8CAD-BE0D89524796}"/>
    <cellStyle name="ป้อนค่า 4 3 2 2 2" xfId="12958" xr:uid="{50F594DA-D3A0-4A9A-AC1C-96A726E171DD}"/>
    <cellStyle name="ป้อนค่า 4 3 2 2 2 2" xfId="37169" xr:uid="{A820ABA0-FD54-48B0-A51D-05FD91BF0C74}"/>
    <cellStyle name="ป้อนค่า 4 3 2 2 3" xfId="17873" xr:uid="{8D0D9522-63EB-40DF-A14E-75B624375399}"/>
    <cellStyle name="ป้อนค่า 4 3 2 2 3 2" xfId="41902" xr:uid="{586F485E-0860-4B4F-A437-AC7CF7D0DF28}"/>
    <cellStyle name="ป้อนค่า 4 3 2 2 4" xfId="23107" xr:uid="{079DF992-11AA-4185-8069-DFDF97FDCED6}"/>
    <cellStyle name="ป้อนค่า 4 3 2 2 4 2" xfId="46931" xr:uid="{9F9B8928-5AA2-4E6D-A7FA-565638520FA0}"/>
    <cellStyle name="ป้อนค่า 4 3 2 2 5" xfId="27741" xr:uid="{15F0ECA2-DBA0-4DF3-8932-0A01770BB774}"/>
    <cellStyle name="ป้อนค่า 4 3 2 2 5 2" xfId="51506" xr:uid="{10D02B43-D4AB-4E81-8CEE-62AF82762633}"/>
    <cellStyle name="ป้อนค่า 4 3 2 2 6" xfId="32332" xr:uid="{7AAC6F33-5A2A-4104-AA2E-05FA9E833B20}"/>
    <cellStyle name="ป้อนค่า 4 3 2 3" xfId="8684" xr:uid="{A1900AEF-41B7-4964-95D8-7DF414E55C50}"/>
    <cellStyle name="ป้อนค่า 4 3 2 3 2" xfId="14063" xr:uid="{78EA3578-2AF1-4018-941B-44B6EDEEDD55}"/>
    <cellStyle name="ป้อนค่า 4 3 2 3 2 2" xfId="38099" xr:uid="{84758DF2-6EF3-44CF-875E-20D59D2B9272}"/>
    <cellStyle name="ป้อนค่า 4 3 2 3 3" xfId="18804" xr:uid="{D8A57D4D-939C-4C86-89B7-9D56E42B94D3}"/>
    <cellStyle name="ป้อนค่า 4 3 2 3 3 2" xfId="42833" xr:uid="{1B9F2A73-C4E1-4131-89E4-97F6389C6BA2}"/>
    <cellStyle name="ป้อนค่า 4 3 2 3 4" xfId="23852" xr:uid="{F4AC0D25-BC7E-413D-AB8C-C8B52152FE28}"/>
    <cellStyle name="ป้อนค่า 4 3 2 3 4 2" xfId="47665" xr:uid="{0ACCC3A2-EE0E-4684-B616-D288DB92961B}"/>
    <cellStyle name="ป้อนค่า 4 3 2 3 5" xfId="28475" xr:uid="{A3240D7A-B274-4A10-8949-9715FECD7B02}"/>
    <cellStyle name="ป้อนค่า 4 3 2 3 5 2" xfId="52240" xr:uid="{F9A8FDF2-E5CE-4196-8428-2B8B00231B0C}"/>
    <cellStyle name="ป้อนค่า 4 3 2 3 6" xfId="33250" xr:uid="{12102B5B-A5AC-41AE-9BD1-A94547E0A7D1}"/>
    <cellStyle name="ป้อนค่า 4 3 2 4" xfId="9465" xr:uid="{1DAC3692-D33F-420D-B7FB-003C8E799C2D}"/>
    <cellStyle name="ป้อนค่า 4 3 2 4 2" xfId="14844" xr:uid="{12C5EA26-97DE-4916-AC8E-FD64C6AD181B}"/>
    <cellStyle name="ป้อนค่า 4 3 2 4 2 2" xfId="38877" xr:uid="{1F169730-4885-4FC2-8D4F-411E7CE741B1}"/>
    <cellStyle name="ป้อนค่า 4 3 2 4 3" xfId="19582" xr:uid="{3ED697B8-90CA-4A8B-B27A-1984F092D8EE}"/>
    <cellStyle name="ป้อนค่า 4 3 2 4 3 2" xfId="43611" xr:uid="{21771360-470C-4D65-A053-130677E9734D}"/>
    <cellStyle name="ป้อนค่า 4 3 2 4 4" xfId="24588" xr:uid="{DB01DB6A-D503-47BB-BE15-CB0C197E52A5}"/>
    <cellStyle name="ป้อนค่า 4 3 2 4 4 2" xfId="48392" xr:uid="{D8CB766C-34B6-41B4-9F1F-91B12E0D1941}"/>
    <cellStyle name="ป้อนค่า 4 3 2 4 5" xfId="29202" xr:uid="{0DAD160E-8D4E-4AD1-936B-52518890848B}"/>
    <cellStyle name="ป้อนค่า 4 3 2 4 5 2" xfId="52967" xr:uid="{97E7817D-047A-4D69-ADC7-A54A3C9B48E8}"/>
    <cellStyle name="ป้อนค่า 4 3 2 4 6" xfId="34019" xr:uid="{76663A17-72FB-4765-981A-D9A40D774E11}"/>
    <cellStyle name="ป้อนค่า 4 3 2 5" xfId="10204" xr:uid="{E5701EE3-BA4C-47CD-BEC1-8B709C2F4618}"/>
    <cellStyle name="ป้อนค่า 4 3 2 5 2" xfId="15583" xr:uid="{DE551D5D-ADA6-4EF0-BDAB-119B0D2A0EA1}"/>
    <cellStyle name="ป้อนค่า 4 3 2 5 2 2" xfId="39614" xr:uid="{59276E5C-1C1E-4544-BCFB-527A08B84965}"/>
    <cellStyle name="ป้อนค่า 4 3 2 5 3" xfId="20319" xr:uid="{549EDA38-21C8-4EDE-A93A-A71E10270D6C}"/>
    <cellStyle name="ป้อนค่า 4 3 2 5 3 2" xfId="44348" xr:uid="{ED84B60E-0320-4B3A-9C72-79E22F7A471B}"/>
    <cellStyle name="ป้อนค่า 4 3 2 5 4" xfId="25324" xr:uid="{224FF613-D5FB-46E2-B077-6DA2F5D981B0}"/>
    <cellStyle name="ป้อนค่า 4 3 2 5 4 2" xfId="49119" xr:uid="{45D59D9F-4F8B-47AF-AD85-DB0D2517E827}"/>
    <cellStyle name="ป้อนค่า 4 3 2 5 5" xfId="29929" xr:uid="{355CD5A3-F3B7-43BA-B962-C5B6F3B94D34}"/>
    <cellStyle name="ป้อนค่า 4 3 2 5 5 2" xfId="53694" xr:uid="{4599ADE7-47A5-4BFC-9BD0-B824612ACF2D}"/>
    <cellStyle name="ป้อนค่า 4 3 2 5 6" xfId="34747" xr:uid="{4D2E4A1D-866E-4174-ABBC-8F21A2CB58BC}"/>
    <cellStyle name="ป้อนค่า 4 3 2 6" xfId="10937" xr:uid="{1598BE2E-D1DC-4A3B-B991-05E6874BD752}"/>
    <cellStyle name="ป้อนค่า 4 3 2 6 2" xfId="16316" xr:uid="{59AB5409-EA26-48C8-BBE9-997A63FC7C3C}"/>
    <cellStyle name="ป้อนค่า 4 3 2 6 2 2" xfId="40345" xr:uid="{11F542D0-2289-42A4-82B1-EE7A5BB1F288}"/>
    <cellStyle name="ป้อนค่า 4 3 2 6 3" xfId="21050" xr:uid="{B3CA2A31-719C-438A-8234-1FA7304E0BA5}"/>
    <cellStyle name="ป้อนค่า 4 3 2 6 3 2" xfId="45079" xr:uid="{D74A32CA-C44E-42DD-B26A-7B5D15FDA116}"/>
    <cellStyle name="ป้อนค่า 4 3 2 6 4" xfId="26055" xr:uid="{388BDA21-5E8D-4051-A382-D951768CC9D4}"/>
    <cellStyle name="ป้อนค่า 4 3 2 6 4 2" xfId="49841" xr:uid="{86879254-EDA2-47D6-A323-18002110288A}"/>
    <cellStyle name="ป้อนค่า 4 3 2 6 5" xfId="30651" xr:uid="{6BF764C6-3CCD-437B-8A16-2745AB7D7615}"/>
    <cellStyle name="ป้อนค่า 4 3 2 6 5 2" xfId="54416" xr:uid="{3E4731F9-A10E-40F1-AF0B-DC8DDD716E5F}"/>
    <cellStyle name="ป้อนค่า 4 3 2 6 6" xfId="35469" xr:uid="{2D73E396-74B0-4B00-ACD8-32D212C38509}"/>
    <cellStyle name="ป้อนค่า 4 3 2 7" xfId="12157" xr:uid="{6DA6E9BA-55CE-4137-B471-3B9200B84EED}"/>
    <cellStyle name="ป้อนค่า 4 3 2 7 2" xfId="36370" xr:uid="{DAA7B2B8-2AC5-48AE-9ADA-82B06B7071AB}"/>
    <cellStyle name="ป้อนค่า 4 3 2 8" xfId="17074" xr:uid="{2B4AA188-DAA5-4362-A75E-34F901331ED6}"/>
    <cellStyle name="ป้อนค่า 4 3 2 8 2" xfId="41103" xr:uid="{1D565DFB-5954-484F-A551-20A170173852}"/>
    <cellStyle name="ป้อนค่า 4 3 2 9" xfId="22048" xr:uid="{69D9C103-0D63-4224-8BF7-C0F472CDE1DD}"/>
    <cellStyle name="ป้อนค่า 4 3 2 9 2" xfId="45886" xr:uid="{505098D9-F39E-4AF6-9A19-1E7FBCCD97DE}"/>
    <cellStyle name="ป้อนค่า 4 3 3" xfId="6999" xr:uid="{0ED15067-484E-4584-969F-2F41CC6F1263}"/>
    <cellStyle name="ป้อนค่า 4 3 3 10" xfId="26963" xr:uid="{41F401AC-F71F-4695-8BE7-57793609A430}"/>
    <cellStyle name="ป้อนค่า 4 3 3 10 2" xfId="50728" xr:uid="{F50C64F2-20D6-4481-8177-F8F10E1BA3D4}"/>
    <cellStyle name="ป้อนค่า 4 3 3 11" xfId="31763" xr:uid="{D60EEFB1-722C-415C-913E-8B9E64CA4865}"/>
    <cellStyle name="ป้อนค่า 4 3 3 2" xfId="7802" xr:uid="{039633E0-760E-474B-8650-BF85ED996B62}"/>
    <cellStyle name="ป้อนค่า 4 3 3 2 2" xfId="13182" xr:uid="{58EE2C8C-CE3F-40A4-AB78-83F761DB27A7}"/>
    <cellStyle name="ป้อนค่า 4 3 3 2 2 2" xfId="37393" xr:uid="{024A80BD-E91B-48BA-B2E1-165052BBC203}"/>
    <cellStyle name="ป้อนค่า 4 3 3 2 3" xfId="18097" xr:uid="{113EDC0A-8C8D-48BD-9A42-494543E9730A}"/>
    <cellStyle name="ป้อนค่า 4 3 3 2 3 2" xfId="42126" xr:uid="{CBAC8888-0D98-4AAE-A762-59E1ECD59800}"/>
    <cellStyle name="ป้อนค่า 4 3 3 2 4" xfId="23331" xr:uid="{0398C526-ABF6-4FA3-B285-03876AA61EC1}"/>
    <cellStyle name="ป้อนค่า 4 3 3 2 4 2" xfId="47152" xr:uid="{AC1AD2F2-CADB-48FD-94B3-6C772369ED12}"/>
    <cellStyle name="ป้อนค่า 4 3 3 2 5" xfId="27962" xr:uid="{F3D13F0F-6628-485A-9D41-67E14071BC35}"/>
    <cellStyle name="ป้อนค่า 4 3 3 2 5 2" xfId="51727" xr:uid="{02733F1F-E25B-4C9F-BBB3-BDC2BB5C9F24}"/>
    <cellStyle name="ป้อนค่า 4 3 3 2 6" xfId="32553" xr:uid="{DB4BF3C0-2FD0-4B32-8BC7-7BCEC0554D60}"/>
    <cellStyle name="ป้อนค่า 4 3 3 3" xfId="8908" xr:uid="{CAD33D8C-C43A-4993-BA7E-D16FF47C93C5}"/>
    <cellStyle name="ป้อนค่า 4 3 3 3 2" xfId="14287" xr:uid="{5F09D33A-B8F3-486A-BE5F-DD03FB6A9F61}"/>
    <cellStyle name="ป้อนค่า 4 3 3 3 2 2" xfId="38323" xr:uid="{B2BE0E1F-4926-4A56-BA0B-15F76F01FC1C}"/>
    <cellStyle name="ป้อนค่า 4 3 3 3 3" xfId="19028" xr:uid="{2BC3A26B-86DF-454E-A356-3DA1C4980292}"/>
    <cellStyle name="ป้อนค่า 4 3 3 3 3 2" xfId="43057" xr:uid="{7327F41B-99E8-401F-89BD-64AD7E3797BE}"/>
    <cellStyle name="ป้อนค่า 4 3 3 3 4" xfId="24076" xr:uid="{34599958-8C42-4343-899E-DB5D67644669}"/>
    <cellStyle name="ป้อนค่า 4 3 3 3 4 2" xfId="47886" xr:uid="{7A38C020-487C-47B8-8122-8B4C17022784}"/>
    <cellStyle name="ป้อนค่า 4 3 3 3 5" xfId="28696" xr:uid="{9F09A1C8-04EE-4C8C-896D-F6C093E9C067}"/>
    <cellStyle name="ป้อนค่า 4 3 3 3 5 2" xfId="52461" xr:uid="{D85C77A0-53FA-4300-B638-8B24E75CCE1A}"/>
    <cellStyle name="ป้อนค่า 4 3 3 3 6" xfId="33471" xr:uid="{1B7C016B-AD03-48AC-9CA6-5555C030904E}"/>
    <cellStyle name="ป้อนค่า 4 3 3 4" xfId="9689" xr:uid="{E773B48A-F690-4E02-B0D8-C5206460C732}"/>
    <cellStyle name="ป้อนค่า 4 3 3 4 2" xfId="15068" xr:uid="{69BFD012-97CC-446D-BC28-8403E560F7CC}"/>
    <cellStyle name="ป้อนค่า 4 3 3 4 2 2" xfId="39101" xr:uid="{4E457121-330F-4D5F-8B30-9F5F7BA10780}"/>
    <cellStyle name="ป้อนค่า 4 3 3 4 3" xfId="19806" xr:uid="{65488DFD-BF7F-4E7C-B127-F36C02E0DA3D}"/>
    <cellStyle name="ป้อนค่า 4 3 3 4 3 2" xfId="43835" xr:uid="{342B266E-C756-4F6D-A6BD-B4E4EE077142}"/>
    <cellStyle name="ป้อนค่า 4 3 3 4 4" xfId="24812" xr:uid="{6A2F5983-E47C-4791-ADBE-742CEF48432C}"/>
    <cellStyle name="ป้อนค่า 4 3 3 4 4 2" xfId="48613" xr:uid="{D2C9DF87-B356-4B1C-A22D-CD5C34BAE744}"/>
    <cellStyle name="ป้อนค่า 4 3 3 4 5" xfId="29423" xr:uid="{E0543BB8-EBE0-464F-A273-815355508E24}"/>
    <cellStyle name="ป้อนค่า 4 3 3 4 5 2" xfId="53188" xr:uid="{A36875C5-9A1D-463B-A4B8-D326C7E76BD2}"/>
    <cellStyle name="ป้อนค่า 4 3 3 4 6" xfId="34240" xr:uid="{AC1255CA-32AA-41FB-8DF1-E611B53F703B}"/>
    <cellStyle name="ป้อนค่า 4 3 3 5" xfId="10428" xr:uid="{6ECAC51E-85C8-4F8E-BA20-F3B88908C209}"/>
    <cellStyle name="ป้อนค่า 4 3 3 5 2" xfId="15807" xr:uid="{836C9D4B-B67C-40B8-90A6-89B6459F221E}"/>
    <cellStyle name="ป้อนค่า 4 3 3 5 2 2" xfId="39838" xr:uid="{E274D25A-D379-4E9A-A25D-D7682760EABA}"/>
    <cellStyle name="ป้อนค่า 4 3 3 5 3" xfId="20543" xr:uid="{253AF6B4-D39F-48DF-AAB8-986C38E4B5E3}"/>
    <cellStyle name="ป้อนค่า 4 3 3 5 3 2" xfId="44572" xr:uid="{30D73ECC-6140-4F9D-83F6-BD6C30F72614}"/>
    <cellStyle name="ป้อนค่า 4 3 3 5 4" xfId="25548" xr:uid="{125BF9C8-FCBB-43FB-8C90-F4C249AFBE94}"/>
    <cellStyle name="ป้อนค่า 4 3 3 5 4 2" xfId="49340" xr:uid="{A28EC476-88F1-4869-A251-23D9EE06DD7B}"/>
    <cellStyle name="ป้อนค่า 4 3 3 5 5" xfId="30150" xr:uid="{C3AF8F06-62CB-48B9-9399-DA4C78A2297F}"/>
    <cellStyle name="ป้อนค่า 4 3 3 5 5 2" xfId="53915" xr:uid="{CEB738F6-7571-4CD4-9AB0-C6D9901E61A4}"/>
    <cellStyle name="ป้อนค่า 4 3 3 5 6" xfId="34968" xr:uid="{854AAEAD-7951-4428-9B67-AF83C86F6237}"/>
    <cellStyle name="ป้อนค่า 4 3 3 6" xfId="11161" xr:uid="{65F471CA-3898-4C8F-ADCC-D949707EE81C}"/>
    <cellStyle name="ป้อนค่า 4 3 3 6 2" xfId="16540" xr:uid="{C6B9C963-46E6-4D62-8EFF-DAAB6B5FA5A1}"/>
    <cellStyle name="ป้อนค่า 4 3 3 6 2 2" xfId="40569" xr:uid="{BBC8B9E3-F818-4BEB-91B6-70BB064F6E94}"/>
    <cellStyle name="ป้อนค่า 4 3 3 6 3" xfId="21274" xr:uid="{2DF63BC1-745E-45D8-898A-CECA71A1DD7A}"/>
    <cellStyle name="ป้อนค่า 4 3 3 6 3 2" xfId="45303" xr:uid="{A1AE639D-A43E-457A-B76D-170D714C1D29}"/>
    <cellStyle name="ป้อนค่า 4 3 3 6 4" xfId="26279" xr:uid="{3BFA86C5-30BC-49F7-A817-5944CCF1F579}"/>
    <cellStyle name="ป้อนค่า 4 3 3 6 4 2" xfId="50062" xr:uid="{0D0E7561-3DD7-4687-95E3-C3B44941CEF7}"/>
    <cellStyle name="ป้อนค่า 4 3 3 6 5" xfId="30872" xr:uid="{E58D772B-02CB-46D2-A973-74B307E44BE1}"/>
    <cellStyle name="ป้อนค่า 4 3 3 6 5 2" xfId="54637" xr:uid="{CAE09EF6-CE4E-4C33-84EE-D77494C00E56}"/>
    <cellStyle name="ป้อนค่า 4 3 3 6 6" xfId="35690" xr:uid="{39536610-853C-4EB5-806F-83D2BEDF0001}"/>
    <cellStyle name="ป้อนค่า 4 3 3 7" xfId="12381" xr:uid="{DD3715D8-7DC7-459A-987D-191F7F1ADCA8}"/>
    <cellStyle name="ป้อนค่า 4 3 3 7 2" xfId="36594" xr:uid="{0AA61F3A-A9AD-4C0A-B92D-7AFD864A8A43}"/>
    <cellStyle name="ป้อนค่า 4 3 3 8" xfId="17298" xr:uid="{21A520C2-72D7-4114-8BD1-8729D15C59E9}"/>
    <cellStyle name="ป้อนค่า 4 3 3 8 2" xfId="41327" xr:uid="{070F9D2A-7036-4C90-98D2-21258B26299A}"/>
    <cellStyle name="ป้อนค่า 4 3 3 9" xfId="22272" xr:uid="{628BB1D8-56B9-42BC-8430-5BF26F417C59}"/>
    <cellStyle name="ป้อนค่า 4 3 3 9 2" xfId="46107" xr:uid="{13625B29-1566-49FA-BC21-6CD56C0CCC14}"/>
    <cellStyle name="ป้อนค่า 4 3 4" xfId="7302" xr:uid="{26AB7B1D-0A6F-4D31-80FA-599A4E072DFE}"/>
    <cellStyle name="ป้อนค่า 4 3 4 2" xfId="12682" xr:uid="{CF8B35B6-78CD-4692-9376-48F54CBB7F4D}"/>
    <cellStyle name="ป้อนค่า 4 3 4 2 2" xfId="36895" xr:uid="{1DCD886B-6F24-4618-AE90-76BEA09CC459}"/>
    <cellStyle name="ป้อนค่า 4 3 4 3" xfId="17599" xr:uid="{95ABBBE6-AFF4-4521-BE8F-85866979282A}"/>
    <cellStyle name="ป้อนค่า 4 3 4 3 2" xfId="41628" xr:uid="{42A3DFF4-2CD4-4601-9114-6130BA69AB96}"/>
    <cellStyle name="ป้อนค่า 4 3 4 4" xfId="22831" xr:uid="{3767911E-5DBE-4F61-9240-0B2BB5096593}"/>
    <cellStyle name="ป้อนค่า 4 3 4 4 2" xfId="46658" xr:uid="{52CC70F9-6667-4B95-9DC4-0AA48A6DEAB4}"/>
    <cellStyle name="ป้อนค่า 4 3 4 5" xfId="27468" xr:uid="{325F64EA-7FE1-4BF6-9407-178274C818C7}"/>
    <cellStyle name="ป้อนค่า 4 3 4 5 2" xfId="51233" xr:uid="{9DF4C234-5516-475C-8D18-666FA135D63C}"/>
    <cellStyle name="ป้อนค่า 4 3 4 6" xfId="32061" xr:uid="{09DC6981-F3D2-4C95-9BAE-DF48385E3581}"/>
    <cellStyle name="ป้อนค่า 4 3 5" xfId="8407" xr:uid="{F08E210A-045A-4E10-9F3F-41AF2F7731BF}"/>
    <cellStyle name="ป้อนค่า 4 3 5 2" xfId="13786" xr:uid="{85AD48A7-0761-4B46-8970-81281AB5FD5B}"/>
    <cellStyle name="ป้อนค่า 4 3 5 2 2" xfId="37824" xr:uid="{51BF71B1-E5E3-479B-810C-4683C5BA3EFE}"/>
    <cellStyle name="ป้อนค่า 4 3 5 3" xfId="18529" xr:uid="{AF05CA7E-B3F9-4536-AF49-5701FA69F97F}"/>
    <cellStyle name="ป้อนค่า 4 3 5 3 2" xfId="42558" xr:uid="{1F8C9774-9736-4A31-A369-3DDA6FC9C553}"/>
    <cellStyle name="ป้อนค่า 4 3 5 4" xfId="23577" xr:uid="{8C15DF21-D4F8-418B-A9EF-48159DAEB8E7}"/>
    <cellStyle name="ป้อนค่า 4 3 5 4 2" xfId="47393" xr:uid="{EE81DF2A-3CA2-47AF-B4D2-BD208D17D514}"/>
    <cellStyle name="ป้อนค่า 4 3 5 5" xfId="28203" xr:uid="{3BF32635-2E40-4662-AFF7-D7FEC0CCD949}"/>
    <cellStyle name="ป้อนค่า 4 3 5 5 2" xfId="51968" xr:uid="{BA001375-52CF-41B7-9D7F-9A4F14EE0199}"/>
    <cellStyle name="ป้อนค่า 4 3 5 6" xfId="32978" xr:uid="{16EDF320-618D-49BE-B801-1BFEF2803E33}"/>
    <cellStyle name="ป้อนค่า 4 3 6" xfId="9188" xr:uid="{DF90D94D-A735-422B-896C-6B1FF08BD136}"/>
    <cellStyle name="ป้อนค่า 4 3 6 2" xfId="14567" xr:uid="{895EB85D-8ACC-4725-B2DC-DFBAF1F4C83C}"/>
    <cellStyle name="ป้อนค่า 4 3 6 2 2" xfId="38602" xr:uid="{DE58BF7B-7D0B-4034-BD97-4936705AE152}"/>
    <cellStyle name="ป้อนค่า 4 3 6 3" xfId="19307" xr:uid="{B46E26CC-F824-4267-9317-3B58E7F6D853}"/>
    <cellStyle name="ป้อนค่า 4 3 6 3 2" xfId="43336" xr:uid="{FA764BCA-BC9F-4D47-BB61-68BE87FE1A8F}"/>
    <cellStyle name="ป้อนค่า 4 3 6 4" xfId="24314" xr:uid="{2BD95968-0760-4C6E-B960-A2F4C8F8E5E1}"/>
    <cellStyle name="ป้อนค่า 4 3 6 4 2" xfId="48121" xr:uid="{6D3D18D3-ADBF-461D-901E-97EE3FA20E7F}"/>
    <cellStyle name="ป้อนค่า 4 3 6 5" xfId="28931" xr:uid="{DB911E42-525F-40D4-94D7-734581C43585}"/>
    <cellStyle name="ป้อนค่า 4 3 6 5 2" xfId="52696" xr:uid="{6DD7D0F6-45D7-4DC3-9761-82694DA95FBC}"/>
    <cellStyle name="ป้อนค่า 4 3 6 6" xfId="33747" xr:uid="{886CFF0A-C383-4FE7-8A69-27BF4470366B}"/>
    <cellStyle name="ป้อนค่า 4 3 7" xfId="9928" xr:uid="{DB3E7E74-21C5-4DD4-98C3-B913614E10BD}"/>
    <cellStyle name="ป้อนค่า 4 3 7 2" xfId="15307" xr:uid="{979458DE-1A48-479B-A128-B434782C81B1}"/>
    <cellStyle name="ป้อนค่า 4 3 7 2 2" xfId="39340" xr:uid="{C154F10A-7067-42AF-8D75-2A76CB16E444}"/>
    <cellStyle name="ป้อนค่า 4 3 7 3" xfId="20045" xr:uid="{995D76D8-BA92-45C1-A0AA-35688C0125A5}"/>
    <cellStyle name="ป้อนค่า 4 3 7 3 2" xfId="44074" xr:uid="{3E7CE940-B48E-495B-9369-701A04670F82}"/>
    <cellStyle name="ป้อนค่า 4 3 7 4" xfId="25050" xr:uid="{9AFBA70F-175C-4B96-B3F2-4131D9E7DC39}"/>
    <cellStyle name="ป้อนค่า 4 3 7 4 2" xfId="48848" xr:uid="{71BE082E-FDD7-40E1-A914-C570B19BD99F}"/>
    <cellStyle name="ป้อนค่า 4 3 7 5" xfId="29658" xr:uid="{54C0ECDD-BD39-4EA2-97A9-F4334416C7FF}"/>
    <cellStyle name="ป้อนค่า 4 3 7 5 2" xfId="53423" xr:uid="{F2ED94F2-3589-41E5-A154-5B1C0DB38AC9}"/>
    <cellStyle name="ป้อนค่า 4 3 7 6" xfId="34476" xr:uid="{E2659682-85AF-4237-AE99-498F1C2CF792}"/>
    <cellStyle name="ป้อนค่า 4 3 8" xfId="10661" xr:uid="{90BA8E83-C3E5-42D9-BBAF-0AAD6C435873}"/>
    <cellStyle name="ป้อนค่า 4 3 8 2" xfId="16040" xr:uid="{492961AF-DB11-475F-B1E3-562F830C5CB3}"/>
    <cellStyle name="ป้อนค่า 4 3 8 2 2" xfId="40071" xr:uid="{CC08371B-07CA-438D-8775-74E5F2D1381F}"/>
    <cellStyle name="ป้อนค่า 4 3 8 3" xfId="20776" xr:uid="{5C214856-E207-4835-8DD2-3371A8B4BAD7}"/>
    <cellStyle name="ป้อนค่า 4 3 8 3 2" xfId="44805" xr:uid="{F3BAB494-2F88-4492-89DF-7CDA4268D8A0}"/>
    <cellStyle name="ป้อนค่า 4 3 8 4" xfId="25781" xr:uid="{8B9BC463-86B8-41CF-9C86-24ED8E7796A3}"/>
    <cellStyle name="ป้อนค่า 4 3 8 4 2" xfId="49570" xr:uid="{0E55E310-D37D-4300-BE6F-6F37A1D93778}"/>
    <cellStyle name="ป้อนค่า 4 3 8 5" xfId="30380" xr:uid="{50F17BE2-CFE0-4D24-A437-9231E7B90D7D}"/>
    <cellStyle name="ป้อนค่า 4 3 8 5 2" xfId="54145" xr:uid="{6F4D3853-F10B-46EB-ACD4-5EF6C2514215}"/>
    <cellStyle name="ป้อนค่า 4 3 8 6" xfId="35198" xr:uid="{07488046-1B3E-47CB-88FF-DC00AFE34D78}"/>
    <cellStyle name="ป้อนค่า 4 3 9" xfId="11878" xr:uid="{88078701-4C1B-4AFE-AE38-D61C39ADE6A8}"/>
    <cellStyle name="ป้อนค่า 4 3 9 2" xfId="36093" xr:uid="{6AB5BCC4-BF43-4D88-BA48-F4FF769F8F78}"/>
    <cellStyle name="ป้อนค่า 4 4" xfId="6505" xr:uid="{452E35B9-CD72-4EA0-9D14-2766D8452F63}"/>
    <cellStyle name="ป้อนค่า 4 4 10" xfId="16814" xr:uid="{AFB71F2C-4FAF-4B15-BD1B-AD2F685063C4}"/>
    <cellStyle name="ป้อนค่า 4 4 10 2" xfId="40843" xr:uid="{C9A61563-F953-4230-926B-1547952826EB}"/>
    <cellStyle name="ป้อนค่า 4 4 11" xfId="21786" xr:uid="{B063899E-442D-4054-84CD-05F86951B439}"/>
    <cellStyle name="ป้อนค่า 4 4 11 2" xfId="45628" xr:uid="{24E48ADF-4CFB-47D5-9AE5-8F18171B97FB}"/>
    <cellStyle name="ป้อนค่า 4 4 12" xfId="26535" xr:uid="{F66D1BAE-CDDB-4786-9480-FE6AD9131405}"/>
    <cellStyle name="ป้อนค่า 4 4 12 2" xfId="50303" xr:uid="{F81CFD0B-C672-4A8F-981E-DFBB689B0E84}"/>
    <cellStyle name="ป้อนค่า 4 4 13" xfId="31283" xr:uid="{5E772033-27F9-4B5B-A312-7642D7070528}"/>
    <cellStyle name="ป้อนค่า 4 4 2" xfId="6789" xr:uid="{665C180A-E38A-4A76-A78F-A0FD47FBB5E0}"/>
    <cellStyle name="ป้อนค่า 4 4 2 10" xfId="26777" xr:uid="{DA384947-4D74-43CB-AEF2-8ED8D688C055}"/>
    <cellStyle name="ป้อนค่า 4 4 2 10 2" xfId="50542" xr:uid="{0EA00986-4A05-479D-836E-2A3A0EE963BD}"/>
    <cellStyle name="ป้อนค่า 4 4 2 11" xfId="31555" xr:uid="{9EC47375-4490-4705-BF1B-6DD00A4ED1CE}"/>
    <cellStyle name="ป้อนค่า 4 4 2 2" xfId="7592" xr:uid="{A8A9D406-17F7-4371-B1E0-8F6C81C2EEF5}"/>
    <cellStyle name="ป้อนค่า 4 4 2 2 2" xfId="12972" xr:uid="{C225F287-C089-4E10-9733-FEBBA27D7DA4}"/>
    <cellStyle name="ป้อนค่า 4 4 2 2 2 2" xfId="37183" xr:uid="{E30391C4-B3E1-479C-9763-6E45C1A095E5}"/>
    <cellStyle name="ป้อนค่า 4 4 2 2 3" xfId="17887" xr:uid="{5CD3C052-B36B-4A5D-BD02-29BC6F0151C4}"/>
    <cellStyle name="ป้อนค่า 4 4 2 2 3 2" xfId="41916" xr:uid="{6572ACB1-A7BE-418F-A09F-B73065072F3B}"/>
    <cellStyle name="ป้อนค่า 4 4 2 2 4" xfId="23121" xr:uid="{7D4F16C0-1965-4CA2-B6E6-34A31ED4556D}"/>
    <cellStyle name="ป้อนค่า 4 4 2 2 4 2" xfId="46944" xr:uid="{0EA2584D-616E-49A7-B0D9-9F5EAE498409}"/>
    <cellStyle name="ป้อนค่า 4 4 2 2 5" xfId="27754" xr:uid="{70C417D1-2343-4FED-9278-E7E65AFEE66D}"/>
    <cellStyle name="ป้อนค่า 4 4 2 2 5 2" xfId="51519" xr:uid="{BD78B678-C666-4193-BA0F-26720D5B4D68}"/>
    <cellStyle name="ป้อนค่า 4 4 2 2 6" xfId="32345" xr:uid="{4532AF4B-9063-4565-8E03-B22853CF7D16}"/>
    <cellStyle name="ป้อนค่า 4 4 2 3" xfId="8698" xr:uid="{964CC7D5-9542-49CA-8DC7-4F8E3B74387F}"/>
    <cellStyle name="ป้อนค่า 4 4 2 3 2" xfId="14077" xr:uid="{5BE5059B-06AB-405D-9A8F-D792D281BF90}"/>
    <cellStyle name="ป้อนค่า 4 4 2 3 2 2" xfId="38113" xr:uid="{E9A36CC8-8BC2-4970-9F82-ECBF949A7049}"/>
    <cellStyle name="ป้อนค่า 4 4 2 3 3" xfId="18818" xr:uid="{684AAAC6-A5F8-409A-AC56-B782C3BFE382}"/>
    <cellStyle name="ป้อนค่า 4 4 2 3 3 2" xfId="42847" xr:uid="{F9CFEB1B-656F-4A52-AAB0-39B80A9F1855}"/>
    <cellStyle name="ป้อนค่า 4 4 2 3 4" xfId="23866" xr:uid="{3D35464E-0108-4451-9BC5-77CE73DCFECC}"/>
    <cellStyle name="ป้อนค่า 4 4 2 3 4 2" xfId="47678" xr:uid="{39C99F37-3734-4F15-84EA-BEF6ED2C73EB}"/>
    <cellStyle name="ป้อนค่า 4 4 2 3 5" xfId="28488" xr:uid="{B0711997-7728-4526-A422-32EAA71BF7DA}"/>
    <cellStyle name="ป้อนค่า 4 4 2 3 5 2" xfId="52253" xr:uid="{20874809-6088-4D64-9816-4300D20C36BE}"/>
    <cellStyle name="ป้อนค่า 4 4 2 3 6" xfId="33263" xr:uid="{84A85A3B-8104-4627-9F01-9FE8F250431E}"/>
    <cellStyle name="ป้อนค่า 4 4 2 4" xfId="9479" xr:uid="{2C53BEBA-D0F5-4E82-99B6-8D667FCCA5C7}"/>
    <cellStyle name="ป้อนค่า 4 4 2 4 2" xfId="14858" xr:uid="{9E510E85-C63E-49C6-B787-BFEC0DC47702}"/>
    <cellStyle name="ป้อนค่า 4 4 2 4 2 2" xfId="38891" xr:uid="{5D578A13-36E6-4223-9B64-F744D28C5A56}"/>
    <cellStyle name="ป้อนค่า 4 4 2 4 3" xfId="19596" xr:uid="{F6E1B456-7EDA-4528-9F7B-0F85B6EDAEE6}"/>
    <cellStyle name="ป้อนค่า 4 4 2 4 3 2" xfId="43625" xr:uid="{7E2F140F-D051-4E83-AC2D-5BA960C26B9C}"/>
    <cellStyle name="ป้อนค่า 4 4 2 4 4" xfId="24602" xr:uid="{75543A80-093F-4272-8FA5-0370ED3BEC55}"/>
    <cellStyle name="ป้อนค่า 4 4 2 4 4 2" xfId="48405" xr:uid="{B6E4A41B-1E06-45F7-A103-332C832CC34D}"/>
    <cellStyle name="ป้อนค่า 4 4 2 4 5" xfId="29215" xr:uid="{F031AA2F-3E91-4CD9-8378-D4EE6B18B260}"/>
    <cellStyle name="ป้อนค่า 4 4 2 4 5 2" xfId="52980" xr:uid="{FBFA6864-DE74-4929-AE27-449E3FDF2BDD}"/>
    <cellStyle name="ป้อนค่า 4 4 2 4 6" xfId="34032" xr:uid="{034C8654-1B12-48BA-97E5-F65B22C21AB9}"/>
    <cellStyle name="ป้อนค่า 4 4 2 5" xfId="10218" xr:uid="{3791F21D-E28D-4B95-870C-CB86724F09F0}"/>
    <cellStyle name="ป้อนค่า 4 4 2 5 2" xfId="15597" xr:uid="{22485799-377A-4BD2-BB65-B0F371F1F76A}"/>
    <cellStyle name="ป้อนค่า 4 4 2 5 2 2" xfId="39628" xr:uid="{ADE9E65B-D0ED-4478-A10E-FBCF2A64A57E}"/>
    <cellStyle name="ป้อนค่า 4 4 2 5 3" xfId="20333" xr:uid="{468F1D17-9A30-4D7D-9788-190A2A17EC96}"/>
    <cellStyle name="ป้อนค่า 4 4 2 5 3 2" xfId="44362" xr:uid="{2405AF4D-B93F-4FEB-AEA1-CAE4167B272E}"/>
    <cellStyle name="ป้อนค่า 4 4 2 5 4" xfId="25338" xr:uid="{F1E8781E-D3BA-4600-B31A-0B6673ECE948}"/>
    <cellStyle name="ป้อนค่า 4 4 2 5 4 2" xfId="49132" xr:uid="{46D00CF6-0438-4573-81DB-D46ECBCA205D}"/>
    <cellStyle name="ป้อนค่า 4 4 2 5 5" xfId="29942" xr:uid="{6F90991E-2704-4618-A2E6-962789D84208}"/>
    <cellStyle name="ป้อนค่า 4 4 2 5 5 2" xfId="53707" xr:uid="{E13CC117-9623-4940-93FA-D5651C604D26}"/>
    <cellStyle name="ป้อนค่า 4 4 2 5 6" xfId="34760" xr:uid="{1296C6B3-42C3-447F-9C46-12ECECE6BA8A}"/>
    <cellStyle name="ป้อนค่า 4 4 2 6" xfId="10951" xr:uid="{106328F0-953C-4997-BD53-0D7D0F3B89C7}"/>
    <cellStyle name="ป้อนค่า 4 4 2 6 2" xfId="16330" xr:uid="{05A74A78-32C1-401C-B3CE-D2E33D67D095}"/>
    <cellStyle name="ป้อนค่า 4 4 2 6 2 2" xfId="40359" xr:uid="{E62CC39E-D8E9-4922-9C3C-907E41750EA6}"/>
    <cellStyle name="ป้อนค่า 4 4 2 6 3" xfId="21064" xr:uid="{5F84CE21-85FF-4B14-8CF1-A15AEAEACC32}"/>
    <cellStyle name="ป้อนค่า 4 4 2 6 3 2" xfId="45093" xr:uid="{3450EB07-1AE6-4336-B3BA-30D8DD61D7DA}"/>
    <cellStyle name="ป้อนค่า 4 4 2 6 4" xfId="26069" xr:uid="{8FC9D96F-7BB2-480E-8370-D811E6C6E5A9}"/>
    <cellStyle name="ป้อนค่า 4 4 2 6 4 2" xfId="49854" xr:uid="{6A82D913-1148-421C-B258-79343982B092}"/>
    <cellStyle name="ป้อนค่า 4 4 2 6 5" xfId="30664" xr:uid="{F73BADFB-A5B4-41CB-A54F-3D33E6CC4C3F}"/>
    <cellStyle name="ป้อนค่า 4 4 2 6 5 2" xfId="54429" xr:uid="{E58078BB-4F19-4F0C-9234-F0B9E54F9A1E}"/>
    <cellStyle name="ป้อนค่า 4 4 2 6 6" xfId="35482" xr:uid="{A2009821-1B55-41DF-B5EB-24D1A014F4F6}"/>
    <cellStyle name="ป้อนค่า 4 4 2 7" xfId="12171" xr:uid="{7E06132D-AC4F-43F0-BE6E-51F80F2CEF02}"/>
    <cellStyle name="ป้อนค่า 4 4 2 7 2" xfId="36384" xr:uid="{5CD8C698-78A5-4B79-B781-CAE22667E6DF}"/>
    <cellStyle name="ป้อนค่า 4 4 2 8" xfId="17088" xr:uid="{5E5173C6-D2A3-472F-A28E-1D085B624D4E}"/>
    <cellStyle name="ป้อนค่า 4 4 2 8 2" xfId="41117" xr:uid="{0CFDF6E3-6C3B-41B0-8E82-B342F78D2C60}"/>
    <cellStyle name="ป้อนค่า 4 4 2 9" xfId="22062" xr:uid="{C7286E1D-8868-4DED-AD49-6710C375D55C}"/>
    <cellStyle name="ป้อนค่า 4 4 2 9 2" xfId="45899" xr:uid="{6E2458EE-272B-4D31-BB60-EFA5E8F1AC05}"/>
    <cellStyle name="ป้อนค่า 4 4 3" xfId="7013" xr:uid="{FF5ADB26-0788-4654-BFB4-5F612829C871}"/>
    <cellStyle name="ป้อนค่า 4 4 3 10" xfId="26973" xr:uid="{E7ACE0EC-702F-4D0D-BC9C-435F6D81A0A1}"/>
    <cellStyle name="ป้อนค่า 4 4 3 10 2" xfId="50738" xr:uid="{CFF6D346-0688-44C6-A45A-BCB93118EA1E}"/>
    <cellStyle name="ป้อนค่า 4 4 3 11" xfId="31776" xr:uid="{6B9A084D-3D03-429C-9C2D-8B4DCD2BA796}"/>
    <cellStyle name="ป้อนค่า 4 4 3 2" xfId="7816" xr:uid="{40560C97-3FD1-4C54-86B7-B2566A9787BE}"/>
    <cellStyle name="ป้อนค่า 4 4 3 2 2" xfId="13196" xr:uid="{78394A91-C523-42AC-8007-CE240251455C}"/>
    <cellStyle name="ป้อนค่า 4 4 3 2 2 2" xfId="37407" xr:uid="{12D04481-2CC9-4C40-B512-BFD0E4FCFEC8}"/>
    <cellStyle name="ป้อนค่า 4 4 3 2 3" xfId="18111" xr:uid="{9F07CBC2-F763-4929-A52C-DFBC9FA5867A}"/>
    <cellStyle name="ป้อนค่า 4 4 3 2 3 2" xfId="42140" xr:uid="{0B89C7E4-99F1-4B0D-B757-C6BDC3B56A89}"/>
    <cellStyle name="ป้อนค่า 4 4 3 2 4" xfId="23345" xr:uid="{79AF206C-692C-477C-9C87-D7E7C3B505D9}"/>
    <cellStyle name="ป้อนค่า 4 4 3 2 4 2" xfId="47165" xr:uid="{80B2FC75-A8D8-4B9D-BF60-9D11EE51B8B9}"/>
    <cellStyle name="ป้อนค่า 4 4 3 2 5" xfId="27975" xr:uid="{8B9387F1-D0EA-4257-BF6B-0BC5C21B571C}"/>
    <cellStyle name="ป้อนค่า 4 4 3 2 5 2" xfId="51740" xr:uid="{FC275FA6-AB75-4758-87F4-6018D902E2F2}"/>
    <cellStyle name="ป้อนค่า 4 4 3 2 6" xfId="32566" xr:uid="{7C2C63C3-69A5-40E1-8426-7952CF5D0F8D}"/>
    <cellStyle name="ป้อนค่า 4 4 3 3" xfId="8922" xr:uid="{48E88E9D-033D-4A1B-BE8A-94460A4DC199}"/>
    <cellStyle name="ป้อนค่า 4 4 3 3 2" xfId="14301" xr:uid="{69EFF0E1-C044-45D6-9215-14D878AAC269}"/>
    <cellStyle name="ป้อนค่า 4 4 3 3 2 2" xfId="38337" xr:uid="{A817D0C3-B5F9-45FF-BD74-0E4464BCF25E}"/>
    <cellStyle name="ป้อนค่า 4 4 3 3 3" xfId="19042" xr:uid="{15C4362A-BDEB-42DE-B863-6A618BEB2496}"/>
    <cellStyle name="ป้อนค่า 4 4 3 3 3 2" xfId="43071" xr:uid="{1FE425B0-16ED-49B7-BDD6-DC4046BB47C8}"/>
    <cellStyle name="ป้อนค่า 4 4 3 3 4" xfId="24090" xr:uid="{0C305150-10E1-4A65-AD47-3E8CB7FB11E5}"/>
    <cellStyle name="ป้อนค่า 4 4 3 3 4 2" xfId="47899" xr:uid="{FDBD4621-8DCB-40D5-AD9E-DEB8F14E6D74}"/>
    <cellStyle name="ป้อนค่า 4 4 3 3 5" xfId="28709" xr:uid="{401756E3-48DA-4F1E-83F9-14CD527FEBBE}"/>
    <cellStyle name="ป้อนค่า 4 4 3 3 5 2" xfId="52474" xr:uid="{FCCA4DF9-4747-4BDF-8871-79709D27467C}"/>
    <cellStyle name="ป้อนค่า 4 4 3 3 6" xfId="33484" xr:uid="{BCC08DF4-93EF-404C-9AB2-A8471D70920D}"/>
    <cellStyle name="ป้อนค่า 4 4 3 4" xfId="9703" xr:uid="{3167EC77-4050-4370-932A-E5590E59A9FF}"/>
    <cellStyle name="ป้อนค่า 4 4 3 4 2" xfId="15082" xr:uid="{115DB7DB-FE2A-4B20-B5EA-9CE7C530D94C}"/>
    <cellStyle name="ป้อนค่า 4 4 3 4 2 2" xfId="39115" xr:uid="{CF491C47-3526-4507-9715-4F7D2C951720}"/>
    <cellStyle name="ป้อนค่า 4 4 3 4 3" xfId="19820" xr:uid="{0F1D17DF-4DF9-46EC-916F-50F9660188CA}"/>
    <cellStyle name="ป้อนค่า 4 4 3 4 3 2" xfId="43849" xr:uid="{03FB8423-85D2-45AB-AE3A-C4DE7856723F}"/>
    <cellStyle name="ป้อนค่า 4 4 3 4 4" xfId="24826" xr:uid="{0CEFF038-38B8-4D60-8998-230AC0BFBA5C}"/>
    <cellStyle name="ป้อนค่า 4 4 3 4 4 2" xfId="48626" xr:uid="{112E686A-0590-4D24-836C-8C9911551E53}"/>
    <cellStyle name="ป้อนค่า 4 4 3 4 5" xfId="29436" xr:uid="{F0765C6E-452E-4189-A8AC-8F57B0D5D812}"/>
    <cellStyle name="ป้อนค่า 4 4 3 4 5 2" xfId="53201" xr:uid="{26BD6B7F-513E-406E-9E56-963BD869498A}"/>
    <cellStyle name="ป้อนค่า 4 4 3 4 6" xfId="34253" xr:uid="{67402C50-D3F4-41B2-9A8C-735C63347526}"/>
    <cellStyle name="ป้อนค่า 4 4 3 5" xfId="10442" xr:uid="{CE215C69-FDC7-4086-A399-A62394690299}"/>
    <cellStyle name="ป้อนค่า 4 4 3 5 2" xfId="15821" xr:uid="{AFEEB0B0-2F8D-4DBD-9122-B7EFE43212BC}"/>
    <cellStyle name="ป้อนค่า 4 4 3 5 2 2" xfId="39852" xr:uid="{507B013C-258B-4BB9-82D1-9DA5BBE23496}"/>
    <cellStyle name="ป้อนค่า 4 4 3 5 3" xfId="20557" xr:uid="{C34989B4-CFEA-4929-8C13-BDE06FAA4614}"/>
    <cellStyle name="ป้อนค่า 4 4 3 5 3 2" xfId="44586" xr:uid="{ABCF9EEE-10CC-4BC8-AC2A-C3F8115A7AC9}"/>
    <cellStyle name="ป้อนค่า 4 4 3 5 4" xfId="25562" xr:uid="{BFC8FA6F-E57F-4890-ADFF-383C4180D08A}"/>
    <cellStyle name="ป้อนค่า 4 4 3 5 4 2" xfId="49353" xr:uid="{A74A946B-1D44-4B0E-B7BE-0AB22B62C3F9}"/>
    <cellStyle name="ป้อนค่า 4 4 3 5 5" xfId="30163" xr:uid="{1B51B0CC-ADD2-438D-8597-A57399201F9E}"/>
    <cellStyle name="ป้อนค่า 4 4 3 5 5 2" xfId="53928" xr:uid="{FB3E01EA-4A3A-4192-A085-28E9B7135692}"/>
    <cellStyle name="ป้อนค่า 4 4 3 5 6" xfId="34981" xr:uid="{9D50A999-11C4-4A1A-AF5C-A947BFB8E943}"/>
    <cellStyle name="ป้อนค่า 4 4 3 6" xfId="11175" xr:uid="{A68414B5-DBE1-4A08-81B4-F36AF3ECC1B1}"/>
    <cellStyle name="ป้อนค่า 4 4 3 6 2" xfId="16554" xr:uid="{C0C6A641-559D-4AE8-A231-F1D3AC856F53}"/>
    <cellStyle name="ป้อนค่า 4 4 3 6 2 2" xfId="40583" xr:uid="{04234A6E-4D95-4FC5-BDD2-3D96ACECF159}"/>
    <cellStyle name="ป้อนค่า 4 4 3 6 3" xfId="21288" xr:uid="{9AEF9635-3868-47C8-B733-AA831D0314E3}"/>
    <cellStyle name="ป้อนค่า 4 4 3 6 3 2" xfId="45317" xr:uid="{A523B021-CB7F-49C5-A73D-29FFB07B5F09}"/>
    <cellStyle name="ป้อนค่า 4 4 3 6 4" xfId="26293" xr:uid="{4CC86599-1B00-4011-8FAF-8951B687C8B7}"/>
    <cellStyle name="ป้อนค่า 4 4 3 6 4 2" xfId="50075" xr:uid="{D5D43088-A622-454B-A29B-A2BDFD852C56}"/>
    <cellStyle name="ป้อนค่า 4 4 3 6 5" xfId="30885" xr:uid="{6973EE07-4610-4289-9467-12EE70F578CA}"/>
    <cellStyle name="ป้อนค่า 4 4 3 6 5 2" xfId="54650" xr:uid="{B5FBFCF3-3B7C-4F66-AA99-5A8AA33DBFED}"/>
    <cellStyle name="ป้อนค่า 4 4 3 6 6" xfId="35703" xr:uid="{E4E11CB7-FFB8-483B-A473-6CB68C55DA3C}"/>
    <cellStyle name="ป้อนค่า 4 4 3 7" xfId="12395" xr:uid="{A04FCC7C-FBB2-4D09-881C-6F006012868F}"/>
    <cellStyle name="ป้อนค่า 4 4 3 7 2" xfId="36608" xr:uid="{B16404C7-4DB0-4716-A44E-18A70B361550}"/>
    <cellStyle name="ป้อนค่า 4 4 3 8" xfId="17312" xr:uid="{9FBC2B68-5DFC-48C8-BCF9-5B71953ADB82}"/>
    <cellStyle name="ป้อนค่า 4 4 3 8 2" xfId="41341" xr:uid="{0159F8EA-4382-4141-AF93-A0B8CBB2CF83}"/>
    <cellStyle name="ป้อนค่า 4 4 3 9" xfId="22286" xr:uid="{A5C43F73-79C4-47BF-8EA1-F439DECD2347}"/>
    <cellStyle name="ป้อนค่า 4 4 3 9 2" xfId="46120" xr:uid="{5683F877-8A09-4F0B-B33C-9B81EDA42F9F}"/>
    <cellStyle name="ป้อนค่า 4 4 4" xfId="7316" xr:uid="{25BF531F-0B2D-4D9F-AD2A-59BAA0BB1ABB}"/>
    <cellStyle name="ป้อนค่า 4 4 4 2" xfId="12696" xr:uid="{8DBB3E05-2D3D-48BE-841C-0AFABFBFADAE}"/>
    <cellStyle name="ป้อนค่า 4 4 4 2 2" xfId="36909" xr:uid="{C3AE0EBF-DF39-47F7-A96B-E495F8C08E27}"/>
    <cellStyle name="ป้อนค่า 4 4 4 3" xfId="17613" xr:uid="{C3185B82-8298-4E2B-8821-BE7848F59561}"/>
    <cellStyle name="ป้อนค่า 4 4 4 3 2" xfId="41642" xr:uid="{A1FEE02C-04F2-45D6-BB4B-9FA44376A199}"/>
    <cellStyle name="ป้อนค่า 4 4 4 4" xfId="22845" xr:uid="{73133063-50D1-4573-A614-C6C4D0067521}"/>
    <cellStyle name="ป้อนค่า 4 4 4 4 2" xfId="46671" xr:uid="{ACA5DEE0-3F7E-4E1C-9037-AC264C541266}"/>
    <cellStyle name="ป้อนค่า 4 4 4 5" xfId="27481" xr:uid="{CBB64C6A-07BE-4CB3-9341-7AA2312E2F69}"/>
    <cellStyle name="ป้อนค่า 4 4 4 5 2" xfId="51246" xr:uid="{C489C9AA-2E45-489A-9378-A39F8A32C881}"/>
    <cellStyle name="ป้อนค่า 4 4 4 6" xfId="32074" xr:uid="{8EEBB732-1297-4A4A-B166-86E11DCAB3EB}"/>
    <cellStyle name="ป้อนค่า 4 4 5" xfId="8421" xr:uid="{2C969E4C-E5FF-4C18-9D56-953091FEC0C1}"/>
    <cellStyle name="ป้อนค่า 4 4 5 2" xfId="13800" xr:uid="{27F445ED-329D-497C-87F4-30DDDE81DC74}"/>
    <cellStyle name="ป้อนค่า 4 4 5 2 2" xfId="37838" xr:uid="{4645A0F2-7333-49F8-A5C0-33D18A3E1E26}"/>
    <cellStyle name="ป้อนค่า 4 4 5 3" xfId="18543" xr:uid="{4B867AFD-13B1-4904-A1D7-668644485C5D}"/>
    <cellStyle name="ป้อนค่า 4 4 5 3 2" xfId="42572" xr:uid="{533AA3E4-40BC-4452-AE31-3CE2009FBD7A}"/>
    <cellStyle name="ป้อนค่า 4 4 5 4" xfId="23591" xr:uid="{C821D390-452D-4D4D-BDF9-EDD67DD499D1}"/>
    <cellStyle name="ป้อนค่า 4 4 5 4 2" xfId="47406" xr:uid="{C20E1CE5-25B2-4901-AF38-68E1BBADE06E}"/>
    <cellStyle name="ป้อนค่า 4 4 5 5" xfId="28216" xr:uid="{31F629A4-AD1A-40AC-A647-E87D28BB2D59}"/>
    <cellStyle name="ป้อนค่า 4 4 5 5 2" xfId="51981" xr:uid="{757A800A-3CC2-4229-97FD-AD455437AEB6}"/>
    <cellStyle name="ป้อนค่า 4 4 5 6" xfId="32991" xr:uid="{7EE18685-B41E-4794-B337-FA74047967DE}"/>
    <cellStyle name="ป้อนค่า 4 4 6" xfId="9202" xr:uid="{5BFD5597-CF94-4256-8FD8-3C29834473C2}"/>
    <cellStyle name="ป้อนค่า 4 4 6 2" xfId="14581" xr:uid="{2445513E-345F-491B-8136-6591662C42BD}"/>
    <cellStyle name="ป้อนค่า 4 4 6 2 2" xfId="38616" xr:uid="{024D622A-A29A-4AFA-8C18-EB5203C3EA26}"/>
    <cellStyle name="ป้อนค่า 4 4 6 3" xfId="19321" xr:uid="{205825FF-64E2-4C7F-A167-36F309096E8D}"/>
    <cellStyle name="ป้อนค่า 4 4 6 3 2" xfId="43350" xr:uid="{9EFFE78E-6C5A-4FAB-8D97-92D8A307FCD3}"/>
    <cellStyle name="ป้อนค่า 4 4 6 4" xfId="24328" xr:uid="{F79ECFE0-AA7E-49F1-B477-CF39E6B72D13}"/>
    <cellStyle name="ป้อนค่า 4 4 6 4 2" xfId="48134" xr:uid="{B5FE7F2D-55CA-43AE-9365-7548B832EAAC}"/>
    <cellStyle name="ป้อนค่า 4 4 6 5" xfId="28944" xr:uid="{98D0D180-A3AE-4D74-8242-730C68CF47A1}"/>
    <cellStyle name="ป้อนค่า 4 4 6 5 2" xfId="52709" xr:uid="{A572DF7F-9E4F-4777-B93E-1FC42CAB8368}"/>
    <cellStyle name="ป้อนค่า 4 4 6 6" xfId="33760" xr:uid="{A16662B0-7F44-4B7C-8B07-EC5C6CEC558E}"/>
    <cellStyle name="ป้อนค่า 4 4 7" xfId="9942" xr:uid="{2D5589BB-0168-48F2-AB95-08D7B8C87532}"/>
    <cellStyle name="ป้อนค่า 4 4 7 2" xfId="15321" xr:uid="{3ECB8722-0CCA-4FD0-8497-98A442C7381A}"/>
    <cellStyle name="ป้อนค่า 4 4 7 2 2" xfId="39354" xr:uid="{90881C2C-6CAD-46C7-88AA-86AB45FB8359}"/>
    <cellStyle name="ป้อนค่า 4 4 7 3" xfId="20059" xr:uid="{16B575EF-AC27-49F2-BE56-C9F9D232CDBD}"/>
    <cellStyle name="ป้อนค่า 4 4 7 3 2" xfId="44088" xr:uid="{A5A57C8D-C79C-4F11-B492-4D93BD2989A9}"/>
    <cellStyle name="ป้อนค่า 4 4 7 4" xfId="25064" xr:uid="{28FAFE8D-5BB9-4E01-A07D-11AC10246CD7}"/>
    <cellStyle name="ป้อนค่า 4 4 7 4 2" xfId="48861" xr:uid="{78A0CADB-0913-46EC-9747-93261A3FFBFF}"/>
    <cellStyle name="ป้อนค่า 4 4 7 5" xfId="29671" xr:uid="{94F3C40C-E193-4A1A-8EC1-A815A1C9101A}"/>
    <cellStyle name="ป้อนค่า 4 4 7 5 2" xfId="53436" xr:uid="{ED87FF9E-B93D-413E-B0ED-9CE3D77D2670}"/>
    <cellStyle name="ป้อนค่า 4 4 7 6" xfId="34489" xr:uid="{2A34952C-BD6F-49D3-B968-61959E24BA60}"/>
    <cellStyle name="ป้อนค่า 4 4 8" xfId="10675" xr:uid="{CD2C30B8-A61D-484B-86C4-3664805217A2}"/>
    <cellStyle name="ป้อนค่า 4 4 8 2" xfId="16054" xr:uid="{059A8A0B-2F48-4EE0-B2C4-9CED25E03273}"/>
    <cellStyle name="ป้อนค่า 4 4 8 2 2" xfId="40085" xr:uid="{33ABB194-6156-4377-92F7-19EFE445D3FF}"/>
    <cellStyle name="ป้อนค่า 4 4 8 3" xfId="20790" xr:uid="{69D0FC5F-2635-4E81-A26F-F0E37346B378}"/>
    <cellStyle name="ป้อนค่า 4 4 8 3 2" xfId="44819" xr:uid="{AF6DCF89-AD6B-4CB6-89DD-AC9EEDFF92FE}"/>
    <cellStyle name="ป้อนค่า 4 4 8 4" xfId="25795" xr:uid="{7DDB2E04-BC83-42FE-8523-6F3485827E0E}"/>
    <cellStyle name="ป้อนค่า 4 4 8 4 2" xfId="49583" xr:uid="{164EA526-77FE-442D-A7FF-DB1FE964B193}"/>
    <cellStyle name="ป้อนค่า 4 4 8 5" xfId="30393" xr:uid="{E006AAF2-7532-4A73-8766-A2B4BC4FF47E}"/>
    <cellStyle name="ป้อนค่า 4 4 8 5 2" xfId="54158" xr:uid="{D13E1227-F608-4E56-974C-F643311A4682}"/>
    <cellStyle name="ป้อนค่า 4 4 8 6" xfId="35211" xr:uid="{F8A83F0C-D42A-4C10-B0B2-210F6946195F}"/>
    <cellStyle name="ป้อนค่า 4 4 9" xfId="11892" xr:uid="{F247FEC3-4245-4CAE-94A0-C43D5B6E077A}"/>
    <cellStyle name="ป้อนค่า 4 4 9 2" xfId="36107" xr:uid="{0F7D210B-3365-435D-B47A-CAE884BB8946}"/>
    <cellStyle name="ป้อนค่า 4 5" xfId="6746" xr:uid="{752D1F3D-BA51-4B09-8AF0-1D92CDFD001C}"/>
    <cellStyle name="ป้อนค่า 4 5 10" xfId="26736" xr:uid="{6746B863-B104-4861-9F97-095CB196E742}"/>
    <cellStyle name="ป้อนค่า 4 5 10 2" xfId="50502" xr:uid="{8BEED3CD-8F9B-4738-B096-C92404E68E91}"/>
    <cellStyle name="ป้อนค่า 4 5 11" xfId="31513" xr:uid="{23E5F86B-95B9-46EB-8141-1249DB78D8D3}"/>
    <cellStyle name="ป้อนค่า 4 5 2" xfId="7549" xr:uid="{010AED49-A26D-49DA-A0B2-547C104C20D1}"/>
    <cellStyle name="ป้อนค่า 4 5 2 2" xfId="12929" xr:uid="{3ADB8230-EC94-4371-9D5F-F1618804A77A}"/>
    <cellStyle name="ป้อนค่า 4 5 2 2 2" xfId="37140" xr:uid="{D89F5110-CE79-462D-8B7B-769E016BA142}"/>
    <cellStyle name="ป้อนค่า 4 5 2 3" xfId="17844" xr:uid="{6CE099EE-4A6D-416A-A955-AD228DF29932}"/>
    <cellStyle name="ป้อนค่า 4 5 2 3 2" xfId="41873" xr:uid="{19575CBD-E964-43C0-8A68-ECF82BF33188}"/>
    <cellStyle name="ป้อนค่า 4 5 2 4" xfId="23078" xr:uid="{71F6D4D8-222A-4C65-9B84-213DF7E9C682}"/>
    <cellStyle name="ป้อนค่า 4 5 2 4 2" xfId="46902" xr:uid="{1DCC7289-A7BA-45A5-9A5A-60664B3B66F4}"/>
    <cellStyle name="ป้อนค่า 4 5 2 5" xfId="27712" xr:uid="{3E74C8B7-3235-4F48-BBF3-61743EFA0E38}"/>
    <cellStyle name="ป้อนค่า 4 5 2 5 2" xfId="51477" xr:uid="{8BB92620-E124-43E3-B677-EBB5E42E7BC3}"/>
    <cellStyle name="ป้อนค่า 4 5 2 6" xfId="32303" xr:uid="{69606769-0FAF-4343-B00C-D9B642D8A82A}"/>
    <cellStyle name="ป้อนค่า 4 5 3" xfId="8655" xr:uid="{E0B2D1D8-8307-430E-BA2D-D3A8795BD498}"/>
    <cellStyle name="ป้อนค่า 4 5 3 2" xfId="14034" xr:uid="{B797A771-9220-4CAC-84C2-29C29BDF240D}"/>
    <cellStyle name="ป้อนค่า 4 5 3 2 2" xfId="38070" xr:uid="{85D16613-DD44-4528-8EB7-2D35054A50F3}"/>
    <cellStyle name="ป้อนค่า 4 5 3 3" xfId="18775" xr:uid="{8A186B5C-A4F3-4073-8D46-87E1A6C90F00}"/>
    <cellStyle name="ป้อนค่า 4 5 3 3 2" xfId="42804" xr:uid="{86104B2A-C8E4-4455-A04C-8BDC791A0784}"/>
    <cellStyle name="ป้อนค่า 4 5 3 4" xfId="23823" xr:uid="{5F472175-2D42-42D6-BF09-F67D4F7DE83B}"/>
    <cellStyle name="ป้อนค่า 4 5 3 4 2" xfId="47636" xr:uid="{74BA7C78-9171-43E5-B4BA-BC4ADD34216B}"/>
    <cellStyle name="ป้อนค่า 4 5 3 5" xfId="28446" xr:uid="{34C30F84-CF6A-4FB1-9597-90D730FCBB18}"/>
    <cellStyle name="ป้อนค่า 4 5 3 5 2" xfId="52211" xr:uid="{F6C20CD9-E46A-44E3-81C0-BA1455165ED3}"/>
    <cellStyle name="ป้อนค่า 4 5 3 6" xfId="33221" xr:uid="{FA70D64F-73F6-4730-9E5A-C5B848F154AF}"/>
    <cellStyle name="ป้อนค่า 4 5 4" xfId="9436" xr:uid="{B7AD9A8C-5317-4799-B620-6E5A18C21C50}"/>
    <cellStyle name="ป้อนค่า 4 5 4 2" xfId="14815" xr:uid="{8046C029-218C-400D-96FC-D9DBB16504B5}"/>
    <cellStyle name="ป้อนค่า 4 5 4 2 2" xfId="38848" xr:uid="{E058E671-E8CD-4453-978B-820F84B4909E}"/>
    <cellStyle name="ป้อนค่า 4 5 4 3" xfId="19553" xr:uid="{D75FF310-65F3-4866-8E82-F9474A2B0AF0}"/>
    <cellStyle name="ป้อนค่า 4 5 4 3 2" xfId="43582" xr:uid="{A0666830-7298-4444-9C25-511DBC6D7E0F}"/>
    <cellStyle name="ป้อนค่า 4 5 4 4" xfId="24559" xr:uid="{D3583AF3-EB90-4918-A556-0060A3C61AAA}"/>
    <cellStyle name="ป้อนค่า 4 5 4 4 2" xfId="48363" xr:uid="{0E483000-5EA8-45C7-B2F9-31EFCBEA3E9C}"/>
    <cellStyle name="ป้อนค่า 4 5 4 5" xfId="29173" xr:uid="{82FF9FE1-E802-4BFE-BDCC-F1C928DD46FF}"/>
    <cellStyle name="ป้อนค่า 4 5 4 5 2" xfId="52938" xr:uid="{491FBF58-ABCD-43EF-8F44-B3B174FC3A22}"/>
    <cellStyle name="ป้อนค่า 4 5 4 6" xfId="33990" xr:uid="{E5CC73B6-EC5E-41A2-BFCC-18FC463A5A0A}"/>
    <cellStyle name="ป้อนค่า 4 5 5" xfId="10175" xr:uid="{0D42951D-7B59-4471-8582-D18474DE894D}"/>
    <cellStyle name="ป้อนค่า 4 5 5 2" xfId="15554" xr:uid="{158B7705-58A1-4A74-ABC4-C54BB8F6EB8E}"/>
    <cellStyle name="ป้อนค่า 4 5 5 2 2" xfId="39585" xr:uid="{9E65CB40-4AE4-466A-9A2B-E2A3904B6B2A}"/>
    <cellStyle name="ป้อนค่า 4 5 5 3" xfId="20290" xr:uid="{989731B4-461C-47C8-9B98-D4E44C3457EE}"/>
    <cellStyle name="ป้อนค่า 4 5 5 3 2" xfId="44319" xr:uid="{8C0622FA-8DAA-471F-B531-B5409F9BEA16}"/>
    <cellStyle name="ป้อนค่า 4 5 5 4" xfId="25295" xr:uid="{19DD2A3F-F5B4-4B14-A75E-756E45B88C8C}"/>
    <cellStyle name="ป้อนค่า 4 5 5 4 2" xfId="49090" xr:uid="{7419ED4D-B3FE-46AE-90E5-782AE0D32661}"/>
    <cellStyle name="ป้อนค่า 4 5 5 5" xfId="29900" xr:uid="{FC59F2CA-CCC2-40DB-977F-00AD25EFB120}"/>
    <cellStyle name="ป้อนค่า 4 5 5 5 2" xfId="53665" xr:uid="{19B169B9-6259-4DDC-938A-F9BB885B3779}"/>
    <cellStyle name="ป้อนค่า 4 5 5 6" xfId="34718" xr:uid="{B65B48EC-BA27-42A8-9AFA-C8B56CDE4837}"/>
    <cellStyle name="ป้อนค่า 4 5 6" xfId="10908" xr:uid="{15E933ED-1578-4204-943E-D7E0743CE5F4}"/>
    <cellStyle name="ป้อนค่า 4 5 6 2" xfId="16287" xr:uid="{1B342CA5-EAC7-417A-983F-1807E3861C09}"/>
    <cellStyle name="ป้อนค่า 4 5 6 2 2" xfId="40316" xr:uid="{7F7EE416-8956-4770-A1FA-C616CDBACC36}"/>
    <cellStyle name="ป้อนค่า 4 5 6 3" xfId="21021" xr:uid="{BE37E0F7-1AAE-44B6-A769-114E97AAA313}"/>
    <cellStyle name="ป้อนค่า 4 5 6 3 2" xfId="45050" xr:uid="{5152A42E-901E-4A66-A601-E9955ECC2436}"/>
    <cellStyle name="ป้อนค่า 4 5 6 4" xfId="26026" xr:uid="{50D205C0-3A26-4706-87C5-6FB1B5FD441E}"/>
    <cellStyle name="ป้อนค่า 4 5 6 4 2" xfId="49812" xr:uid="{80CF859E-4BA6-4CB9-987C-9AD7951AD038}"/>
    <cellStyle name="ป้อนค่า 4 5 6 5" xfId="30622" xr:uid="{789A6B6B-11B6-47D4-9ADA-C66BDF1C9835}"/>
    <cellStyle name="ป้อนค่า 4 5 6 5 2" xfId="54387" xr:uid="{A7A47B48-C416-4DD1-B35F-3220AA41AFC8}"/>
    <cellStyle name="ป้อนค่า 4 5 6 6" xfId="35440" xr:uid="{8255FB80-975C-4DA4-964E-58B7E0B906D7}"/>
    <cellStyle name="ป้อนค่า 4 5 7" xfId="12128" xr:uid="{676BEC91-3EB4-455A-861F-627A456CE66B}"/>
    <cellStyle name="ป้อนค่า 4 5 7 2" xfId="36341" xr:uid="{32D10F5F-ECA9-45A8-BFDC-20F18C106BE4}"/>
    <cellStyle name="ป้อนค่า 4 5 8" xfId="17045" xr:uid="{64391877-5E04-40B9-8ECA-2BE150EBE7BD}"/>
    <cellStyle name="ป้อนค่า 4 5 8 2" xfId="41074" xr:uid="{030D0722-BD9D-4F6C-BB77-008725A4D8A0}"/>
    <cellStyle name="ป้อนค่า 4 5 9" xfId="22019" xr:uid="{B5E2650F-6A7F-4D93-A79F-5CFA6DD7025C}"/>
    <cellStyle name="ป้อนค่า 4 5 9 2" xfId="45857" xr:uid="{341E4DF6-032E-4F3B-9CBC-F3B981DC2FC7}"/>
    <cellStyle name="ป้อนค่า 4 6" xfId="6715" xr:uid="{C50162D9-53D1-4E1B-B7B3-0382E490EF1F}"/>
    <cellStyle name="ป้อนค่า 4 6 10" xfId="26705" xr:uid="{05418EC9-26E3-43E6-814E-6CF37071CFA9}"/>
    <cellStyle name="ป้อนค่า 4 6 10 2" xfId="50471" xr:uid="{A92409CC-902A-402F-AAC0-909C8915F085}"/>
    <cellStyle name="ป้อนค่า 4 6 11" xfId="31482" xr:uid="{F3663F8C-28C3-45F4-A4A5-DDF5F4506C5F}"/>
    <cellStyle name="ป้อนค่า 4 6 2" xfId="7518" xr:uid="{7D6F0727-1B50-4D0F-80D4-1CEEA9A28F3F}"/>
    <cellStyle name="ป้อนค่า 4 6 2 2" xfId="12898" xr:uid="{38E0D5FF-6BB1-4FDB-B6D5-9C1ACD05B975}"/>
    <cellStyle name="ป้อนค่า 4 6 2 2 2" xfId="37109" xr:uid="{BAF7E8A1-885E-4B35-9B8A-8BFCCEA3A686}"/>
    <cellStyle name="ป้อนค่า 4 6 2 3" xfId="17813" xr:uid="{09829917-9B77-4368-854E-0CD7E5DB7735}"/>
    <cellStyle name="ป้อนค่า 4 6 2 3 2" xfId="41842" xr:uid="{2B52559D-7F71-43B8-A20A-8A00D0C02641}"/>
    <cellStyle name="ป้อนค่า 4 6 2 4" xfId="23047" xr:uid="{AFE36E51-6DAA-4EEB-9EAB-6898664E9401}"/>
    <cellStyle name="ป้อนค่า 4 6 2 4 2" xfId="46871" xr:uid="{4AD248D4-2A5D-49C3-ACB6-649A06D0631B}"/>
    <cellStyle name="ป้อนค่า 4 6 2 5" xfId="27681" xr:uid="{CD18185F-9951-49BD-9665-8766AAA631A9}"/>
    <cellStyle name="ป้อนค่า 4 6 2 5 2" xfId="51446" xr:uid="{4AA518BE-6D48-4759-A8AC-A61A3A0D9927}"/>
    <cellStyle name="ป้อนค่า 4 6 2 6" xfId="32272" xr:uid="{F34471B3-3D98-43BF-B255-A76973655FB1}"/>
    <cellStyle name="ป้อนค่า 4 6 3" xfId="8624" xr:uid="{179DF2A7-E4C8-4BCE-B5F0-9B4BE30576F3}"/>
    <cellStyle name="ป้อนค่า 4 6 3 2" xfId="14003" xr:uid="{8492F814-C67B-43B0-87AB-C4D25BFB1E38}"/>
    <cellStyle name="ป้อนค่า 4 6 3 2 2" xfId="38039" xr:uid="{A92E4A16-8996-4ED4-B824-2C4721C612D5}"/>
    <cellStyle name="ป้อนค่า 4 6 3 3" xfId="18744" xr:uid="{B9352A16-8598-4811-A3EE-9EDAF1D06300}"/>
    <cellStyle name="ป้อนค่า 4 6 3 3 2" xfId="42773" xr:uid="{7AA39AA1-9D74-4F0F-8788-CFC13B6CFC2B}"/>
    <cellStyle name="ป้อนค่า 4 6 3 4" xfId="23792" xr:uid="{03E51BC4-0D17-4FE0-96F5-AF0294FDD4D6}"/>
    <cellStyle name="ป้อนค่า 4 6 3 4 2" xfId="47605" xr:uid="{55278532-3F22-46F9-A282-D7A79987BC54}"/>
    <cellStyle name="ป้อนค่า 4 6 3 5" xfId="28415" xr:uid="{556E5C7F-EC2C-47D2-B902-C3F2D126456B}"/>
    <cellStyle name="ป้อนค่า 4 6 3 5 2" xfId="52180" xr:uid="{C2B2A800-A0C8-420E-9BD3-11B6CA0EF130}"/>
    <cellStyle name="ป้อนค่า 4 6 3 6" xfId="33190" xr:uid="{3DCF4CCE-80F1-4846-B7E7-79CEF3E2015E}"/>
    <cellStyle name="ป้อนค่า 4 6 4" xfId="9405" xr:uid="{927C21CB-EB25-4AEA-B3E7-C3B9E31D1252}"/>
    <cellStyle name="ป้อนค่า 4 6 4 2" xfId="14784" xr:uid="{8A9A62E5-3D1A-4782-8454-37A518ED208E}"/>
    <cellStyle name="ป้อนค่า 4 6 4 2 2" xfId="38817" xr:uid="{23471720-F2EA-47B5-853A-CBC2EEE3C17B}"/>
    <cellStyle name="ป้อนค่า 4 6 4 3" xfId="19522" xr:uid="{0CB12E53-43E7-4960-A99B-8CB3A0676346}"/>
    <cellStyle name="ป้อนค่า 4 6 4 3 2" xfId="43551" xr:uid="{26023DB2-3AB0-4CAE-9E83-390F6647A125}"/>
    <cellStyle name="ป้อนค่า 4 6 4 4" xfId="24528" xr:uid="{9DD3B5D3-D21A-4F32-AEAD-829360C61067}"/>
    <cellStyle name="ป้อนค่า 4 6 4 4 2" xfId="48332" xr:uid="{AC1FBA39-A0E5-416D-B437-1F1E5E4778E3}"/>
    <cellStyle name="ป้อนค่า 4 6 4 5" xfId="29142" xr:uid="{39CDC604-24A8-4746-832A-777DE39B4887}"/>
    <cellStyle name="ป้อนค่า 4 6 4 5 2" xfId="52907" xr:uid="{4AD1B80D-D9E2-427B-8EC1-598E6CE684C6}"/>
    <cellStyle name="ป้อนค่า 4 6 4 6" xfId="33959" xr:uid="{DD53D8C3-720B-4EDE-8FAE-100C3D34C3FA}"/>
    <cellStyle name="ป้อนค่า 4 6 5" xfId="10144" xr:uid="{0EB742E1-8589-4FC7-BB22-D66B938E18FE}"/>
    <cellStyle name="ป้อนค่า 4 6 5 2" xfId="15523" xr:uid="{AF95543D-81E0-4467-831E-6B73A785C919}"/>
    <cellStyle name="ป้อนค่า 4 6 5 2 2" xfId="39554" xr:uid="{6EFD3C9D-FD03-4A06-83FE-2019C6E3316A}"/>
    <cellStyle name="ป้อนค่า 4 6 5 3" xfId="20259" xr:uid="{0EFC1D84-C229-4EDC-A47F-EC4EA1DD2C6D}"/>
    <cellStyle name="ป้อนค่า 4 6 5 3 2" xfId="44288" xr:uid="{3A9B35A1-1BF1-4FDA-AA71-BCA6F8CD14A5}"/>
    <cellStyle name="ป้อนค่า 4 6 5 4" xfId="25264" xr:uid="{88724098-1BC5-451F-89D7-B6171AC1D4D7}"/>
    <cellStyle name="ป้อนค่า 4 6 5 4 2" xfId="49059" xr:uid="{630A4620-2A17-4057-B9B5-3761412E7E12}"/>
    <cellStyle name="ป้อนค่า 4 6 5 5" xfId="29869" xr:uid="{F70B5B07-375E-4788-8661-C181056AA6D3}"/>
    <cellStyle name="ป้อนค่า 4 6 5 5 2" xfId="53634" xr:uid="{62072C69-DCCE-43B0-A8C2-11F4CAA557B4}"/>
    <cellStyle name="ป้อนค่า 4 6 5 6" xfId="34687" xr:uid="{FFBC7ADE-400D-4AF6-A7FF-98D2601DBE91}"/>
    <cellStyle name="ป้อนค่า 4 6 6" xfId="10877" xr:uid="{A71A6F83-E5FA-4F13-9C30-3C9C5BE22916}"/>
    <cellStyle name="ป้อนค่า 4 6 6 2" xfId="16256" xr:uid="{F1B35881-8887-416E-88AF-4F94ECF93E8D}"/>
    <cellStyle name="ป้อนค่า 4 6 6 2 2" xfId="40285" xr:uid="{9F552AFE-CE5A-43B1-86A5-42F2D7FA818E}"/>
    <cellStyle name="ป้อนค่า 4 6 6 3" xfId="20990" xr:uid="{C2369743-DBD0-440E-8775-02602FD5D2BF}"/>
    <cellStyle name="ป้อนค่า 4 6 6 3 2" xfId="45019" xr:uid="{28308C63-6CED-4586-BA06-158C91D96D8B}"/>
    <cellStyle name="ป้อนค่า 4 6 6 4" xfId="25995" xr:uid="{6C196C9B-BF21-4B92-BC03-EF702A80CF8D}"/>
    <cellStyle name="ป้อนค่า 4 6 6 4 2" xfId="49781" xr:uid="{DCAC454C-0DA2-42CD-8C1B-F2F2CBF10D56}"/>
    <cellStyle name="ป้อนค่า 4 6 6 5" xfId="30591" xr:uid="{BE134970-9682-4D1C-AE4E-7476828A20EA}"/>
    <cellStyle name="ป้อนค่า 4 6 6 5 2" xfId="54356" xr:uid="{AD7C8FAA-6C41-451F-96E4-1E9E7A628B7D}"/>
    <cellStyle name="ป้อนค่า 4 6 6 6" xfId="35409" xr:uid="{34D87D4A-AD1E-444F-AEC8-F86255FFBB8D}"/>
    <cellStyle name="ป้อนค่า 4 6 7" xfId="12097" xr:uid="{AFC072AF-F305-4FB9-BAA6-7C5BC17F82D7}"/>
    <cellStyle name="ป้อนค่า 4 6 7 2" xfId="36310" xr:uid="{FD466C43-D8D2-4E48-B19F-CF40F04A3F0D}"/>
    <cellStyle name="ป้อนค่า 4 6 8" xfId="17014" xr:uid="{FDEFA314-125D-4C70-901C-DA559129277E}"/>
    <cellStyle name="ป้อนค่า 4 6 8 2" xfId="41043" xr:uid="{5C219E34-F089-41FE-B837-37B63C234CF3}"/>
    <cellStyle name="ป้อนค่า 4 6 9" xfId="21988" xr:uid="{89BBC2F4-3199-4F3D-ACC3-00104B7DF66E}"/>
    <cellStyle name="ป้อนค่า 4 6 9 2" xfId="45826" xr:uid="{223BDF75-CA56-495B-9C5A-1A517D29B312}"/>
    <cellStyle name="ป้อนค่า 4 7" xfId="7270" xr:uid="{DB18CAD0-747C-4EE7-B85B-2F4CBD4CE7D8}"/>
    <cellStyle name="ป้อนค่า 4 7 2" xfId="12650" xr:uid="{A404FFD6-3DFC-4DD6-9384-B979FDF752E9}"/>
    <cellStyle name="ป้อนค่า 4 7 2 2" xfId="36863" xr:uid="{5A0B2C4B-A7B0-4C8A-AC74-DDC345BFABC5}"/>
    <cellStyle name="ป้อนค่า 4 7 3" xfId="17567" xr:uid="{D685DBFE-0871-447F-A8E2-542F28F744C8}"/>
    <cellStyle name="ป้อนค่า 4 7 3 2" xfId="41596" xr:uid="{16AA6591-1F28-4FB8-9337-7E40E50B03A8}"/>
    <cellStyle name="ป้อนค่า 4 7 4" xfId="22776" xr:uid="{7CD0F5B8-ABDE-4383-A5FB-3139F8F10F1D}"/>
    <cellStyle name="ป้อนค่า 4 7 4 2" xfId="46603" xr:uid="{C1C0C34E-EB9C-407C-8CCE-07BEE923574A}"/>
    <cellStyle name="ป้อนค่า 4 7 5" xfId="27413" xr:uid="{48010D7C-7F40-49B5-A75C-CDD6FD7C8298}"/>
    <cellStyle name="ป้อนค่า 4 7 5 2" xfId="51178" xr:uid="{E04BFC88-E098-4246-9891-E35D4B3CAD00}"/>
    <cellStyle name="ป้อนค่า 4 7 6" xfId="32029" xr:uid="{EA418CB3-778C-4416-99AC-68F8E22773EF}"/>
    <cellStyle name="ป้อนค่า 4 8" xfId="8308" xr:uid="{50657286-B94D-4D71-847B-DA92199D4AA7}"/>
    <cellStyle name="ป้อนค่า 4 8 2" xfId="13687" xr:uid="{A38471D4-6EC9-4182-9ECE-8B381DE73C4D}"/>
    <cellStyle name="ป้อนค่า 4 8 2 2" xfId="37789" xr:uid="{B65F5AF4-9F19-495E-8B78-2FDF32A42455}"/>
    <cellStyle name="ป้อนค่า 4 8 3" xfId="18494" xr:uid="{DBEBD777-9E04-41EE-8146-A04FF3984636}"/>
    <cellStyle name="ป้อนค่า 4 8 3 2" xfId="42523" xr:uid="{1A805F2D-7AFF-4DD8-BBAA-99CE5F9C976D}"/>
    <cellStyle name="ป้อนค่า 4 8 4" xfId="22495" xr:uid="{FA473803-6657-435A-9775-469BCA9E1594}"/>
    <cellStyle name="ป้อนค่า 4 8 4 2" xfId="46326" xr:uid="{B666BCB1-E174-40DC-977F-65B4114628CD}"/>
    <cellStyle name="ป้อนค่า 4 8 5" xfId="27174" xr:uid="{CAB56586-182E-4980-AEB8-24262114548E}"/>
    <cellStyle name="ป้อนค่า 4 8 5 2" xfId="50939" xr:uid="{85AA4534-8651-478F-9D38-B3BB6A024536}"/>
    <cellStyle name="ป้อนค่า 4 8 6" xfId="32943" xr:uid="{9AAEFC6E-0740-4698-A5D0-7F7CC6645148}"/>
    <cellStyle name="ป้อนค่า 4 9" xfId="9144" xr:uid="{4F22A385-7DA8-4425-BBF2-DDF526B7A00D}"/>
    <cellStyle name="ป้อนค่า 4 9 2" xfId="14523" xr:uid="{D4EAF376-FC56-4057-9D1B-8558C4CBC06E}"/>
    <cellStyle name="ป้อนค่า 4 9 2 2" xfId="38559" xr:uid="{E110CF48-4D85-4DFF-AC3F-D23BCB7A227A}"/>
    <cellStyle name="ป้อนค่า 4 9 3" xfId="19264" xr:uid="{3CFEE4D5-C8CC-4C64-806C-736EDB022F5D}"/>
    <cellStyle name="ป้อนค่า 4 9 3 2" xfId="43293" xr:uid="{29F5707A-7E00-4BD6-95BC-C4A021CCA708}"/>
    <cellStyle name="ป้อนค่า 4 9 4" xfId="22697" xr:uid="{815A69FD-3D2E-4748-A048-749933A38F1C}"/>
    <cellStyle name="ป้อนค่า 4 9 4 2" xfId="46524" xr:uid="{1D013190-84A2-4FC5-82DB-84488359E614}"/>
    <cellStyle name="ป้อนค่า 4 9 5" xfId="27336" xr:uid="{E10ECC61-8952-4C58-970A-2EF0BF9F98C6}"/>
    <cellStyle name="ป้อนค่า 4 9 5 2" xfId="51101" xr:uid="{4DB383B0-2B37-44D1-B1D1-ED99340EADCE}"/>
    <cellStyle name="ป้อนค่า 4 9 6" xfId="33704" xr:uid="{0EA6C4BB-626A-4224-B8DE-075489AB0ED3}"/>
    <cellStyle name="ป้อนค่า 5" xfId="3268" xr:uid="{00000000-0005-0000-0000-0000C40C0000}"/>
    <cellStyle name="ป้อนค่า 5 2" xfId="5737" xr:uid="{23AC6264-D45D-4FBC-8D5F-9CA49A69EAFA}"/>
    <cellStyle name="ป้อนค่า 5 2 2" xfId="12625" xr:uid="{510E150A-4731-4379-B098-B4D77AE3D892}"/>
    <cellStyle name="ป้อนค่า 5 2 3" xfId="36838" xr:uid="{2C59C4B7-F87C-4E09-8C5F-21E07799D33B}"/>
    <cellStyle name="ป้อนค่า 5 3" xfId="17542" xr:uid="{094359CF-E474-43AF-895F-A443176B1B8C}"/>
    <cellStyle name="ป้อนค่า 5 3 2" xfId="41571" xr:uid="{0BE42A4A-347A-464D-8020-A8802AC2473E}"/>
    <cellStyle name="ป้อนค่า 5 4" xfId="22695" xr:uid="{FC2E607B-1AC2-492A-9B68-F3D1EA9B8692}"/>
    <cellStyle name="ป้อนค่า 5 4 2" xfId="46522" xr:uid="{4EE88495-BE6B-42C0-A381-9664D9456162}"/>
    <cellStyle name="ป้อนค่า 5 5" xfId="7245" xr:uid="{3C81A5A8-0033-4A68-9DFC-F8FE9533FB6A}"/>
    <cellStyle name="ป้อนค่า 5 6" xfId="32004" xr:uid="{AE0B74F2-0AED-48C7-A1FD-B5D3D201E56A}"/>
    <cellStyle name="ป้อนค่า 5 7" xfId="54961" xr:uid="{458B836D-CF41-4E7A-AF72-D11094CF4F20}"/>
    <cellStyle name="ป้อนค่า 6" xfId="3269" xr:uid="{00000000-0005-0000-0000-0000C50C0000}"/>
    <cellStyle name="ป้อนค่า 6 2" xfId="13653" xr:uid="{C1953A5D-DA14-43A0-8E56-EDC1BAE9A718}"/>
    <cellStyle name="ป้อนค่า 6 2 2" xfId="37756" xr:uid="{22C243B5-8C76-4963-AB5D-84A2334DA983}"/>
    <cellStyle name="ป้อนค่า 6 3" xfId="18461" xr:uid="{DA4AF778-C24B-495E-8B97-DE9ADC709465}"/>
    <cellStyle name="ป้อนค่า 6 3 2" xfId="42490" xr:uid="{873AB2E6-DB9E-4E93-99F6-84C8AFDDC65F}"/>
    <cellStyle name="ป้อนค่า 6 4" xfId="22726" xr:uid="{AF20F845-41B6-43A2-A1F0-EAD86A42A372}"/>
    <cellStyle name="ป้อนค่า 6 4 2" xfId="46553" xr:uid="{35FF687F-DF36-4002-AE49-B295D89B1D35}"/>
    <cellStyle name="ป้อนค่า 6 5" xfId="27363" xr:uid="{01A0BE9E-468E-47DB-97B4-FBC27F722345}"/>
    <cellStyle name="ป้อนค่า 6 5 2" xfId="51128" xr:uid="{4F68125A-1068-4A54-ADF6-54E743A87907}"/>
    <cellStyle name="ป้อนค่า 6 6" xfId="8274" xr:uid="{818A00F4-0FDB-4F9D-824B-411C3448E0C8}"/>
    <cellStyle name="ป้อนค่า 6 7" xfId="32911" xr:uid="{16FE121E-2264-474F-86C0-AC1B93737BD3}"/>
    <cellStyle name="ป้อนค่า 6 8" xfId="5271" xr:uid="{F4F66DCD-BE42-4750-8EEF-C23E65936C5E}"/>
    <cellStyle name="ป้อนค่า 6 9" xfId="54962" xr:uid="{2B7B54A2-C5C3-4CE9-9912-746B08157233}"/>
    <cellStyle name="ป้อนค่า 7" xfId="3270" xr:uid="{00000000-0005-0000-0000-0000C60C0000}"/>
    <cellStyle name="ป้อนค่า 7 2" xfId="14531" xr:uid="{68021325-6698-4E0A-BAC9-10265110FE55}"/>
    <cellStyle name="ป้อนค่า 7 2 2" xfId="38566" xr:uid="{4A864A1C-F35B-4DF4-998C-E58F05A8A05F}"/>
    <cellStyle name="ป้อนค่า 7 3" xfId="19271" xr:uid="{3B90E778-6927-4E7B-BF6C-BAC3E132151B}"/>
    <cellStyle name="ป้อนค่า 7 3 2" xfId="43300" xr:uid="{822A2597-AFBF-4286-AD2F-CA97265091ED}"/>
    <cellStyle name="ป้อนค่า 7 4" xfId="23539" xr:uid="{2A238395-8392-4B8F-81AE-795AB3BF4327}"/>
    <cellStyle name="ป้อนค่า 7 4 2" xfId="47355" xr:uid="{4A0EA785-9D14-4325-BA90-D38EDEF91830}"/>
    <cellStyle name="ป้อนค่า 7 5" xfId="28165" xr:uid="{124247A3-5677-4712-80B2-B339CEC16A08}"/>
    <cellStyle name="ป้อนค่า 7 5 2" xfId="51930" xr:uid="{3C8EC477-9507-40F6-A7A0-F4293CF10AF9}"/>
    <cellStyle name="ป้อนค่า 7 6" xfId="33711" xr:uid="{D5FA2265-95D1-44E1-85E0-D111857013A1}"/>
    <cellStyle name="ป้อนค่า 7 7" xfId="9152" xr:uid="{256E07B2-2C72-47FD-A4B5-83D7CAF985F7}"/>
    <cellStyle name="ป้อนค่า 7 8" xfId="54963" xr:uid="{25CA0F15-0579-4D83-B67B-641FF59FF4E2}"/>
    <cellStyle name="ป้อนค่า 8" xfId="8026" xr:uid="{84BB62A1-E05B-43FA-8C43-A89F447B8156}"/>
    <cellStyle name="ป้อนค่า 8 2" xfId="13406" xr:uid="{F59AC4B4-03CB-4A75-8709-A2E9455C2CD0}"/>
    <cellStyle name="ป้อนค่า 8 2 2" xfId="37603" xr:uid="{81DF50A1-41E0-4B8B-908A-AD068AA3EEBE}"/>
    <cellStyle name="ป้อนค่า 8 3" xfId="18307" xr:uid="{B481FF29-67EA-41AD-84F3-F421F1D8EDE2}"/>
    <cellStyle name="ป้อนค่า 8 3 2" xfId="42336" xr:uid="{6928E06D-57BC-4923-B271-210ACD24D5EF}"/>
    <cellStyle name="ป้อนค่า 8 4" xfId="24280" xr:uid="{6AEF42CA-FA7B-46BC-8CF7-79FE019FC913}"/>
    <cellStyle name="ป้อนค่า 8 4 2" xfId="48087" xr:uid="{1149E8BB-B8CA-42A9-8D5B-012FE6A38FEA}"/>
    <cellStyle name="ป้อนค่า 8 5" xfId="28897" xr:uid="{05AE842E-96B9-4AC1-9545-82ECA4A9A4B1}"/>
    <cellStyle name="ป้อนค่า 8 5 2" xfId="52662" xr:uid="{1C0278C1-78D3-43AE-876C-68F353CA06C3}"/>
    <cellStyle name="ป้อนค่า 8 6" xfId="32760" xr:uid="{E3C1F250-DED4-4853-B5BC-2AC85F61C8AD}"/>
    <cellStyle name="ป้อนค่า 9" xfId="11437" xr:uid="{F1ED58D7-547F-4D85-9093-CCE044450D19}"/>
    <cellStyle name="ป้อนค่า 9 2" xfId="25016" xr:uid="{F40ADBD6-36F7-405D-B459-611F3FF63131}"/>
    <cellStyle name="ป้อนค่า 9 2 2" xfId="48814" xr:uid="{1D230BB9-9416-44FD-96CC-EEA49148CBF9}"/>
    <cellStyle name="ป้อนค่า 9 3" xfId="29624" xr:uid="{383BC954-3E04-4491-B94B-E0E2EF43CA60}"/>
    <cellStyle name="ป้อนค่า 9 3 2" xfId="53389" xr:uid="{1B389A7D-B97B-41A7-8B96-3BA9925E3495}"/>
    <cellStyle name="ป้อนค่า 9 4" xfId="35914" xr:uid="{3D9E0F78-B290-42BC-AD37-62E81964D7E0}"/>
    <cellStyle name="ปานกลาง" xfId="3271" xr:uid="{00000000-0005-0000-0000-0000C70C0000}"/>
    <cellStyle name="ปานกลาง 2" xfId="3272" xr:uid="{00000000-0005-0000-0000-0000C80C0000}"/>
    <cellStyle name="ปานกลาง 3" xfId="3273" xr:uid="{00000000-0005-0000-0000-0000C90C0000}"/>
    <cellStyle name="ผลรวม" xfId="3274" xr:uid="{00000000-0005-0000-0000-0000CA0C0000}"/>
    <cellStyle name="ผลรวม 10" xfId="11438" xr:uid="{FB743DC5-544D-4008-95E6-16DF36005609}"/>
    <cellStyle name="ผลรวม 10 2" xfId="35915" xr:uid="{A0B147CA-B44D-4FD9-9F02-515671A39036}"/>
    <cellStyle name="ผลรวม 11" xfId="11675" xr:uid="{40F127C0-ABFC-45F7-AAAE-2DDE27F84483}"/>
    <cellStyle name="ผลรวม 11 2" xfId="36014" xr:uid="{BDDBE4AE-4F54-420B-9355-65B8B3DE57BB}"/>
    <cellStyle name="ผลรวม 12" xfId="21604" xr:uid="{70365061-25F9-4904-A465-122F88FF9D0C}"/>
    <cellStyle name="ผลรวม 12 2" xfId="45556" xr:uid="{FC932DC8-A0FD-46EE-9D47-9D92C1F530D0}"/>
    <cellStyle name="ผลรวม 13" xfId="5885" xr:uid="{A23FB158-018D-4290-BA02-A7B3315D70E8}"/>
    <cellStyle name="ผลรวม 14" xfId="6252" xr:uid="{86E48136-9957-4F9F-B09D-C5542A895C48}"/>
    <cellStyle name="ผลรวม 2" xfId="3275" xr:uid="{00000000-0005-0000-0000-0000CB0C0000}"/>
    <cellStyle name="ผลรวม 2 10" xfId="8175" xr:uid="{477564F7-F648-4CE0-AFE9-BCA299C41077}"/>
    <cellStyle name="ผลรวม 2 10 2" xfId="13554" xr:uid="{3B908FB9-E68B-48FE-B0FC-F18A9E1F8640}"/>
    <cellStyle name="ผลรวม 2 10 2 2" xfId="37706" xr:uid="{373F9885-A6E5-4A9A-8120-9B0468745DB0}"/>
    <cellStyle name="ผลรวม 2 10 3" xfId="18411" xr:uid="{C92AD3D2-353C-458D-BB66-562346CF5E8F}"/>
    <cellStyle name="ผลรวม 2 10 3 2" xfId="42440" xr:uid="{EC043F13-764E-441E-AEAE-097F95BBC6C2}"/>
    <cellStyle name="ผลรวม 2 10 4" xfId="23542" xr:uid="{E1BB934C-F11F-4EE4-A63F-EFB37DEBA536}"/>
    <cellStyle name="ผลรวม 2 10 4 2" xfId="47358" xr:uid="{3E538C07-6D48-4866-9762-28D19CC2E4EC}"/>
    <cellStyle name="ผลรวม 2 10 5" xfId="28168" xr:uid="{703ADFD3-AAE8-4851-8AD8-E61C7EF3EB20}"/>
    <cellStyle name="ผลรวม 2 10 5 2" xfId="51933" xr:uid="{4B21F764-2F28-4BCB-B549-23F7384CA62C}"/>
    <cellStyle name="ผลรวม 2 10 6" xfId="32863" xr:uid="{55D9B075-7ABD-42AB-81DA-6EE89C0CFB25}"/>
    <cellStyle name="ผลรวม 2 11" xfId="8276" xr:uid="{5598B1A3-0176-495C-8BDE-69598F7756B4}"/>
    <cellStyle name="ผลรวม 2 11 2" xfId="13655" xr:uid="{4C023552-9AED-4C1D-8803-6C67EEB29B42}"/>
    <cellStyle name="ผลรวม 2 11 2 2" xfId="37758" xr:uid="{DEB7125F-AC37-47AF-BA83-CBA7B5777B4B}"/>
    <cellStyle name="ผลรวม 2 11 3" xfId="18463" xr:uid="{C65A6B85-902D-4F42-ADAA-EDF6A8D22131}"/>
    <cellStyle name="ผลรวม 2 11 3 2" xfId="42492" xr:uid="{3ED762AA-6E1F-417E-A38A-CB367E6ED8EE}"/>
    <cellStyle name="ผลรวม 2 11 4" xfId="32913" xr:uid="{357E3AC5-6CFF-4725-B8B5-15E595DCA6A0}"/>
    <cellStyle name="ผลรวม 2 12" xfId="11530" xr:uid="{C71708E9-74E6-436D-9307-5CBA6FCDE6D0}"/>
    <cellStyle name="ผลรวม 2 12 2" xfId="35939" xr:uid="{51F040B1-16F9-4C56-ACDB-DE4D51788C65}"/>
    <cellStyle name="ผลรวม 2 13" xfId="11656" xr:uid="{44A43016-CF4B-489C-9AEB-274A68572A0A}"/>
    <cellStyle name="ผลรวม 2 13 2" xfId="36003" xr:uid="{1AA908F8-937C-47B8-9F9A-83B8972AC748}"/>
    <cellStyle name="ผลรวม 2 14" xfId="21605" xr:uid="{614475AF-4B91-4C96-987A-2A7D91E74C97}"/>
    <cellStyle name="ผลรวม 2 14 2" xfId="45557" xr:uid="{13CEC4C3-2B1B-4AF6-A602-E1DB1FB87988}"/>
    <cellStyle name="ผลรวม 2 15" xfId="5983" xr:uid="{0084881E-126C-46B6-BCA1-950579D0BA6F}"/>
    <cellStyle name="ผลรวม 2 16" xfId="5864" xr:uid="{F949EDFF-C9D9-47B4-837C-D7166B394199}"/>
    <cellStyle name="ผลรวม 2 2" xfId="3276" xr:uid="{00000000-0005-0000-0000-0000CC0C0000}"/>
    <cellStyle name="ผลรวม 2 2 10" xfId="9918" xr:uid="{3142D63A-FEBA-4D89-8587-D283B54570D8}"/>
    <cellStyle name="ผลรวม 2 2 10 2" xfId="15297" xr:uid="{89120C0F-10E0-4EB2-B187-1E4122050D08}"/>
    <cellStyle name="ผลรวม 2 2 10 2 2" xfId="39330" xr:uid="{531656CB-4888-4098-AA12-3E5E2A85014F}"/>
    <cellStyle name="ผลรวม 2 2 10 3" xfId="20035" xr:uid="{0D0894C8-1D47-422F-8619-6F416DD4138C}"/>
    <cellStyle name="ผลรวม 2 2 10 3 2" xfId="44064" xr:uid="{85C3CA8B-2BE4-445E-98F9-5C4979C60BBB}"/>
    <cellStyle name="ผลรวม 2 2 10 4" xfId="25039" xr:uid="{4101376E-9380-43B8-AAC0-6D735D08E66E}"/>
    <cellStyle name="ผลรวม 2 2 10 4 2" xfId="48837" xr:uid="{413A9AF0-B73A-4D27-8007-1E5CBA4B6D77}"/>
    <cellStyle name="ผลรวม 2 2 10 5" xfId="29647" xr:uid="{4FCC6A3D-160A-40FA-9009-9688491251D4}"/>
    <cellStyle name="ผลรวม 2 2 10 5 2" xfId="53412" xr:uid="{A0661636-FF40-4E89-9FB9-0FE324EAB14A}"/>
    <cellStyle name="ผลรวม 2 2 10 6" xfId="34466" xr:uid="{A88771CC-5BAA-492D-BC66-0B100759A4D1}"/>
    <cellStyle name="ผลรวม 2 2 11" xfId="10653" xr:uid="{28E8534B-39A4-4806-AE1E-4D2A0B6287FB}"/>
    <cellStyle name="ผลรวม 2 2 11 2" xfId="16032" xr:uid="{A989DA71-DF33-4D3D-BB73-75DFB1D36F24}"/>
    <cellStyle name="ผลรวม 2 2 11 2 2" xfId="40063" xr:uid="{35D4A7A1-E2BB-42F7-849B-E02CDD54D79E}"/>
    <cellStyle name="ผลรวม 2 2 11 3" xfId="20768" xr:uid="{91AEA253-93D2-4648-94EC-E21573DDBCB3}"/>
    <cellStyle name="ผลรวม 2 2 11 3 2" xfId="44797" xr:uid="{061727E3-4D41-40D6-9D75-CE933A880FED}"/>
    <cellStyle name="ผลรวม 2 2 11 4" xfId="25773" xr:uid="{9923038D-929B-4979-A192-DBC8638FCCF9}"/>
    <cellStyle name="ผลรวม 2 2 11 4 2" xfId="49562" xr:uid="{9C6C7E8C-3084-42C0-836C-EA29DDA9A8A5}"/>
    <cellStyle name="ผลรวม 2 2 11 5" xfId="30372" xr:uid="{9FE13FEF-A5A5-4C35-979B-7B63CE4E2ED0}"/>
    <cellStyle name="ผลรวม 2 2 11 5 2" xfId="54137" xr:uid="{66AFFA4A-F2B5-4556-BFED-13863D017DC6}"/>
    <cellStyle name="ผลรวม 2 2 11 6" xfId="35190" xr:uid="{DFAA761A-BF36-4853-A5A2-5E7D1D53C19D}"/>
    <cellStyle name="ผลรวม 2 2 12" xfId="11858" xr:uid="{2F848217-2C12-4FC7-8825-302C4CB0B416}"/>
    <cellStyle name="ผลรวม 2 2 12 2" xfId="36084" xr:uid="{2B5AF8F2-FD14-48C6-A07D-4E35E02DB962}"/>
    <cellStyle name="ผลรวม 2 2 13" xfId="16792" xr:uid="{F97DBC16-44B2-4172-95CB-755BE0B3479D}"/>
    <cellStyle name="ผลรวม 2 2 13 2" xfId="40821" xr:uid="{414EEA37-2F88-4094-8B34-6760423D6349}"/>
    <cellStyle name="ผลรวม 2 2 14" xfId="21753" xr:uid="{6CF9BCB6-7504-471A-B20A-E5C52C9D05D4}"/>
    <cellStyle name="ผลรวม 2 2 14 2" xfId="45607" xr:uid="{97AEAEC7-D5EC-4A49-8005-1934C9ED42E9}"/>
    <cellStyle name="ผลรวม 2 2 15" xfId="26522" xr:uid="{C6FE8B16-3370-4502-8E33-747C293A302F}"/>
    <cellStyle name="ผลรวม 2 2 15 2" xfId="50290" xr:uid="{FFBE2ED8-A971-4F64-9FF1-D5CEE2BBB38C}"/>
    <cellStyle name="ผลรวม 2 2 16" xfId="6472" xr:uid="{CA4E76E6-B1E1-4E49-958D-CEA731BEDDE6}"/>
    <cellStyle name="ผลรวม 2 2 17" xfId="31261" xr:uid="{334E48A9-2A6E-4948-83B1-76DC26B4B7D7}"/>
    <cellStyle name="ผลรวม 2 2 2" xfId="5781" xr:uid="{34E50B5B-BD28-48B2-B593-B619E85B376F}"/>
    <cellStyle name="ผลรวม 2 2 2 10" xfId="16957" xr:uid="{13DFF77E-0055-496E-98D5-96BCED7AC950}"/>
    <cellStyle name="ผลรวม 2 2 2 10 2" xfId="40986" xr:uid="{47AD747A-8270-4DF9-B704-EC9C006A3516}"/>
    <cellStyle name="ผลรวม 2 2 2 11" xfId="21929" xr:uid="{803F869E-979C-42C3-ADB0-CF86F52EDDEC}"/>
    <cellStyle name="ผลรวม 2 2 2 11 2" xfId="45769" xr:uid="{950DCFE9-A8E0-4A49-AFBB-10B22D186C58}"/>
    <cellStyle name="ผลรวม 2 2 2 12" xfId="26657" xr:uid="{8D9B8B64-9F0B-4778-B443-848B464D3EB4}"/>
    <cellStyle name="ผลรวม 2 2 2 12 2" xfId="50425" xr:uid="{CFDCB1ED-8545-43E1-A5CD-830088CE9FA1}"/>
    <cellStyle name="ผลรวม 2 2 2 13" xfId="6648" xr:uid="{C13B3988-D546-4553-9ACB-87BAE3F27AA5}"/>
    <cellStyle name="ผลรวม 2 2 2 14" xfId="31425" xr:uid="{33924690-81E6-450D-A74E-43314A5C0561}"/>
    <cellStyle name="ผลรวม 2 2 2 2" xfId="6931" xr:uid="{BECBB16C-B46D-4D1C-9165-FA3D048E833B}"/>
    <cellStyle name="ผลรวม 2 2 2 2 10" xfId="26905" xr:uid="{F07C2A22-0AE7-43E5-AC16-9A59816D214C}"/>
    <cellStyle name="ผลรวม 2 2 2 2 10 2" xfId="50670" xr:uid="{1738AEE2-A589-42FC-9F50-F0E84C206C52}"/>
    <cellStyle name="ผลรวม 2 2 2 2 11" xfId="31695" xr:uid="{49AD6DD8-023B-4CE3-8027-3B458C3317A6}"/>
    <cellStyle name="ผลรวม 2 2 2 2 2" xfId="7734" xr:uid="{251920C9-C547-4789-92F9-DF64EE72F2F9}"/>
    <cellStyle name="ผลรวม 2 2 2 2 2 2" xfId="13114" xr:uid="{0958A86C-5EF2-4642-A9EE-239C53FAF6F8}"/>
    <cellStyle name="ผลรวม 2 2 2 2 2 2 2" xfId="37325" xr:uid="{AE0E8E0D-8972-40AB-B405-85CB463C84CB}"/>
    <cellStyle name="ผลรวม 2 2 2 2 2 3" xfId="18029" xr:uid="{507B4E52-0351-4EF0-9980-A193433F1F83}"/>
    <cellStyle name="ผลรวม 2 2 2 2 2 3 2" xfId="42058" xr:uid="{165E1A53-3AFF-4C16-A821-6220E8417478}"/>
    <cellStyle name="ผลรวม 2 2 2 2 2 4" xfId="23263" xr:uid="{15036DF2-215A-4B72-8535-9ECA7702E59D}"/>
    <cellStyle name="ผลรวม 2 2 2 2 2 4 2" xfId="47084" xr:uid="{A0933004-A47E-472E-8B78-D44E5E6B589C}"/>
    <cellStyle name="ผลรวม 2 2 2 2 2 5" xfId="27894" xr:uid="{F9C290C9-9DDB-418B-A083-009FAA6ABC57}"/>
    <cellStyle name="ผลรวม 2 2 2 2 2 5 2" xfId="51659" xr:uid="{47495638-EA25-44B0-B750-9E383D791EE6}"/>
    <cellStyle name="ผลรวม 2 2 2 2 2 6" xfId="32485" xr:uid="{CA9EBE1E-4339-4676-9BEE-64DE50783770}"/>
    <cellStyle name="ผลรวม 2 2 2 2 3" xfId="8840" xr:uid="{68B38944-7E1F-4EE8-A4BE-073DAAE890D7}"/>
    <cellStyle name="ผลรวม 2 2 2 2 3 2" xfId="14219" xr:uid="{B6E3A663-E2D0-45F0-99FA-9213A55A56D1}"/>
    <cellStyle name="ผลรวม 2 2 2 2 3 2 2" xfId="38255" xr:uid="{C7B9942F-2CD3-4C69-AFAB-BA645B39B6DB}"/>
    <cellStyle name="ผลรวม 2 2 2 2 3 3" xfId="18960" xr:uid="{2BB15285-63A2-440D-B879-424B374A46A9}"/>
    <cellStyle name="ผลรวม 2 2 2 2 3 3 2" xfId="42989" xr:uid="{4CF47FFB-1516-46AA-992A-00CDA62C6F3B}"/>
    <cellStyle name="ผลรวม 2 2 2 2 3 4" xfId="24008" xr:uid="{FC776B7F-80D7-42F4-8CB3-96F7E67DE723}"/>
    <cellStyle name="ผลรวม 2 2 2 2 3 4 2" xfId="47818" xr:uid="{BECBA136-2B8A-442C-983E-557D407FC411}"/>
    <cellStyle name="ผลรวม 2 2 2 2 3 5" xfId="28628" xr:uid="{3655FD8F-9B80-4B22-915D-3EE0625386C2}"/>
    <cellStyle name="ผลรวม 2 2 2 2 3 5 2" xfId="52393" xr:uid="{96150CAF-D74C-4D6A-8A17-776B1588BA3E}"/>
    <cellStyle name="ผลรวม 2 2 2 2 3 6" xfId="33403" xr:uid="{00F1DC2B-2EC9-46B0-BD70-4ED52F5D3919}"/>
    <cellStyle name="ผลรวม 2 2 2 2 4" xfId="9621" xr:uid="{9D1D97FF-7846-4FD8-A912-DE9AECAE8CAD}"/>
    <cellStyle name="ผลรวม 2 2 2 2 4 2" xfId="15000" xr:uid="{60701870-4D1D-4263-9D38-9C2DAB183B36}"/>
    <cellStyle name="ผลรวม 2 2 2 2 4 2 2" xfId="39033" xr:uid="{644B03D0-73C3-4284-9BFD-A6E17322D48D}"/>
    <cellStyle name="ผลรวม 2 2 2 2 4 3" xfId="19738" xr:uid="{52631DA2-85A0-4DF0-9C0E-0C2C8F722399}"/>
    <cellStyle name="ผลรวม 2 2 2 2 4 3 2" xfId="43767" xr:uid="{9D3364A4-7D6E-4931-8150-58668899904B}"/>
    <cellStyle name="ผลรวม 2 2 2 2 4 4" xfId="24744" xr:uid="{1F24A2FF-3E67-4A0E-9F60-34298724AC1F}"/>
    <cellStyle name="ผลรวม 2 2 2 2 4 4 2" xfId="48545" xr:uid="{D30D21A7-7DC1-492F-9147-1269A1D8A829}"/>
    <cellStyle name="ผลรวม 2 2 2 2 4 5" xfId="29355" xr:uid="{447FA038-AAEB-4B2A-A7DA-1552B171BD1F}"/>
    <cellStyle name="ผลรวม 2 2 2 2 4 5 2" xfId="53120" xr:uid="{E8709D7A-02C5-4583-830E-95186194304B}"/>
    <cellStyle name="ผลรวม 2 2 2 2 4 6" xfId="34172" xr:uid="{1EEC989F-A8BF-4299-8DC5-A60828C78894}"/>
    <cellStyle name="ผลรวม 2 2 2 2 5" xfId="10360" xr:uid="{B137AB7D-7BE7-4691-AF9A-BEA492135587}"/>
    <cellStyle name="ผลรวม 2 2 2 2 5 2" xfId="15739" xr:uid="{DBF90597-3646-49D8-9D59-63A63A39AA5B}"/>
    <cellStyle name="ผลรวม 2 2 2 2 5 2 2" xfId="39770" xr:uid="{00BD0598-AACE-4924-83AD-27334D485FDE}"/>
    <cellStyle name="ผลรวม 2 2 2 2 5 3" xfId="20475" xr:uid="{617C7987-161D-43CE-8067-47ECFCE3EA8F}"/>
    <cellStyle name="ผลรวม 2 2 2 2 5 3 2" xfId="44504" xr:uid="{4F9EF9D5-3216-4221-86BD-5E731F05A828}"/>
    <cellStyle name="ผลรวม 2 2 2 2 5 4" xfId="25480" xr:uid="{795B76C6-0FA5-4061-8EB5-B1986F2C79FE}"/>
    <cellStyle name="ผลรวม 2 2 2 2 5 4 2" xfId="49272" xr:uid="{9833BD2B-5726-499C-9EC7-142BE755DEBC}"/>
    <cellStyle name="ผลรวม 2 2 2 2 5 5" xfId="30082" xr:uid="{8914309E-CDE2-42E8-8C29-929E0D5202D8}"/>
    <cellStyle name="ผลรวม 2 2 2 2 5 5 2" xfId="53847" xr:uid="{2E9A8183-F6AB-4A31-A367-77561D3297E0}"/>
    <cellStyle name="ผลรวม 2 2 2 2 5 6" xfId="34900" xr:uid="{E36FD180-BB9C-42E8-8C83-6CC4A13AC15F}"/>
    <cellStyle name="ผลรวม 2 2 2 2 6" xfId="11093" xr:uid="{BD989EF8-5E63-4643-ACCD-6442104549F1}"/>
    <cellStyle name="ผลรวม 2 2 2 2 6 2" xfId="16472" xr:uid="{0921217A-747F-42A7-9664-94E83D250192}"/>
    <cellStyle name="ผลรวม 2 2 2 2 6 2 2" xfId="40501" xr:uid="{2AF6A78E-7F0E-49A3-A1D3-0F74288089A3}"/>
    <cellStyle name="ผลรวม 2 2 2 2 6 3" xfId="21206" xr:uid="{153A3805-EEFA-411F-BA74-7B06FCDC3201}"/>
    <cellStyle name="ผลรวม 2 2 2 2 6 3 2" xfId="45235" xr:uid="{BC245C6E-AEDC-415C-9E16-6C8AC40B470C}"/>
    <cellStyle name="ผลรวม 2 2 2 2 6 4" xfId="26211" xr:uid="{F3FC691F-CFA2-4A6C-85A8-A0BD446CA23A}"/>
    <cellStyle name="ผลรวม 2 2 2 2 6 4 2" xfId="49994" xr:uid="{11E3CD77-B163-4C58-ACD1-0F0C6E9D221D}"/>
    <cellStyle name="ผลรวม 2 2 2 2 6 5" xfId="30804" xr:uid="{305E6949-DF8B-46F7-8597-F34B3467056A}"/>
    <cellStyle name="ผลรวม 2 2 2 2 6 5 2" xfId="54569" xr:uid="{D8B33B6D-0933-4B7F-800D-DD403D498F6E}"/>
    <cellStyle name="ผลรวม 2 2 2 2 6 6" xfId="35622" xr:uid="{E228215D-57D5-4455-A110-1280E80D0ADC}"/>
    <cellStyle name="ผลรวม 2 2 2 2 7" xfId="12313" xr:uid="{872317EC-95D9-4829-875D-A7D977BEFBF2}"/>
    <cellStyle name="ผลรวม 2 2 2 2 7 2" xfId="36526" xr:uid="{B29F050B-F7F5-42F3-8C5B-C055819698D7}"/>
    <cellStyle name="ผลรวม 2 2 2 2 8" xfId="17230" xr:uid="{F495E5E4-027F-471A-ADE1-F3EE2BF3541D}"/>
    <cellStyle name="ผลรวม 2 2 2 2 8 2" xfId="41259" xr:uid="{1D41D400-1DFC-40AE-ADB4-D27A850525C8}"/>
    <cellStyle name="ผลรวม 2 2 2 2 9" xfId="22204" xr:uid="{269857AC-F07D-41F1-BB81-0E7CDF44FE04}"/>
    <cellStyle name="ผลรวม 2 2 2 2 9 2" xfId="46039" xr:uid="{9261D92A-CE57-4552-97D3-AEE639FB520D}"/>
    <cellStyle name="ผลรวม 2 2 2 3" xfId="7155" xr:uid="{0DE092E7-C5C4-44EE-8E40-0C70B1DF921D}"/>
    <cellStyle name="ผลรวม 2 2 2 3 10" xfId="27108" xr:uid="{0C16ECDC-B2FF-44B5-8A0B-94B2B2E1DEDF}"/>
    <cellStyle name="ผลรวม 2 2 2 3 10 2" xfId="50873" xr:uid="{B0D3AD52-D35C-485F-BB1E-6814C415BC3C}"/>
    <cellStyle name="ผลรวม 2 2 2 3 11" xfId="31916" xr:uid="{AE12E225-81F8-493E-8919-2F7036890F87}"/>
    <cellStyle name="ผลรวม 2 2 2 3 2" xfId="7958" xr:uid="{A8CD61C2-1811-4591-A9AA-C5F0C55DB80C}"/>
    <cellStyle name="ผลรวม 2 2 2 3 2 2" xfId="13338" xr:uid="{DEA354D7-C76F-4127-9119-5E5AAC25BCBF}"/>
    <cellStyle name="ผลรวม 2 2 2 3 2 2 2" xfId="37549" xr:uid="{E0B13DF3-DB52-439F-8798-67031C1D1AF3}"/>
    <cellStyle name="ผลรวม 2 2 2 3 2 3" xfId="18253" xr:uid="{1EADA615-F6C4-479D-9230-7D953990A526}"/>
    <cellStyle name="ผลรวม 2 2 2 3 2 3 2" xfId="42282" xr:uid="{CD2AC662-D219-4772-8EC0-35B8BECA2A8E}"/>
    <cellStyle name="ผลรวม 2 2 2 3 2 4" xfId="23487" xr:uid="{E378F120-EF6E-424F-998A-F0DA02ABF881}"/>
    <cellStyle name="ผลรวม 2 2 2 3 2 4 2" xfId="47305" xr:uid="{1D521E89-E79A-468D-8DC6-861EFA4B93C4}"/>
    <cellStyle name="ผลรวม 2 2 2 3 2 5" xfId="28115" xr:uid="{6410785E-DBA2-40CE-AE32-537489B8F1A5}"/>
    <cellStyle name="ผลรวม 2 2 2 3 2 5 2" xfId="51880" xr:uid="{930552AD-8B5F-49E9-A309-F8652F62972C}"/>
    <cellStyle name="ผลรวม 2 2 2 3 2 6" xfId="32706" xr:uid="{07BB9E10-155B-4A25-BEF2-537A7F986A2E}"/>
    <cellStyle name="ผลรวม 2 2 2 3 3" xfId="9064" xr:uid="{620B9801-32B7-44FE-AA3C-1B9C66D4458C}"/>
    <cellStyle name="ผลรวม 2 2 2 3 3 2" xfId="14443" xr:uid="{126A9677-B677-4167-BF81-E1FB7D8DDA28}"/>
    <cellStyle name="ผลรวม 2 2 2 3 3 2 2" xfId="38479" xr:uid="{91D41B95-4A55-43DD-9982-153B87345801}"/>
    <cellStyle name="ผลรวม 2 2 2 3 3 3" xfId="19184" xr:uid="{740A093F-92D2-44C2-AFB7-DC7BCF588666}"/>
    <cellStyle name="ผลรวม 2 2 2 3 3 3 2" xfId="43213" xr:uid="{2AA67D22-9C42-49F7-8188-94EFD7ECBEA4}"/>
    <cellStyle name="ผลรวม 2 2 2 3 3 4" xfId="24232" xr:uid="{588CDEE1-6423-4A4A-8604-57CF82C7934D}"/>
    <cellStyle name="ผลรวม 2 2 2 3 3 4 2" xfId="48039" xr:uid="{FB610FE2-3243-41D0-943E-86B4DA72D083}"/>
    <cellStyle name="ผลรวม 2 2 2 3 3 5" xfId="28849" xr:uid="{7FDA2E87-2F04-49B8-A63A-3672A4257224}"/>
    <cellStyle name="ผลรวม 2 2 2 3 3 5 2" xfId="52614" xr:uid="{7E4306BD-8170-4ABC-A3EA-BE340D805CB9}"/>
    <cellStyle name="ผลรวม 2 2 2 3 3 6" xfId="33624" xr:uid="{DDC45F80-875F-4688-8902-44F48E4B43D6}"/>
    <cellStyle name="ผลรวม 2 2 2 3 4" xfId="9845" xr:uid="{A1EF9C37-2FEB-4703-9B58-B4667D7C9A87}"/>
    <cellStyle name="ผลรวม 2 2 2 3 4 2" xfId="15224" xr:uid="{5FBB40CA-B4F4-49B4-83CE-87CD2F09D26D}"/>
    <cellStyle name="ผลรวม 2 2 2 3 4 2 2" xfId="39257" xr:uid="{E05B5069-CB19-4C46-B450-3D1CD1D32795}"/>
    <cellStyle name="ผลรวม 2 2 2 3 4 3" xfId="19962" xr:uid="{0A9ED0BB-98CF-4B39-812D-01F2F5732315}"/>
    <cellStyle name="ผลรวม 2 2 2 3 4 3 2" xfId="43991" xr:uid="{E0D53992-8EC9-40A0-8EA0-76073A0821E7}"/>
    <cellStyle name="ผลรวม 2 2 2 3 4 4" xfId="24968" xr:uid="{8770EF41-2642-438F-A309-1416EB198036}"/>
    <cellStyle name="ผลรวม 2 2 2 3 4 4 2" xfId="48766" xr:uid="{81D550E3-4609-4750-BC22-77DAA8FF52F4}"/>
    <cellStyle name="ผลรวม 2 2 2 3 4 5" xfId="29576" xr:uid="{A7B15C84-A919-4CFB-9BC0-F4B78FEEFF31}"/>
    <cellStyle name="ผลรวม 2 2 2 3 4 5 2" xfId="53341" xr:uid="{6DBEBB93-86D2-4174-A92D-6014FDD5BB3D}"/>
    <cellStyle name="ผลรวม 2 2 2 3 4 6" xfId="34393" xr:uid="{81229B52-37C1-49FF-96B3-9B7DDF3872B3}"/>
    <cellStyle name="ผลรวม 2 2 2 3 5" xfId="10584" xr:uid="{E75F61D0-52CB-42D1-A636-24B12EEE07AD}"/>
    <cellStyle name="ผลรวม 2 2 2 3 5 2" xfId="15963" xr:uid="{FF89C68A-516F-4A30-BA77-7DF7EF1BCB66}"/>
    <cellStyle name="ผลรวม 2 2 2 3 5 2 2" xfId="39994" xr:uid="{770D11CD-CDAC-4292-92A6-9DF747C4B7CF}"/>
    <cellStyle name="ผลรวม 2 2 2 3 5 3" xfId="20699" xr:uid="{D66F75ED-E556-46C4-B602-F58A6C9648A3}"/>
    <cellStyle name="ผลรวม 2 2 2 3 5 3 2" xfId="44728" xr:uid="{ECABCDFF-F233-4F24-9CD7-D7A9B3FCC100}"/>
    <cellStyle name="ผลรวม 2 2 2 3 5 4" xfId="25704" xr:uid="{B140F91F-007A-4A6A-9703-D5F2574F8577}"/>
    <cellStyle name="ผลรวม 2 2 2 3 5 4 2" xfId="49493" xr:uid="{3893C642-A8B7-486F-B951-C2E26593E86F}"/>
    <cellStyle name="ผลรวม 2 2 2 3 5 5" xfId="30303" xr:uid="{F235BEE7-FBE2-4988-B4D0-5DB33AEE1CC9}"/>
    <cellStyle name="ผลรวม 2 2 2 3 5 5 2" xfId="54068" xr:uid="{8CA9CBAB-4D30-4FEF-A498-00D71DB125A6}"/>
    <cellStyle name="ผลรวม 2 2 2 3 5 6" xfId="35121" xr:uid="{01C1C0DA-3723-4D0F-BF02-B1229FEF9843}"/>
    <cellStyle name="ผลรวม 2 2 2 3 6" xfId="11317" xr:uid="{5463F5DB-0EF1-4C80-BD0E-8494A56FE98B}"/>
    <cellStyle name="ผลรวม 2 2 2 3 6 2" xfId="16696" xr:uid="{B8511AAC-76FB-4A9F-99CE-4D2E37B77CA6}"/>
    <cellStyle name="ผลรวม 2 2 2 3 6 2 2" xfId="40725" xr:uid="{C7E82AD3-A530-4A11-B343-1590FA01DA87}"/>
    <cellStyle name="ผลรวม 2 2 2 3 6 3" xfId="21430" xr:uid="{44E204AB-7922-4380-8B65-B2ACB63B9C16}"/>
    <cellStyle name="ผลรวม 2 2 2 3 6 3 2" xfId="45459" xr:uid="{8E001AC8-4078-4773-AF22-AFC2D5B12CEF}"/>
    <cellStyle name="ผลรวม 2 2 2 3 6 4" xfId="26435" xr:uid="{88D7B029-CFB5-4CB8-B32B-DDFDE7B2351E}"/>
    <cellStyle name="ผลรวม 2 2 2 3 6 4 2" xfId="50215" xr:uid="{67146084-5A4C-4603-BE02-941038BCB89A}"/>
    <cellStyle name="ผลรวม 2 2 2 3 6 5" xfId="31025" xr:uid="{48DB49C4-4C30-4AF6-92F1-874FA4875C39}"/>
    <cellStyle name="ผลรวม 2 2 2 3 6 5 2" xfId="54790" xr:uid="{F77AC7A3-E5D1-47EE-8E9F-5516482C1656}"/>
    <cellStyle name="ผลรวม 2 2 2 3 6 6" xfId="35843" xr:uid="{E43F923D-8564-4A10-BFEA-0C197F1F080D}"/>
    <cellStyle name="ผลรวม 2 2 2 3 7" xfId="12537" xr:uid="{CA7DBB50-CA97-4BE0-8A41-238E903A5AFC}"/>
    <cellStyle name="ผลรวม 2 2 2 3 7 2" xfId="36750" xr:uid="{17727AF4-7008-478D-9B51-1ABA8E5C6BA0}"/>
    <cellStyle name="ผลรวม 2 2 2 3 8" xfId="17454" xr:uid="{CBCFCA55-A4EF-4DDA-BE44-E160D2350958}"/>
    <cellStyle name="ผลรวม 2 2 2 3 8 2" xfId="41483" xr:uid="{D7BB31EB-B0AC-45FE-A3CB-AD730AA2EA81}"/>
    <cellStyle name="ผลรวม 2 2 2 3 9" xfId="22428" xr:uid="{9B50CF5A-C877-48EA-9FBB-189E2903EFB1}"/>
    <cellStyle name="ผลรวม 2 2 2 3 9 2" xfId="46260" xr:uid="{2EE5A487-5B53-4F59-88A3-0899C490A029}"/>
    <cellStyle name="ผลรวม 2 2 2 4" xfId="7459" xr:uid="{A3A1D38A-9CF5-4C76-BE2E-D367B596817A}"/>
    <cellStyle name="ผลรวม 2 2 2 4 2" xfId="12839" xr:uid="{A4D79DCB-A063-441B-AD32-F0EF13E5A255}"/>
    <cellStyle name="ผลรวม 2 2 2 4 2 2" xfId="37052" xr:uid="{E0258392-C5F2-403B-AB89-30B036E21E66}"/>
    <cellStyle name="ผลรวม 2 2 2 4 3" xfId="17756" xr:uid="{2C4C616E-53D1-421F-A5EB-808C0B7F02C4}"/>
    <cellStyle name="ผลรวม 2 2 2 4 3 2" xfId="41785" xr:uid="{28B2B6EA-E8AE-4DDB-A9E5-AECEA63D691D}"/>
    <cellStyle name="ผลรวม 2 2 2 4 4" xfId="22988" xr:uid="{DCF66138-A4C3-4023-A669-74639BBB936D}"/>
    <cellStyle name="ผลรวม 2 2 2 4 4 2" xfId="46812" xr:uid="{0CFC6821-536F-430D-A74A-E6D699026B8E}"/>
    <cellStyle name="ผลรวม 2 2 2 4 5" xfId="27622" xr:uid="{CB44B9A5-893F-42EA-9737-94E466EF17DA}"/>
    <cellStyle name="ผลรวม 2 2 2 4 5 2" xfId="51387" xr:uid="{32E7ACF2-E010-4E2F-BCD6-CAEFF9BCE3C3}"/>
    <cellStyle name="ผลรวม 2 2 2 4 6" xfId="32215" xr:uid="{EF0B0B53-34A7-431F-9E29-6C1FB6D3BD75}"/>
    <cellStyle name="ผลรวม 2 2 2 5" xfId="8564" xr:uid="{BBC7602F-9610-4E9F-BA8B-3545D7FAC921}"/>
    <cellStyle name="ผลรวม 2 2 2 5 2" xfId="13943" xr:uid="{8D17BDF0-8B83-4A3D-AAB3-0EA1E5DF9FA9}"/>
    <cellStyle name="ผลรวม 2 2 2 5 2 2" xfId="37981" xr:uid="{A88922DB-3675-4796-953C-040DF915F64E}"/>
    <cellStyle name="ผลรวม 2 2 2 5 3" xfId="18686" xr:uid="{FCDD1759-5D27-4995-9EBC-4DE150ADCB9F}"/>
    <cellStyle name="ผลรวม 2 2 2 5 3 2" xfId="42715" xr:uid="{E19476D4-C943-4412-8B17-286720A7E414}"/>
    <cellStyle name="ผลรวม 2 2 2 5 4" xfId="23734" xr:uid="{70ED23B5-880C-4E17-A750-D8AAECEBCFFC}"/>
    <cellStyle name="ผลรวม 2 2 2 5 4 2" xfId="47547" xr:uid="{421CC75F-AFA3-40C4-B0B3-F3DABFD2B75D}"/>
    <cellStyle name="ผลรวม 2 2 2 5 5" xfId="28357" xr:uid="{7CB11218-BF8D-4004-9D64-CB6FF564529A}"/>
    <cellStyle name="ผลรวม 2 2 2 5 5 2" xfId="52122" xr:uid="{5AF15A0C-6552-4A51-840B-A7DB649107A1}"/>
    <cellStyle name="ผลรวม 2 2 2 5 6" xfId="33132" xr:uid="{48A279FB-BA58-4017-9993-F5CAB071406E}"/>
    <cellStyle name="ผลรวม 2 2 2 6" xfId="9345" xr:uid="{7A2F72F2-8D18-40E5-BEAB-6275C67F2616}"/>
    <cellStyle name="ผลรวม 2 2 2 6 2" xfId="14724" xr:uid="{80DFB506-F251-4FD5-8BFC-F98DE1865F76}"/>
    <cellStyle name="ผลรวม 2 2 2 6 2 2" xfId="38759" xr:uid="{07B83479-83F7-4F73-A547-7DD711BF82F7}"/>
    <cellStyle name="ผลรวม 2 2 2 6 3" xfId="19464" xr:uid="{6F6EB09B-940A-4998-9B2E-2F864BD0619D}"/>
    <cellStyle name="ผลรวม 2 2 2 6 3 2" xfId="43493" xr:uid="{DC6A690B-C0B3-462C-9A00-4EC1BE0BC38B}"/>
    <cellStyle name="ผลรวม 2 2 2 6 4" xfId="24471" xr:uid="{77E7B2AC-1A20-4041-9797-616B4CBAA3F6}"/>
    <cellStyle name="ผลรวม 2 2 2 6 4 2" xfId="48275" xr:uid="{B40B5C7B-A9FC-49DD-899C-B32CAB92372B}"/>
    <cellStyle name="ผลรวม 2 2 2 6 5" xfId="29085" xr:uid="{25F0D9CF-001C-49B7-BBE5-B2B5C22F8697}"/>
    <cellStyle name="ผลรวม 2 2 2 6 5 2" xfId="52850" xr:uid="{E1C23E27-C551-4D20-8670-2C468E414C12}"/>
    <cellStyle name="ผลรวม 2 2 2 6 6" xfId="33901" xr:uid="{CA0B8952-9542-4B17-839F-5E08D2FEA67C}"/>
    <cellStyle name="ผลรวม 2 2 2 7" xfId="10085" xr:uid="{B4B7C3AD-16DD-4BEE-B6F1-739B9FAD7826}"/>
    <cellStyle name="ผลรวม 2 2 2 7 2" xfId="15464" xr:uid="{CDDCCC51-A36C-4274-952A-CA35E0182D38}"/>
    <cellStyle name="ผลรวม 2 2 2 7 2 2" xfId="39497" xr:uid="{4575A3F5-D01B-4761-94C4-B2275E8C6FAA}"/>
    <cellStyle name="ผลรวม 2 2 2 7 3" xfId="20202" xr:uid="{B55AD74D-05DD-4D61-9F60-0537943FDA5B}"/>
    <cellStyle name="ผลรวม 2 2 2 7 3 2" xfId="44231" xr:uid="{7422253E-3B2F-48C5-BDDF-A1A3E04EDC64}"/>
    <cellStyle name="ผลรวม 2 2 2 7 4" xfId="25207" xr:uid="{F9717FCF-97A2-4749-A3F8-A3BF4A035635}"/>
    <cellStyle name="ผลรวม 2 2 2 7 4 2" xfId="49002" xr:uid="{057FD3D0-DB90-44DB-9089-F5FAE4033D91}"/>
    <cellStyle name="ผลรวม 2 2 2 7 5" xfId="29812" xr:uid="{86719250-7360-458D-AB36-00D78A2563D2}"/>
    <cellStyle name="ผลรวม 2 2 2 7 5 2" xfId="53577" xr:uid="{78C2B928-33FA-48A8-B027-F2048397D25F}"/>
    <cellStyle name="ผลรวม 2 2 2 7 6" xfId="34630" xr:uid="{672A89EA-CB79-47B2-8F2D-A8EC6A870C36}"/>
    <cellStyle name="ผลรวม 2 2 2 8" xfId="10818" xr:uid="{FEA710FE-DB8C-4081-9ECF-F337FFB2B11B}"/>
    <cellStyle name="ผลรวม 2 2 2 8 2" xfId="16197" xr:uid="{0EA4955C-3301-4D54-BBBA-AE986C2617B6}"/>
    <cellStyle name="ผลรวม 2 2 2 8 2 2" xfId="40228" xr:uid="{48EF9068-AFC9-4E85-AF66-B4D4F567EAA0}"/>
    <cellStyle name="ผลรวม 2 2 2 8 3" xfId="20933" xr:uid="{07CF4E3B-679D-40E9-AD63-0FCCE9F4D611}"/>
    <cellStyle name="ผลรวม 2 2 2 8 3 2" xfId="44962" xr:uid="{F12AEC19-0BD1-4A0C-B1FC-F2F0862ECAE3}"/>
    <cellStyle name="ผลรวม 2 2 2 8 4" xfId="25938" xr:uid="{6E0BB6CF-84E3-411A-A83B-A634478A9146}"/>
    <cellStyle name="ผลรวม 2 2 2 8 4 2" xfId="49724" xr:uid="{AFCEE455-7333-48AB-B772-B76CC1F8B2F5}"/>
    <cellStyle name="ผลรวม 2 2 2 8 5" xfId="30534" xr:uid="{E9EA2696-BD99-4DCC-9B1D-33C258D017D6}"/>
    <cellStyle name="ผลรวม 2 2 2 8 5 2" xfId="54299" xr:uid="{0D663E5C-2775-4E5D-A4A4-FB6937164C34}"/>
    <cellStyle name="ผลรวม 2 2 2 8 6" xfId="35352" xr:uid="{301E6471-182E-4BE3-8A58-422EEF7BBD37}"/>
    <cellStyle name="ผลรวม 2 2 2 9" xfId="12035" xr:uid="{9E338DE8-42B8-4A20-A49D-ABC7D9E24607}"/>
    <cellStyle name="ผลรวม 2 2 2 9 2" xfId="36250" xr:uid="{F36649C6-2498-4F1C-A711-4D76FC99C902}"/>
    <cellStyle name="ผลรวม 2 2 3" xfId="6672" xr:uid="{CCC72FCA-BF65-43BB-A09D-C9BFB849D48B}"/>
    <cellStyle name="ผลรวม 2 2 3 10" xfId="16981" xr:uid="{4626A871-0286-44D0-B09A-36150AE7964F}"/>
    <cellStyle name="ผลรวม 2 2 3 10 2" xfId="41010" xr:uid="{1B5ECA73-1D12-4F3A-B5B7-B1E817CB1FF3}"/>
    <cellStyle name="ผลรวม 2 2 3 11" xfId="21953" xr:uid="{988DD418-1171-4645-9C09-2F0739F02E44}"/>
    <cellStyle name="ผลรวม 2 2 3 11 2" xfId="45793" xr:uid="{292A88DE-D350-46FF-86A8-25B011F23BE9}"/>
    <cellStyle name="ผลรวม 2 2 3 12" xfId="26676" xr:uid="{57911A5A-DD10-42E1-86C1-75AE53E49A07}"/>
    <cellStyle name="ผลรวม 2 2 3 12 2" xfId="50444" xr:uid="{764908F1-DD27-43CB-A424-FA98AB0C50F0}"/>
    <cellStyle name="ผลรวม 2 2 3 13" xfId="31449" xr:uid="{A87211A0-F09B-4F0B-ABA8-F8FEAC020497}"/>
    <cellStyle name="ผลรวม 2 2 3 2" xfId="6953" xr:uid="{0CD2DFF1-9FFE-4FA4-94E4-B07039305344}"/>
    <cellStyle name="ผลรวม 2 2 3 2 10" xfId="26923" xr:uid="{8780B073-8346-4365-A413-5DC3027BFE68}"/>
    <cellStyle name="ผลรวม 2 2 3 2 10 2" xfId="50688" xr:uid="{BA641013-7E8A-4DAA-BD80-45025E479A28}"/>
    <cellStyle name="ผลรวม 2 2 3 2 11" xfId="31717" xr:uid="{74496215-4672-4D7F-9C50-C4E9AD453220}"/>
    <cellStyle name="ผลรวม 2 2 3 2 2" xfId="7756" xr:uid="{C37A3068-ADD0-41FE-9845-B605E52D7D05}"/>
    <cellStyle name="ผลรวม 2 2 3 2 2 2" xfId="13136" xr:uid="{5D1040E3-BA01-48EA-840C-9DE4BE42C89E}"/>
    <cellStyle name="ผลรวม 2 2 3 2 2 2 2" xfId="37347" xr:uid="{573FE631-ED35-4C03-B299-125C4B59DB0D}"/>
    <cellStyle name="ผลรวม 2 2 3 2 2 3" xfId="18051" xr:uid="{A3A02263-680C-4023-9285-AF2CAE446703}"/>
    <cellStyle name="ผลรวม 2 2 3 2 2 3 2" xfId="42080" xr:uid="{ED89449E-497A-47A9-B0FF-35DAA8FBFF61}"/>
    <cellStyle name="ผลรวม 2 2 3 2 2 4" xfId="23285" xr:uid="{7C81E082-5B79-4A85-82C7-C01CC6A8303B}"/>
    <cellStyle name="ผลรวม 2 2 3 2 2 4 2" xfId="47106" xr:uid="{CD2CF7BA-F72E-4705-B800-1B30300F493E}"/>
    <cellStyle name="ผลรวม 2 2 3 2 2 5" xfId="27916" xr:uid="{2B537BF3-F2B7-4461-A74C-AB3D40D59105}"/>
    <cellStyle name="ผลรวม 2 2 3 2 2 5 2" xfId="51681" xr:uid="{C21C1484-6A46-43B5-8873-B3B271C22238}"/>
    <cellStyle name="ผลรวม 2 2 3 2 2 6" xfId="32507" xr:uid="{19A26966-EC83-453E-B1E6-238E6DC9746D}"/>
    <cellStyle name="ผลรวม 2 2 3 2 3" xfId="8862" xr:uid="{6DA16FB3-9908-432D-8F1B-2AA27914BF1D}"/>
    <cellStyle name="ผลรวม 2 2 3 2 3 2" xfId="14241" xr:uid="{640EBA4F-CFA4-4CE4-93A8-D1440CFCD513}"/>
    <cellStyle name="ผลรวม 2 2 3 2 3 2 2" xfId="38277" xr:uid="{89D004C9-D1D7-4FA7-B91E-EE50A1BFC305}"/>
    <cellStyle name="ผลรวม 2 2 3 2 3 3" xfId="18982" xr:uid="{A988F494-317D-4A4B-98FD-40B43F617DAF}"/>
    <cellStyle name="ผลรวม 2 2 3 2 3 3 2" xfId="43011" xr:uid="{7E91E5A3-6D98-4F03-97CD-66BF8CE07CAE}"/>
    <cellStyle name="ผลรวม 2 2 3 2 3 4" xfId="24030" xr:uid="{9C0F8B49-0871-4DD9-AA8C-14CD4C437889}"/>
    <cellStyle name="ผลรวม 2 2 3 2 3 4 2" xfId="47840" xr:uid="{F361248E-B0A3-474A-998E-D58EEAF34A36}"/>
    <cellStyle name="ผลรวม 2 2 3 2 3 5" xfId="28650" xr:uid="{2045ADEE-D842-40C0-BE98-2B78BAC77096}"/>
    <cellStyle name="ผลรวม 2 2 3 2 3 5 2" xfId="52415" xr:uid="{0C95FA84-1918-4A1C-87F8-D27DA32C2234}"/>
    <cellStyle name="ผลรวม 2 2 3 2 3 6" xfId="33425" xr:uid="{6A5C468B-3357-4241-8402-9362E9E58F7F}"/>
    <cellStyle name="ผลรวม 2 2 3 2 4" xfId="9643" xr:uid="{B47C4CDD-3531-45D3-B27C-C1217664E83F}"/>
    <cellStyle name="ผลรวม 2 2 3 2 4 2" xfId="15022" xr:uid="{DF002652-F622-4E75-9F7F-FB5A28860925}"/>
    <cellStyle name="ผลรวม 2 2 3 2 4 2 2" xfId="39055" xr:uid="{6EBBF27F-E6FA-44BD-ADCC-115E84F71829}"/>
    <cellStyle name="ผลรวม 2 2 3 2 4 3" xfId="19760" xr:uid="{E45DE096-20C0-4CAB-9681-3A4CF108F031}"/>
    <cellStyle name="ผลรวม 2 2 3 2 4 3 2" xfId="43789" xr:uid="{3EC4C196-FAC3-4426-9F5C-6AEBC7F13624}"/>
    <cellStyle name="ผลรวม 2 2 3 2 4 4" xfId="24766" xr:uid="{BF571DA5-63A3-4699-9E03-5A2626BBC13C}"/>
    <cellStyle name="ผลรวม 2 2 3 2 4 4 2" xfId="48567" xr:uid="{5A839936-882E-429A-8559-A82D3A00D422}"/>
    <cellStyle name="ผลรวม 2 2 3 2 4 5" xfId="29377" xr:uid="{E840E03E-4BFC-4BF7-B743-A395B53046D1}"/>
    <cellStyle name="ผลรวม 2 2 3 2 4 5 2" xfId="53142" xr:uid="{41DF67E1-F5FA-43D6-947B-97ECDCCD1679}"/>
    <cellStyle name="ผลรวม 2 2 3 2 4 6" xfId="34194" xr:uid="{472E17E3-D0EB-40F6-9C73-1E815B2A2C1B}"/>
    <cellStyle name="ผลรวม 2 2 3 2 5" xfId="10382" xr:uid="{8BC865C7-A611-4239-BC02-8B5C7C7E4476}"/>
    <cellStyle name="ผลรวม 2 2 3 2 5 2" xfId="15761" xr:uid="{AF398C65-BD95-49AD-B228-E7E0E25FDAAE}"/>
    <cellStyle name="ผลรวม 2 2 3 2 5 2 2" xfId="39792" xr:uid="{A95B28A6-E899-45AB-9D57-4B62D5C4EB05}"/>
    <cellStyle name="ผลรวม 2 2 3 2 5 3" xfId="20497" xr:uid="{1A084946-737F-42DA-9DFA-5FF2A36CDE57}"/>
    <cellStyle name="ผลรวม 2 2 3 2 5 3 2" xfId="44526" xr:uid="{92CED711-FCC9-4124-8682-6A3AE06ACF5F}"/>
    <cellStyle name="ผลรวม 2 2 3 2 5 4" xfId="25502" xr:uid="{9C628F5B-9928-4E52-87A3-3E64A1FE7544}"/>
    <cellStyle name="ผลรวม 2 2 3 2 5 4 2" xfId="49294" xr:uid="{588978C5-B2D1-46B1-B57B-E4FEE0D081D2}"/>
    <cellStyle name="ผลรวม 2 2 3 2 5 5" xfId="30104" xr:uid="{2F42939E-ADFD-4782-923D-5CF780119D2A}"/>
    <cellStyle name="ผลรวม 2 2 3 2 5 5 2" xfId="53869" xr:uid="{C05076B6-DF05-4223-812B-9A3373FE0914}"/>
    <cellStyle name="ผลรวม 2 2 3 2 5 6" xfId="34922" xr:uid="{32C4AD45-9198-41EA-975C-A94F785D0E91}"/>
    <cellStyle name="ผลรวม 2 2 3 2 6" xfId="11115" xr:uid="{3FDAA552-E59E-47F3-8C0B-8BD29E34FB65}"/>
    <cellStyle name="ผลรวม 2 2 3 2 6 2" xfId="16494" xr:uid="{603A8C74-A548-4472-B2D7-15FBD6A11B87}"/>
    <cellStyle name="ผลรวม 2 2 3 2 6 2 2" xfId="40523" xr:uid="{48A03A29-6225-4D07-AB27-5CCF7AF6D804}"/>
    <cellStyle name="ผลรวม 2 2 3 2 6 3" xfId="21228" xr:uid="{259A19A8-F698-4360-A2E0-A74F8F49780E}"/>
    <cellStyle name="ผลรวม 2 2 3 2 6 3 2" xfId="45257" xr:uid="{2D6C4ACF-6B6E-4582-A286-752CAF29EBA0}"/>
    <cellStyle name="ผลรวม 2 2 3 2 6 4" xfId="26233" xr:uid="{F02D2AAA-1CBC-4A29-85AD-E04641A776C2}"/>
    <cellStyle name="ผลรวม 2 2 3 2 6 4 2" xfId="50016" xr:uid="{0A565945-0165-4A14-AC60-56718CAEA62D}"/>
    <cellStyle name="ผลรวม 2 2 3 2 6 5" xfId="30826" xr:uid="{49B66D40-316A-4CBD-A81C-4648037CB383}"/>
    <cellStyle name="ผลรวม 2 2 3 2 6 5 2" xfId="54591" xr:uid="{F86F518E-4D52-4D29-8B93-4C8EAD00A9F5}"/>
    <cellStyle name="ผลรวม 2 2 3 2 6 6" xfId="35644" xr:uid="{0EA56F38-62F0-4E98-92D5-85374DF914B4}"/>
    <cellStyle name="ผลรวม 2 2 3 2 7" xfId="12335" xr:uid="{4D45E115-F7A1-4C1D-ABA1-6529BE49B92A}"/>
    <cellStyle name="ผลรวม 2 2 3 2 7 2" xfId="36548" xr:uid="{45B98F96-9889-4954-BCC0-C0E56C57C252}"/>
    <cellStyle name="ผลรวม 2 2 3 2 8" xfId="17252" xr:uid="{73244BCB-CD40-4445-87EE-E892B002A7C4}"/>
    <cellStyle name="ผลรวม 2 2 3 2 8 2" xfId="41281" xr:uid="{C9919AB4-18B8-4C8E-A6D4-E2F7A44B0226}"/>
    <cellStyle name="ผลรวม 2 2 3 2 9" xfId="22226" xr:uid="{C23FBC45-E80F-46F7-B109-10672A52469E}"/>
    <cellStyle name="ผลรวม 2 2 3 2 9 2" xfId="46061" xr:uid="{C8162638-3F48-427D-AC2C-454A7049A480}"/>
    <cellStyle name="ผลรวม 2 2 3 3" xfId="7177" xr:uid="{DB9659FD-463F-406A-A6F6-DD8F1BDE2D5E}"/>
    <cellStyle name="ผลรวม 2 2 3 3 10" xfId="27130" xr:uid="{A21E17F8-C2FE-40C8-81D5-22B304E8E8FD}"/>
    <cellStyle name="ผลรวม 2 2 3 3 10 2" xfId="50895" xr:uid="{85B98F9E-824D-41FE-97AD-65841C2BE738}"/>
    <cellStyle name="ผลรวม 2 2 3 3 11" xfId="31938" xr:uid="{F51469B9-2FE5-44A5-9BEC-997A7E087276}"/>
    <cellStyle name="ผลรวม 2 2 3 3 2" xfId="7980" xr:uid="{51C1CE17-5913-4B0F-9C10-DF7B82C7F64E}"/>
    <cellStyle name="ผลรวม 2 2 3 3 2 2" xfId="13360" xr:uid="{7BD2CDB1-3D2B-45D1-A4FE-16417A9E2B25}"/>
    <cellStyle name="ผลรวม 2 2 3 3 2 2 2" xfId="37571" xr:uid="{3E1F742C-CF39-4B82-95D5-0951CEA4A5C4}"/>
    <cellStyle name="ผลรวม 2 2 3 3 2 3" xfId="18275" xr:uid="{7E0DD64F-9DD2-44CB-8CA1-57D1E4FD9483}"/>
    <cellStyle name="ผลรวม 2 2 3 3 2 3 2" xfId="42304" xr:uid="{204BA04D-CEAB-41C6-9E17-91780B0C8379}"/>
    <cellStyle name="ผลรวม 2 2 3 3 2 4" xfId="23509" xr:uid="{12F95D46-4D8F-49C3-BD13-67F186A69E19}"/>
    <cellStyle name="ผลรวม 2 2 3 3 2 4 2" xfId="47327" xr:uid="{D513F81B-7384-4231-A911-990CFC9D8689}"/>
    <cellStyle name="ผลรวม 2 2 3 3 2 5" xfId="28137" xr:uid="{E58AD2C0-7A05-4A2C-8D32-F702E96DCDF5}"/>
    <cellStyle name="ผลรวม 2 2 3 3 2 5 2" xfId="51902" xr:uid="{DEEC0106-40BA-47F7-8C86-F3FCEF3ACF6D}"/>
    <cellStyle name="ผลรวม 2 2 3 3 2 6" xfId="32728" xr:uid="{D9BFC484-470F-45A0-AA7A-BD57AED09D01}"/>
    <cellStyle name="ผลรวม 2 2 3 3 3" xfId="9086" xr:uid="{6A303CB6-AB0D-4F41-B99A-2B754FFB3377}"/>
    <cellStyle name="ผลรวม 2 2 3 3 3 2" xfId="14465" xr:uid="{A21A1E79-92BA-45E1-8C2F-BCB4888A224D}"/>
    <cellStyle name="ผลรวม 2 2 3 3 3 2 2" xfId="38501" xr:uid="{107F775E-6D03-4E63-8790-26C97A77767D}"/>
    <cellStyle name="ผลรวม 2 2 3 3 3 3" xfId="19206" xr:uid="{999D3A00-C95E-41E5-A121-1304671EA568}"/>
    <cellStyle name="ผลรวม 2 2 3 3 3 3 2" xfId="43235" xr:uid="{C946E4D9-12DA-49DC-8AC8-B386A41106AA}"/>
    <cellStyle name="ผลรวม 2 2 3 3 3 4" xfId="24254" xr:uid="{93B2F646-E9C7-4E1A-81AD-72F3A0BA5B1A}"/>
    <cellStyle name="ผลรวม 2 2 3 3 3 4 2" xfId="48061" xr:uid="{787EA386-9EA6-48D8-BDA0-2A9296E208AF}"/>
    <cellStyle name="ผลรวม 2 2 3 3 3 5" xfId="28871" xr:uid="{1A4E3D04-FC5D-4BD0-9CDE-867FF2E69F67}"/>
    <cellStyle name="ผลรวม 2 2 3 3 3 5 2" xfId="52636" xr:uid="{D632C95D-E8D7-45F6-90A0-544117489320}"/>
    <cellStyle name="ผลรวม 2 2 3 3 3 6" xfId="33646" xr:uid="{70745594-8A21-4A26-9A22-B6716852A952}"/>
    <cellStyle name="ผลรวม 2 2 3 3 4" xfId="9867" xr:uid="{083F31BC-EAD2-4DE1-B2DF-08650411F7B7}"/>
    <cellStyle name="ผลรวม 2 2 3 3 4 2" xfId="15246" xr:uid="{C62D02F4-7328-4595-89C6-EFE7A9E829D0}"/>
    <cellStyle name="ผลรวม 2 2 3 3 4 2 2" xfId="39279" xr:uid="{E74E2AF0-7762-4DCE-8868-CF21CE063FE1}"/>
    <cellStyle name="ผลรวม 2 2 3 3 4 3" xfId="19984" xr:uid="{94D930F0-69A2-40A1-82F2-D6D4AEF1EF0E}"/>
    <cellStyle name="ผลรวม 2 2 3 3 4 3 2" xfId="44013" xr:uid="{A8C06E6C-0ADC-4431-9AD4-7BAD31217A3E}"/>
    <cellStyle name="ผลรวม 2 2 3 3 4 4" xfId="24990" xr:uid="{6628B6C3-9A10-4E9B-B7E9-9D42F3921EFA}"/>
    <cellStyle name="ผลรวม 2 2 3 3 4 4 2" xfId="48788" xr:uid="{35A77F60-CBFB-4257-8EC2-13FDE8DEE542}"/>
    <cellStyle name="ผลรวม 2 2 3 3 4 5" xfId="29598" xr:uid="{C24DAE45-88AB-43D9-85A9-E52350488F6E}"/>
    <cellStyle name="ผลรวม 2 2 3 3 4 5 2" xfId="53363" xr:uid="{1890322B-5F0E-4449-8C92-10C0E6555E83}"/>
    <cellStyle name="ผลรวม 2 2 3 3 4 6" xfId="34415" xr:uid="{FE23F91C-B2DE-4EA3-B6C1-3D1A86942E7B}"/>
    <cellStyle name="ผลรวม 2 2 3 3 5" xfId="10606" xr:uid="{05B15BCC-5FCB-491B-9298-07BAB74CE04C}"/>
    <cellStyle name="ผลรวม 2 2 3 3 5 2" xfId="15985" xr:uid="{6A9C536A-EC4D-45B0-9DD9-998B15C0E94D}"/>
    <cellStyle name="ผลรวม 2 2 3 3 5 2 2" xfId="40016" xr:uid="{030D530E-A50D-4F54-8AE5-F64DC5AB9913}"/>
    <cellStyle name="ผลรวม 2 2 3 3 5 3" xfId="20721" xr:uid="{E896AE90-B76B-4E44-B34A-A057660545B1}"/>
    <cellStyle name="ผลรวม 2 2 3 3 5 3 2" xfId="44750" xr:uid="{447803A0-F996-46B3-9DF1-42D9431A9F46}"/>
    <cellStyle name="ผลรวม 2 2 3 3 5 4" xfId="25726" xr:uid="{67848C06-A35D-49DC-8E1E-2ABA95E9BE25}"/>
    <cellStyle name="ผลรวม 2 2 3 3 5 4 2" xfId="49515" xr:uid="{A11F65D5-B1FF-46EC-AE0E-D164F9C919DE}"/>
    <cellStyle name="ผลรวม 2 2 3 3 5 5" xfId="30325" xr:uid="{AC1B60ED-E59D-4593-A581-7DAA7F955768}"/>
    <cellStyle name="ผลรวม 2 2 3 3 5 5 2" xfId="54090" xr:uid="{40149F39-EFFD-47BA-820B-548A7D5700C8}"/>
    <cellStyle name="ผลรวม 2 2 3 3 5 6" xfId="35143" xr:uid="{07D811BB-7FAD-439C-B20A-E60524165DE1}"/>
    <cellStyle name="ผลรวม 2 2 3 3 6" xfId="11339" xr:uid="{91E7FBA1-4E40-4100-ACD8-C1FCE45BA647}"/>
    <cellStyle name="ผลรวม 2 2 3 3 6 2" xfId="16718" xr:uid="{3EFAB0E3-35DC-45B7-92C7-ED85D2835EA3}"/>
    <cellStyle name="ผลรวม 2 2 3 3 6 2 2" xfId="40747" xr:uid="{87023BCE-A737-4929-88C2-45EF67269DB6}"/>
    <cellStyle name="ผลรวม 2 2 3 3 6 3" xfId="21452" xr:uid="{68979D35-0D36-4CF4-993F-93B15583CFBC}"/>
    <cellStyle name="ผลรวม 2 2 3 3 6 3 2" xfId="45481" xr:uid="{C3C37BCB-C72B-4D4F-817A-1D1E5BCF4961}"/>
    <cellStyle name="ผลรวม 2 2 3 3 6 4" xfId="26457" xr:uid="{A823AA63-C9AF-40FB-A0BC-EE9F60F58A85}"/>
    <cellStyle name="ผลรวม 2 2 3 3 6 4 2" xfId="50237" xr:uid="{055ADFA2-5464-4182-A323-944E0D4293FC}"/>
    <cellStyle name="ผลรวม 2 2 3 3 6 5" xfId="31047" xr:uid="{95C0CF91-8176-4A6A-8184-BE8E5FD043EE}"/>
    <cellStyle name="ผลรวม 2 2 3 3 6 5 2" xfId="54812" xr:uid="{9BEFD317-1F32-4638-97BD-3D1C405D0650}"/>
    <cellStyle name="ผลรวม 2 2 3 3 6 6" xfId="35865" xr:uid="{4669D890-9F95-4C72-A5F9-133F519A8579}"/>
    <cellStyle name="ผลรวม 2 2 3 3 7" xfId="12559" xr:uid="{E5545507-513D-42BD-AE8D-5DA178B5A96F}"/>
    <cellStyle name="ผลรวม 2 2 3 3 7 2" xfId="36772" xr:uid="{077D457F-AA3F-4D27-8D5E-D8475077870D}"/>
    <cellStyle name="ผลรวม 2 2 3 3 8" xfId="17476" xr:uid="{E44C8B67-1BE1-4603-AF19-251889C77F2B}"/>
    <cellStyle name="ผลรวม 2 2 3 3 8 2" xfId="41505" xr:uid="{6486F1EB-D915-413F-8964-0A8D24B630D7}"/>
    <cellStyle name="ผลรวม 2 2 3 3 9" xfId="22450" xr:uid="{134EC3F8-00DD-4DF5-9E50-97E525676957}"/>
    <cellStyle name="ผลรวม 2 2 3 3 9 2" xfId="46282" xr:uid="{BAB40D06-A14C-44DE-A7E5-2DD5C7FF3328}"/>
    <cellStyle name="ผลรวม 2 2 3 4" xfId="7483" xr:uid="{7AE2064E-6182-47E5-AC6C-84E8A298243D}"/>
    <cellStyle name="ผลรวม 2 2 3 4 2" xfId="12863" xr:uid="{469989A7-12D4-46E9-B12C-3940D7F3D5A5}"/>
    <cellStyle name="ผลรวม 2 2 3 4 2 2" xfId="37076" xr:uid="{E6BA8B90-E650-4D1E-A142-7718CE5570F5}"/>
    <cellStyle name="ผลรวม 2 2 3 4 3" xfId="17780" xr:uid="{DD25A46E-7966-4EE4-8660-C138B1D1C427}"/>
    <cellStyle name="ผลรวม 2 2 3 4 3 2" xfId="41809" xr:uid="{C814869E-99FA-4D43-985B-E8F7963CB1AE}"/>
    <cellStyle name="ผลรวม 2 2 3 4 4" xfId="23012" xr:uid="{32176020-E8A9-4D23-B699-4A368F5C66CE}"/>
    <cellStyle name="ผลรวม 2 2 3 4 4 2" xfId="46836" xr:uid="{680DC309-8FBA-4DAA-956D-D982CA9F23FA}"/>
    <cellStyle name="ผลรวม 2 2 3 4 5" xfId="27646" xr:uid="{9FB2F2D4-B56B-4591-A6CF-FE42D6522827}"/>
    <cellStyle name="ผลรวม 2 2 3 4 5 2" xfId="51411" xr:uid="{554007DB-6925-448E-AAE9-5B7852D331F8}"/>
    <cellStyle name="ผลรวม 2 2 3 4 6" xfId="32239" xr:uid="{DDD237D3-F17E-44D0-B5DF-67D0CE7DD507}"/>
    <cellStyle name="ผลรวม 2 2 3 5" xfId="8588" xr:uid="{331399CF-5725-4DE2-ABA5-5081D8917DF6}"/>
    <cellStyle name="ผลรวม 2 2 3 5 2" xfId="13967" xr:uid="{C68FBB4A-46F7-4725-9257-6731A5D9BD20}"/>
    <cellStyle name="ผลรวม 2 2 3 5 2 2" xfId="38005" xr:uid="{9DD73EC2-8AB5-4FB1-B666-4A8D433DE58B}"/>
    <cellStyle name="ผลรวม 2 2 3 5 3" xfId="18710" xr:uid="{A2C06D4F-4840-408E-9302-3E9DED58BB32}"/>
    <cellStyle name="ผลรวม 2 2 3 5 3 2" xfId="42739" xr:uid="{9C884219-9B01-45CB-8AF3-79B37ED3FFD4}"/>
    <cellStyle name="ผลรวม 2 2 3 5 4" xfId="23758" xr:uid="{FDB33267-4C24-46A0-9E56-A46B881BDBFE}"/>
    <cellStyle name="ผลรวม 2 2 3 5 4 2" xfId="47571" xr:uid="{2FE82C00-ADF6-4FA3-9C95-58F839903BEE}"/>
    <cellStyle name="ผลรวม 2 2 3 5 5" xfId="28381" xr:uid="{20A9A2C3-A494-46A1-8E9E-EE6264B1864A}"/>
    <cellStyle name="ผลรวม 2 2 3 5 5 2" xfId="52146" xr:uid="{DB822BD1-CA45-4675-9409-8432E7CD731E}"/>
    <cellStyle name="ผลรวม 2 2 3 5 6" xfId="33156" xr:uid="{6E4933D5-4348-42CB-BB82-990C4BC711E0}"/>
    <cellStyle name="ผลรวม 2 2 3 6" xfId="9369" xr:uid="{5A641B5E-DEA0-4D4F-92BB-A905A19C0FCB}"/>
    <cellStyle name="ผลรวม 2 2 3 6 2" xfId="14748" xr:uid="{10D786CF-DE93-4D0D-AFF9-20E2020162B5}"/>
    <cellStyle name="ผลรวม 2 2 3 6 2 2" xfId="38783" xr:uid="{0C5EA97E-4104-4A52-8479-2C1EC4463A01}"/>
    <cellStyle name="ผลรวม 2 2 3 6 3" xfId="19488" xr:uid="{B632D243-8DC6-4E33-8E4E-FB99C1486908}"/>
    <cellStyle name="ผลรวม 2 2 3 6 3 2" xfId="43517" xr:uid="{A5D9BA34-77A8-44D4-B32B-C2688002DBFC}"/>
    <cellStyle name="ผลรวม 2 2 3 6 4" xfId="24495" xr:uid="{BBCE435D-EF43-4F56-9E72-EAA5B375A5B6}"/>
    <cellStyle name="ผลรวม 2 2 3 6 4 2" xfId="48299" xr:uid="{4E23B45A-F5E5-4EF9-A835-25F210DB4EAE}"/>
    <cellStyle name="ผลรวม 2 2 3 6 5" xfId="29109" xr:uid="{A61291A3-3855-4F06-B5BD-724BAFAEA9C2}"/>
    <cellStyle name="ผลรวม 2 2 3 6 5 2" xfId="52874" xr:uid="{55833E35-1F94-41ED-A371-6AEA1C705883}"/>
    <cellStyle name="ผลรวม 2 2 3 6 6" xfId="33925" xr:uid="{714F18E2-BB3E-47BD-93F1-D1B4FA155173}"/>
    <cellStyle name="ผลรวม 2 2 3 7" xfId="10109" xr:uid="{41844127-D6C1-4390-9543-EAE1042AAF8A}"/>
    <cellStyle name="ผลรวม 2 2 3 7 2" xfId="15488" xr:uid="{F2188A9B-9A21-4500-8AF7-2EECBD2535A8}"/>
    <cellStyle name="ผลรวม 2 2 3 7 2 2" xfId="39521" xr:uid="{B2F3F8B9-33F7-47D1-A019-32BEA6D4CD45}"/>
    <cellStyle name="ผลรวม 2 2 3 7 3" xfId="20226" xr:uid="{865205AD-1293-4353-81BF-8A1A60627F87}"/>
    <cellStyle name="ผลรวม 2 2 3 7 3 2" xfId="44255" xr:uid="{0176854A-E137-406F-A8C0-B2560897CA47}"/>
    <cellStyle name="ผลรวม 2 2 3 7 4" xfId="25231" xr:uid="{35AEC4B2-5F80-4456-8CF3-2F6D7D997361}"/>
    <cellStyle name="ผลรวม 2 2 3 7 4 2" xfId="49026" xr:uid="{5302CB73-90DA-4DAF-B297-BC475C007A80}"/>
    <cellStyle name="ผลรวม 2 2 3 7 5" xfId="29836" xr:uid="{7FE8DB68-6D71-4F7F-94A4-0ECF669BAB3B}"/>
    <cellStyle name="ผลรวม 2 2 3 7 5 2" xfId="53601" xr:uid="{49A1B955-EE7E-4824-8BC5-82F9D141A504}"/>
    <cellStyle name="ผลรวม 2 2 3 7 6" xfId="34654" xr:uid="{3EA8474B-20C5-476C-92A8-695FD5CA3B64}"/>
    <cellStyle name="ผลรวม 2 2 3 8" xfId="10842" xr:uid="{50BB2771-161D-4F9C-B1D3-9DACBF52BF4A}"/>
    <cellStyle name="ผลรวม 2 2 3 8 2" xfId="16221" xr:uid="{BF37DE91-075B-410D-AADF-00486D4B7050}"/>
    <cellStyle name="ผลรวม 2 2 3 8 2 2" xfId="40252" xr:uid="{E14DA5A6-5EDF-4085-9726-0F653463B879}"/>
    <cellStyle name="ผลรวม 2 2 3 8 3" xfId="20957" xr:uid="{BD39E983-7B9A-406B-A30E-2991B7857066}"/>
    <cellStyle name="ผลรวม 2 2 3 8 3 2" xfId="44986" xr:uid="{E4525DA1-21FB-4DB2-BFA5-F2F8246DB879}"/>
    <cellStyle name="ผลรวม 2 2 3 8 4" xfId="25962" xr:uid="{73C248AF-C1D7-4B8D-B528-77460D5DEEF5}"/>
    <cellStyle name="ผลรวม 2 2 3 8 4 2" xfId="49748" xr:uid="{C01AA7D3-B886-4B08-BA11-236888AC9129}"/>
    <cellStyle name="ผลรวม 2 2 3 8 5" xfId="30558" xr:uid="{B7D8ED9F-8CEE-4AE2-9102-FB42AE7D7BB7}"/>
    <cellStyle name="ผลรวม 2 2 3 8 5 2" xfId="54323" xr:uid="{89096901-30D4-4369-B892-83785CA48AD9}"/>
    <cellStyle name="ผลรวม 2 2 3 8 6" xfId="35376" xr:uid="{30947DA1-D0E6-408F-8EE2-C322F76C39A1}"/>
    <cellStyle name="ผลรวม 2 2 3 9" xfId="12059" xr:uid="{2E6EFC2E-A549-49D4-A84A-D09E00F2C72F}"/>
    <cellStyle name="ผลรวม 2 2 3 9 2" xfId="36274" xr:uid="{66BD7209-FF3D-4CA2-9680-6DA853BDA654}"/>
    <cellStyle name="ผลรวม 2 2 4" xfId="6692" xr:uid="{81546B23-5E1E-4FDE-B537-2D5315781FE6}"/>
    <cellStyle name="ผลรวม 2 2 4 10" xfId="17001" xr:uid="{812BE24F-2F62-45B8-86FD-C223060CB6A0}"/>
    <cellStyle name="ผลรวม 2 2 4 10 2" xfId="41030" xr:uid="{3CBD2C22-0CE6-472B-B5D9-2C17C576042C}"/>
    <cellStyle name="ผลรวม 2 2 4 11" xfId="21973" xr:uid="{77D317D3-BA28-4FD0-AFA7-6A4F5D07E452}"/>
    <cellStyle name="ผลรวม 2 2 4 11 2" xfId="45813" xr:uid="{2FB122E2-24FB-4481-BF36-329C5496A9A8}"/>
    <cellStyle name="ผลรวม 2 2 4 12" xfId="26692" xr:uid="{CE320E13-8197-493C-8A81-A74D6C23AC47}"/>
    <cellStyle name="ผลรวม 2 2 4 12 2" xfId="50460" xr:uid="{B4FBEB23-A028-4BEC-A3C3-91C0FFC62BAF}"/>
    <cellStyle name="ผลรวม 2 2 4 13" xfId="31469" xr:uid="{AC4F1A6C-0C27-4CA1-96C4-790EDBE83B09}"/>
    <cellStyle name="ผลรวม 2 2 4 2" xfId="6973" xr:uid="{EE7454B7-1A06-44E2-AA9C-B74F2A8F12E6}"/>
    <cellStyle name="ผลรวม 2 2 4 2 10" xfId="26939" xr:uid="{4A0897DC-96EC-4263-9359-672446141DC6}"/>
    <cellStyle name="ผลรวม 2 2 4 2 10 2" xfId="50704" xr:uid="{FE81BA9E-4E76-4989-A8F8-4CC3D3A5C30C}"/>
    <cellStyle name="ผลรวม 2 2 4 2 11" xfId="31737" xr:uid="{34A2D87E-DE57-47F5-A9DB-3A7EB12AE99A}"/>
    <cellStyle name="ผลรวม 2 2 4 2 2" xfId="7776" xr:uid="{C426415E-9363-448C-A43D-9477781A673A}"/>
    <cellStyle name="ผลรวม 2 2 4 2 2 2" xfId="13156" xr:uid="{CCD94F41-5E3D-4299-BCB0-7019D73E41B6}"/>
    <cellStyle name="ผลรวม 2 2 4 2 2 2 2" xfId="37367" xr:uid="{182D2B8D-0510-40C0-B65C-FA058FACBC10}"/>
    <cellStyle name="ผลรวม 2 2 4 2 2 3" xfId="18071" xr:uid="{2627E7AE-CB44-49C9-8084-FC5B189F9470}"/>
    <cellStyle name="ผลรวม 2 2 4 2 2 3 2" xfId="42100" xr:uid="{A86D2BC4-0604-4515-8276-E718BC8263BD}"/>
    <cellStyle name="ผลรวม 2 2 4 2 2 4" xfId="23305" xr:uid="{11EDE4C8-0429-40AB-8CDB-C7A252D21892}"/>
    <cellStyle name="ผลรวม 2 2 4 2 2 4 2" xfId="47126" xr:uid="{A586386A-15B2-42A5-A958-87A3159FA2EE}"/>
    <cellStyle name="ผลรวม 2 2 4 2 2 5" xfId="27936" xr:uid="{9F99BA7B-0027-46A0-8C5E-0DA8BDDEB6F2}"/>
    <cellStyle name="ผลรวม 2 2 4 2 2 5 2" xfId="51701" xr:uid="{FE5AB6CC-5D81-4F86-890F-075E34646806}"/>
    <cellStyle name="ผลรวม 2 2 4 2 2 6" xfId="32527" xr:uid="{5371BF76-3DDF-4746-A4AE-0F57EA650C83}"/>
    <cellStyle name="ผลรวม 2 2 4 2 3" xfId="8882" xr:uid="{E9C76EFD-1A73-4BAA-8F43-D1ACBF95C5FC}"/>
    <cellStyle name="ผลรวม 2 2 4 2 3 2" xfId="14261" xr:uid="{369A8647-528E-4D0C-B3F6-C2BA38F0B234}"/>
    <cellStyle name="ผลรวม 2 2 4 2 3 2 2" xfId="38297" xr:uid="{0F4BA3A9-18BE-4D86-A948-49F4DBBE41A1}"/>
    <cellStyle name="ผลรวม 2 2 4 2 3 3" xfId="19002" xr:uid="{2146FDFA-9EE5-4989-A03A-5633CBD3DFB1}"/>
    <cellStyle name="ผลรวม 2 2 4 2 3 3 2" xfId="43031" xr:uid="{0FB1DDEF-159E-44E1-BB40-2EADF7D98D42}"/>
    <cellStyle name="ผลรวม 2 2 4 2 3 4" xfId="24050" xr:uid="{E6E43F95-4EDF-4BC2-B7A4-8737DD73B1FD}"/>
    <cellStyle name="ผลรวม 2 2 4 2 3 4 2" xfId="47860" xr:uid="{FE7D1573-66DE-4A3B-87D4-A24088A1EA64}"/>
    <cellStyle name="ผลรวม 2 2 4 2 3 5" xfId="28670" xr:uid="{3A5468FF-7020-42FB-B2D3-83DB565CE282}"/>
    <cellStyle name="ผลรวม 2 2 4 2 3 5 2" xfId="52435" xr:uid="{45031F3B-33C2-4F9F-985B-DEE94DE6C192}"/>
    <cellStyle name="ผลรวม 2 2 4 2 3 6" xfId="33445" xr:uid="{9B1A0DAD-62B0-4D23-B6B5-527036F89261}"/>
    <cellStyle name="ผลรวม 2 2 4 2 4" xfId="9663" xr:uid="{CADE7C31-E6A2-45BF-B0F2-A7723528770E}"/>
    <cellStyle name="ผลรวม 2 2 4 2 4 2" xfId="15042" xr:uid="{777D5614-04E2-4842-B0AD-079C65002314}"/>
    <cellStyle name="ผลรวม 2 2 4 2 4 2 2" xfId="39075" xr:uid="{BD153423-5497-434B-90EF-814E3520F92F}"/>
    <cellStyle name="ผลรวม 2 2 4 2 4 3" xfId="19780" xr:uid="{21E27078-A5DF-4E6F-AE0E-4E571A31D61F}"/>
    <cellStyle name="ผลรวม 2 2 4 2 4 3 2" xfId="43809" xr:uid="{0A57B4CD-0E9B-4FF7-888B-8105408B2DD3}"/>
    <cellStyle name="ผลรวม 2 2 4 2 4 4" xfId="24786" xr:uid="{843CFF98-C99F-48D1-8446-109A432C0CE0}"/>
    <cellStyle name="ผลรวม 2 2 4 2 4 4 2" xfId="48587" xr:uid="{54EFF1B0-D37E-4449-9069-C4183E620B7A}"/>
    <cellStyle name="ผลรวม 2 2 4 2 4 5" xfId="29397" xr:uid="{5C6C775B-62CD-4659-90CD-DF0A6D1CFBF4}"/>
    <cellStyle name="ผลรวม 2 2 4 2 4 5 2" xfId="53162" xr:uid="{D33EE4DC-A3E6-4DED-9A78-C4A0D9DEF2D1}"/>
    <cellStyle name="ผลรวม 2 2 4 2 4 6" xfId="34214" xr:uid="{6B35CAA9-6EEE-4E61-B7CB-4D34FD6FF084}"/>
    <cellStyle name="ผลรวม 2 2 4 2 5" xfId="10402" xr:uid="{E7054B94-8664-45DD-A700-37CC3F1ACD14}"/>
    <cellStyle name="ผลรวม 2 2 4 2 5 2" xfId="15781" xr:uid="{34EB3535-8C0C-4D1F-8BA5-A3396C0B54A5}"/>
    <cellStyle name="ผลรวม 2 2 4 2 5 2 2" xfId="39812" xr:uid="{9EED994A-9EF2-441C-9CAD-37BCE2A6BFFA}"/>
    <cellStyle name="ผลรวม 2 2 4 2 5 3" xfId="20517" xr:uid="{F9DE16B4-39EE-430B-AAB1-61F04D537442}"/>
    <cellStyle name="ผลรวม 2 2 4 2 5 3 2" xfId="44546" xr:uid="{C969C97B-0790-4BB0-B5DC-0A75376A1C8C}"/>
    <cellStyle name="ผลรวม 2 2 4 2 5 4" xfId="25522" xr:uid="{258574C1-F28C-4A20-8BC4-3DBBF7C92802}"/>
    <cellStyle name="ผลรวม 2 2 4 2 5 4 2" xfId="49314" xr:uid="{BEADC106-3F27-46DD-85F8-A29F090F854E}"/>
    <cellStyle name="ผลรวม 2 2 4 2 5 5" xfId="30124" xr:uid="{1169F3B9-6511-429A-A51A-71758323FEF3}"/>
    <cellStyle name="ผลรวม 2 2 4 2 5 5 2" xfId="53889" xr:uid="{F99C4AD3-21D1-4E08-9920-89D9BB8D0211}"/>
    <cellStyle name="ผลรวม 2 2 4 2 5 6" xfId="34942" xr:uid="{F7822157-F18B-429C-8565-3C234466D2E3}"/>
    <cellStyle name="ผลรวม 2 2 4 2 6" xfId="11135" xr:uid="{DEF5672F-317B-4B10-85C6-9196AE5D7038}"/>
    <cellStyle name="ผลรวม 2 2 4 2 6 2" xfId="16514" xr:uid="{8BC180BA-5ADB-43DC-8748-1C7A645A6504}"/>
    <cellStyle name="ผลรวม 2 2 4 2 6 2 2" xfId="40543" xr:uid="{12A18599-3A9F-4F41-89E0-D1DB6F9FD4EB}"/>
    <cellStyle name="ผลรวม 2 2 4 2 6 3" xfId="21248" xr:uid="{05DC3E4E-929E-42CE-8C5F-2980EA46756B}"/>
    <cellStyle name="ผลรวม 2 2 4 2 6 3 2" xfId="45277" xr:uid="{90C80217-D35E-4279-997D-D1376990FA44}"/>
    <cellStyle name="ผลรวม 2 2 4 2 6 4" xfId="26253" xr:uid="{F440A7AD-C105-46DF-8CE7-727FCB9BB035}"/>
    <cellStyle name="ผลรวม 2 2 4 2 6 4 2" xfId="50036" xr:uid="{78A6D930-4BB7-4E20-828A-4CDD4913FA25}"/>
    <cellStyle name="ผลรวม 2 2 4 2 6 5" xfId="30846" xr:uid="{2ECFA165-4CD1-4851-AF94-904C8452B91F}"/>
    <cellStyle name="ผลรวม 2 2 4 2 6 5 2" xfId="54611" xr:uid="{0CC65924-5C1A-416E-9DAD-1ABCCB2BCF53}"/>
    <cellStyle name="ผลรวม 2 2 4 2 6 6" xfId="35664" xr:uid="{462897C4-B537-4D2B-999C-BBC02D545AA5}"/>
    <cellStyle name="ผลรวม 2 2 4 2 7" xfId="12355" xr:uid="{EEA10046-F6F4-4C2B-9AD5-87CB90021731}"/>
    <cellStyle name="ผลรวม 2 2 4 2 7 2" xfId="36568" xr:uid="{D5A24BB5-3577-4B72-B405-329EEE5D0A6A}"/>
    <cellStyle name="ผลรวม 2 2 4 2 8" xfId="17272" xr:uid="{4AFF9717-A530-4F1E-8491-DB8D7A26B1F5}"/>
    <cellStyle name="ผลรวม 2 2 4 2 8 2" xfId="41301" xr:uid="{FB428C0C-8DEF-4522-80CD-6388CFDCED5A}"/>
    <cellStyle name="ผลรวม 2 2 4 2 9" xfId="22246" xr:uid="{EE9A2D60-2EFC-4821-883C-CC4BD497FA11}"/>
    <cellStyle name="ผลรวม 2 2 4 2 9 2" xfId="46081" xr:uid="{D4CD0E20-5A39-410E-AD72-AE2413A70B78}"/>
    <cellStyle name="ผลรวม 2 2 4 3" xfId="7197" xr:uid="{65A1A4A4-0141-43DB-922C-43DE79982CC5}"/>
    <cellStyle name="ผลรวม 2 2 4 3 10" xfId="27150" xr:uid="{3B8D8325-1CF1-4E27-B3FA-26CCB59C9AEE}"/>
    <cellStyle name="ผลรวม 2 2 4 3 10 2" xfId="50915" xr:uid="{FBF60822-E4C2-4676-98AC-E73580BD40E2}"/>
    <cellStyle name="ผลรวม 2 2 4 3 11" xfId="31958" xr:uid="{A448E5DF-70E8-43AC-AD2B-83AD5149AB54}"/>
    <cellStyle name="ผลรวม 2 2 4 3 2" xfId="8000" xr:uid="{9B7B4127-4738-46EC-83B1-7F96C34ACD30}"/>
    <cellStyle name="ผลรวม 2 2 4 3 2 2" xfId="13380" xr:uid="{D6B9EC6C-D0C9-411C-82C2-60B44F28B0F1}"/>
    <cellStyle name="ผลรวม 2 2 4 3 2 2 2" xfId="37591" xr:uid="{3C595049-7D5E-4294-808C-48800399FA64}"/>
    <cellStyle name="ผลรวม 2 2 4 3 2 3" xfId="18295" xr:uid="{2007A8BA-1543-4C61-BDF4-80D2CEC35D39}"/>
    <cellStyle name="ผลรวม 2 2 4 3 2 3 2" xfId="42324" xr:uid="{1ED8CD6A-4D50-45EF-BBF9-3284F34C9836}"/>
    <cellStyle name="ผลรวม 2 2 4 3 2 4" xfId="23529" xr:uid="{202DFBB3-8F61-4820-84FA-905584E7D01C}"/>
    <cellStyle name="ผลรวม 2 2 4 3 2 4 2" xfId="47347" xr:uid="{FC9AC316-F020-4B9F-9B08-DFC963FC557A}"/>
    <cellStyle name="ผลรวม 2 2 4 3 2 5" xfId="28157" xr:uid="{0B93EF8E-7D9B-46EE-BB12-AD1E0AE71677}"/>
    <cellStyle name="ผลรวม 2 2 4 3 2 5 2" xfId="51922" xr:uid="{08D137D8-3F9D-4CF4-820D-094BB4D6DBEE}"/>
    <cellStyle name="ผลรวม 2 2 4 3 2 6" xfId="32748" xr:uid="{5756DF6E-BB08-4814-8340-90B3F35B9ACE}"/>
    <cellStyle name="ผลรวม 2 2 4 3 3" xfId="9106" xr:uid="{F5CCC2B1-D656-45D5-8156-733D17699C05}"/>
    <cellStyle name="ผลรวม 2 2 4 3 3 2" xfId="14485" xr:uid="{0F14F1F2-DAC0-42E1-AF28-DF1183982381}"/>
    <cellStyle name="ผลรวม 2 2 4 3 3 2 2" xfId="38521" xr:uid="{AC395AF9-87F8-4D34-9C4C-8C94B74ED1F3}"/>
    <cellStyle name="ผลรวม 2 2 4 3 3 3" xfId="19226" xr:uid="{2B7A7921-BDC7-47E1-813A-69C28E5F4461}"/>
    <cellStyle name="ผลรวม 2 2 4 3 3 3 2" xfId="43255" xr:uid="{0EF42D92-D498-4ACB-BFF3-10647EF8A493}"/>
    <cellStyle name="ผลรวม 2 2 4 3 3 4" xfId="24274" xr:uid="{BA6D44D4-3592-43A5-B429-400F5D665B6C}"/>
    <cellStyle name="ผลรวม 2 2 4 3 3 4 2" xfId="48081" xr:uid="{EC14AEA6-191A-48A1-8D55-7F1E29A8C7DD}"/>
    <cellStyle name="ผลรวม 2 2 4 3 3 5" xfId="28891" xr:uid="{5C47E41E-FAF1-4644-BDEF-C5B118F4077E}"/>
    <cellStyle name="ผลรวม 2 2 4 3 3 5 2" xfId="52656" xr:uid="{55BB77DF-1994-4B16-B129-B0B33B867140}"/>
    <cellStyle name="ผลรวม 2 2 4 3 3 6" xfId="33666" xr:uid="{98A6DA0A-D2F3-4FC6-AAE0-CD6979D7E8A9}"/>
    <cellStyle name="ผลรวม 2 2 4 3 4" xfId="9887" xr:uid="{0454AFDD-2850-4B2C-9715-48302CCAF5CB}"/>
    <cellStyle name="ผลรวม 2 2 4 3 4 2" xfId="15266" xr:uid="{98A5972F-DBC7-4FCC-9E6D-8DC749F862E0}"/>
    <cellStyle name="ผลรวม 2 2 4 3 4 2 2" xfId="39299" xr:uid="{C959EDB6-DFD7-4E25-AC55-158FEFA34D32}"/>
    <cellStyle name="ผลรวม 2 2 4 3 4 3" xfId="20004" xr:uid="{D701184D-4E7E-4BEF-8698-078C712A4E65}"/>
    <cellStyle name="ผลรวม 2 2 4 3 4 3 2" xfId="44033" xr:uid="{5C7DD1E9-7A6D-4A1B-A765-6D6B7AFBB207}"/>
    <cellStyle name="ผลรวม 2 2 4 3 4 4" xfId="25010" xr:uid="{7BFD83EC-27E8-4962-B772-6820B6DD5C71}"/>
    <cellStyle name="ผลรวม 2 2 4 3 4 4 2" xfId="48808" xr:uid="{D0414921-9318-4600-8DD2-B40ADD74D64E}"/>
    <cellStyle name="ผลรวม 2 2 4 3 4 5" xfId="29618" xr:uid="{39E44F45-BC5C-48B6-BD83-75315D81F64A}"/>
    <cellStyle name="ผลรวม 2 2 4 3 4 5 2" xfId="53383" xr:uid="{A3C68BBA-B84F-489F-B985-7885889A02DA}"/>
    <cellStyle name="ผลรวม 2 2 4 3 4 6" xfId="34435" xr:uid="{4C57FC33-4247-4480-B991-4479C27B173A}"/>
    <cellStyle name="ผลรวม 2 2 4 3 5" xfId="10626" xr:uid="{E6D4EB85-0084-4218-B8F6-1BF87F92C44A}"/>
    <cellStyle name="ผลรวม 2 2 4 3 5 2" xfId="16005" xr:uid="{47E828C8-5A18-486C-AAC5-49A4A4C6C148}"/>
    <cellStyle name="ผลรวม 2 2 4 3 5 2 2" xfId="40036" xr:uid="{E1BF7BC4-1873-45DB-9C95-776FED723B7E}"/>
    <cellStyle name="ผลรวม 2 2 4 3 5 3" xfId="20741" xr:uid="{59477F5D-9CBD-46FF-A357-40EB13614FFA}"/>
    <cellStyle name="ผลรวม 2 2 4 3 5 3 2" xfId="44770" xr:uid="{B133DD53-D221-48DF-B3C6-6BC3377F06BF}"/>
    <cellStyle name="ผลรวม 2 2 4 3 5 4" xfId="25746" xr:uid="{0A820C78-197E-4DE3-90CE-025F525188D3}"/>
    <cellStyle name="ผลรวม 2 2 4 3 5 4 2" xfId="49535" xr:uid="{AFDB72DA-B5CB-466D-A00E-CF02FE1CE713}"/>
    <cellStyle name="ผลรวม 2 2 4 3 5 5" xfId="30345" xr:uid="{8E8D4CEE-D696-49C8-950E-456088816C68}"/>
    <cellStyle name="ผลรวม 2 2 4 3 5 5 2" xfId="54110" xr:uid="{DF1A4B08-A93F-4D1A-8AFB-679F0D46BAAF}"/>
    <cellStyle name="ผลรวม 2 2 4 3 5 6" xfId="35163" xr:uid="{257128B3-A8C8-4CFE-85D5-E1DB2402A804}"/>
    <cellStyle name="ผลรวม 2 2 4 3 6" xfId="11359" xr:uid="{0EA2E7AD-003C-4A04-A29A-43D6A6205B60}"/>
    <cellStyle name="ผลรวม 2 2 4 3 6 2" xfId="16738" xr:uid="{E0E4A674-2995-4213-A662-9F963719464F}"/>
    <cellStyle name="ผลรวม 2 2 4 3 6 2 2" xfId="40767" xr:uid="{5EFA50D3-063B-4923-B03C-07BCCE889710}"/>
    <cellStyle name="ผลรวม 2 2 4 3 6 3" xfId="21472" xr:uid="{D8D174DF-7B5E-4842-A76A-506C5C0FFCB0}"/>
    <cellStyle name="ผลรวม 2 2 4 3 6 3 2" xfId="45501" xr:uid="{8F721D81-AA32-4C4E-929F-E544BE8EE100}"/>
    <cellStyle name="ผลรวม 2 2 4 3 6 4" xfId="26477" xr:uid="{77CDB14B-B46D-4DCB-9D69-DE8594CE8BEA}"/>
    <cellStyle name="ผลรวม 2 2 4 3 6 4 2" xfId="50257" xr:uid="{BCD561D3-2FCF-4E3F-9CAF-0E9D82D2A678}"/>
    <cellStyle name="ผลรวม 2 2 4 3 6 5" xfId="31067" xr:uid="{F197F92A-019C-4F9B-92D5-0AFE78194018}"/>
    <cellStyle name="ผลรวม 2 2 4 3 6 5 2" xfId="54832" xr:uid="{BDE671C7-631B-4FFA-8088-04A6F81C821F}"/>
    <cellStyle name="ผลรวม 2 2 4 3 6 6" xfId="35885" xr:uid="{890ED9F4-BEB9-4CED-BCB8-C303A25DC168}"/>
    <cellStyle name="ผลรวม 2 2 4 3 7" xfId="12579" xr:uid="{B3C3AEE3-402A-4B71-9979-335783570821}"/>
    <cellStyle name="ผลรวม 2 2 4 3 7 2" xfId="36792" xr:uid="{01A325F7-E126-407F-8A89-2BEE55164189}"/>
    <cellStyle name="ผลรวม 2 2 4 3 8" xfId="17496" xr:uid="{26C9BE90-BC96-4999-B914-3E9689950F2D}"/>
    <cellStyle name="ผลรวม 2 2 4 3 8 2" xfId="41525" xr:uid="{0ADDCF11-D8BB-45B5-88E2-C3FFA36F217C}"/>
    <cellStyle name="ผลรวม 2 2 4 3 9" xfId="22470" xr:uid="{C0207A61-1F07-4ED6-9947-2AA5A27E78CB}"/>
    <cellStyle name="ผลรวม 2 2 4 3 9 2" xfId="46302" xr:uid="{144E8A52-8AAB-4963-BD6F-DF9C9307996F}"/>
    <cellStyle name="ผลรวม 2 2 4 4" xfId="7503" xr:uid="{F0738E62-33CF-4185-BCA9-D30B401F4C43}"/>
    <cellStyle name="ผลรวม 2 2 4 4 2" xfId="12883" xr:uid="{6441E815-658B-4C96-BEF6-021C72074987}"/>
    <cellStyle name="ผลรวม 2 2 4 4 2 2" xfId="37096" xr:uid="{B11E90DA-78DF-4F9E-AFD4-7867396F9588}"/>
    <cellStyle name="ผลรวม 2 2 4 4 3" xfId="17800" xr:uid="{F3D633F2-037B-4419-B543-A3679A328162}"/>
    <cellStyle name="ผลรวม 2 2 4 4 3 2" xfId="41829" xr:uid="{BC32576B-8FB2-4550-A7D4-DC856070E6F5}"/>
    <cellStyle name="ผลรวม 2 2 4 4 4" xfId="23032" xr:uid="{4E4281BD-CEA0-46CA-B3B3-619EF919757C}"/>
    <cellStyle name="ผลรวม 2 2 4 4 4 2" xfId="46856" xr:uid="{652CFCBC-62E1-44E8-B49A-CFC7552E0B7A}"/>
    <cellStyle name="ผลรวม 2 2 4 4 5" xfId="27666" xr:uid="{410E0E42-8388-4F05-8330-2F40B69EAA6E}"/>
    <cellStyle name="ผลรวม 2 2 4 4 5 2" xfId="51431" xr:uid="{BC2480AD-7A76-42FB-9E30-4117E8F16B02}"/>
    <cellStyle name="ผลรวม 2 2 4 4 6" xfId="32259" xr:uid="{9E7A9FAB-4758-4E7F-A5A3-8D90124FBDEC}"/>
    <cellStyle name="ผลรวม 2 2 4 5" xfId="8608" xr:uid="{FE25358E-555B-4E06-9BB0-E64A43965827}"/>
    <cellStyle name="ผลรวม 2 2 4 5 2" xfId="13987" xr:uid="{D4B48C4D-A8CA-491B-8164-6ED763751176}"/>
    <cellStyle name="ผลรวม 2 2 4 5 2 2" xfId="38025" xr:uid="{0BEDFEEB-C37D-4B4D-ADA6-2CFAD83C3386}"/>
    <cellStyle name="ผลรวม 2 2 4 5 3" xfId="18730" xr:uid="{3D5A4CA1-3291-4DCE-9D7A-1655A2957FA3}"/>
    <cellStyle name="ผลรวม 2 2 4 5 3 2" xfId="42759" xr:uid="{2C8D5C58-DE29-4606-8433-752F2CB73F52}"/>
    <cellStyle name="ผลรวม 2 2 4 5 4" xfId="23778" xr:uid="{0AAB19EA-C58B-4947-A602-D199556A4E28}"/>
    <cellStyle name="ผลรวม 2 2 4 5 4 2" xfId="47591" xr:uid="{E3586A80-98BE-4121-A6FD-D56A2783C283}"/>
    <cellStyle name="ผลรวม 2 2 4 5 5" xfId="28401" xr:uid="{1CA69F69-3A49-4F86-AF02-E1933D4BDFF6}"/>
    <cellStyle name="ผลรวม 2 2 4 5 5 2" xfId="52166" xr:uid="{B6024793-0558-4D98-8582-C6CF547D0007}"/>
    <cellStyle name="ผลรวม 2 2 4 5 6" xfId="33176" xr:uid="{93861189-DDD7-443A-B17E-3C414E3BA406}"/>
    <cellStyle name="ผลรวม 2 2 4 6" xfId="9389" xr:uid="{0CCC3CDB-36E3-42BA-81AD-9FAED3BEF92D}"/>
    <cellStyle name="ผลรวม 2 2 4 6 2" xfId="14768" xr:uid="{82C5DC78-0A47-4890-B9DB-6B3B28260CDF}"/>
    <cellStyle name="ผลรวม 2 2 4 6 2 2" xfId="38803" xr:uid="{2E784FDF-E5CD-4907-91A2-12DE58BCC5E0}"/>
    <cellStyle name="ผลรวม 2 2 4 6 3" xfId="19508" xr:uid="{E490E196-23F8-4517-A4CA-C4132B0E888E}"/>
    <cellStyle name="ผลรวม 2 2 4 6 3 2" xfId="43537" xr:uid="{AFD2CCA9-4A3E-4785-8AC2-872D00653F3B}"/>
    <cellStyle name="ผลรวม 2 2 4 6 4" xfId="24515" xr:uid="{A7D7E6F0-BFCF-4189-8345-B727BC43F741}"/>
    <cellStyle name="ผลรวม 2 2 4 6 4 2" xfId="48319" xr:uid="{A9D9D22E-1FDE-4877-AEF9-D6447CC596F7}"/>
    <cellStyle name="ผลรวม 2 2 4 6 5" xfId="29129" xr:uid="{93DD06BA-C7BB-4060-A9B4-A16CE3A99B4B}"/>
    <cellStyle name="ผลรวม 2 2 4 6 5 2" xfId="52894" xr:uid="{3EF86B44-7FAE-45D4-891F-A896C7F9B680}"/>
    <cellStyle name="ผลรวม 2 2 4 6 6" xfId="33945" xr:uid="{E146420A-D003-4116-BB3C-4561C75E4922}"/>
    <cellStyle name="ผลรวม 2 2 4 7" xfId="10129" xr:uid="{441C70A2-980B-4BFA-A1F3-C1D321EE4F4C}"/>
    <cellStyle name="ผลรวม 2 2 4 7 2" xfId="15508" xr:uid="{B11719FE-8912-44A3-9441-DFC8DDF18D06}"/>
    <cellStyle name="ผลรวม 2 2 4 7 2 2" xfId="39541" xr:uid="{E6BEBAC1-8252-43F1-9B6D-DB09106F4136}"/>
    <cellStyle name="ผลรวม 2 2 4 7 3" xfId="20246" xr:uid="{224A2DB4-934B-4EB5-93E7-19AAF5CE627F}"/>
    <cellStyle name="ผลรวม 2 2 4 7 3 2" xfId="44275" xr:uid="{301C5EF3-2C67-4B5E-AF0D-1959AAA0F2BE}"/>
    <cellStyle name="ผลรวม 2 2 4 7 4" xfId="25251" xr:uid="{D80599BC-D79A-4E6C-B32C-7F9482A5A054}"/>
    <cellStyle name="ผลรวม 2 2 4 7 4 2" xfId="49046" xr:uid="{89A3A165-B4C3-42E8-B10B-AB0D3676E2DC}"/>
    <cellStyle name="ผลรวม 2 2 4 7 5" xfId="29856" xr:uid="{94E47944-F388-4A89-83F3-2C6FC0EEE245}"/>
    <cellStyle name="ผลรวม 2 2 4 7 5 2" xfId="53621" xr:uid="{06293AAF-9E63-481E-B77E-06F3FBF31B17}"/>
    <cellStyle name="ผลรวม 2 2 4 7 6" xfId="34674" xr:uid="{B86770B4-4011-4781-9BE3-1F062C06F54F}"/>
    <cellStyle name="ผลรวม 2 2 4 8" xfId="10862" xr:uid="{C08F2A1F-92C3-411D-8180-5AFD088E6880}"/>
    <cellStyle name="ผลรวม 2 2 4 8 2" xfId="16241" xr:uid="{D1F1BC3A-8BCB-429F-AB31-84B0251A1DF6}"/>
    <cellStyle name="ผลรวม 2 2 4 8 2 2" xfId="40272" xr:uid="{C23B91BE-D4B0-438D-8612-9D55FF4F5D10}"/>
    <cellStyle name="ผลรวม 2 2 4 8 3" xfId="20977" xr:uid="{D87D3430-2051-45F8-9CB8-3793287E8C21}"/>
    <cellStyle name="ผลรวม 2 2 4 8 3 2" xfId="45006" xr:uid="{3D2EE997-AE5C-4385-B63E-34CCAC858654}"/>
    <cellStyle name="ผลรวม 2 2 4 8 4" xfId="25982" xr:uid="{D1235DBA-973B-4362-B3F3-0C56878279DE}"/>
    <cellStyle name="ผลรวม 2 2 4 8 4 2" xfId="49768" xr:uid="{4BB511AB-8F49-4329-BCFD-6F4DEFB7FE8F}"/>
    <cellStyle name="ผลรวม 2 2 4 8 5" xfId="30578" xr:uid="{832341DA-D826-493C-B333-23D43F931DFD}"/>
    <cellStyle name="ผลรวม 2 2 4 8 5 2" xfId="54343" xr:uid="{64BDF2C8-53D3-4870-919A-3FF9C61371DB}"/>
    <cellStyle name="ผลรวม 2 2 4 8 6" xfId="35396" xr:uid="{EE264C2B-D459-4882-8F51-8C499DB67242}"/>
    <cellStyle name="ผลรวม 2 2 4 9" xfId="12079" xr:uid="{930BED8E-13B1-4AEC-A564-E86BEC7F4C09}"/>
    <cellStyle name="ผลรวม 2 2 4 9 2" xfId="36294" xr:uid="{2533F8FD-B822-41BB-806B-BC26331BE93E}"/>
    <cellStyle name="ผลรวม 2 2 5" xfId="6767" xr:uid="{85C87A71-62AF-4F4B-91D2-5A2B77A1714F}"/>
    <cellStyle name="ผลรวม 2 2 5 10" xfId="26757" xr:uid="{DAB64CDA-7184-4BA9-923E-AF7B55551586}"/>
    <cellStyle name="ผลรวม 2 2 5 10 2" xfId="50523" xr:uid="{A4503063-25A7-4000-9D6F-B8936E023388}"/>
    <cellStyle name="ผลรวม 2 2 5 11" xfId="31534" xr:uid="{0D5C476A-32BB-4C44-98B4-E4E3AB8FCE8D}"/>
    <cellStyle name="ผลรวม 2 2 5 2" xfId="7570" xr:uid="{C976BF1D-1773-420D-AE43-8AABF1851B10}"/>
    <cellStyle name="ผลรวม 2 2 5 2 2" xfId="12950" xr:uid="{067616FF-687B-4192-9822-54BDF3844BCC}"/>
    <cellStyle name="ผลรวม 2 2 5 2 2 2" xfId="37161" xr:uid="{3E5F4078-21D0-4A2F-A372-8D9A353348B4}"/>
    <cellStyle name="ผลรวม 2 2 5 2 3" xfId="17865" xr:uid="{35ADA223-2E6D-4B51-98AD-8504F4A0903D}"/>
    <cellStyle name="ผลรวม 2 2 5 2 3 2" xfId="41894" xr:uid="{B7A475C9-A34D-4A4C-8799-BD5ADE49C945}"/>
    <cellStyle name="ผลรวม 2 2 5 2 4" xfId="23099" xr:uid="{28A70B91-9E59-442A-A584-EAB311508654}"/>
    <cellStyle name="ผลรวม 2 2 5 2 4 2" xfId="46923" xr:uid="{17835BA6-9D59-48D5-94EA-00638002272C}"/>
    <cellStyle name="ผลรวม 2 2 5 2 5" xfId="27733" xr:uid="{48ED1864-EDB0-4021-ABD7-0271D15881AB}"/>
    <cellStyle name="ผลรวม 2 2 5 2 5 2" xfId="51498" xr:uid="{C552EF0D-C073-4911-BC35-93B290392984}"/>
    <cellStyle name="ผลรวม 2 2 5 2 6" xfId="32324" xr:uid="{468AAD89-E2B3-4A12-9C43-571FF45AB9EF}"/>
    <cellStyle name="ผลรวม 2 2 5 3" xfId="8676" xr:uid="{3E29BD81-E189-4BAC-8A69-B3509EFD79BD}"/>
    <cellStyle name="ผลรวม 2 2 5 3 2" xfId="14055" xr:uid="{0932DC93-A664-429A-84AD-150E27673F41}"/>
    <cellStyle name="ผลรวม 2 2 5 3 2 2" xfId="38091" xr:uid="{E76143D2-DD73-4FA1-8656-37AD85DF1E51}"/>
    <cellStyle name="ผลรวม 2 2 5 3 3" xfId="18796" xr:uid="{5C8B87DA-8CFB-4AF7-AC10-BF1679EC335E}"/>
    <cellStyle name="ผลรวม 2 2 5 3 3 2" xfId="42825" xr:uid="{08AF1248-74D4-48B1-9B83-B0264BC31930}"/>
    <cellStyle name="ผลรวม 2 2 5 3 4" xfId="23844" xr:uid="{93832F74-D573-4F58-BB23-A87F295CFF29}"/>
    <cellStyle name="ผลรวม 2 2 5 3 4 2" xfId="47657" xr:uid="{2600BA47-EF73-4EDC-99F9-7F4982F3E231}"/>
    <cellStyle name="ผลรวม 2 2 5 3 5" xfId="28467" xr:uid="{56124F82-270E-466C-AAAE-6C480E3634D5}"/>
    <cellStyle name="ผลรวม 2 2 5 3 5 2" xfId="52232" xr:uid="{43E7C08A-E330-4791-917D-2B4ABFE641AD}"/>
    <cellStyle name="ผลรวม 2 2 5 3 6" xfId="33242" xr:uid="{108E6265-0345-487D-9A53-400F5A4C49AE}"/>
    <cellStyle name="ผลรวม 2 2 5 4" xfId="9457" xr:uid="{363C953C-BD5A-4A38-A951-6331D53C6E5A}"/>
    <cellStyle name="ผลรวม 2 2 5 4 2" xfId="14836" xr:uid="{E7F2844B-65EF-42CC-A1C2-F34834BA2538}"/>
    <cellStyle name="ผลรวม 2 2 5 4 2 2" xfId="38869" xr:uid="{E5C13321-2AC5-4128-AF47-28C540C9FF56}"/>
    <cellStyle name="ผลรวม 2 2 5 4 3" xfId="19574" xr:uid="{88E3D89C-E9EC-47A4-A4F5-9FA43546584D}"/>
    <cellStyle name="ผลรวม 2 2 5 4 3 2" xfId="43603" xr:uid="{ED746F25-3DD3-4442-8347-A91B4BEDCD34}"/>
    <cellStyle name="ผลรวม 2 2 5 4 4" xfId="24580" xr:uid="{9E027152-D5B2-483E-942A-38404EBFF759}"/>
    <cellStyle name="ผลรวม 2 2 5 4 4 2" xfId="48384" xr:uid="{5696E95D-CA00-4D7F-B9B4-4A86BA7A9F62}"/>
    <cellStyle name="ผลรวม 2 2 5 4 5" xfId="29194" xr:uid="{FD41E52D-F323-4E01-A4AE-C60D0BEA7D01}"/>
    <cellStyle name="ผลรวม 2 2 5 4 5 2" xfId="52959" xr:uid="{98940FDF-AF1E-4E1C-8314-2222252CA4D4}"/>
    <cellStyle name="ผลรวม 2 2 5 4 6" xfId="34011" xr:uid="{47A3C075-8661-454F-976E-67D0270AEC65}"/>
    <cellStyle name="ผลรวม 2 2 5 5" xfId="10196" xr:uid="{9B511CB3-D33B-48A9-AE2D-470F7AC5D37D}"/>
    <cellStyle name="ผลรวม 2 2 5 5 2" xfId="15575" xr:uid="{4AB88A83-3E86-4A2A-A707-565AA49943DA}"/>
    <cellStyle name="ผลรวม 2 2 5 5 2 2" xfId="39606" xr:uid="{FC9EBB6D-5643-43F7-9C7D-14087B035A09}"/>
    <cellStyle name="ผลรวม 2 2 5 5 3" xfId="20311" xr:uid="{F52D6920-E575-420C-96C5-8059F31DC7B2}"/>
    <cellStyle name="ผลรวม 2 2 5 5 3 2" xfId="44340" xr:uid="{90AA4D46-4534-4467-A9C0-4053124BC52D}"/>
    <cellStyle name="ผลรวม 2 2 5 5 4" xfId="25316" xr:uid="{615B1441-20C8-46C6-8501-3D6000CB6E8D}"/>
    <cellStyle name="ผลรวม 2 2 5 5 4 2" xfId="49111" xr:uid="{B14634A2-CA0C-4ABF-9ABA-A5D5FA6C095F}"/>
    <cellStyle name="ผลรวม 2 2 5 5 5" xfId="29921" xr:uid="{90C96417-ECD0-439C-9782-AD7C921306BF}"/>
    <cellStyle name="ผลรวม 2 2 5 5 5 2" xfId="53686" xr:uid="{1FBA5F3B-C01E-4F8E-A775-847E6A9D2DA3}"/>
    <cellStyle name="ผลรวม 2 2 5 5 6" xfId="34739" xr:uid="{27F727E9-7BFA-4B41-9827-3D9B281A2241}"/>
    <cellStyle name="ผลรวม 2 2 5 6" xfId="10929" xr:uid="{5F25B23A-9D51-4DB9-B22F-3693CC357CD2}"/>
    <cellStyle name="ผลรวม 2 2 5 6 2" xfId="16308" xr:uid="{5A8544F0-E9F2-4597-A871-FDAEFF029F5B}"/>
    <cellStyle name="ผลรวม 2 2 5 6 2 2" xfId="40337" xr:uid="{8BF4342A-62EE-49B0-BC14-CD31DE7FF6B5}"/>
    <cellStyle name="ผลรวม 2 2 5 6 3" xfId="21042" xr:uid="{46AEDDA9-4420-434E-829A-0D91E0D50B13}"/>
    <cellStyle name="ผลรวม 2 2 5 6 3 2" xfId="45071" xr:uid="{44B9DC6F-3DED-4D38-A75A-0C87E0CE97B7}"/>
    <cellStyle name="ผลรวม 2 2 5 6 4" xfId="26047" xr:uid="{BD7F4056-A134-4314-AEED-27ACD4C43C91}"/>
    <cellStyle name="ผลรวม 2 2 5 6 4 2" xfId="49833" xr:uid="{47E86A1F-026A-4E5E-9747-6AD03BDE444F}"/>
    <cellStyle name="ผลรวม 2 2 5 6 5" xfId="30643" xr:uid="{FD1BFFA3-081C-4B6F-9FD6-519C37A3FE6F}"/>
    <cellStyle name="ผลรวม 2 2 5 6 5 2" xfId="54408" xr:uid="{20555D13-54ED-4F6E-83A8-EFF12603E099}"/>
    <cellStyle name="ผลรวม 2 2 5 6 6" xfId="35461" xr:uid="{DB1C5A8C-12B3-448E-80D6-87BC303078ED}"/>
    <cellStyle name="ผลรวม 2 2 5 7" xfId="12149" xr:uid="{AAD2F191-6052-4083-A989-BA459F49CF7C}"/>
    <cellStyle name="ผลรวม 2 2 5 7 2" xfId="36362" xr:uid="{212FEA7E-E67C-4A3D-A7B5-C1BA0B863A40}"/>
    <cellStyle name="ผลรวม 2 2 5 8" xfId="17066" xr:uid="{EFD9DA9E-AEFF-4B3F-A78E-AC6E2A271CB3}"/>
    <cellStyle name="ผลรวม 2 2 5 8 2" xfId="41095" xr:uid="{8163BB3B-2B3C-4031-B3C5-DE081DF10612}"/>
    <cellStyle name="ผลรวม 2 2 5 9" xfId="22040" xr:uid="{41C4406C-9A1E-4F41-BFE9-45844BD34F0D}"/>
    <cellStyle name="ผลรวม 2 2 5 9 2" xfId="45878" xr:uid="{1DEEB2BF-749C-4FB1-AD1D-94816C146966}"/>
    <cellStyle name="ผลรวม 2 2 6" xfId="6991" xr:uid="{9F0FB00A-3005-4370-956F-25AA859A2483}"/>
    <cellStyle name="ผลรวม 2 2 6 10" xfId="26955" xr:uid="{CC18FCEA-0F70-4E50-A07A-4BD3E9C8B2FC}"/>
    <cellStyle name="ผลรวม 2 2 6 10 2" xfId="50720" xr:uid="{8C35B01A-D94A-4BE6-A392-4AA2EB117D2F}"/>
    <cellStyle name="ผลรวม 2 2 6 11" xfId="31755" xr:uid="{2BFE2A66-96BB-448A-B4AC-B87AEE92C921}"/>
    <cellStyle name="ผลรวม 2 2 6 2" xfId="7794" xr:uid="{9FB5B041-24D8-4968-975F-F95B19B64AE0}"/>
    <cellStyle name="ผลรวม 2 2 6 2 2" xfId="13174" xr:uid="{B0108285-706E-43FF-83A7-1243236573FD}"/>
    <cellStyle name="ผลรวม 2 2 6 2 2 2" xfId="37385" xr:uid="{5D0C031D-8DD8-4A13-9500-440F63F24299}"/>
    <cellStyle name="ผลรวม 2 2 6 2 3" xfId="18089" xr:uid="{72BA13CE-520A-457D-95DB-6104E5A1D816}"/>
    <cellStyle name="ผลรวม 2 2 6 2 3 2" xfId="42118" xr:uid="{B69E6E15-70D8-4BCB-AAB4-FD931251D5A5}"/>
    <cellStyle name="ผลรวม 2 2 6 2 4" xfId="23323" xr:uid="{EFA597AB-4F8C-4E35-B766-3477FA9E64EE}"/>
    <cellStyle name="ผลรวม 2 2 6 2 4 2" xfId="47144" xr:uid="{681A8E7A-1EA0-433A-9F64-D57E7B6DC47D}"/>
    <cellStyle name="ผลรวม 2 2 6 2 5" xfId="27954" xr:uid="{EDAEEC2F-1CA9-4A65-9625-F71146337D56}"/>
    <cellStyle name="ผลรวม 2 2 6 2 5 2" xfId="51719" xr:uid="{F7159978-EBF6-4EA8-B498-B32A114D7B31}"/>
    <cellStyle name="ผลรวม 2 2 6 2 6" xfId="32545" xr:uid="{AB4AFBCD-A2EE-4EA5-A054-EE631419560D}"/>
    <cellStyle name="ผลรวม 2 2 6 3" xfId="8900" xr:uid="{80F729CF-12DA-4109-A7D5-BE44C3864E3F}"/>
    <cellStyle name="ผลรวม 2 2 6 3 2" xfId="14279" xr:uid="{ED67AAA5-6505-41F9-AB16-5DC9C3985800}"/>
    <cellStyle name="ผลรวม 2 2 6 3 2 2" xfId="38315" xr:uid="{35EF4A17-C2DB-4786-B8EE-4F3724BDEB7D}"/>
    <cellStyle name="ผลรวม 2 2 6 3 3" xfId="19020" xr:uid="{DF1091B9-7D6B-4D72-87A6-26C28404B616}"/>
    <cellStyle name="ผลรวม 2 2 6 3 3 2" xfId="43049" xr:uid="{A9C8A6F6-A510-4847-B1EA-E08F06949BC4}"/>
    <cellStyle name="ผลรวม 2 2 6 3 4" xfId="24068" xr:uid="{A636A5FF-EB8C-4727-A11F-3BFD474F5C53}"/>
    <cellStyle name="ผลรวม 2 2 6 3 4 2" xfId="47878" xr:uid="{75909FB9-E8A9-4CA1-8080-65DE4213F1A2}"/>
    <cellStyle name="ผลรวม 2 2 6 3 5" xfId="28688" xr:uid="{C95AE6D1-06C4-4FF7-8366-1932B0C6343A}"/>
    <cellStyle name="ผลรวม 2 2 6 3 5 2" xfId="52453" xr:uid="{3CC03221-A257-45B2-9668-4FA423B9C7F8}"/>
    <cellStyle name="ผลรวม 2 2 6 3 6" xfId="33463" xr:uid="{0C92D47F-3A47-4A33-9B35-F52FA2E48452}"/>
    <cellStyle name="ผลรวม 2 2 6 4" xfId="9681" xr:uid="{1598AFB5-DD7D-48D8-B9C5-1F156A60E7C3}"/>
    <cellStyle name="ผลรวม 2 2 6 4 2" xfId="15060" xr:uid="{E5B9A45F-3B14-4C94-AE81-DC877AACD79D}"/>
    <cellStyle name="ผลรวม 2 2 6 4 2 2" xfId="39093" xr:uid="{0815219E-E746-4CE3-B332-61B938B01EB6}"/>
    <cellStyle name="ผลรวม 2 2 6 4 3" xfId="19798" xr:uid="{09CDBE7E-3888-4D5F-B305-77D819601E08}"/>
    <cellStyle name="ผลรวม 2 2 6 4 3 2" xfId="43827" xr:uid="{398D32B7-1C68-4383-82CC-DF39DBE33ABE}"/>
    <cellStyle name="ผลรวม 2 2 6 4 4" xfId="24804" xr:uid="{56B7445D-2919-4DE1-B9B0-956474B5E9E1}"/>
    <cellStyle name="ผลรวม 2 2 6 4 4 2" xfId="48605" xr:uid="{E94AA030-6571-46D8-8287-446BB7E07FF3}"/>
    <cellStyle name="ผลรวม 2 2 6 4 5" xfId="29415" xr:uid="{75EAC043-7EB7-4D13-A53F-A41C4635BD5F}"/>
    <cellStyle name="ผลรวม 2 2 6 4 5 2" xfId="53180" xr:uid="{0B127A74-F412-4937-BB70-A346B71B09CA}"/>
    <cellStyle name="ผลรวม 2 2 6 4 6" xfId="34232" xr:uid="{5C31A187-E9BB-4C90-9FE0-B917E72E14F9}"/>
    <cellStyle name="ผลรวม 2 2 6 5" xfId="10420" xr:uid="{2E963AAC-02C7-4F7C-8D51-8B5778ABD293}"/>
    <cellStyle name="ผลรวม 2 2 6 5 2" xfId="15799" xr:uid="{3171B10A-1ACB-49C4-8B18-3249B42FC40F}"/>
    <cellStyle name="ผลรวม 2 2 6 5 2 2" xfId="39830" xr:uid="{9D8A1423-8746-4ECF-8E42-FAFA25FA5B39}"/>
    <cellStyle name="ผลรวม 2 2 6 5 3" xfId="20535" xr:uid="{3D85F62C-8332-4346-8362-20EE5F744C71}"/>
    <cellStyle name="ผลรวม 2 2 6 5 3 2" xfId="44564" xr:uid="{8C4CC688-B40F-48C6-AF57-128A3CBD3D5B}"/>
    <cellStyle name="ผลรวม 2 2 6 5 4" xfId="25540" xr:uid="{FE776EFE-A83D-4F87-AB0C-95C20FD58679}"/>
    <cellStyle name="ผลรวม 2 2 6 5 4 2" xfId="49332" xr:uid="{57D7926B-E9A5-4812-8AD3-0C1A36F4EB6B}"/>
    <cellStyle name="ผลรวม 2 2 6 5 5" xfId="30142" xr:uid="{5F2F1D26-0666-492A-A3E5-DDD43C4036EC}"/>
    <cellStyle name="ผลรวม 2 2 6 5 5 2" xfId="53907" xr:uid="{EFCECD34-4CD3-4C4C-A6F3-92AE43B70E7C}"/>
    <cellStyle name="ผลรวม 2 2 6 5 6" xfId="34960" xr:uid="{71729EDC-C671-4D9E-BBCB-D0CD6CD98BB7}"/>
    <cellStyle name="ผลรวม 2 2 6 6" xfId="11153" xr:uid="{15A18E1B-341B-4620-B81E-8E061C37332C}"/>
    <cellStyle name="ผลรวม 2 2 6 6 2" xfId="16532" xr:uid="{89F0A16A-2814-4F7F-8D7E-C650079D41C0}"/>
    <cellStyle name="ผลรวม 2 2 6 6 2 2" xfId="40561" xr:uid="{65519884-689F-4CC2-8658-A7446F4B2333}"/>
    <cellStyle name="ผลรวม 2 2 6 6 3" xfId="21266" xr:uid="{5D8F6005-7191-4AD5-AC0E-6FD10D9DB278}"/>
    <cellStyle name="ผลรวม 2 2 6 6 3 2" xfId="45295" xr:uid="{D4069492-6ECE-4D30-A7F4-A2D88796C4B4}"/>
    <cellStyle name="ผลรวม 2 2 6 6 4" xfId="26271" xr:uid="{01BB15B7-FA98-430C-A36E-82883F63C44C}"/>
    <cellStyle name="ผลรวม 2 2 6 6 4 2" xfId="50054" xr:uid="{21BD5B4B-9413-402E-97C3-9C6D342B7BCF}"/>
    <cellStyle name="ผลรวม 2 2 6 6 5" xfId="30864" xr:uid="{3AB34375-DF99-4291-BAEC-D8AA07F8024A}"/>
    <cellStyle name="ผลรวม 2 2 6 6 5 2" xfId="54629" xr:uid="{6E8F4F86-09E9-47E8-810F-77220AA5C0A6}"/>
    <cellStyle name="ผลรวม 2 2 6 6 6" xfId="35682" xr:uid="{ECAF35E5-DA46-423E-A3E7-18F9E4934B41}"/>
    <cellStyle name="ผลรวม 2 2 6 7" xfId="12373" xr:uid="{150E3556-DC3E-4052-82BC-2BE187EE0E4C}"/>
    <cellStyle name="ผลรวม 2 2 6 7 2" xfId="36586" xr:uid="{E1DB3ED9-13A1-4BA8-8920-1FFEB44DDD08}"/>
    <cellStyle name="ผลรวม 2 2 6 8" xfId="17290" xr:uid="{D1936083-924F-4F48-A0CD-FE46F11F5C7D}"/>
    <cellStyle name="ผลรวม 2 2 6 8 2" xfId="41319" xr:uid="{401EEC82-D799-463F-B419-199573A4EC13}"/>
    <cellStyle name="ผลรวม 2 2 6 9" xfId="22264" xr:uid="{5BBD2A90-B967-441D-9545-942936CC35FD}"/>
    <cellStyle name="ผลรวม 2 2 6 9 2" xfId="46099" xr:uid="{FAAF5F28-8221-4434-A1F0-2890C6A9D597}"/>
    <cellStyle name="ผลรวม 2 2 7" xfId="7294" xr:uid="{7D895801-7AB2-44E8-A49A-39A58DCA5E65}"/>
    <cellStyle name="ผลรวม 2 2 7 2" xfId="12674" xr:uid="{147034CD-0287-4A47-8EED-56D76A72EC96}"/>
    <cellStyle name="ผลรวม 2 2 7 2 2" xfId="36887" xr:uid="{6AE5AABC-1E24-4D2B-99D5-F32B29876441}"/>
    <cellStyle name="ผลรวม 2 2 7 3" xfId="17591" xr:uid="{D827746B-CA11-4A7E-9032-C2A7CD4ED91C}"/>
    <cellStyle name="ผลรวม 2 2 7 3 2" xfId="41620" xr:uid="{79D0A1BF-F3D0-427C-895F-3C8F3AF0DB04}"/>
    <cellStyle name="ผลรวม 2 2 7 4" xfId="22819" xr:uid="{A91A3B6A-E42F-43F7-B5DF-DC665C38F30F}"/>
    <cellStyle name="ผลรวม 2 2 7 4 2" xfId="46646" xr:uid="{D868CEDC-B98D-49CA-93C2-26ED2C3C2B0F}"/>
    <cellStyle name="ผลรวม 2 2 7 5" xfId="27456" xr:uid="{1355BCC3-A744-46FE-AA8D-E36CA14D5054}"/>
    <cellStyle name="ผลรวม 2 2 7 5 2" xfId="51221" xr:uid="{867012B1-7F6D-44CB-9969-1705827D8C9B}"/>
    <cellStyle name="ผลรวม 2 2 7 6" xfId="32053" xr:uid="{2850C88D-16D9-4DE1-B2DA-4291322D0B6A}"/>
    <cellStyle name="ผลรวม 2 2 8" xfId="8387" xr:uid="{E10FD75C-4965-43C1-A60E-2DD1A72C8890}"/>
    <cellStyle name="ผลรวม 2 2 8 2" xfId="13766" xr:uid="{4163460F-F69E-42A1-A2C3-B2BE4E64BDA3}"/>
    <cellStyle name="ผลรวม 2 2 8 2 2" xfId="37815" xr:uid="{9E519BD3-8E05-4E7D-8B5E-2F94366D0F5B}"/>
    <cellStyle name="ผลรวม 2 2 8 3" xfId="18520" xr:uid="{2A8E4CD0-510E-47C5-9965-C9FF4AD78B44}"/>
    <cellStyle name="ผลรวม 2 2 8 3 2" xfId="42549" xr:uid="{30ADDFE9-343E-41E2-B576-7887AD8A9B95}"/>
    <cellStyle name="ผลรวม 2 2 8 4" xfId="23565" xr:uid="{CDA0164C-A1DB-4D2D-8EFD-9818DB73BE68}"/>
    <cellStyle name="ผลรวม 2 2 8 4 2" xfId="47381" xr:uid="{889888F4-29D1-4552-B457-6237F477E064}"/>
    <cellStyle name="ผลรวม 2 2 8 5" xfId="28191" xr:uid="{A93F3793-A843-4021-BF43-11BEBDF20059}"/>
    <cellStyle name="ผลรวม 2 2 8 5 2" xfId="51956" xr:uid="{087FBD53-B000-4DC3-AD5D-B363F7253098}"/>
    <cellStyle name="ผลรวม 2 2 8 6" xfId="32969" xr:uid="{5532B2BD-FE75-4282-A65B-0D2ED24E9F2E}"/>
    <cellStyle name="ผลรวม 2 2 9" xfId="9177" xr:uid="{70E1C1FA-6F97-4CAB-B299-F90A00C2DD38}"/>
    <cellStyle name="ผลรวม 2 2 9 2" xfId="14556" xr:uid="{A48F50D3-78F5-444E-B691-1C4D92976A0C}"/>
    <cellStyle name="ผลรวม 2 2 9 2 2" xfId="38591" xr:uid="{33839CAD-406F-4FA6-9AF1-E172E4BF1E36}"/>
    <cellStyle name="ผลรวม 2 2 9 3" xfId="19296" xr:uid="{1FFA3042-3EB9-4A0C-BEFB-2AD3753EB3CA}"/>
    <cellStyle name="ผลรวม 2 2 9 3 2" xfId="43325" xr:uid="{7B4795E1-155E-4601-8817-C55D75D78305}"/>
    <cellStyle name="ผลรวม 2 2 9 4" xfId="24303" xr:uid="{BA3EC421-216F-4FB3-B8DF-1114612F40BB}"/>
    <cellStyle name="ผลรวม 2 2 9 4 2" xfId="48110" xr:uid="{3C43F00B-798D-4DC3-BA02-B9B9E03928E9}"/>
    <cellStyle name="ผลรวม 2 2 9 5" xfId="28920" xr:uid="{C79254EB-A0B2-449E-AA48-55B2B4727629}"/>
    <cellStyle name="ผลรวม 2 2 9 5 2" xfId="52685" xr:uid="{F69ABE48-5657-4EFA-9304-113932E3CF72}"/>
    <cellStyle name="ผลรวม 2 2 9 6" xfId="33736" xr:uid="{012385DE-0E4D-4B7F-AF83-EDBE612974F9}"/>
    <cellStyle name="ผลรวม 2 3" xfId="3277" xr:uid="{00000000-0005-0000-0000-0000CD0C0000}"/>
    <cellStyle name="ผลรวม 2 3 10" xfId="16895" xr:uid="{FF5B1574-0987-41A7-BC98-618BD26BF421}"/>
    <cellStyle name="ผลรวม 2 3 10 2" xfId="40924" xr:uid="{B96C118E-587B-4BC1-ABF4-A172BBB1D75C}"/>
    <cellStyle name="ผลรวม 2 3 11" xfId="21867" xr:uid="{70DF6D9A-C931-4B94-B1FC-F0F4720190DC}"/>
    <cellStyle name="ผลรวม 2 3 11 2" xfId="45707" xr:uid="{A3465FAC-3195-497E-9848-124F4311F3F1}"/>
    <cellStyle name="ผลรวม 2 3 12" xfId="26607" xr:uid="{E0234B84-3D62-4E7A-A35A-946348F0C919}"/>
    <cellStyle name="ผลรวม 2 3 12 2" xfId="50375" xr:uid="{325C73DD-1160-41E0-9497-A2BE6E8FD7C4}"/>
    <cellStyle name="ผลรวม 2 3 13" xfId="6586" xr:uid="{034D3212-A779-46B0-AE6B-6DFA30963288}"/>
    <cellStyle name="ผลรวม 2 3 14" xfId="31363" xr:uid="{2BED6187-48DA-49B3-87E4-7791A3DD7963}"/>
    <cellStyle name="ผลรวม 2 3 15" xfId="5487" xr:uid="{7D3FA848-AE3B-4BB6-8EA9-DC1B15BB6D65}"/>
    <cellStyle name="ผลรวม 2 3 16" xfId="54964" xr:uid="{9004CA58-577F-4900-97F0-0C3AA508C4EB}"/>
    <cellStyle name="ผลรวม 2 3 2" xfId="5740" xr:uid="{0B2D3615-8862-4B6A-B7F1-3DC72639893C}"/>
    <cellStyle name="ผลรวม 2 3 2 10" xfId="26851" xr:uid="{66867100-21F7-47E9-83FA-2201C08CBDE1}"/>
    <cellStyle name="ผลรวม 2 3 2 10 2" xfId="50616" xr:uid="{9AE01594-FE4F-4764-9DAA-D088E652823B}"/>
    <cellStyle name="ผลรวม 2 3 2 11" xfId="6870" xr:uid="{645D3A9F-87D3-4505-93E1-555C0491301E}"/>
    <cellStyle name="ผลรวม 2 3 2 12" xfId="31634" xr:uid="{A0F18DDA-551C-49B3-BF39-16859AF559A7}"/>
    <cellStyle name="ผลรวม 2 3 2 2" xfId="7673" xr:uid="{8F24FBAF-D35A-4437-9DB4-C5479ED3DC9B}"/>
    <cellStyle name="ผลรวม 2 3 2 2 2" xfId="13053" xr:uid="{A726A0DB-2DFA-42AB-9F0F-26C2EDF96615}"/>
    <cellStyle name="ผลรวม 2 3 2 2 2 2" xfId="37264" xr:uid="{AAFF23B2-1490-44F4-B70B-255CC79C8EB0}"/>
    <cellStyle name="ผลรวม 2 3 2 2 3" xfId="17968" xr:uid="{413389BB-E18F-4E17-B21A-751283FD5602}"/>
    <cellStyle name="ผลรวม 2 3 2 2 3 2" xfId="41997" xr:uid="{356B4AA3-1D17-4033-AAC0-B388BD70D8F2}"/>
    <cellStyle name="ผลรวม 2 3 2 2 4" xfId="23202" xr:uid="{62E597B8-24CC-491E-84E2-EE004FCDE968}"/>
    <cellStyle name="ผลรวม 2 3 2 2 4 2" xfId="47023" xr:uid="{26FA9E05-2EF4-4B59-93A0-4C96B1221636}"/>
    <cellStyle name="ผลรวม 2 3 2 2 5" xfId="27833" xr:uid="{FDB56CFD-F3B9-47FE-BE06-1EC9A329E85A}"/>
    <cellStyle name="ผลรวม 2 3 2 2 5 2" xfId="51598" xr:uid="{82EA0E1F-4897-431D-B617-4B506D75D30B}"/>
    <cellStyle name="ผลรวม 2 3 2 2 6" xfId="32424" xr:uid="{D70AE652-9DED-48B0-A9FF-92BB1AB5198F}"/>
    <cellStyle name="ผลรวม 2 3 2 3" xfId="8779" xr:uid="{F136A85D-39B6-4B3D-9CA2-DBC91C6D98A4}"/>
    <cellStyle name="ผลรวม 2 3 2 3 2" xfId="14158" xr:uid="{2FE734E9-F0EC-48A2-8B71-5E381B298BA5}"/>
    <cellStyle name="ผลรวม 2 3 2 3 2 2" xfId="38194" xr:uid="{3A3A8549-4C1C-440F-A4BE-0A6A1C70CB80}"/>
    <cellStyle name="ผลรวม 2 3 2 3 3" xfId="18899" xr:uid="{4A696254-8921-41D7-9418-4960C1007558}"/>
    <cellStyle name="ผลรวม 2 3 2 3 3 2" xfId="42928" xr:uid="{1BCF01E9-906C-403D-B9C6-9D989ED916B3}"/>
    <cellStyle name="ผลรวม 2 3 2 3 4" xfId="23947" xr:uid="{AFA4151F-9D4D-48E4-A1FA-C17A13463508}"/>
    <cellStyle name="ผลรวม 2 3 2 3 4 2" xfId="47757" xr:uid="{45CD43C4-CEA7-4690-B9A0-9BE262A5AA5D}"/>
    <cellStyle name="ผลรวม 2 3 2 3 5" xfId="28567" xr:uid="{2CE3C799-A469-41EB-9988-56AAEBFA41C8}"/>
    <cellStyle name="ผลรวม 2 3 2 3 5 2" xfId="52332" xr:uid="{3F1D0992-FD25-411E-B15F-F545C12D5411}"/>
    <cellStyle name="ผลรวม 2 3 2 3 6" xfId="33342" xr:uid="{62FE9E36-4E40-4A1B-BD53-9AB0952653BC}"/>
    <cellStyle name="ผลรวม 2 3 2 4" xfId="9560" xr:uid="{5431204C-769E-428F-BC4D-314981BC1867}"/>
    <cellStyle name="ผลรวม 2 3 2 4 2" xfId="14939" xr:uid="{FB73CCA7-41B9-44CA-A3B3-071BE6A87379}"/>
    <cellStyle name="ผลรวม 2 3 2 4 2 2" xfId="38972" xr:uid="{4188F4E0-C88A-4AC3-8938-423EC60F9DBC}"/>
    <cellStyle name="ผลรวม 2 3 2 4 3" xfId="19677" xr:uid="{3B9234B0-DE0E-4AD9-A36F-6727F5532C15}"/>
    <cellStyle name="ผลรวม 2 3 2 4 3 2" xfId="43706" xr:uid="{5921863F-33F2-4830-825D-4C22D4D885F9}"/>
    <cellStyle name="ผลรวม 2 3 2 4 4" xfId="24683" xr:uid="{3323AAD6-0E60-428A-A36A-B8102939621C}"/>
    <cellStyle name="ผลรวม 2 3 2 4 4 2" xfId="48484" xr:uid="{5AF5C703-9BFF-4321-B3D4-D44DFEBC14D1}"/>
    <cellStyle name="ผลรวม 2 3 2 4 5" xfId="29294" xr:uid="{65B4BB5D-D882-4BF5-8D73-7A3E419B6C90}"/>
    <cellStyle name="ผลรวม 2 3 2 4 5 2" xfId="53059" xr:uid="{D279D8AD-2BAD-4776-A5B7-82214EF84945}"/>
    <cellStyle name="ผลรวม 2 3 2 4 6" xfId="34111" xr:uid="{728488F3-3B81-4E16-A901-A06DB96559D0}"/>
    <cellStyle name="ผลรวม 2 3 2 5" xfId="10299" xr:uid="{260374F8-5BF9-4F96-A566-3EA8C97D887E}"/>
    <cellStyle name="ผลรวม 2 3 2 5 2" xfId="15678" xr:uid="{C7A90A77-0A1E-4CC1-ABB7-936B8617B949}"/>
    <cellStyle name="ผลรวม 2 3 2 5 2 2" xfId="39709" xr:uid="{ADC910EB-097D-456A-91D4-1D8EF686DE98}"/>
    <cellStyle name="ผลรวม 2 3 2 5 3" xfId="20414" xr:uid="{D81EA273-09D5-47CF-A604-6FA965FAA302}"/>
    <cellStyle name="ผลรวม 2 3 2 5 3 2" xfId="44443" xr:uid="{CC26A66C-423C-49C0-A650-D73F69D8C28B}"/>
    <cellStyle name="ผลรวม 2 3 2 5 4" xfId="25419" xr:uid="{C467A005-95A2-4B90-9C3A-7066B6FF3E8B}"/>
    <cellStyle name="ผลรวม 2 3 2 5 4 2" xfId="49211" xr:uid="{49046960-5929-4E0D-8D77-4916AFE32952}"/>
    <cellStyle name="ผลรวม 2 3 2 5 5" xfId="30021" xr:uid="{9231A928-D8E9-40A2-9443-B8A9D93BA651}"/>
    <cellStyle name="ผลรวม 2 3 2 5 5 2" xfId="53786" xr:uid="{08EBBEFB-9609-4EF9-8126-03E92C6C426D}"/>
    <cellStyle name="ผลรวม 2 3 2 5 6" xfId="34839" xr:uid="{7A35E702-5355-4752-9367-0D9EFF92922F}"/>
    <cellStyle name="ผลรวม 2 3 2 6" xfId="11032" xr:uid="{197A9223-3F19-43BB-9E6A-6FB7CD228E95}"/>
    <cellStyle name="ผลรวม 2 3 2 6 2" xfId="16411" xr:uid="{2810B7AB-5CC2-4873-9BEA-9B1F7D20E370}"/>
    <cellStyle name="ผลรวม 2 3 2 6 2 2" xfId="40440" xr:uid="{CD2546F8-AAF6-4223-9EF7-397E84C80A4E}"/>
    <cellStyle name="ผลรวม 2 3 2 6 3" xfId="21145" xr:uid="{E9D093DF-CCC8-4D2F-BD1A-C1571B836A1F}"/>
    <cellStyle name="ผลรวม 2 3 2 6 3 2" xfId="45174" xr:uid="{5457445C-3168-4EBE-B551-685CFE3811F6}"/>
    <cellStyle name="ผลรวม 2 3 2 6 4" xfId="26150" xr:uid="{DDD203B1-9E67-47BF-B556-80E526704766}"/>
    <cellStyle name="ผลรวม 2 3 2 6 4 2" xfId="49933" xr:uid="{DC540B73-9BBF-411A-B6AA-9120CE4F9D40}"/>
    <cellStyle name="ผลรวม 2 3 2 6 5" xfId="30743" xr:uid="{661E2B67-D2BC-4DAD-B7CA-459AEC4BCDEB}"/>
    <cellStyle name="ผลรวม 2 3 2 6 5 2" xfId="54508" xr:uid="{AD0F7701-BA94-418A-93A1-DA3C756C167B}"/>
    <cellStyle name="ผลรวม 2 3 2 6 6" xfId="35561" xr:uid="{2417B78D-CBFA-46D6-AA54-4953A4F377E7}"/>
    <cellStyle name="ผลรวม 2 3 2 7" xfId="12252" xr:uid="{F0624471-8684-4FBB-9098-2D98EFF2C482}"/>
    <cellStyle name="ผลรวม 2 3 2 7 2" xfId="36465" xr:uid="{626F8175-C10B-4A3D-B214-FA43D9EDFD6D}"/>
    <cellStyle name="ผลรวม 2 3 2 8" xfId="17169" xr:uid="{DA8B4619-D9C9-490A-8DF1-7BF517B0766D}"/>
    <cellStyle name="ผลรวม 2 3 2 8 2" xfId="41198" xr:uid="{AE1C1888-C2D0-4C07-908D-3F1A5F5D5A06}"/>
    <cellStyle name="ผลรวม 2 3 2 9" xfId="22143" xr:uid="{1DB99546-6CD8-43BA-952D-C4431B10B7E5}"/>
    <cellStyle name="ผลรวม 2 3 2 9 2" xfId="45978" xr:uid="{2C806F5E-5049-4D9B-93DF-E3711408D695}"/>
    <cellStyle name="ผลรวม 2 3 3" xfId="7094" xr:uid="{EB1F2222-47F5-4160-9DCD-7AC0C9F96446}"/>
    <cellStyle name="ผลรวม 2 3 3 10" xfId="27050" xr:uid="{5624F963-7CE0-4C92-A187-675B2E6E335D}"/>
    <cellStyle name="ผลรวม 2 3 3 10 2" xfId="50815" xr:uid="{A2BD0108-34F1-46BF-BA59-4C60DF9E6A8F}"/>
    <cellStyle name="ผลรวม 2 3 3 11" xfId="31855" xr:uid="{33F39132-073F-430E-83FD-72896DCB5A14}"/>
    <cellStyle name="ผลรวม 2 3 3 2" xfId="7897" xr:uid="{4F7C70C5-2AB1-4F55-A5EA-0A4092D01F66}"/>
    <cellStyle name="ผลรวม 2 3 3 2 2" xfId="13277" xr:uid="{13558DFA-3281-40CA-9A2A-5F5CCFFE5DE8}"/>
    <cellStyle name="ผลรวม 2 3 3 2 2 2" xfId="37488" xr:uid="{A550E4E1-EBE6-4C7A-9278-008F652E95B3}"/>
    <cellStyle name="ผลรวม 2 3 3 2 3" xfId="18192" xr:uid="{7E8FC8DE-CF45-4047-AD89-A982F143F56C}"/>
    <cellStyle name="ผลรวม 2 3 3 2 3 2" xfId="42221" xr:uid="{DEC48CB1-93FC-4BC4-953D-A17EB830925D}"/>
    <cellStyle name="ผลรวม 2 3 3 2 4" xfId="23426" xr:uid="{6E1E449F-F356-4A15-8B6A-AE7326D26EA0}"/>
    <cellStyle name="ผลรวม 2 3 3 2 4 2" xfId="47244" xr:uid="{79D0473C-F44F-43FB-A8AF-B592D9C24D7C}"/>
    <cellStyle name="ผลรวม 2 3 3 2 5" xfId="28054" xr:uid="{55273D23-0D94-4F81-85E9-5B08172547A4}"/>
    <cellStyle name="ผลรวม 2 3 3 2 5 2" xfId="51819" xr:uid="{F78936BC-8F81-4522-99D4-36ECB3F48689}"/>
    <cellStyle name="ผลรวม 2 3 3 2 6" xfId="32645" xr:uid="{9B245AB0-E623-42EF-801B-CCE5E717CB53}"/>
    <cellStyle name="ผลรวม 2 3 3 3" xfId="9003" xr:uid="{193DC2A6-476B-4EC3-8818-FDDF5C0B5892}"/>
    <cellStyle name="ผลรวม 2 3 3 3 2" xfId="14382" xr:uid="{CA2C4D44-468B-46A4-873A-0DF4AD593EE8}"/>
    <cellStyle name="ผลรวม 2 3 3 3 2 2" xfId="38418" xr:uid="{03FA4F1D-3824-4FDD-98B0-FA5F0A1CA378}"/>
    <cellStyle name="ผลรวม 2 3 3 3 3" xfId="19123" xr:uid="{A2D05530-CC3F-46B6-BCBE-E6C3E39D1D93}"/>
    <cellStyle name="ผลรวม 2 3 3 3 3 2" xfId="43152" xr:uid="{CC09BD50-888D-46B3-A265-92C2FF2EFBC1}"/>
    <cellStyle name="ผลรวม 2 3 3 3 4" xfId="24171" xr:uid="{DDAA662C-E445-412B-A1ED-638429195185}"/>
    <cellStyle name="ผลรวม 2 3 3 3 4 2" xfId="47978" xr:uid="{1F509774-E0BB-4F7F-B327-D973D421BD74}"/>
    <cellStyle name="ผลรวม 2 3 3 3 5" xfId="28788" xr:uid="{8CC6D5D0-F3F8-4BA0-B2B0-DED4E2D18FE9}"/>
    <cellStyle name="ผลรวม 2 3 3 3 5 2" xfId="52553" xr:uid="{7ED4D9C2-BCB2-4D18-BBF1-9D5A347C694A}"/>
    <cellStyle name="ผลรวม 2 3 3 3 6" xfId="33563" xr:uid="{E7672556-1259-485B-B181-9B668797A413}"/>
    <cellStyle name="ผลรวม 2 3 3 4" xfId="9784" xr:uid="{9B237339-0CD2-4A39-BBC0-BBEA7854AD9A}"/>
    <cellStyle name="ผลรวม 2 3 3 4 2" xfId="15163" xr:uid="{CDE467B4-8CAF-4260-9FE1-FCF8A01FAE76}"/>
    <cellStyle name="ผลรวม 2 3 3 4 2 2" xfId="39196" xr:uid="{003EBD2E-3572-487F-8340-494A0E3A869A}"/>
    <cellStyle name="ผลรวม 2 3 3 4 3" xfId="19901" xr:uid="{D88AFA99-76D2-4C1C-AB5F-48F8C90D2C31}"/>
    <cellStyle name="ผลรวม 2 3 3 4 3 2" xfId="43930" xr:uid="{120B9861-BAF8-4550-B968-BE888E93F6A9}"/>
    <cellStyle name="ผลรวม 2 3 3 4 4" xfId="24907" xr:uid="{4F948183-2C5D-4B06-B6DE-0A7EE4BAE52C}"/>
    <cellStyle name="ผลรวม 2 3 3 4 4 2" xfId="48705" xr:uid="{1FFA94E5-0187-4260-916A-3A2243223DC9}"/>
    <cellStyle name="ผลรวม 2 3 3 4 5" xfId="29515" xr:uid="{B1DC311D-A71C-4C7E-87D1-D86C6774174F}"/>
    <cellStyle name="ผลรวม 2 3 3 4 5 2" xfId="53280" xr:uid="{8CFFA28D-C2A0-46AF-B39F-ED7683F4D1C1}"/>
    <cellStyle name="ผลรวม 2 3 3 4 6" xfId="34332" xr:uid="{38F73448-4876-468A-BD6C-74334924AA86}"/>
    <cellStyle name="ผลรวม 2 3 3 5" xfId="10523" xr:uid="{BE99FD57-D122-44A5-B1EC-88E5BFDE88A0}"/>
    <cellStyle name="ผลรวม 2 3 3 5 2" xfId="15902" xr:uid="{EE822A21-8317-4365-AF95-7DFB8FB53623}"/>
    <cellStyle name="ผลรวม 2 3 3 5 2 2" xfId="39933" xr:uid="{10B5B4C5-A774-42DC-8D04-3AD40809DE88}"/>
    <cellStyle name="ผลรวม 2 3 3 5 3" xfId="20638" xr:uid="{5103863C-7C99-44F2-8A59-8F5F63832DAD}"/>
    <cellStyle name="ผลรวม 2 3 3 5 3 2" xfId="44667" xr:uid="{B0E54878-3CC7-45A7-A9E2-A0E74F5147BD}"/>
    <cellStyle name="ผลรวม 2 3 3 5 4" xfId="25643" xr:uid="{5059EDD3-7613-47AE-9385-3C7677C6BA1A}"/>
    <cellStyle name="ผลรวม 2 3 3 5 4 2" xfId="49432" xr:uid="{51038D31-3454-4587-9BC1-93FD013ACB66}"/>
    <cellStyle name="ผลรวม 2 3 3 5 5" xfId="30242" xr:uid="{AF7F7766-8213-4A14-8E5D-2961D23EE402}"/>
    <cellStyle name="ผลรวม 2 3 3 5 5 2" xfId="54007" xr:uid="{404E7153-EA0F-469A-8002-CD41D7ECECD8}"/>
    <cellStyle name="ผลรวม 2 3 3 5 6" xfId="35060" xr:uid="{82E05A81-479F-4880-AA66-CF55F3D27504}"/>
    <cellStyle name="ผลรวม 2 3 3 6" xfId="11256" xr:uid="{269E66D5-4956-44E7-9872-CA2C68B6192C}"/>
    <cellStyle name="ผลรวม 2 3 3 6 2" xfId="16635" xr:uid="{0BC13B30-5667-4AE6-BAC5-28CC1367BAA7}"/>
    <cellStyle name="ผลรวม 2 3 3 6 2 2" xfId="40664" xr:uid="{964EA94A-5D46-4AE6-B405-588BE8FE032B}"/>
    <cellStyle name="ผลรวม 2 3 3 6 3" xfId="21369" xr:uid="{6D525200-E5A9-4587-A559-45CDBB8091A0}"/>
    <cellStyle name="ผลรวม 2 3 3 6 3 2" xfId="45398" xr:uid="{D1D00236-1DED-4899-A5B1-2E6CFCE329D8}"/>
    <cellStyle name="ผลรวม 2 3 3 6 4" xfId="26374" xr:uid="{A03FF68E-869B-4118-98D4-7E9742A7B4A8}"/>
    <cellStyle name="ผลรวม 2 3 3 6 4 2" xfId="50154" xr:uid="{4CAB5C06-7013-428E-AC1A-BE6B17DB6DD9}"/>
    <cellStyle name="ผลรวม 2 3 3 6 5" xfId="30964" xr:uid="{AC2FF022-E348-40A8-A208-C057A9AD4A75}"/>
    <cellStyle name="ผลรวม 2 3 3 6 5 2" xfId="54729" xr:uid="{8DE9BF6C-CC62-4897-9C5F-025EFFD7089A}"/>
    <cellStyle name="ผลรวม 2 3 3 6 6" xfId="35782" xr:uid="{EA0454E6-393D-4021-B40F-1E19E9CA0105}"/>
    <cellStyle name="ผลรวม 2 3 3 7" xfId="12476" xr:uid="{BCC273CE-470E-48E5-ABBD-C0899D579F2C}"/>
    <cellStyle name="ผลรวม 2 3 3 7 2" xfId="36689" xr:uid="{65473952-712E-487A-B9E4-5D479949F0E0}"/>
    <cellStyle name="ผลรวม 2 3 3 8" xfId="17393" xr:uid="{A9A23F84-7C13-4AEB-9112-52B85BC876D7}"/>
    <cellStyle name="ผลรวม 2 3 3 8 2" xfId="41422" xr:uid="{0FFA4AD8-F8B7-4908-8A7A-430C89D254EA}"/>
    <cellStyle name="ผลรวม 2 3 3 9" xfId="22367" xr:uid="{7D541848-226B-4133-9513-5B1014B39668}"/>
    <cellStyle name="ผลรวม 2 3 3 9 2" xfId="46199" xr:uid="{E7586695-08C0-442C-B9B7-C3F56BFE7CCE}"/>
    <cellStyle name="ผลรวม 2 3 4" xfId="7397" xr:uid="{B0206863-F022-4374-AA66-17CDEA2911B1}"/>
    <cellStyle name="ผลรวม 2 3 4 2" xfId="12777" xr:uid="{8C952587-1C78-40FC-BF90-CE7E8B6E5FD9}"/>
    <cellStyle name="ผลรวม 2 3 4 2 2" xfId="36990" xr:uid="{946566C9-C7C7-4840-90D8-B91B0D313456}"/>
    <cellStyle name="ผลรวม 2 3 4 3" xfId="17694" xr:uid="{0FC32E7D-E7EC-40EA-85B6-1C966F6CDA6A}"/>
    <cellStyle name="ผลรวม 2 3 4 3 2" xfId="41723" xr:uid="{A8EF86AC-E485-4BEB-AF8F-3EDEE6A6AD7C}"/>
    <cellStyle name="ผลรวม 2 3 4 4" xfId="22926" xr:uid="{F8309E2A-AAE1-464E-B716-3DF651842783}"/>
    <cellStyle name="ผลรวม 2 3 4 4 2" xfId="46750" xr:uid="{644257AD-47FC-4859-9B62-9D8E486B3AD9}"/>
    <cellStyle name="ผลรวม 2 3 4 5" xfId="27560" xr:uid="{C967770D-C224-4F4F-97DC-D7C028E204C4}"/>
    <cellStyle name="ผลรวม 2 3 4 5 2" xfId="51325" xr:uid="{E9E96DF4-E8DF-42B6-9229-CE7D9AE3469E}"/>
    <cellStyle name="ผลรวม 2 3 4 6" xfId="32153" xr:uid="{AC85CA96-0ED2-4D0A-A2D5-04F6185A800E}"/>
    <cellStyle name="ผลรวม 2 3 5" xfId="8502" xr:uid="{469FD06D-EB51-4489-99C9-B33D21C2DB77}"/>
    <cellStyle name="ผลรวม 2 3 5 2" xfId="13881" xr:uid="{09CD0ED4-094B-4402-8F8C-2699AA0A95A4}"/>
    <cellStyle name="ผลรวม 2 3 5 2 2" xfId="37919" xr:uid="{C1DA2C53-BDEB-41DD-90CA-FC489719B8E7}"/>
    <cellStyle name="ผลรวม 2 3 5 3" xfId="18624" xr:uid="{81E70867-3C06-4708-AA32-0D27D596FEFF}"/>
    <cellStyle name="ผลรวม 2 3 5 3 2" xfId="42653" xr:uid="{8696E487-4FB7-413B-B3F5-7BA43CF5A72D}"/>
    <cellStyle name="ผลรวม 2 3 5 4" xfId="23672" xr:uid="{561090B2-B702-4E38-B46F-0E93D8BDAC94}"/>
    <cellStyle name="ผลรวม 2 3 5 4 2" xfId="47485" xr:uid="{F6C1E2F0-694A-4B60-9CEC-EE17C009BA6F}"/>
    <cellStyle name="ผลรวม 2 3 5 5" xfId="28295" xr:uid="{53C8F8AD-DC7A-436F-BBBB-150F7E679653}"/>
    <cellStyle name="ผลรวม 2 3 5 5 2" xfId="52060" xr:uid="{B6CAD239-976C-478E-B47A-9A4578BCFE38}"/>
    <cellStyle name="ผลรวม 2 3 5 6" xfId="33070" xr:uid="{FBB39F78-D79A-4266-AC36-A52497059F69}"/>
    <cellStyle name="ผลรวม 2 3 6" xfId="9283" xr:uid="{B86D07E1-E0B9-4D71-BA20-580C256DA34E}"/>
    <cellStyle name="ผลรวม 2 3 6 2" xfId="14662" xr:uid="{FC50EBD8-91BD-4718-AF06-92BC9E69C2D7}"/>
    <cellStyle name="ผลรวม 2 3 6 2 2" xfId="38697" xr:uid="{E41F36D0-4930-49A8-A485-0339D2CF42B8}"/>
    <cellStyle name="ผลรวม 2 3 6 3" xfId="19402" xr:uid="{CF39FB31-27F5-4A53-95B6-13609FB966C0}"/>
    <cellStyle name="ผลรวม 2 3 6 3 2" xfId="43431" xr:uid="{D8DCF5E3-240D-49D4-BEAC-DC8C9B6C5D6C}"/>
    <cellStyle name="ผลรวม 2 3 6 4" xfId="24409" xr:uid="{3CC6F8AA-715E-4D25-A98A-114C4427D77D}"/>
    <cellStyle name="ผลรวม 2 3 6 4 2" xfId="48213" xr:uid="{2B33E780-584A-456C-B66F-9B0A041A582B}"/>
    <cellStyle name="ผลรวม 2 3 6 5" xfId="29023" xr:uid="{FDF994B1-50A1-4C2F-A8C4-C52C52E65F7E}"/>
    <cellStyle name="ผลรวม 2 3 6 5 2" xfId="52788" xr:uid="{78EB8C1A-BA94-4BE8-B46D-B8C3774F4012}"/>
    <cellStyle name="ผลรวม 2 3 6 6" xfId="33839" xr:uid="{837A69CB-D61A-4271-8ED7-A8D187EDA947}"/>
    <cellStyle name="ผลรวม 2 3 7" xfId="10023" xr:uid="{9BF4D519-8C5C-4BEB-98E3-EFEE68157AFA}"/>
    <cellStyle name="ผลรวม 2 3 7 2" xfId="15402" xr:uid="{1587F1F6-85D6-4240-855B-052E860A4F19}"/>
    <cellStyle name="ผลรวม 2 3 7 2 2" xfId="39435" xr:uid="{6F1302DF-01FF-4C5D-BF20-645768C7EC28}"/>
    <cellStyle name="ผลรวม 2 3 7 3" xfId="20140" xr:uid="{359BA02F-BC39-46EF-A331-3602C1963050}"/>
    <cellStyle name="ผลรวม 2 3 7 3 2" xfId="44169" xr:uid="{A1EEE5EC-C1AD-48D9-A525-F52ECC64F909}"/>
    <cellStyle name="ผลรวม 2 3 7 4" xfId="25145" xr:uid="{8D2A6EFD-6980-4D25-B44E-3602D2E5CFF4}"/>
    <cellStyle name="ผลรวม 2 3 7 4 2" xfId="48940" xr:uid="{238C2EDB-5957-456C-8BE5-1E2936644F76}"/>
    <cellStyle name="ผลรวม 2 3 7 5" xfId="29750" xr:uid="{C1E3CC21-FC3C-4472-A6EB-C51F3AE6390A}"/>
    <cellStyle name="ผลรวม 2 3 7 5 2" xfId="53515" xr:uid="{5DE4F5CE-3543-4E6E-B4DD-E80E1CAB7D58}"/>
    <cellStyle name="ผลรวม 2 3 7 6" xfId="34568" xr:uid="{8FCFBB9F-E32A-4CF5-8359-D532F85537AC}"/>
    <cellStyle name="ผลรวม 2 3 8" xfId="10756" xr:uid="{85DA3B70-F4A3-48B0-87A5-57A986DB12AB}"/>
    <cellStyle name="ผลรวม 2 3 8 2" xfId="16135" xr:uid="{6FBBB9A7-842D-4A51-8F88-5BFC52A8F03F}"/>
    <cellStyle name="ผลรวม 2 3 8 2 2" xfId="40166" xr:uid="{58B49484-83FC-44BA-B373-DA8E78D0C22F}"/>
    <cellStyle name="ผลรวม 2 3 8 3" xfId="20871" xr:uid="{696F01B4-F25D-4F42-A99E-0AC820CD6BA4}"/>
    <cellStyle name="ผลรวม 2 3 8 3 2" xfId="44900" xr:uid="{B648FA2F-2F3C-41E1-8147-B729C0755D77}"/>
    <cellStyle name="ผลรวม 2 3 8 4" xfId="25876" xr:uid="{9C82FD29-C8C6-4BC4-A23B-D81D044C3AD1}"/>
    <cellStyle name="ผลรวม 2 3 8 4 2" xfId="49662" xr:uid="{7BCE459C-AE16-447D-9BD9-7E716808D561}"/>
    <cellStyle name="ผลรวม 2 3 8 5" xfId="30472" xr:uid="{D19C3E24-1C6D-4646-BDF1-F154EA61231D}"/>
    <cellStyle name="ผลรวม 2 3 8 5 2" xfId="54237" xr:uid="{49C080A3-CB9F-4722-93F9-EB35DD115AF2}"/>
    <cellStyle name="ผลรวม 2 3 8 6" xfId="35290" xr:uid="{3DC9CBF8-B1FD-4485-881B-93359FE02C35}"/>
    <cellStyle name="ผลรวม 2 3 9" xfId="11973" xr:uid="{70E6F82F-23E1-4612-B055-5324617FE055}"/>
    <cellStyle name="ผลรวม 2 3 9 2" xfId="36188" xr:uid="{43FD381D-41F3-4FA7-9ACC-B511EAE4F1EC}"/>
    <cellStyle name="ผลรวม 2 4" xfId="3278" xr:uid="{00000000-0005-0000-0000-0000CE0C0000}"/>
    <cellStyle name="ผลรวม 2 4 10" xfId="16818" xr:uid="{4D329D4A-3286-4058-A592-AFE0C2F966CF}"/>
    <cellStyle name="ผลรวม 2 4 10 2" xfId="40847" xr:uid="{77AB05B0-9701-4974-9DB3-F5D9B46AB4D1}"/>
    <cellStyle name="ผลรวม 2 4 11" xfId="21790" xr:uid="{14436022-8E63-4807-9A15-D2273ABBF209}"/>
    <cellStyle name="ผลรวม 2 4 11 2" xfId="45632" xr:uid="{AB8BAAF4-A625-45D3-9795-C88FD4003C0F}"/>
    <cellStyle name="ผลรวม 2 4 12" xfId="26537" xr:uid="{51815510-9135-4247-AE00-555C3A51A3F1}"/>
    <cellStyle name="ผลรวม 2 4 12 2" xfId="50305" xr:uid="{09697019-74D7-4A42-BF3B-102AC4A725BA}"/>
    <cellStyle name="ผลรวม 2 4 13" xfId="6509" xr:uid="{62BD2B03-33F9-4248-9011-7351386ED473}"/>
    <cellStyle name="ผลรวม 2 4 14" xfId="31287" xr:uid="{34E4860B-5670-4C7E-8062-BE317B2CA945}"/>
    <cellStyle name="ผลรวม 2 4 15" xfId="5268" xr:uid="{09D215DE-ACCE-40CA-9F81-BC3E1055ACA1}"/>
    <cellStyle name="ผลรวม 2 4 16" xfId="54965" xr:uid="{A8A40E61-8515-459D-B958-DC7D627E1D5A}"/>
    <cellStyle name="ผลรวม 2 4 2" xfId="6793" xr:uid="{046EF5EC-D0EA-40E5-A7FF-88DFE87EB347}"/>
    <cellStyle name="ผลรวม 2 4 2 10" xfId="26780" xr:uid="{338AC1D5-CE71-4DC0-B358-9FB2C4F79A08}"/>
    <cellStyle name="ผลรวม 2 4 2 10 2" xfId="50545" xr:uid="{F6B88F72-AEBA-496C-AD9A-DB47CA76FF59}"/>
    <cellStyle name="ผลรวม 2 4 2 11" xfId="31559" xr:uid="{F8C0B927-6257-4B66-BA33-FC07532B67FB}"/>
    <cellStyle name="ผลรวม 2 4 2 2" xfId="7596" xr:uid="{3BF084AE-E6D1-4AB0-B3F0-C5C4F16FF4D4}"/>
    <cellStyle name="ผลรวม 2 4 2 2 2" xfId="12976" xr:uid="{A0E7BBE5-7816-4F5E-BE5B-A4B0D63C397E}"/>
    <cellStyle name="ผลรวม 2 4 2 2 2 2" xfId="37187" xr:uid="{CEE040F1-91A0-41C0-88EB-35511D486B3F}"/>
    <cellStyle name="ผลรวม 2 4 2 2 3" xfId="17891" xr:uid="{7E3129C0-7DB5-4C4B-9258-806DA0E80701}"/>
    <cellStyle name="ผลรวม 2 4 2 2 3 2" xfId="41920" xr:uid="{5B70D2DE-E1BD-4020-8E40-F0577095C410}"/>
    <cellStyle name="ผลรวม 2 4 2 2 4" xfId="23125" xr:uid="{F77BE594-FC6A-41E3-BD2E-A2F5BBE31216}"/>
    <cellStyle name="ผลรวม 2 4 2 2 4 2" xfId="46948" xr:uid="{3FBFB1E2-2FB5-40B1-A89F-8E0F75DFD0E5}"/>
    <cellStyle name="ผลรวม 2 4 2 2 5" xfId="27758" xr:uid="{31DA553C-F892-4031-BB0E-A1A277693FF3}"/>
    <cellStyle name="ผลรวม 2 4 2 2 5 2" xfId="51523" xr:uid="{88D76743-D53B-4CA5-94B5-1EB7AF903F39}"/>
    <cellStyle name="ผลรวม 2 4 2 2 6" xfId="32349" xr:uid="{0D18ED56-9133-473D-848C-4F9B757C8F1A}"/>
    <cellStyle name="ผลรวม 2 4 2 3" xfId="8702" xr:uid="{768819B4-136B-4440-AAA9-1B34457FE040}"/>
    <cellStyle name="ผลรวม 2 4 2 3 2" xfId="14081" xr:uid="{5186533B-C110-4568-B5D9-217FD9107E81}"/>
    <cellStyle name="ผลรวม 2 4 2 3 2 2" xfId="38117" xr:uid="{F3C6BBEF-887B-42AC-89AF-6124BE0894AA}"/>
    <cellStyle name="ผลรวม 2 4 2 3 3" xfId="18822" xr:uid="{9EB84ADF-EA2E-4A54-8A2E-F568C6EF7392}"/>
    <cellStyle name="ผลรวม 2 4 2 3 3 2" xfId="42851" xr:uid="{4FD87D90-5949-49B7-A508-70B4AD991109}"/>
    <cellStyle name="ผลรวม 2 4 2 3 4" xfId="23870" xr:uid="{64303980-F6F2-4F92-B200-29AE25C42F19}"/>
    <cellStyle name="ผลรวม 2 4 2 3 4 2" xfId="47682" xr:uid="{399E6F0C-145B-4422-B682-A2B440913E5C}"/>
    <cellStyle name="ผลรวม 2 4 2 3 5" xfId="28492" xr:uid="{7D1A13DB-35CD-4009-B793-73B5B6B901C8}"/>
    <cellStyle name="ผลรวม 2 4 2 3 5 2" xfId="52257" xr:uid="{257EE242-A8F3-478E-9285-5B6BA19B0307}"/>
    <cellStyle name="ผลรวม 2 4 2 3 6" xfId="33267" xr:uid="{48B69267-9A75-4192-8F81-B2BF4BEE560D}"/>
    <cellStyle name="ผลรวม 2 4 2 4" xfId="9483" xr:uid="{6840ED66-DE92-4CCA-A3C3-CD90F5192EE1}"/>
    <cellStyle name="ผลรวม 2 4 2 4 2" xfId="14862" xr:uid="{52D779E6-DA69-47EE-988C-758B51F71BC8}"/>
    <cellStyle name="ผลรวม 2 4 2 4 2 2" xfId="38895" xr:uid="{582484D1-36BE-497A-BFE2-6C3FBC046513}"/>
    <cellStyle name="ผลรวม 2 4 2 4 3" xfId="19600" xr:uid="{4619892A-4E04-4243-BECB-BCC4FB0D2149}"/>
    <cellStyle name="ผลรวม 2 4 2 4 3 2" xfId="43629" xr:uid="{2F7AB71F-81A9-42C8-8D84-2FCBFB77D713}"/>
    <cellStyle name="ผลรวม 2 4 2 4 4" xfId="24606" xr:uid="{BDCA16E3-6921-4CF4-8F94-B72184DFB93F}"/>
    <cellStyle name="ผลรวม 2 4 2 4 4 2" xfId="48409" xr:uid="{15CB4C0E-5D49-4D2D-9176-1833E65F74C5}"/>
    <cellStyle name="ผลรวม 2 4 2 4 5" xfId="29219" xr:uid="{66E1CB88-3108-4960-968F-D4DA071EA36F}"/>
    <cellStyle name="ผลรวม 2 4 2 4 5 2" xfId="52984" xr:uid="{C20BCAD6-4E1C-4053-AD3A-DDDD61694EFE}"/>
    <cellStyle name="ผลรวม 2 4 2 4 6" xfId="34036" xr:uid="{DC93E1EB-E66D-4E65-861B-8FE0DED39AA6}"/>
    <cellStyle name="ผลรวม 2 4 2 5" xfId="10222" xr:uid="{608CDB58-5D7B-4DF0-BC9A-8EE199D97358}"/>
    <cellStyle name="ผลรวม 2 4 2 5 2" xfId="15601" xr:uid="{871F5BE7-BAC3-420F-ABDE-8D87E4B0631F}"/>
    <cellStyle name="ผลรวม 2 4 2 5 2 2" xfId="39632" xr:uid="{801D1917-976E-4F69-B31C-2CD3F61B123F}"/>
    <cellStyle name="ผลรวม 2 4 2 5 3" xfId="20337" xr:uid="{3BB07F70-CCD8-47CD-B6C4-440F3225424D}"/>
    <cellStyle name="ผลรวม 2 4 2 5 3 2" xfId="44366" xr:uid="{1085ECAF-19F1-46BC-8483-4894F6645242}"/>
    <cellStyle name="ผลรวม 2 4 2 5 4" xfId="25342" xr:uid="{40CF04E1-E1D9-4DD1-94F0-4425925905D6}"/>
    <cellStyle name="ผลรวม 2 4 2 5 4 2" xfId="49136" xr:uid="{E40C725F-0017-4DBF-89B1-F5E1B41344D4}"/>
    <cellStyle name="ผลรวม 2 4 2 5 5" xfId="29946" xr:uid="{09306B5C-684D-48DC-A0D5-C86A856AF006}"/>
    <cellStyle name="ผลรวม 2 4 2 5 5 2" xfId="53711" xr:uid="{99D20E3C-D808-4624-A928-D73AC7503BE6}"/>
    <cellStyle name="ผลรวม 2 4 2 5 6" xfId="34764" xr:uid="{2A246161-5374-4841-BADB-2EAE8BBD9983}"/>
    <cellStyle name="ผลรวม 2 4 2 6" xfId="10955" xr:uid="{DD8EE161-CC95-4C44-9D07-7EEBF76D95A4}"/>
    <cellStyle name="ผลรวม 2 4 2 6 2" xfId="16334" xr:uid="{BA5A1F6C-889F-482E-86D5-2F5F8BC87239}"/>
    <cellStyle name="ผลรวม 2 4 2 6 2 2" xfId="40363" xr:uid="{3A791B8A-701C-4278-8E6E-4965C394DB67}"/>
    <cellStyle name="ผลรวม 2 4 2 6 3" xfId="21068" xr:uid="{45A6FDB5-56B8-4577-A104-5A786D02F9DE}"/>
    <cellStyle name="ผลรวม 2 4 2 6 3 2" xfId="45097" xr:uid="{E83BD610-398F-4C2A-ABCA-853F4245D24F}"/>
    <cellStyle name="ผลรวม 2 4 2 6 4" xfId="26073" xr:uid="{32AF84CA-0DEF-4021-B7C9-F1FA40F37DFC}"/>
    <cellStyle name="ผลรวม 2 4 2 6 4 2" xfId="49858" xr:uid="{CD1D5D68-896B-4ECF-A69B-F60D73E29ADD}"/>
    <cellStyle name="ผลรวม 2 4 2 6 5" xfId="30668" xr:uid="{284CD43C-6B0F-49BB-B13D-227D1CF6152F}"/>
    <cellStyle name="ผลรวม 2 4 2 6 5 2" xfId="54433" xr:uid="{7A27067E-ED66-4B21-B28B-334CCBD5852E}"/>
    <cellStyle name="ผลรวม 2 4 2 6 6" xfId="35486" xr:uid="{41E0FF3B-45A9-4063-B9BB-AD3608DDFA57}"/>
    <cellStyle name="ผลรวม 2 4 2 7" xfId="12175" xr:uid="{77892EC8-5634-4E5C-8103-CEF2C224820F}"/>
    <cellStyle name="ผลรวม 2 4 2 7 2" xfId="36388" xr:uid="{F3F39500-18FF-4369-B091-5595EBBD69EE}"/>
    <cellStyle name="ผลรวม 2 4 2 8" xfId="17092" xr:uid="{70E10574-A213-482A-B745-257384FB4954}"/>
    <cellStyle name="ผลรวม 2 4 2 8 2" xfId="41121" xr:uid="{1D0CBDED-056B-452C-8EC1-5E4F8DCFAAA0}"/>
    <cellStyle name="ผลรวม 2 4 2 9" xfId="22066" xr:uid="{09842D45-8ECF-4E69-9CFC-17618F359E5A}"/>
    <cellStyle name="ผลรวม 2 4 2 9 2" xfId="45903" xr:uid="{5338F5BF-6D5F-4F8A-AA06-F5BA692603DC}"/>
    <cellStyle name="ผลรวม 2 4 3" xfId="7017" xr:uid="{1ED99084-5236-4C68-AF48-6EB4A43FB0AB}"/>
    <cellStyle name="ผลรวม 2 4 3 10" xfId="26976" xr:uid="{3809F054-5720-445C-A70B-A1AA54A61AAD}"/>
    <cellStyle name="ผลรวม 2 4 3 10 2" xfId="50741" xr:uid="{548EA110-E0D6-4119-A562-73C4AF854A77}"/>
    <cellStyle name="ผลรวม 2 4 3 11" xfId="31780" xr:uid="{326C3412-60CB-48DA-8E94-E0FAB3E3B2C7}"/>
    <cellStyle name="ผลรวม 2 4 3 2" xfId="7820" xr:uid="{A6C3C96B-9385-4E1E-AB9C-B8A75D82E03C}"/>
    <cellStyle name="ผลรวม 2 4 3 2 2" xfId="13200" xr:uid="{A35EAF4B-7557-4F9F-9597-EEC21E968830}"/>
    <cellStyle name="ผลรวม 2 4 3 2 2 2" xfId="37411" xr:uid="{C0C792F0-61D8-4B14-90E3-101F12C7E08B}"/>
    <cellStyle name="ผลรวม 2 4 3 2 3" xfId="18115" xr:uid="{149EF711-D6CD-413A-A57D-688B2094B9E1}"/>
    <cellStyle name="ผลรวม 2 4 3 2 3 2" xfId="42144" xr:uid="{8B10FF8A-ECD3-4955-8AB7-9EBB98D5C326}"/>
    <cellStyle name="ผลรวม 2 4 3 2 4" xfId="23349" xr:uid="{9D280E3F-A3CD-488F-BC4D-113FCAAE89E6}"/>
    <cellStyle name="ผลรวม 2 4 3 2 4 2" xfId="47169" xr:uid="{792BB853-79EE-495E-ACBB-D6914A835EDF}"/>
    <cellStyle name="ผลรวม 2 4 3 2 5" xfId="27979" xr:uid="{BB23BEAB-5E69-4076-A511-57C28E0A3988}"/>
    <cellStyle name="ผลรวม 2 4 3 2 5 2" xfId="51744" xr:uid="{B4DFEDFD-9322-4F10-90B8-DABDC78A260A}"/>
    <cellStyle name="ผลรวม 2 4 3 2 6" xfId="32570" xr:uid="{9F8563AF-807E-4728-BFA9-B89139717F51}"/>
    <cellStyle name="ผลรวม 2 4 3 3" xfId="8926" xr:uid="{7790EB87-668B-4F54-A38A-7DAD179093CD}"/>
    <cellStyle name="ผลรวม 2 4 3 3 2" xfId="14305" xr:uid="{CB5E6AB4-8E9C-4FF5-8B92-8F1BA31A2B35}"/>
    <cellStyle name="ผลรวม 2 4 3 3 2 2" xfId="38341" xr:uid="{E801663A-AE3E-46F9-9590-673EE15B447F}"/>
    <cellStyle name="ผลรวม 2 4 3 3 3" xfId="19046" xr:uid="{A73AD56E-9F45-41B5-A299-BB3A6913C3FA}"/>
    <cellStyle name="ผลรวม 2 4 3 3 3 2" xfId="43075" xr:uid="{CC820370-66B1-4614-8131-CDC3858ECAAC}"/>
    <cellStyle name="ผลรวม 2 4 3 3 4" xfId="24094" xr:uid="{AA9702B5-FBCF-4FF5-B8CB-FB0E3E23EBB0}"/>
    <cellStyle name="ผลรวม 2 4 3 3 4 2" xfId="47903" xr:uid="{B85B56EB-199D-4FED-BE05-0FBDDC2BEDC6}"/>
    <cellStyle name="ผลรวม 2 4 3 3 5" xfId="28713" xr:uid="{3107C3D7-9AB8-4BDB-8C24-2AC7B5AC417B}"/>
    <cellStyle name="ผลรวม 2 4 3 3 5 2" xfId="52478" xr:uid="{6A8B57EA-AE39-4ED3-9B47-8306AC33AB21}"/>
    <cellStyle name="ผลรวม 2 4 3 3 6" xfId="33488" xr:uid="{A3E7FFBE-039B-48D8-867B-2D915AC26419}"/>
    <cellStyle name="ผลรวม 2 4 3 4" xfId="9707" xr:uid="{76F8F893-183B-4FCF-909D-4E1D2AD091C6}"/>
    <cellStyle name="ผลรวม 2 4 3 4 2" xfId="15086" xr:uid="{7FCDDC01-9C78-43FB-903E-2A6CE1AB3286}"/>
    <cellStyle name="ผลรวม 2 4 3 4 2 2" xfId="39119" xr:uid="{9AFBB3FD-A9E4-41E8-BE0D-BB31576A0FF5}"/>
    <cellStyle name="ผลรวม 2 4 3 4 3" xfId="19824" xr:uid="{5407962A-BF6E-4A13-A831-56757C9737BC}"/>
    <cellStyle name="ผลรวม 2 4 3 4 3 2" xfId="43853" xr:uid="{19D58D63-A87E-457F-B40E-3B32E9A45D51}"/>
    <cellStyle name="ผลรวม 2 4 3 4 4" xfId="24830" xr:uid="{699695B2-C1A5-43F9-84CD-504B402CE8D6}"/>
    <cellStyle name="ผลรวม 2 4 3 4 4 2" xfId="48630" xr:uid="{79CF45D2-8D78-4C7C-AF4C-7DACAEFA1341}"/>
    <cellStyle name="ผลรวม 2 4 3 4 5" xfId="29440" xr:uid="{D1DCA113-5202-4132-88C5-655AE99DF62E}"/>
    <cellStyle name="ผลรวม 2 4 3 4 5 2" xfId="53205" xr:uid="{2D26F7CF-6A79-48C9-9764-DD5B3F6C43C2}"/>
    <cellStyle name="ผลรวม 2 4 3 4 6" xfId="34257" xr:uid="{8B3C43B7-FF1D-4213-AE94-074398A96218}"/>
    <cellStyle name="ผลรวม 2 4 3 5" xfId="10446" xr:uid="{327B3C20-4202-4474-ACB0-6B6693196A00}"/>
    <cellStyle name="ผลรวม 2 4 3 5 2" xfId="15825" xr:uid="{A7AD3EB6-8081-4212-92EC-437127A0103B}"/>
    <cellStyle name="ผลรวม 2 4 3 5 2 2" xfId="39856" xr:uid="{549DDD13-2CEB-44E9-B492-231911A41920}"/>
    <cellStyle name="ผลรวม 2 4 3 5 3" xfId="20561" xr:uid="{D21D70D1-A5F6-426B-871C-620B3B0C622E}"/>
    <cellStyle name="ผลรวม 2 4 3 5 3 2" xfId="44590" xr:uid="{9315BD98-FAD0-4BBD-8A25-13646272CFC6}"/>
    <cellStyle name="ผลรวม 2 4 3 5 4" xfId="25566" xr:uid="{D0EC716A-A0EC-410F-9A14-0FB44EE52A43}"/>
    <cellStyle name="ผลรวม 2 4 3 5 4 2" xfId="49357" xr:uid="{97A93885-ECCD-4DA8-BE92-2DF9223F0D20}"/>
    <cellStyle name="ผลรวม 2 4 3 5 5" xfId="30167" xr:uid="{C8E954E0-7F6F-4635-9DAC-B9A91679F6EB}"/>
    <cellStyle name="ผลรวม 2 4 3 5 5 2" xfId="53932" xr:uid="{A9FDC180-90AE-4EE3-BB04-5D0AF87011DD}"/>
    <cellStyle name="ผลรวม 2 4 3 5 6" xfId="34985" xr:uid="{3BAD2981-C831-4D9A-BA6B-386B41859BEB}"/>
    <cellStyle name="ผลรวม 2 4 3 6" xfId="11179" xr:uid="{3FEBF905-9701-44DC-8792-182DD3E0F570}"/>
    <cellStyle name="ผลรวม 2 4 3 6 2" xfId="16558" xr:uid="{BBE98012-B513-4A79-B546-4C33FE614623}"/>
    <cellStyle name="ผลรวม 2 4 3 6 2 2" xfId="40587" xr:uid="{D06D5DA9-B494-4EB5-B312-8719307741C6}"/>
    <cellStyle name="ผลรวม 2 4 3 6 3" xfId="21292" xr:uid="{CC553A60-BB6A-4CF7-A1B4-FEDFDBE794B5}"/>
    <cellStyle name="ผลรวม 2 4 3 6 3 2" xfId="45321" xr:uid="{6A6C4BFF-F1F8-4FB3-A2D7-2D4BEF80CE21}"/>
    <cellStyle name="ผลรวม 2 4 3 6 4" xfId="26297" xr:uid="{9270B57D-61E3-40E2-ACDB-226AB954C231}"/>
    <cellStyle name="ผลรวม 2 4 3 6 4 2" xfId="50079" xr:uid="{2805C976-913D-4264-833C-5D01C7FB3864}"/>
    <cellStyle name="ผลรวม 2 4 3 6 5" xfId="30889" xr:uid="{AE43103C-A852-4E88-8678-7472AE7FA9BC}"/>
    <cellStyle name="ผลรวม 2 4 3 6 5 2" xfId="54654" xr:uid="{A25CC096-BE14-4A5D-935F-3FDDA5227CEC}"/>
    <cellStyle name="ผลรวม 2 4 3 6 6" xfId="35707" xr:uid="{C035FF98-C544-45A4-9A9B-959B81677DEC}"/>
    <cellStyle name="ผลรวม 2 4 3 7" xfId="12399" xr:uid="{B08A0FF6-9FBC-4E81-8B10-7060BA178BDF}"/>
    <cellStyle name="ผลรวม 2 4 3 7 2" xfId="36612" xr:uid="{6728FF2E-D0E6-448E-8092-EA87D7BE2F95}"/>
    <cellStyle name="ผลรวม 2 4 3 8" xfId="17316" xr:uid="{B4031CA6-E3CB-4735-A67C-022F11807EE0}"/>
    <cellStyle name="ผลรวม 2 4 3 8 2" xfId="41345" xr:uid="{63EB1B8C-22B1-47F6-A24A-B922B4262FCF}"/>
    <cellStyle name="ผลรวม 2 4 3 9" xfId="22290" xr:uid="{F650F5A7-B701-41D2-85DD-C8451616EA55}"/>
    <cellStyle name="ผลรวม 2 4 3 9 2" xfId="46124" xr:uid="{97B44A09-2971-442C-A0ED-80C635E84659}"/>
    <cellStyle name="ผลรวม 2 4 4" xfId="7320" xr:uid="{D2E9AAA9-63BF-4028-8356-D1766D82685D}"/>
    <cellStyle name="ผลรวม 2 4 4 2" xfId="12700" xr:uid="{F152517B-71C8-4F40-BD65-6B56AB87E731}"/>
    <cellStyle name="ผลรวม 2 4 4 2 2" xfId="36913" xr:uid="{C53010B6-1C32-43B8-96AF-5A9A16F46A4A}"/>
    <cellStyle name="ผลรวม 2 4 4 3" xfId="17617" xr:uid="{A14672DD-BE26-47A3-A17E-DE95BAF0DF42}"/>
    <cellStyle name="ผลรวม 2 4 4 3 2" xfId="41646" xr:uid="{2F053916-9C49-4634-A1B7-ED8BFF1C7813}"/>
    <cellStyle name="ผลรวม 2 4 4 4" xfId="22849" xr:uid="{45A1AA3B-464B-4D21-AC06-C1F5A7DB4819}"/>
    <cellStyle name="ผลรวม 2 4 4 4 2" xfId="46675" xr:uid="{9A9C361E-5215-4454-883B-29ACB499CDFE}"/>
    <cellStyle name="ผลรวม 2 4 4 5" xfId="27485" xr:uid="{8E66A05B-6BDB-412F-931F-BB83F51F58DF}"/>
    <cellStyle name="ผลรวม 2 4 4 5 2" xfId="51250" xr:uid="{A3D65D49-3D04-407E-B808-D3F82C63F8C7}"/>
    <cellStyle name="ผลรวม 2 4 4 6" xfId="32078" xr:uid="{B7209116-1C4D-42F4-A4C4-7DD7D3C31FE9}"/>
    <cellStyle name="ผลรวม 2 4 5" xfId="8425" xr:uid="{989B4AF8-1FA8-4A32-A43F-8A20C9504DC6}"/>
    <cellStyle name="ผลรวม 2 4 5 2" xfId="13804" xr:uid="{AF4E0B73-4B88-46A3-BFA8-923A52C01CE8}"/>
    <cellStyle name="ผลรวม 2 4 5 2 2" xfId="37842" xr:uid="{03F08B97-2AE7-4D59-8C8D-2253DEB8C763}"/>
    <cellStyle name="ผลรวม 2 4 5 3" xfId="18547" xr:uid="{1BB61C22-F917-4494-8A56-113289669627}"/>
    <cellStyle name="ผลรวม 2 4 5 3 2" xfId="42576" xr:uid="{923307B7-9851-438B-B580-E3062F404B30}"/>
    <cellStyle name="ผลรวม 2 4 5 4" xfId="23595" xr:uid="{4C31100E-D40F-4C4D-9BA9-5909BD18E6DD}"/>
    <cellStyle name="ผลรวม 2 4 5 4 2" xfId="47410" xr:uid="{803CEEE9-AD84-4784-A39C-E065E86F75D8}"/>
    <cellStyle name="ผลรวม 2 4 5 5" xfId="28220" xr:uid="{07E30D8F-918D-426A-BF07-4B133BAED232}"/>
    <cellStyle name="ผลรวม 2 4 5 5 2" xfId="51985" xr:uid="{57D75C48-BD43-47F5-AEBC-4D15DD2E86E1}"/>
    <cellStyle name="ผลรวม 2 4 5 6" xfId="32995" xr:uid="{37D8DFEC-9D8C-4000-8CE0-F3FCF1E4B5CF}"/>
    <cellStyle name="ผลรวม 2 4 6" xfId="9206" xr:uid="{77F257B6-7026-47B4-8CAA-ABFBEA4869E7}"/>
    <cellStyle name="ผลรวม 2 4 6 2" xfId="14585" xr:uid="{9430BA25-ADC6-4C4C-89DE-2FCC3069B598}"/>
    <cellStyle name="ผลรวม 2 4 6 2 2" xfId="38620" xr:uid="{F8E7EEF6-11B8-4420-895B-88D796BEC2E3}"/>
    <cellStyle name="ผลรวม 2 4 6 3" xfId="19325" xr:uid="{A994F440-179A-4BAA-80FB-9F8F621E615B}"/>
    <cellStyle name="ผลรวม 2 4 6 3 2" xfId="43354" xr:uid="{5FB34A96-ECD3-4DD9-8242-EBFF22C6E240}"/>
    <cellStyle name="ผลรวม 2 4 6 4" xfId="24332" xr:uid="{CBF27B91-CCD7-47BF-A57A-A1BE4B8893DB}"/>
    <cellStyle name="ผลรวม 2 4 6 4 2" xfId="48138" xr:uid="{E6B558B5-EFB0-4E07-AAE7-6AD000693671}"/>
    <cellStyle name="ผลรวม 2 4 6 5" xfId="28948" xr:uid="{1D3AA5DE-5744-403E-9F10-FC3C60EA0BE4}"/>
    <cellStyle name="ผลรวม 2 4 6 5 2" xfId="52713" xr:uid="{24B7B415-D5DF-4534-88F3-A9B72B299E73}"/>
    <cellStyle name="ผลรวม 2 4 6 6" xfId="33764" xr:uid="{A1CE7CD8-D7BA-4F19-A796-190355409AC5}"/>
    <cellStyle name="ผลรวม 2 4 7" xfId="9946" xr:uid="{4E029DC8-19AF-4FC1-BBC4-219F6E01772B}"/>
    <cellStyle name="ผลรวม 2 4 7 2" xfId="15325" xr:uid="{131E86A0-5D6B-4582-A6B7-065C14D0FBFD}"/>
    <cellStyle name="ผลรวม 2 4 7 2 2" xfId="39358" xr:uid="{96C3C1A3-2679-41C6-B805-FBF013D93292}"/>
    <cellStyle name="ผลรวม 2 4 7 3" xfId="20063" xr:uid="{16C4E84F-FA57-4CB0-AED8-D0CEA75C6532}"/>
    <cellStyle name="ผลรวม 2 4 7 3 2" xfId="44092" xr:uid="{DA73BCD7-581A-454C-97DC-4479D003A667}"/>
    <cellStyle name="ผลรวม 2 4 7 4" xfId="25068" xr:uid="{CF0631B6-25DD-43D1-BA21-533660230FDC}"/>
    <cellStyle name="ผลรวม 2 4 7 4 2" xfId="48865" xr:uid="{AE79C446-87F2-4AF3-8282-7F8602F2D804}"/>
    <cellStyle name="ผลรวม 2 4 7 5" xfId="29675" xr:uid="{FB857DA3-8D74-4846-81BC-497FFEAE7D79}"/>
    <cellStyle name="ผลรวม 2 4 7 5 2" xfId="53440" xr:uid="{7D23912F-B97C-4F15-B7A6-E18F6D19D485}"/>
    <cellStyle name="ผลรวม 2 4 7 6" xfId="34493" xr:uid="{F87C53F6-95AD-49F9-B5CA-4EBF3CC2EA8E}"/>
    <cellStyle name="ผลรวม 2 4 8" xfId="10679" xr:uid="{87FEB098-74E5-4AE0-9DD6-1EC8152D77D6}"/>
    <cellStyle name="ผลรวม 2 4 8 2" xfId="16058" xr:uid="{3DDB79EF-17A0-4CA7-AA40-7467B9100225}"/>
    <cellStyle name="ผลรวม 2 4 8 2 2" xfId="40089" xr:uid="{5843D665-7278-48AC-9719-1D58BDBD9657}"/>
    <cellStyle name="ผลรวม 2 4 8 3" xfId="20794" xr:uid="{075C0D6F-AA7F-4C0D-89E6-FCB222FCE72B}"/>
    <cellStyle name="ผลรวม 2 4 8 3 2" xfId="44823" xr:uid="{8FB8E939-B6E4-4BA9-A6A7-3E98B5A8E133}"/>
    <cellStyle name="ผลรวม 2 4 8 4" xfId="25799" xr:uid="{CE72DBC3-7880-43E1-A481-EC63BF0EF552}"/>
    <cellStyle name="ผลรวม 2 4 8 4 2" xfId="49587" xr:uid="{7031BB69-2702-4AFE-86AF-7D2CC55A3B4A}"/>
    <cellStyle name="ผลรวม 2 4 8 5" xfId="30397" xr:uid="{1676378C-4ABF-496A-A845-F938B23E0B93}"/>
    <cellStyle name="ผลรวม 2 4 8 5 2" xfId="54162" xr:uid="{70574B7C-28C7-4D50-BA5B-4807798A4498}"/>
    <cellStyle name="ผลรวม 2 4 8 6" xfId="35215" xr:uid="{F88676C4-2007-43F2-AE3F-9DED7AF1D85A}"/>
    <cellStyle name="ผลรวม 2 4 9" xfId="11896" xr:uid="{94BCB4D8-4BBB-4CB2-AE5D-D9321D0B474B}"/>
    <cellStyle name="ผลรวม 2 4 9 2" xfId="36111" xr:uid="{612EB74D-8DD9-489C-B926-96FFEBE43AD8}"/>
    <cellStyle name="ผลรวม 2 5" xfId="6590" xr:uid="{D327135B-CE7E-4941-923E-3EEB035986A7}"/>
    <cellStyle name="ผลรวม 2 5 10" xfId="16899" xr:uid="{E61A3A9B-C6BA-462F-BDAF-F69F1E5F6E62}"/>
    <cellStyle name="ผลรวม 2 5 10 2" xfId="40928" xr:uid="{AE469A08-D1A3-42A3-AD9D-673D2214F51E}"/>
    <cellStyle name="ผลรวม 2 5 11" xfId="21871" xr:uid="{3A294A3A-2FD3-403D-88E5-55E2721E8CD3}"/>
    <cellStyle name="ผลรวม 2 5 11 2" xfId="45711" xr:uid="{F44B1D34-AA55-46DE-A2F9-916F3661A3FF}"/>
    <cellStyle name="ผลรวม 2 5 12" xfId="26611" xr:uid="{AF614E72-94B1-43FA-8169-DBC2124B6978}"/>
    <cellStyle name="ผลรวม 2 5 12 2" xfId="50379" xr:uid="{EB97E793-406C-4C80-89E2-F5962D45431A}"/>
    <cellStyle name="ผลรวม 2 5 13" xfId="31367" xr:uid="{076A32FE-FE1A-4366-9F0D-00FED12E7397}"/>
    <cellStyle name="ผลรวม 2 5 2" xfId="6874" xr:uid="{03288758-52F6-4319-AC2F-54E69434A6AA}"/>
    <cellStyle name="ผลรวม 2 5 2 10" xfId="26855" xr:uid="{5DF4F814-0D3A-4623-9D61-C606DEDA0864}"/>
    <cellStyle name="ผลรวม 2 5 2 10 2" xfId="50620" xr:uid="{ED2BE971-DEAA-42DA-8458-D702E4086CB5}"/>
    <cellStyle name="ผลรวม 2 5 2 11" xfId="31638" xr:uid="{A6F14700-5A1E-4C63-A255-8901C491E199}"/>
    <cellStyle name="ผลรวม 2 5 2 2" xfId="7677" xr:uid="{16FEE345-E8BC-486B-9495-CE7BD46A6ED3}"/>
    <cellStyle name="ผลรวม 2 5 2 2 2" xfId="13057" xr:uid="{BA451396-D580-4D79-9F07-D5E07D193F1E}"/>
    <cellStyle name="ผลรวม 2 5 2 2 2 2" xfId="37268" xr:uid="{782DFABF-57A6-44D4-AD83-2088993345A2}"/>
    <cellStyle name="ผลรวม 2 5 2 2 3" xfId="17972" xr:uid="{CF2C2FB2-6E2C-4474-BF86-572A97A21E23}"/>
    <cellStyle name="ผลรวม 2 5 2 2 3 2" xfId="42001" xr:uid="{1FE9177B-E1F1-4160-9E83-FE9A168F134E}"/>
    <cellStyle name="ผลรวม 2 5 2 2 4" xfId="23206" xr:uid="{45AE0083-5BDC-4D0D-AADE-3FDF9D807777}"/>
    <cellStyle name="ผลรวม 2 5 2 2 4 2" xfId="47027" xr:uid="{349E8092-348F-439B-813B-D803233F6CF9}"/>
    <cellStyle name="ผลรวม 2 5 2 2 5" xfId="27837" xr:uid="{E90C4889-A213-4CD1-9E2F-81412C7B3CF6}"/>
    <cellStyle name="ผลรวม 2 5 2 2 5 2" xfId="51602" xr:uid="{B3182275-5793-4FF2-87B3-75C12CD1AABE}"/>
    <cellStyle name="ผลรวม 2 5 2 2 6" xfId="32428" xr:uid="{5FBAE066-088A-486A-A6F2-357E5E436FC0}"/>
    <cellStyle name="ผลรวม 2 5 2 3" xfId="8783" xr:uid="{1CD47B9D-A9B2-430D-965D-6FD3BFCA6B87}"/>
    <cellStyle name="ผลรวม 2 5 2 3 2" xfId="14162" xr:uid="{B86961FE-168B-4C51-A769-45A4136770ED}"/>
    <cellStyle name="ผลรวม 2 5 2 3 2 2" xfId="38198" xr:uid="{06069B09-19D2-48CA-BA42-EF05FB4CC921}"/>
    <cellStyle name="ผลรวม 2 5 2 3 3" xfId="18903" xr:uid="{9A9F9F29-C79C-4963-BCC3-81A394674EC3}"/>
    <cellStyle name="ผลรวม 2 5 2 3 3 2" xfId="42932" xr:uid="{975497AB-D2AB-4F09-96A4-515EE06167D5}"/>
    <cellStyle name="ผลรวม 2 5 2 3 4" xfId="23951" xr:uid="{06A5F0DA-E351-4E05-B594-E4D7423E0607}"/>
    <cellStyle name="ผลรวม 2 5 2 3 4 2" xfId="47761" xr:uid="{D88CA54E-6280-4433-B133-544C569E9169}"/>
    <cellStyle name="ผลรวม 2 5 2 3 5" xfId="28571" xr:uid="{55BA6512-762F-43B6-8776-B4841F0CC355}"/>
    <cellStyle name="ผลรวม 2 5 2 3 5 2" xfId="52336" xr:uid="{0C8D7FA8-B3F9-4A72-94DF-23BF2E20D6FA}"/>
    <cellStyle name="ผลรวม 2 5 2 3 6" xfId="33346" xr:uid="{6692887C-6B16-4E50-B262-B54B89573E8B}"/>
    <cellStyle name="ผลรวม 2 5 2 4" xfId="9564" xr:uid="{C353C31F-94ED-4D24-9D97-755D422C7341}"/>
    <cellStyle name="ผลรวม 2 5 2 4 2" xfId="14943" xr:uid="{3E5196FC-4E78-49DF-A1BD-FF689FDE95D1}"/>
    <cellStyle name="ผลรวม 2 5 2 4 2 2" xfId="38976" xr:uid="{0F99F888-1A9B-4FE7-9007-20DC8E26BC9F}"/>
    <cellStyle name="ผลรวม 2 5 2 4 3" xfId="19681" xr:uid="{BBBC4B31-A708-401D-B62B-98D09254E8A8}"/>
    <cellStyle name="ผลรวม 2 5 2 4 3 2" xfId="43710" xr:uid="{68FE5C30-95FA-47FA-B2BF-879882BF277D}"/>
    <cellStyle name="ผลรวม 2 5 2 4 4" xfId="24687" xr:uid="{9CEF6E92-D92B-4C2A-A025-553A096A90C9}"/>
    <cellStyle name="ผลรวม 2 5 2 4 4 2" xfId="48488" xr:uid="{87291988-F58F-4DAC-9BFB-44807CCA3B28}"/>
    <cellStyle name="ผลรวม 2 5 2 4 5" xfId="29298" xr:uid="{A781313C-2567-42E1-B140-2B16B44E5264}"/>
    <cellStyle name="ผลรวม 2 5 2 4 5 2" xfId="53063" xr:uid="{587DC7A3-2814-4099-9D51-309D8590783A}"/>
    <cellStyle name="ผลรวม 2 5 2 4 6" xfId="34115" xr:uid="{E1E5F8BF-B4BC-457D-8DD4-603D5C3C18F9}"/>
    <cellStyle name="ผลรวม 2 5 2 5" xfId="10303" xr:uid="{9A9A4236-C900-472A-9E7A-49AA32A2A0E2}"/>
    <cellStyle name="ผลรวม 2 5 2 5 2" xfId="15682" xr:uid="{74D162BB-F1C8-4032-A393-9B08CFB8AFB9}"/>
    <cellStyle name="ผลรวม 2 5 2 5 2 2" xfId="39713" xr:uid="{608BF7E1-8D8F-4F76-A7D3-573BC500C994}"/>
    <cellStyle name="ผลรวม 2 5 2 5 3" xfId="20418" xr:uid="{2EF4AF18-94B3-42C3-AD46-DCDACE43FC3B}"/>
    <cellStyle name="ผลรวม 2 5 2 5 3 2" xfId="44447" xr:uid="{41ECBB95-03CE-4FB2-B61E-8F44065FF070}"/>
    <cellStyle name="ผลรวม 2 5 2 5 4" xfId="25423" xr:uid="{44ADC79A-5AB2-4147-A8CD-69AF7929F8B3}"/>
    <cellStyle name="ผลรวม 2 5 2 5 4 2" xfId="49215" xr:uid="{4548D0DE-161A-425F-9439-16A0DECF4F48}"/>
    <cellStyle name="ผลรวม 2 5 2 5 5" xfId="30025" xr:uid="{8B1D5717-4728-4696-9E81-E42B3B61F005}"/>
    <cellStyle name="ผลรวม 2 5 2 5 5 2" xfId="53790" xr:uid="{3DBF18DD-6240-4BBB-B48D-EF61F34AB835}"/>
    <cellStyle name="ผลรวม 2 5 2 5 6" xfId="34843" xr:uid="{E7A4F4C6-EF67-41F6-96F2-88B1E9C4E22B}"/>
    <cellStyle name="ผลรวม 2 5 2 6" xfId="11036" xr:uid="{960CEAD7-76D6-458F-82C5-419C897EE1B0}"/>
    <cellStyle name="ผลรวม 2 5 2 6 2" xfId="16415" xr:uid="{408D78FD-F9F1-4849-B772-81E597BCB57E}"/>
    <cellStyle name="ผลรวม 2 5 2 6 2 2" xfId="40444" xr:uid="{B7E59A6D-450B-4B61-BCB9-835B31744D9D}"/>
    <cellStyle name="ผลรวม 2 5 2 6 3" xfId="21149" xr:uid="{6EE463BA-B6C9-4A29-AB90-A19CC3C1E49D}"/>
    <cellStyle name="ผลรวม 2 5 2 6 3 2" xfId="45178" xr:uid="{798229B8-6AE2-42E5-B5EC-0AA5EDB71C3C}"/>
    <cellStyle name="ผลรวม 2 5 2 6 4" xfId="26154" xr:uid="{EF645088-1C9B-4ADF-885D-18EF8E296F58}"/>
    <cellStyle name="ผลรวม 2 5 2 6 4 2" xfId="49937" xr:uid="{28970ADD-DC89-491E-A0EA-E39FCFDA09E5}"/>
    <cellStyle name="ผลรวม 2 5 2 6 5" xfId="30747" xr:uid="{CF08C9F7-F4DC-4607-AB24-1E8232FB9749}"/>
    <cellStyle name="ผลรวม 2 5 2 6 5 2" xfId="54512" xr:uid="{218C5AC2-B9AC-49ED-B3D8-B55946ACE7E9}"/>
    <cellStyle name="ผลรวม 2 5 2 6 6" xfId="35565" xr:uid="{8A298850-5285-41EA-A1F6-B280A3709DBC}"/>
    <cellStyle name="ผลรวม 2 5 2 7" xfId="12256" xr:uid="{EE44B439-F0D9-43DC-95AD-8C02FA1C1B63}"/>
    <cellStyle name="ผลรวม 2 5 2 7 2" xfId="36469" xr:uid="{990B1BE4-436A-4B07-8045-5844067B3574}"/>
    <cellStyle name="ผลรวม 2 5 2 8" xfId="17173" xr:uid="{AC99D35E-0336-4880-BDF2-10E8D1041D4A}"/>
    <cellStyle name="ผลรวม 2 5 2 8 2" xfId="41202" xr:uid="{970AA5F5-89A6-47D1-8DF3-9A6A1CAEAA85}"/>
    <cellStyle name="ผลรวม 2 5 2 9" xfId="22147" xr:uid="{7F038439-29A5-4347-A161-14D9D93DF77F}"/>
    <cellStyle name="ผลรวม 2 5 2 9 2" xfId="45982" xr:uid="{8AA4DA9E-9D1D-4C3E-BEEB-599CE3636241}"/>
    <cellStyle name="ผลรวม 2 5 3" xfId="7098" xr:uid="{19AC7881-D967-43D6-8F1D-567DCB937320}"/>
    <cellStyle name="ผลรวม 2 5 3 10" xfId="27054" xr:uid="{5CCD8607-109E-458F-873D-5A782A946F5E}"/>
    <cellStyle name="ผลรวม 2 5 3 10 2" xfId="50819" xr:uid="{36E712B8-7D5E-4052-A299-1D655AE74B0D}"/>
    <cellStyle name="ผลรวม 2 5 3 11" xfId="31859" xr:uid="{8DE180EB-9711-42F2-B18F-149A431C8377}"/>
    <cellStyle name="ผลรวม 2 5 3 2" xfId="7901" xr:uid="{23ADEEAA-AE5A-4C97-A70A-57C8BC087187}"/>
    <cellStyle name="ผลรวม 2 5 3 2 2" xfId="13281" xr:uid="{7BB687A3-DBF5-4D3C-B26C-0B2B905AC7EA}"/>
    <cellStyle name="ผลรวม 2 5 3 2 2 2" xfId="37492" xr:uid="{1D35D030-D39A-4381-A585-C350F9FD950A}"/>
    <cellStyle name="ผลรวม 2 5 3 2 3" xfId="18196" xr:uid="{5CCFAB39-43E8-4C7E-A445-5FDD9C91DB3C}"/>
    <cellStyle name="ผลรวม 2 5 3 2 3 2" xfId="42225" xr:uid="{EBDBACB4-EB1D-48A2-B370-7AE9B08827DA}"/>
    <cellStyle name="ผลรวม 2 5 3 2 4" xfId="23430" xr:uid="{8681DF63-4AA6-4BD8-A863-73E9F81D59B4}"/>
    <cellStyle name="ผลรวม 2 5 3 2 4 2" xfId="47248" xr:uid="{0FD83A53-100F-4BD0-9F6D-46254847F782}"/>
    <cellStyle name="ผลรวม 2 5 3 2 5" xfId="28058" xr:uid="{186794DF-2A15-4C43-88F8-7B6BCBDFC6AB}"/>
    <cellStyle name="ผลรวม 2 5 3 2 5 2" xfId="51823" xr:uid="{15DDABA3-CBE3-4A1E-A89B-22822F9A18FC}"/>
    <cellStyle name="ผลรวม 2 5 3 2 6" xfId="32649" xr:uid="{D883C86C-52F8-489B-8528-5C0E3CEE7655}"/>
    <cellStyle name="ผลรวม 2 5 3 3" xfId="9007" xr:uid="{833B88BF-4280-4536-9695-4D0A2BB5F195}"/>
    <cellStyle name="ผลรวม 2 5 3 3 2" xfId="14386" xr:uid="{1BE5F0AA-B1E1-4421-924A-C04FE3AB2388}"/>
    <cellStyle name="ผลรวม 2 5 3 3 2 2" xfId="38422" xr:uid="{06A032C7-A21A-4DBF-9CBF-AD082269A4B3}"/>
    <cellStyle name="ผลรวม 2 5 3 3 3" xfId="19127" xr:uid="{AB90DBC5-202E-4DF7-8249-DAAB1253E955}"/>
    <cellStyle name="ผลรวม 2 5 3 3 3 2" xfId="43156" xr:uid="{13295151-56EB-4F55-92CB-F48DBA6C788C}"/>
    <cellStyle name="ผลรวม 2 5 3 3 4" xfId="24175" xr:uid="{D9F909C7-DFE5-404C-A3DC-989F1FDECB68}"/>
    <cellStyle name="ผลรวม 2 5 3 3 4 2" xfId="47982" xr:uid="{0DB7896F-9181-472D-828D-311A6551B6C0}"/>
    <cellStyle name="ผลรวม 2 5 3 3 5" xfId="28792" xr:uid="{276F2DE8-6210-4128-909B-4F15CEFFA3D5}"/>
    <cellStyle name="ผลรวม 2 5 3 3 5 2" xfId="52557" xr:uid="{A7CEEFA5-8358-45F6-9DB8-7AD567E53AFA}"/>
    <cellStyle name="ผลรวม 2 5 3 3 6" xfId="33567" xr:uid="{1F717F4B-9198-4D28-A0C1-A36C0C98B42D}"/>
    <cellStyle name="ผลรวม 2 5 3 4" xfId="9788" xr:uid="{96A3BD1B-FCF6-4F66-B720-EC26BED06149}"/>
    <cellStyle name="ผลรวม 2 5 3 4 2" xfId="15167" xr:uid="{E7FB059B-3FF6-4DE0-B43D-DB52B8A52273}"/>
    <cellStyle name="ผลรวม 2 5 3 4 2 2" xfId="39200" xr:uid="{CEFA8B8F-B717-44A9-881D-5CF0EC142C40}"/>
    <cellStyle name="ผลรวม 2 5 3 4 3" xfId="19905" xr:uid="{9CD4261D-F937-4EB2-969C-DD6E3BCCA476}"/>
    <cellStyle name="ผลรวม 2 5 3 4 3 2" xfId="43934" xr:uid="{AA2FC2CF-521E-4143-8D55-D072D8BF0C17}"/>
    <cellStyle name="ผลรวม 2 5 3 4 4" xfId="24911" xr:uid="{3187539C-78EA-424E-AE15-191003890369}"/>
    <cellStyle name="ผลรวม 2 5 3 4 4 2" xfId="48709" xr:uid="{6E252E41-2AA3-4D0B-8171-239CD1478B2D}"/>
    <cellStyle name="ผลรวม 2 5 3 4 5" xfId="29519" xr:uid="{77264D47-0D30-4F89-9CFB-9E355EB8BFCE}"/>
    <cellStyle name="ผลรวม 2 5 3 4 5 2" xfId="53284" xr:uid="{AE14A397-C2B4-42C2-9C71-D80CE7553F43}"/>
    <cellStyle name="ผลรวม 2 5 3 4 6" xfId="34336" xr:uid="{D6F9C9A8-92EC-404F-BB40-F86DF23CC6F2}"/>
    <cellStyle name="ผลรวม 2 5 3 5" xfId="10527" xr:uid="{65143E26-A223-4748-B711-AD22C6AA77DA}"/>
    <cellStyle name="ผลรวม 2 5 3 5 2" xfId="15906" xr:uid="{D6DBC966-F579-423B-BA34-174DF9349599}"/>
    <cellStyle name="ผลรวม 2 5 3 5 2 2" xfId="39937" xr:uid="{8A6293EE-6C16-48FF-87C3-6857ECF5759A}"/>
    <cellStyle name="ผลรวม 2 5 3 5 3" xfId="20642" xr:uid="{862D42B9-36BA-404D-B003-F1F58581A921}"/>
    <cellStyle name="ผลรวม 2 5 3 5 3 2" xfId="44671" xr:uid="{CDB314ED-B42B-44E5-933A-DC3DFDD1F181}"/>
    <cellStyle name="ผลรวม 2 5 3 5 4" xfId="25647" xr:uid="{76D92953-328A-46B9-AF91-76EB0C392414}"/>
    <cellStyle name="ผลรวม 2 5 3 5 4 2" xfId="49436" xr:uid="{9FC7CF11-8120-4A82-B7F1-0EE167BE38E2}"/>
    <cellStyle name="ผลรวม 2 5 3 5 5" xfId="30246" xr:uid="{8C7723D4-2818-4738-BB26-464147500BF8}"/>
    <cellStyle name="ผลรวม 2 5 3 5 5 2" xfId="54011" xr:uid="{52A27F75-CB4C-4616-AA45-484C0B2CDEB6}"/>
    <cellStyle name="ผลรวม 2 5 3 5 6" xfId="35064" xr:uid="{1195D92D-A4B2-4F39-ADBF-813A65282C47}"/>
    <cellStyle name="ผลรวม 2 5 3 6" xfId="11260" xr:uid="{98A5E366-D08F-4135-A0D4-C887BB6EF03F}"/>
    <cellStyle name="ผลรวม 2 5 3 6 2" xfId="16639" xr:uid="{1BAD1095-F373-4AB6-9F91-8B71BC796E9E}"/>
    <cellStyle name="ผลรวม 2 5 3 6 2 2" xfId="40668" xr:uid="{B5FE921E-9421-497C-B981-05AEB44B7871}"/>
    <cellStyle name="ผลรวม 2 5 3 6 3" xfId="21373" xr:uid="{733E6961-45C3-4BB1-A0E2-3EDE8A86AABD}"/>
    <cellStyle name="ผลรวม 2 5 3 6 3 2" xfId="45402" xr:uid="{EAEF93FD-54F7-4F20-ACB3-10121390E813}"/>
    <cellStyle name="ผลรวม 2 5 3 6 4" xfId="26378" xr:uid="{9AF70436-4201-40ED-AC38-8C8BDFCE04AB}"/>
    <cellStyle name="ผลรวม 2 5 3 6 4 2" xfId="50158" xr:uid="{5708F265-DC6B-4E69-92A9-8AA54CEE1A3F}"/>
    <cellStyle name="ผลรวม 2 5 3 6 5" xfId="30968" xr:uid="{5431A9AC-5C9C-43C9-9154-E6CFAC884DE3}"/>
    <cellStyle name="ผลรวม 2 5 3 6 5 2" xfId="54733" xr:uid="{6F10C4DB-9420-4E7A-94CC-5B06E10DBD12}"/>
    <cellStyle name="ผลรวม 2 5 3 6 6" xfId="35786" xr:uid="{E5B5360C-DF15-46D3-9FEA-005CFD03FCBB}"/>
    <cellStyle name="ผลรวม 2 5 3 7" xfId="12480" xr:uid="{FD3B7AC2-37BE-446A-96B4-1546D423E3D5}"/>
    <cellStyle name="ผลรวม 2 5 3 7 2" xfId="36693" xr:uid="{4B775773-018F-469F-82D6-64E08F35124D}"/>
    <cellStyle name="ผลรวม 2 5 3 8" xfId="17397" xr:uid="{25F5BC8D-3599-42C6-A32F-0D2370053ACF}"/>
    <cellStyle name="ผลรวม 2 5 3 8 2" xfId="41426" xr:uid="{E5BFA310-9FFF-4A12-83F0-3711F89135FC}"/>
    <cellStyle name="ผลรวม 2 5 3 9" xfId="22371" xr:uid="{A6AFE8D8-717E-41B2-BC3D-727F2F9A227C}"/>
    <cellStyle name="ผลรวม 2 5 3 9 2" xfId="46203" xr:uid="{1C648333-05E5-41A0-B9BD-973CD7818EA1}"/>
    <cellStyle name="ผลรวม 2 5 4" xfId="7401" xr:uid="{9E69896B-FBED-4D8A-8DE5-AA5A6CDF8D20}"/>
    <cellStyle name="ผลรวม 2 5 4 2" xfId="12781" xr:uid="{5D176444-45D5-4549-8084-6519A669A795}"/>
    <cellStyle name="ผลรวม 2 5 4 2 2" xfId="36994" xr:uid="{4B32F487-F82E-45D8-BFDB-5E31C41E9AAB}"/>
    <cellStyle name="ผลรวม 2 5 4 3" xfId="17698" xr:uid="{71DE58EE-C7F6-4FCA-A492-B8F8389E945C}"/>
    <cellStyle name="ผลรวม 2 5 4 3 2" xfId="41727" xr:uid="{52778C1E-2DB0-49A4-98B8-A14077805166}"/>
    <cellStyle name="ผลรวม 2 5 4 4" xfId="22930" xr:uid="{7D3F188D-7E7C-4078-9F6F-E6917D5F100E}"/>
    <cellStyle name="ผลรวม 2 5 4 4 2" xfId="46754" xr:uid="{70D33146-AB26-4B24-B3A6-E31A2D166C00}"/>
    <cellStyle name="ผลรวม 2 5 4 5" xfId="27564" xr:uid="{934A43CF-58E7-46E2-A132-47F44BE52DE0}"/>
    <cellStyle name="ผลรวม 2 5 4 5 2" xfId="51329" xr:uid="{22819D68-FAC1-42BF-9144-3D71F50981B0}"/>
    <cellStyle name="ผลรวม 2 5 4 6" xfId="32157" xr:uid="{A70682FB-FC39-4380-899E-0C49DB98A580}"/>
    <cellStyle name="ผลรวม 2 5 5" xfId="8506" xr:uid="{4F59A9E4-1A92-4077-B3B4-A9881DCB2AB4}"/>
    <cellStyle name="ผลรวม 2 5 5 2" xfId="13885" xr:uid="{47682EF1-7805-4C85-960D-EAD414350E8E}"/>
    <cellStyle name="ผลรวม 2 5 5 2 2" xfId="37923" xr:uid="{BE7D4F63-38F8-4D9F-A6E7-FCC038FC9899}"/>
    <cellStyle name="ผลรวม 2 5 5 3" xfId="18628" xr:uid="{49EEE6EF-F604-4CAC-8C8E-53D7476E2176}"/>
    <cellStyle name="ผลรวม 2 5 5 3 2" xfId="42657" xr:uid="{8BD060B1-F07F-49AC-9692-B6AFCBF97634}"/>
    <cellStyle name="ผลรวม 2 5 5 4" xfId="23676" xr:uid="{779EFC99-0084-4E1D-BBCD-EAB17E980660}"/>
    <cellStyle name="ผลรวม 2 5 5 4 2" xfId="47489" xr:uid="{B93D71C4-4568-4F3C-94B7-E4B55963D466}"/>
    <cellStyle name="ผลรวม 2 5 5 5" xfId="28299" xr:uid="{00EA5B33-D328-43D9-B9CC-8A9545DE56A5}"/>
    <cellStyle name="ผลรวม 2 5 5 5 2" xfId="52064" xr:uid="{36BDD372-BD27-4A84-81C4-5EB78531573F}"/>
    <cellStyle name="ผลรวม 2 5 5 6" xfId="33074" xr:uid="{8FC13783-FB02-4170-9337-1F205A0DEC12}"/>
    <cellStyle name="ผลรวม 2 5 6" xfId="9287" xr:uid="{C49F4982-8C8A-4A06-8439-C4D60D937E4D}"/>
    <cellStyle name="ผลรวม 2 5 6 2" xfId="14666" xr:uid="{EC54B449-20A1-41F1-9F9F-2527D26A96C5}"/>
    <cellStyle name="ผลรวม 2 5 6 2 2" xfId="38701" xr:uid="{1A7D63A4-F79D-44D6-A439-7E9E5E88F10D}"/>
    <cellStyle name="ผลรวม 2 5 6 3" xfId="19406" xr:uid="{0C71EEFF-6E22-4ACB-92BF-14DE5A3F091B}"/>
    <cellStyle name="ผลรวม 2 5 6 3 2" xfId="43435" xr:uid="{57E08D90-7E00-470C-8ACB-CBF9BC23FB96}"/>
    <cellStyle name="ผลรวม 2 5 6 4" xfId="24413" xr:uid="{43E4B735-E3B4-4184-9337-92DA47C1866A}"/>
    <cellStyle name="ผลรวม 2 5 6 4 2" xfId="48217" xr:uid="{CBB68197-5CD9-4911-B041-05E099E7FBF9}"/>
    <cellStyle name="ผลรวม 2 5 6 5" xfId="29027" xr:uid="{474BFF1C-05BD-4840-A550-99681B0EBDCF}"/>
    <cellStyle name="ผลรวม 2 5 6 5 2" xfId="52792" xr:uid="{39114289-D6B4-4EB8-891A-A8CEBF0F3DE7}"/>
    <cellStyle name="ผลรวม 2 5 6 6" xfId="33843" xr:uid="{675579D1-7554-4A8C-ABE5-35640FDE4955}"/>
    <cellStyle name="ผลรวม 2 5 7" xfId="10027" xr:uid="{9559B34A-9A50-4169-B431-584E483837F6}"/>
    <cellStyle name="ผลรวม 2 5 7 2" xfId="15406" xr:uid="{C6002B25-8F4B-4B4E-88D6-8788ACB43463}"/>
    <cellStyle name="ผลรวม 2 5 7 2 2" xfId="39439" xr:uid="{3B6DD496-B70E-439E-872C-91CE04BA8FAA}"/>
    <cellStyle name="ผลรวม 2 5 7 3" xfId="20144" xr:uid="{C419BBB3-9562-4DE6-B863-BC862B817DED}"/>
    <cellStyle name="ผลรวม 2 5 7 3 2" xfId="44173" xr:uid="{58136E71-058D-4357-AAB2-35914C498057}"/>
    <cellStyle name="ผลรวม 2 5 7 4" xfId="25149" xr:uid="{2EDBE6E5-1825-4459-A82B-4E4263B7B738}"/>
    <cellStyle name="ผลรวม 2 5 7 4 2" xfId="48944" xr:uid="{49D4810F-C890-444F-ADD3-0070083C53AB}"/>
    <cellStyle name="ผลรวม 2 5 7 5" xfId="29754" xr:uid="{9FA267EC-1552-45D3-B64E-1750357364DC}"/>
    <cellStyle name="ผลรวม 2 5 7 5 2" xfId="53519" xr:uid="{928919B6-C72D-4FF0-87C5-1358A49719AE}"/>
    <cellStyle name="ผลรวม 2 5 7 6" xfId="34572" xr:uid="{720057AA-4ADD-4851-8384-22C5A160BA54}"/>
    <cellStyle name="ผลรวม 2 5 8" xfId="10760" xr:uid="{8189F501-080C-4514-A199-B9AD5CB4DBB3}"/>
    <cellStyle name="ผลรวม 2 5 8 2" xfId="16139" xr:uid="{324EB09A-D83E-44CF-8D70-311FE4914F04}"/>
    <cellStyle name="ผลรวม 2 5 8 2 2" xfId="40170" xr:uid="{C7BA191F-C5BF-4341-8E94-B6ADCAD76CE4}"/>
    <cellStyle name="ผลรวม 2 5 8 3" xfId="20875" xr:uid="{03D5CDF2-7B35-4AE0-A7E5-30E688731EC7}"/>
    <cellStyle name="ผลรวม 2 5 8 3 2" xfId="44904" xr:uid="{E3E08A30-B411-4EEF-884B-B610DD11E72C}"/>
    <cellStyle name="ผลรวม 2 5 8 4" xfId="25880" xr:uid="{4E948BFF-F1F5-41C9-AA1A-C5916DBF12E6}"/>
    <cellStyle name="ผลรวม 2 5 8 4 2" xfId="49666" xr:uid="{135BC148-5DDC-447A-A4BB-6C9C45DFFAC3}"/>
    <cellStyle name="ผลรวม 2 5 8 5" xfId="30476" xr:uid="{CF910C3B-0D58-46DF-8550-333F6789EC63}"/>
    <cellStyle name="ผลรวม 2 5 8 5 2" xfId="54241" xr:uid="{7070E3A2-B708-4176-9317-C560A7416BB8}"/>
    <cellStyle name="ผลรวม 2 5 8 6" xfId="35294" xr:uid="{CECAF9CF-0164-4E0B-B17C-DEED4CB414B0}"/>
    <cellStyle name="ผลรวม 2 5 9" xfId="11977" xr:uid="{F206E084-B258-4F3A-A4C1-13F60730CD6C}"/>
    <cellStyle name="ผลรวม 2 5 9 2" xfId="36192" xr:uid="{4BC426E7-C7BD-47DB-B44C-C6EE20DB8A9C}"/>
    <cellStyle name="ผลรวม 2 6" xfId="6318" xr:uid="{2D7CA31F-AF30-4698-9182-877947FD0C1A}"/>
    <cellStyle name="ผลรวม 2 6 2" xfId="11703" xr:uid="{D49F9F36-C1A0-44D5-B499-22CBC4DCCAEB}"/>
    <cellStyle name="ผลรวม 2 6 2 2" xfId="36026" xr:uid="{F84D098E-2E43-49FD-B520-994BB05E59EB}"/>
    <cellStyle name="ผลรวม 2 6 3" xfId="16748" xr:uid="{BB75DCD1-2CF9-4A49-9A2A-DD1D23B8BE02}"/>
    <cellStyle name="ผลรวม 2 6 3 2" xfId="40777" xr:uid="{855E0F9F-C706-4CFF-9625-3DD3D4A00C1D}"/>
    <cellStyle name="ผลรวม 2 6 4" xfId="22699" xr:uid="{0A2BEC5A-B7AA-4E95-9E5E-20409BBC0AD6}"/>
    <cellStyle name="ผลรวม 2 6 4 2" xfId="46526" xr:uid="{5DF3217F-5A22-4B63-82AA-70FAE317CC8E}"/>
    <cellStyle name="ผลรวม 2 6 5" xfId="31217" xr:uid="{BA8CAD3A-F5BB-4F94-A87B-793AA0B52678}"/>
    <cellStyle name="ผลรวม 2 7" xfId="7248" xr:uid="{E786E357-7253-4C31-908B-C374442A587B}"/>
    <cellStyle name="ผลรวม 2 7 2" xfId="12628" xr:uid="{E069BD89-B6E1-4F60-8948-9AC5B470C35F}"/>
    <cellStyle name="ผลรวม 2 7 2 2" xfId="36841" xr:uid="{604DAD15-765E-49C0-935F-5D13F7836B6C}"/>
    <cellStyle name="ผลรวม 2 7 3" xfId="17545" xr:uid="{CEB0F8FF-446E-4477-A79A-1564AF47CF3A}"/>
    <cellStyle name="ผลรวม 2 7 3 2" xfId="41574" xr:uid="{7CEEA566-0F05-4D4F-A23E-0AF02A0DE952}"/>
    <cellStyle name="ผลรวม 2 7 4" xfId="22486" xr:uid="{2473A4FD-5DB0-4899-80A7-DB6D5EFA5E8D}"/>
    <cellStyle name="ผลรวม 2 7 4 2" xfId="46318" xr:uid="{1462BF61-0C86-4CF0-A5A3-5C4415226797}"/>
    <cellStyle name="ผลรวม 2 7 5" xfId="27166" xr:uid="{3180C267-BC38-4C53-BEA4-D3928C170374}"/>
    <cellStyle name="ผลรวม 2 7 5 2" xfId="50931" xr:uid="{9730BF63-5DAA-46AE-8490-09FE495DFAF4}"/>
    <cellStyle name="ผลรวม 2 7 6" xfId="32007" xr:uid="{6F5DF3C6-E1AC-4E70-BE27-87D85FEED778}"/>
    <cellStyle name="ผลรวม 2 8" xfId="8212" xr:uid="{12A6E2F3-7333-43F8-9B04-1CD1ED057C81}"/>
    <cellStyle name="ผลรวม 2 8 2" xfId="13591" xr:uid="{6A1A3719-81B6-485F-875E-13FF09357DB5}"/>
    <cellStyle name="ผลรวม 2 8 2 2" xfId="37737" xr:uid="{0C338B6D-C29F-402C-A61E-9A17B153326C}"/>
    <cellStyle name="ผลรวม 2 8 3" xfId="18442" xr:uid="{2E127A45-7644-4B98-8D67-3924F46FBB87}"/>
    <cellStyle name="ผลรวม 2 8 3 2" xfId="42471" xr:uid="{1C9AB828-1F13-4F95-BB15-6DF23F6DD3EA}"/>
    <cellStyle name="ผลรวม 2 8 4" xfId="22742" xr:uid="{D67A1219-74C5-44FA-8C3C-EB0B2DCADF20}"/>
    <cellStyle name="ผลรวม 2 8 4 2" xfId="46569" xr:uid="{7365F233-B410-4337-B7DF-D8E0D1707013}"/>
    <cellStyle name="ผลรวม 2 8 5" xfId="27379" xr:uid="{4A7AC1E0-768E-4A42-B9DA-58B8669F7425}"/>
    <cellStyle name="ผลรวม 2 8 5 2" xfId="51144" xr:uid="{7A3A2CA5-E808-430F-8E65-291674363D36}"/>
    <cellStyle name="ผลรวม 2 8 6" xfId="32893" xr:uid="{E86416CB-56BB-49BF-8F4F-330E3C610397}"/>
    <cellStyle name="ผลรวม 2 9" xfId="8052" xr:uid="{08133A9B-6E42-4FDD-823D-6AE7D2B3DFA2}"/>
    <cellStyle name="ผลรวม 2 9 2" xfId="13432" xr:uid="{48AAF3CE-CCB7-4626-9CD0-2BE16E26EFF1}"/>
    <cellStyle name="ผลรวม 2 9 2 2" xfId="37625" xr:uid="{0CA47995-4C4A-4F50-A0EE-8189F34D1E97}"/>
    <cellStyle name="ผลรวม 2 9 3" xfId="18329" xr:uid="{33BDFBB7-06A9-4193-9AA2-9E22584892A8}"/>
    <cellStyle name="ผลรวม 2 9 3 2" xfId="42358" xr:uid="{817113D7-DACF-4E91-9216-4647DBD003E3}"/>
    <cellStyle name="ผลรวม 2 9 4" xfId="22796" xr:uid="{15982D4B-1C85-48FF-AA57-FE1A3C61824B}"/>
    <cellStyle name="ผลรวม 2 9 4 2" xfId="46623" xr:uid="{74F769CD-15F3-4577-BF1B-9916E8059FC8}"/>
    <cellStyle name="ผลรวม 2 9 5" xfId="27433" xr:uid="{D68A1EC4-6532-46A3-B2E3-6207566A0212}"/>
    <cellStyle name="ผลรวม 2 9 5 2" xfId="51198" xr:uid="{53F17327-4D77-40D7-AEFF-8A8C1149E634}"/>
    <cellStyle name="ผลรวม 2 9 6" xfId="32782" xr:uid="{BFC6F049-BB0E-4DAF-B738-ED3F3B02135A}"/>
    <cellStyle name="ผลรวม 3" xfId="3279" xr:uid="{00000000-0005-0000-0000-0000CF0C0000}"/>
    <cellStyle name="ผลรวม 3 10" xfId="9181" xr:uid="{863112ED-E4B9-4DF5-816D-4603A7783949}"/>
    <cellStyle name="ผลรวม 3 10 2" xfId="14560" xr:uid="{DC4BD5BE-A813-41A1-B2B3-8D559229D54E}"/>
    <cellStyle name="ผลรวม 3 10 2 2" xfId="38595" xr:uid="{BA9CFC5A-EC45-4308-941B-35ED99EC288F}"/>
    <cellStyle name="ผลรวม 3 10 3" xfId="19300" xr:uid="{52C40FD7-8760-49DC-BAFE-F66C9AA56B5A}"/>
    <cellStyle name="ผลรวม 3 10 3 2" xfId="43329" xr:uid="{6D1262A9-D3DD-4263-978C-71401B80E29A}"/>
    <cellStyle name="ผลรวม 3 10 4" xfId="25043" xr:uid="{0F6203A2-6DC9-49E9-A8C6-0A8307733AE3}"/>
    <cellStyle name="ผลรวม 3 10 4 2" xfId="48841" xr:uid="{4A8E22D0-A1BC-48F9-96F9-35326AC7D775}"/>
    <cellStyle name="ผลรวม 3 10 5" xfId="29651" xr:uid="{3FE8F0B3-724D-41D0-8C00-CC356331E6AC}"/>
    <cellStyle name="ผลรวม 3 10 5 2" xfId="53416" xr:uid="{D0B46DA4-BC51-4302-89D9-33A3F1E23B8B}"/>
    <cellStyle name="ผลรวม 3 10 6" xfId="33740" xr:uid="{84F441DC-DA90-46A5-A258-56A8BCEE1EF8}"/>
    <cellStyle name="ผลรวม 3 11" xfId="9922" xr:uid="{8EC8858C-E474-40B7-B899-B38376B443C0}"/>
    <cellStyle name="ผลรวม 3 11 2" xfId="15301" xr:uid="{DEED59A3-4CFD-41EC-B25F-ED683FEEC4E6}"/>
    <cellStyle name="ผลรวม 3 11 2 2" xfId="39334" xr:uid="{FAEAB05B-744F-4D1A-B9BD-F1A916772938}"/>
    <cellStyle name="ผลรวม 3 11 3" xfId="20039" xr:uid="{D6198107-0084-4816-A0A5-83DDD6EE83AB}"/>
    <cellStyle name="ผลรวม 3 11 3 2" xfId="44068" xr:uid="{D2250EDD-6BBC-4429-B443-26830B53EA79}"/>
    <cellStyle name="ผลรวม 3 11 4" xfId="25776" xr:uid="{5B88206E-847E-435E-8C0D-F330297672E7}"/>
    <cellStyle name="ผลรวม 3 11 4 2" xfId="49565" xr:uid="{A487FA8E-C024-43D3-B72D-EECA64DC8D33}"/>
    <cellStyle name="ผลรวม 3 11 5" xfId="30375" xr:uid="{423EC2DE-E2A7-4202-B395-9BD1BF1A9933}"/>
    <cellStyle name="ผลรวม 3 11 5 2" xfId="54140" xr:uid="{A2A6F61B-5F44-4368-BDBE-B8BF0F7B5AAA}"/>
    <cellStyle name="ผลรวม 3 11 6" xfId="34470" xr:uid="{F62696F0-D75D-4753-A8DE-17CA0F764522}"/>
    <cellStyle name="ผลรวม 3 12" xfId="10656" xr:uid="{5203238C-24FA-408E-842F-F6BFA98899B6}"/>
    <cellStyle name="ผลรวม 3 12 2" xfId="16035" xr:uid="{B1BF5E50-44CC-406A-AAC8-752660377667}"/>
    <cellStyle name="ผลรวม 3 12 2 2" xfId="40066" xr:uid="{40120AE1-B98A-4266-A7AA-02558082520E}"/>
    <cellStyle name="ผลรวม 3 12 3" xfId="20771" xr:uid="{149068D7-E44D-4D41-AAF0-337AE915E914}"/>
    <cellStyle name="ผลรวม 3 12 3 2" xfId="44800" xr:uid="{58E3602E-8F3F-4D58-BC26-E2D221AF321E}"/>
    <cellStyle name="ผลรวม 3 12 4" xfId="35193" xr:uid="{6B530233-7067-40ED-8366-6E93548C046F}"/>
    <cellStyle name="ผลรวม 3 13" xfId="11537" xr:uid="{AFC4F471-81C5-4BE7-BBA9-6A7033BFFC89}"/>
    <cellStyle name="ผลรวม 3 13 2" xfId="35942" xr:uid="{551E6B1E-828B-42B1-A430-302A914F001B}"/>
    <cellStyle name="ผลรวม 3 14" xfId="11425" xr:uid="{6E7C4555-9B02-4350-ADD1-90F2382FFFEE}"/>
    <cellStyle name="ผลรวม 3 14 2" xfId="35903" xr:uid="{10CA0BC8-D4C9-4453-B10A-9EA418B90504}"/>
    <cellStyle name="ผลรวม 3 15" xfId="21759" xr:uid="{AE56F159-A3F2-4EA1-9D84-03F7A3068F1C}"/>
    <cellStyle name="ผลรวม 3 15 2" xfId="45610" xr:uid="{4751F074-D5CB-44AD-8CFA-87C183A15DD2}"/>
    <cellStyle name="ผลรวม 3 16" xfId="26524" xr:uid="{8B969AE0-FE88-498A-8566-3A5AAF6B4D0E}"/>
    <cellStyle name="ผลรวม 3 16 2" xfId="50292" xr:uid="{2800CA7B-3021-4413-B2EC-BA61A85EF95F}"/>
    <cellStyle name="ผลรวม 3 17" xfId="5990" xr:uid="{12FD3219-6CDB-4058-8481-DA7FD7DC4F46}"/>
    <cellStyle name="ผลรวม 3 18" xfId="5862" xr:uid="{0B5D7111-0BA9-4C7C-BA21-95D43F7CFD3E}"/>
    <cellStyle name="ผลรวม 3 2" xfId="3280" xr:uid="{00000000-0005-0000-0000-0000D00C0000}"/>
    <cellStyle name="ผลรวม 3 2 10" xfId="16960" xr:uid="{0CDA57A4-5E51-439A-A659-91F622E22FAE}"/>
    <cellStyle name="ผลรวม 3 2 10 2" xfId="40989" xr:uid="{7E3C7DB0-92CD-4C9C-AC3A-77860A888921}"/>
    <cellStyle name="ผลรวม 3 2 11" xfId="21932" xr:uid="{52216749-8457-4D86-AAE2-31A56B167439}"/>
    <cellStyle name="ผลรวม 3 2 11 2" xfId="45772" xr:uid="{7896CB85-5423-4BBB-86CF-805B41F11E1F}"/>
    <cellStyle name="ผลรวม 3 2 12" xfId="26659" xr:uid="{BC03C010-A8D6-432D-8283-4A60AD9078FC}"/>
    <cellStyle name="ผลรวม 3 2 12 2" xfId="50427" xr:uid="{7FAB22DE-DED7-4CA9-9E68-ABC333E67FB3}"/>
    <cellStyle name="ผลรวม 3 2 13" xfId="6651" xr:uid="{FEB84EF7-6BA3-4E2D-9360-515B23576DB0}"/>
    <cellStyle name="ผลรวม 3 2 14" xfId="31428" xr:uid="{0AB7157D-AB93-4766-BCA2-9C91E9BADE59}"/>
    <cellStyle name="ผลรวม 3 2 15" xfId="5784" xr:uid="{F1B365CE-82C0-485F-BCD5-B64942DA919A}"/>
    <cellStyle name="ผลรวม 3 2 2" xfId="6934" xr:uid="{783F8EDB-DA69-46FA-963F-115CF7D05F96}"/>
    <cellStyle name="ผลรวม 3 2 2 10" xfId="26907" xr:uid="{CD662EA6-508D-4700-889F-4F38135754A4}"/>
    <cellStyle name="ผลรวม 3 2 2 10 2" xfId="50672" xr:uid="{52B6F41F-5141-40E1-A495-E5C7D1985E11}"/>
    <cellStyle name="ผลรวม 3 2 2 11" xfId="31698" xr:uid="{436910D1-35C1-455C-BC79-ABC862012960}"/>
    <cellStyle name="ผลรวม 3 2 2 2" xfId="7737" xr:uid="{25E03508-FD36-4E0F-859E-8CF8FCC2E1D9}"/>
    <cellStyle name="ผลรวม 3 2 2 2 2" xfId="13117" xr:uid="{5287368D-B55B-45EA-8E5D-4F709E3E6677}"/>
    <cellStyle name="ผลรวม 3 2 2 2 2 2" xfId="37328" xr:uid="{3187C1A2-E00E-4750-A779-44A1A3D021E4}"/>
    <cellStyle name="ผลรวม 3 2 2 2 3" xfId="18032" xr:uid="{2C8D7917-1988-4C5A-AA3C-A8EFBF8DD912}"/>
    <cellStyle name="ผลรวม 3 2 2 2 3 2" xfId="42061" xr:uid="{78B6B7F8-9D60-49A4-9272-F6C0DBD0BF25}"/>
    <cellStyle name="ผลรวม 3 2 2 2 4" xfId="23266" xr:uid="{85DF9521-F1C4-47A8-92B9-29A18822C1A1}"/>
    <cellStyle name="ผลรวม 3 2 2 2 4 2" xfId="47087" xr:uid="{CA460CCA-A787-4F97-ABD7-C011CF2C2700}"/>
    <cellStyle name="ผลรวม 3 2 2 2 5" xfId="27897" xr:uid="{1FC3E59F-3D03-4796-BF7C-B8922470508D}"/>
    <cellStyle name="ผลรวม 3 2 2 2 5 2" xfId="51662" xr:uid="{00347964-4A36-4A2E-96FF-DD98EF9F85E7}"/>
    <cellStyle name="ผลรวม 3 2 2 2 6" xfId="32488" xr:uid="{0A24816E-1DAC-4763-9055-44D21055B492}"/>
    <cellStyle name="ผลรวม 3 2 2 3" xfId="8843" xr:uid="{A55D8550-FB8A-4183-AB05-C18FB3F0F686}"/>
    <cellStyle name="ผลรวม 3 2 2 3 2" xfId="14222" xr:uid="{52500AAA-8BCD-4A14-B397-12DE36875D5B}"/>
    <cellStyle name="ผลรวม 3 2 2 3 2 2" xfId="38258" xr:uid="{F32BCED0-F248-475E-817F-027A8F65A041}"/>
    <cellStyle name="ผลรวม 3 2 2 3 3" xfId="18963" xr:uid="{95580C22-F977-4894-88E4-6CB1ED906F38}"/>
    <cellStyle name="ผลรวม 3 2 2 3 3 2" xfId="42992" xr:uid="{E69E6FDB-725E-4805-A7AA-1A77A2336E6C}"/>
    <cellStyle name="ผลรวม 3 2 2 3 4" xfId="24011" xr:uid="{543A63B9-29EB-4868-9B67-58C24CC454CB}"/>
    <cellStyle name="ผลรวม 3 2 2 3 4 2" xfId="47821" xr:uid="{00679BD9-E876-47D8-9DF7-81B0E2281E3E}"/>
    <cellStyle name="ผลรวม 3 2 2 3 5" xfId="28631" xr:uid="{2CCA092F-C289-4A00-A5B2-76BC18DD6B74}"/>
    <cellStyle name="ผลรวม 3 2 2 3 5 2" xfId="52396" xr:uid="{78814142-E155-43C7-A54A-27B05D42CC83}"/>
    <cellStyle name="ผลรวม 3 2 2 3 6" xfId="33406" xr:uid="{695A2840-0050-46DA-AE68-27E371B0C1CC}"/>
    <cellStyle name="ผลรวม 3 2 2 4" xfId="9624" xr:uid="{8B639E69-E47A-4C03-B695-1B89A8CCF833}"/>
    <cellStyle name="ผลรวม 3 2 2 4 2" xfId="15003" xr:uid="{690D7E0E-83A2-403E-8DA4-FB96D460E918}"/>
    <cellStyle name="ผลรวม 3 2 2 4 2 2" xfId="39036" xr:uid="{FDCB89B4-9074-41F0-A8A4-AB77B8A3C570}"/>
    <cellStyle name="ผลรวม 3 2 2 4 3" xfId="19741" xr:uid="{75F12CC4-A462-4015-8199-371BE44D607E}"/>
    <cellStyle name="ผลรวม 3 2 2 4 3 2" xfId="43770" xr:uid="{C9E09B13-38AB-49E0-8245-79B2C108C5F4}"/>
    <cellStyle name="ผลรวม 3 2 2 4 4" xfId="24747" xr:uid="{2E9B9745-B2FF-4485-B296-052770E9DCE0}"/>
    <cellStyle name="ผลรวม 3 2 2 4 4 2" xfId="48548" xr:uid="{A04286D0-B726-4773-ACBD-741F92CF1D3E}"/>
    <cellStyle name="ผลรวม 3 2 2 4 5" xfId="29358" xr:uid="{F99CFCAE-CF0E-4960-B312-6D9F790EE243}"/>
    <cellStyle name="ผลรวม 3 2 2 4 5 2" xfId="53123" xr:uid="{8CB9E866-2F54-4EF4-8D29-319AA05E5C42}"/>
    <cellStyle name="ผลรวม 3 2 2 4 6" xfId="34175" xr:uid="{BAA60AB7-A7BB-4E1D-8299-BAB11283BDE1}"/>
    <cellStyle name="ผลรวม 3 2 2 5" xfId="10363" xr:uid="{F1A4B4B6-5CAB-4338-8934-1E8A8B7C4CFE}"/>
    <cellStyle name="ผลรวม 3 2 2 5 2" xfId="15742" xr:uid="{F602D7AD-AA50-4040-9223-D04FB4B81597}"/>
    <cellStyle name="ผลรวม 3 2 2 5 2 2" xfId="39773" xr:uid="{EF4D3374-723A-4EEB-9D47-D6CBF3F707EB}"/>
    <cellStyle name="ผลรวม 3 2 2 5 3" xfId="20478" xr:uid="{3921F195-6AE8-4144-A84C-AA12C1ED30A3}"/>
    <cellStyle name="ผลรวม 3 2 2 5 3 2" xfId="44507" xr:uid="{0D7B6782-0B16-4EF0-A578-C022CF13F988}"/>
    <cellStyle name="ผลรวม 3 2 2 5 4" xfId="25483" xr:uid="{CD306F48-CEF9-43B4-BAFE-0EAEC1E2960E}"/>
    <cellStyle name="ผลรวม 3 2 2 5 4 2" xfId="49275" xr:uid="{2906E14F-04BF-41E9-B652-DB411FFE267D}"/>
    <cellStyle name="ผลรวม 3 2 2 5 5" xfId="30085" xr:uid="{540BCEED-146E-4519-A0B4-8807781586E4}"/>
    <cellStyle name="ผลรวม 3 2 2 5 5 2" xfId="53850" xr:uid="{C235CD74-612F-4053-8864-7632162FA6E9}"/>
    <cellStyle name="ผลรวม 3 2 2 5 6" xfId="34903" xr:uid="{32DE227F-2BD7-4F73-8750-7E1AE96F99F1}"/>
    <cellStyle name="ผลรวม 3 2 2 6" xfId="11096" xr:uid="{AFA7D182-1DB9-4467-9D67-51E811DC8D03}"/>
    <cellStyle name="ผลรวม 3 2 2 6 2" xfId="16475" xr:uid="{1F635EC3-85B0-42EF-A4EB-63629B259797}"/>
    <cellStyle name="ผลรวม 3 2 2 6 2 2" xfId="40504" xr:uid="{1B8F86B7-C0E9-4796-999C-BE44675AC6C1}"/>
    <cellStyle name="ผลรวม 3 2 2 6 3" xfId="21209" xr:uid="{9BB6A3F3-7B48-4393-B77F-93632A74CF8E}"/>
    <cellStyle name="ผลรวม 3 2 2 6 3 2" xfId="45238" xr:uid="{6E207CAA-9D52-4F26-B3A3-7676CEE092AE}"/>
    <cellStyle name="ผลรวม 3 2 2 6 4" xfId="26214" xr:uid="{51AE1CC7-2785-4C4C-8009-1CCF7E2BA8BC}"/>
    <cellStyle name="ผลรวม 3 2 2 6 4 2" xfId="49997" xr:uid="{02B8BD35-9B63-4BF4-B95C-73EC61C8717D}"/>
    <cellStyle name="ผลรวม 3 2 2 6 5" xfId="30807" xr:uid="{54B175FD-7F86-40AC-AB5E-79B06558823F}"/>
    <cellStyle name="ผลรวม 3 2 2 6 5 2" xfId="54572" xr:uid="{4EB447AE-116D-4C35-9AFF-AFB3E9BD5338}"/>
    <cellStyle name="ผลรวม 3 2 2 6 6" xfId="35625" xr:uid="{9BA4A555-0283-41EC-B290-2E8BE6816AE9}"/>
    <cellStyle name="ผลรวม 3 2 2 7" xfId="12316" xr:uid="{E1542750-830C-43A9-9FAA-5420FDC6CBA7}"/>
    <cellStyle name="ผลรวม 3 2 2 7 2" xfId="36529" xr:uid="{0F6491E5-E8FB-4647-99BC-88A3D3F8DD20}"/>
    <cellStyle name="ผลรวม 3 2 2 8" xfId="17233" xr:uid="{28ECBC8E-FBF5-4CFF-B8CE-86646B3FBA3A}"/>
    <cellStyle name="ผลรวม 3 2 2 8 2" xfId="41262" xr:uid="{3F4FB6B7-ABD5-44D5-98B1-6B53A54EE8A9}"/>
    <cellStyle name="ผลรวม 3 2 2 9" xfId="22207" xr:uid="{C0168500-43C3-47D8-99D2-655E395C5B55}"/>
    <cellStyle name="ผลรวม 3 2 2 9 2" xfId="46042" xr:uid="{30E0288B-1863-424D-B764-7368FFAE51C7}"/>
    <cellStyle name="ผลรวม 3 2 3" xfId="7158" xr:uid="{BD1AB7F1-1023-4D4B-A16E-777D38410239}"/>
    <cellStyle name="ผลรวม 3 2 3 10" xfId="27111" xr:uid="{C54A3623-A11A-489F-8EF2-E8116DC1DB60}"/>
    <cellStyle name="ผลรวม 3 2 3 10 2" xfId="50876" xr:uid="{3B124CD8-E56D-4239-99B2-9E4C6C938438}"/>
    <cellStyle name="ผลรวม 3 2 3 11" xfId="31919" xr:uid="{E7C13919-5910-4093-8669-5296D337B4E0}"/>
    <cellStyle name="ผลรวม 3 2 3 2" xfId="7961" xr:uid="{FB775C76-B6D1-49BC-B360-BE9ECAD6B069}"/>
    <cellStyle name="ผลรวม 3 2 3 2 2" xfId="13341" xr:uid="{10A4CDA7-BD54-4E98-9A00-5425272837FC}"/>
    <cellStyle name="ผลรวม 3 2 3 2 2 2" xfId="37552" xr:uid="{6FD62292-531A-4489-9499-3B75C9AE9327}"/>
    <cellStyle name="ผลรวม 3 2 3 2 3" xfId="18256" xr:uid="{56F378FC-33C2-4BBE-8559-67DF5D700D35}"/>
    <cellStyle name="ผลรวม 3 2 3 2 3 2" xfId="42285" xr:uid="{49A6FD8F-FE49-4DBD-B75E-BBD66C4E7081}"/>
    <cellStyle name="ผลรวม 3 2 3 2 4" xfId="23490" xr:uid="{49BBD864-9982-4573-9B7F-EAF6F43D5E3C}"/>
    <cellStyle name="ผลรวม 3 2 3 2 4 2" xfId="47308" xr:uid="{18E1EAC4-9332-44A8-80BD-5FBDF43F4D11}"/>
    <cellStyle name="ผลรวม 3 2 3 2 5" xfId="28118" xr:uid="{D52AAEF0-3801-48F4-9B03-24BBA50567F5}"/>
    <cellStyle name="ผลรวม 3 2 3 2 5 2" xfId="51883" xr:uid="{BAFAE230-6A40-4378-A30A-F0062519F436}"/>
    <cellStyle name="ผลรวม 3 2 3 2 6" xfId="32709" xr:uid="{03F45A32-40CD-48BE-A477-80E23B8B075C}"/>
    <cellStyle name="ผลรวม 3 2 3 3" xfId="9067" xr:uid="{4F4F9F67-1784-4756-86B4-3749AEE53C2F}"/>
    <cellStyle name="ผลรวม 3 2 3 3 2" xfId="14446" xr:uid="{D7A0B074-A799-432E-ADD1-4E13F4F614C7}"/>
    <cellStyle name="ผลรวม 3 2 3 3 2 2" xfId="38482" xr:uid="{2DDA83B0-84BC-4F6D-BBB1-835949D37675}"/>
    <cellStyle name="ผลรวม 3 2 3 3 3" xfId="19187" xr:uid="{180E5A33-1250-4E03-B7CD-C50B651028BD}"/>
    <cellStyle name="ผลรวม 3 2 3 3 3 2" xfId="43216" xr:uid="{603CFD7C-A341-45D1-8F0E-F53BC180BBDC}"/>
    <cellStyle name="ผลรวม 3 2 3 3 4" xfId="24235" xr:uid="{D536428E-09B2-46B9-98BA-13FF456CD3F7}"/>
    <cellStyle name="ผลรวม 3 2 3 3 4 2" xfId="48042" xr:uid="{06DC769F-F6F9-49D5-A76A-616D17ABF5C6}"/>
    <cellStyle name="ผลรวม 3 2 3 3 5" xfId="28852" xr:uid="{61969FF1-F22F-4F3C-BB20-DD30011AA4FA}"/>
    <cellStyle name="ผลรวม 3 2 3 3 5 2" xfId="52617" xr:uid="{DB1FAD12-FFB5-41B7-869B-133CD710CF22}"/>
    <cellStyle name="ผลรวม 3 2 3 3 6" xfId="33627" xr:uid="{CE5DE6A6-79AE-4B15-9FC6-F4EF6188347B}"/>
    <cellStyle name="ผลรวม 3 2 3 4" xfId="9848" xr:uid="{D68438D8-5A99-4792-AA94-05F12FA03580}"/>
    <cellStyle name="ผลรวม 3 2 3 4 2" xfId="15227" xr:uid="{A48B9F92-EC44-4420-854B-E27649DF371C}"/>
    <cellStyle name="ผลรวม 3 2 3 4 2 2" xfId="39260" xr:uid="{3E2D35C5-8735-4CC8-A8F7-1922FE830B22}"/>
    <cellStyle name="ผลรวม 3 2 3 4 3" xfId="19965" xr:uid="{B8EB52B0-0A28-44DB-9C1D-C25F9E261F6F}"/>
    <cellStyle name="ผลรวม 3 2 3 4 3 2" xfId="43994" xr:uid="{C26A8321-CD5D-4066-B43A-042399A64054}"/>
    <cellStyle name="ผลรวม 3 2 3 4 4" xfId="24971" xr:uid="{4B05A59E-8A68-4B18-982C-B2E358FAEED1}"/>
    <cellStyle name="ผลรวม 3 2 3 4 4 2" xfId="48769" xr:uid="{930E2ADA-BDB9-4813-BB7C-F5DECDBA27A1}"/>
    <cellStyle name="ผลรวม 3 2 3 4 5" xfId="29579" xr:uid="{1CBF148A-9A30-4DF0-BD73-F82B4F0B9966}"/>
    <cellStyle name="ผลรวม 3 2 3 4 5 2" xfId="53344" xr:uid="{7E86F36C-8BD1-472F-8877-EC770B18A583}"/>
    <cellStyle name="ผลรวม 3 2 3 4 6" xfId="34396" xr:uid="{FCC0F1E6-D353-40B9-AFA5-B2294FB80E72}"/>
    <cellStyle name="ผลรวม 3 2 3 5" xfId="10587" xr:uid="{BD13356D-D91C-4B88-BE0D-1EF2AF4E76DB}"/>
    <cellStyle name="ผลรวม 3 2 3 5 2" xfId="15966" xr:uid="{246FB83A-7855-4A61-BE1B-A5A27C7A26A5}"/>
    <cellStyle name="ผลรวม 3 2 3 5 2 2" xfId="39997" xr:uid="{4254EADA-7969-47F1-86ED-9943F9C34DA7}"/>
    <cellStyle name="ผลรวม 3 2 3 5 3" xfId="20702" xr:uid="{713A55BA-FF0A-4AE4-9D80-72317821D79A}"/>
    <cellStyle name="ผลรวม 3 2 3 5 3 2" xfId="44731" xr:uid="{CA9FD1C9-2478-43A8-8159-18143BA826FA}"/>
    <cellStyle name="ผลรวม 3 2 3 5 4" xfId="25707" xr:uid="{09651935-1DF3-433D-8772-354DC42F1CDA}"/>
    <cellStyle name="ผลรวม 3 2 3 5 4 2" xfId="49496" xr:uid="{0CFA6D4B-05CF-43F7-84B6-27C22CD3F514}"/>
    <cellStyle name="ผลรวม 3 2 3 5 5" xfId="30306" xr:uid="{1166F408-C079-4263-A980-130E57D49999}"/>
    <cellStyle name="ผลรวม 3 2 3 5 5 2" xfId="54071" xr:uid="{ACF3711C-B226-47E6-A60C-5AB22C55DA4F}"/>
    <cellStyle name="ผลรวม 3 2 3 5 6" xfId="35124" xr:uid="{5348D824-E12D-45A5-81B6-DEAD0F8D01B5}"/>
    <cellStyle name="ผลรวม 3 2 3 6" xfId="11320" xr:uid="{C5DCF76C-4CE5-48A8-92F2-D8F7376D82CB}"/>
    <cellStyle name="ผลรวม 3 2 3 6 2" xfId="16699" xr:uid="{8800CA7C-0EF1-42E4-B355-64DDC2E97A56}"/>
    <cellStyle name="ผลรวม 3 2 3 6 2 2" xfId="40728" xr:uid="{D44DE0EC-C879-4D79-BE24-1C53FC3168B7}"/>
    <cellStyle name="ผลรวม 3 2 3 6 3" xfId="21433" xr:uid="{3A3DD9E7-32DE-477D-9F0F-3FAA7AAF5535}"/>
    <cellStyle name="ผลรวม 3 2 3 6 3 2" xfId="45462" xr:uid="{596B6E7D-D6E6-4974-A953-E21CB3967EBE}"/>
    <cellStyle name="ผลรวม 3 2 3 6 4" xfId="26438" xr:uid="{6CF98257-AC59-422C-8971-34EE089A533A}"/>
    <cellStyle name="ผลรวม 3 2 3 6 4 2" xfId="50218" xr:uid="{A8D091A8-F662-4147-99FA-AAB70EFA02B5}"/>
    <cellStyle name="ผลรวม 3 2 3 6 5" xfId="31028" xr:uid="{5BF9A44D-E21E-4036-BB27-D4E3B4759743}"/>
    <cellStyle name="ผลรวม 3 2 3 6 5 2" xfId="54793" xr:uid="{8D452049-F9F9-4123-AE24-A046979D1F9F}"/>
    <cellStyle name="ผลรวม 3 2 3 6 6" xfId="35846" xr:uid="{832885AE-1FEB-4FE7-8633-E35FBB37ED52}"/>
    <cellStyle name="ผลรวม 3 2 3 7" xfId="12540" xr:uid="{6D858C97-737C-4E4D-95F3-1B98FCA90F10}"/>
    <cellStyle name="ผลรวม 3 2 3 7 2" xfId="36753" xr:uid="{87567D79-B35C-4446-BE44-C3DB8ECC354D}"/>
    <cellStyle name="ผลรวม 3 2 3 8" xfId="17457" xr:uid="{54B43AB9-CFD6-4693-8396-97448641A50B}"/>
    <cellStyle name="ผลรวม 3 2 3 8 2" xfId="41486" xr:uid="{9E2228A1-C345-4C66-9EFB-AA4F2E04B479}"/>
    <cellStyle name="ผลรวม 3 2 3 9" xfId="22431" xr:uid="{6F5FB54D-26D0-43CD-83A3-5CA8F1AD4CBB}"/>
    <cellStyle name="ผลรวม 3 2 3 9 2" xfId="46263" xr:uid="{BE3CB420-65F1-4942-BC67-5F5FF8CE4AEA}"/>
    <cellStyle name="ผลรวม 3 2 4" xfId="7462" xr:uid="{C6C11810-94DF-4E4E-98CF-125577957B42}"/>
    <cellStyle name="ผลรวม 3 2 4 2" xfId="12842" xr:uid="{57020374-A4F0-4443-8F91-0EC147DD87E9}"/>
    <cellStyle name="ผลรวม 3 2 4 2 2" xfId="37055" xr:uid="{44BCAE73-7D6B-49A6-8580-DBE3CEF422B6}"/>
    <cellStyle name="ผลรวม 3 2 4 3" xfId="17759" xr:uid="{5E9EF600-3525-49C7-A038-9C64BCA04003}"/>
    <cellStyle name="ผลรวม 3 2 4 3 2" xfId="41788" xr:uid="{5D1D4FB4-CAB3-4F34-A5D5-49B65E7738BD}"/>
    <cellStyle name="ผลรวม 3 2 4 4" xfId="22991" xr:uid="{E2B9C8C0-FDF5-427F-BA66-5B8014185B5A}"/>
    <cellStyle name="ผลรวม 3 2 4 4 2" xfId="46815" xr:uid="{84DABAC4-5B60-4ECE-B70D-062561150629}"/>
    <cellStyle name="ผลรวม 3 2 4 5" xfId="27625" xr:uid="{B3340A3B-6D1B-4BC3-AA6B-1A1D50E3075B}"/>
    <cellStyle name="ผลรวม 3 2 4 5 2" xfId="51390" xr:uid="{AF352726-B1DE-4482-A11D-338843E1C2C6}"/>
    <cellStyle name="ผลรวม 3 2 4 6" xfId="32218" xr:uid="{130024D0-068E-4F7F-A97F-E0DFD2C0D019}"/>
    <cellStyle name="ผลรวม 3 2 5" xfId="8567" xr:uid="{4A144F7D-2E5D-4AB3-8450-C947D4D9AD69}"/>
    <cellStyle name="ผลรวม 3 2 5 2" xfId="13946" xr:uid="{31761CE9-7DF9-48A4-AFFA-71A751E34C6A}"/>
    <cellStyle name="ผลรวม 3 2 5 2 2" xfId="37984" xr:uid="{7F21ADB7-E845-473C-AAD2-DA49C7185D89}"/>
    <cellStyle name="ผลรวม 3 2 5 3" xfId="18689" xr:uid="{4B9C70B8-52B2-4321-BA07-272796FB8672}"/>
    <cellStyle name="ผลรวม 3 2 5 3 2" xfId="42718" xr:uid="{D7F06BC4-6ADD-40E7-8741-0B3280CBC5BD}"/>
    <cellStyle name="ผลรวม 3 2 5 4" xfId="23737" xr:uid="{624F773F-BB24-4B22-8711-5A1C970E8823}"/>
    <cellStyle name="ผลรวม 3 2 5 4 2" xfId="47550" xr:uid="{7CA05780-90EF-4657-97C5-6180C59EBBB2}"/>
    <cellStyle name="ผลรวม 3 2 5 5" xfId="28360" xr:uid="{EA1AEC05-2ED7-4E2F-A320-297EE9F62A74}"/>
    <cellStyle name="ผลรวม 3 2 5 5 2" xfId="52125" xr:uid="{D16FB720-1E01-40FE-8EDD-C7D7DFEB1D77}"/>
    <cellStyle name="ผลรวม 3 2 5 6" xfId="33135" xr:uid="{1966998E-553A-43C2-AAAE-0EC6CE7FA2EB}"/>
    <cellStyle name="ผลรวม 3 2 6" xfId="9348" xr:uid="{C2C6B54F-00EB-4BCD-803D-4885DBFB20B1}"/>
    <cellStyle name="ผลรวม 3 2 6 2" xfId="14727" xr:uid="{9865201A-E315-499A-8EA2-B8216D4AD747}"/>
    <cellStyle name="ผลรวม 3 2 6 2 2" xfId="38762" xr:uid="{F6B4C8D2-1432-4AE6-89C6-0E2A95BC247D}"/>
    <cellStyle name="ผลรวม 3 2 6 3" xfId="19467" xr:uid="{A3476F6C-D6C0-453B-B171-37EB8A8F80B5}"/>
    <cellStyle name="ผลรวม 3 2 6 3 2" xfId="43496" xr:uid="{A4A7BFBD-E86B-4690-9DD3-2F7371AB659B}"/>
    <cellStyle name="ผลรวม 3 2 6 4" xfId="24474" xr:uid="{50D29A46-9151-4D62-8EE7-5ED6F1222704}"/>
    <cellStyle name="ผลรวม 3 2 6 4 2" xfId="48278" xr:uid="{5EBF43DC-D87D-48EA-B1A7-3BDB2A323077}"/>
    <cellStyle name="ผลรวม 3 2 6 5" xfId="29088" xr:uid="{CF6F2DA5-ECFE-4FB0-A61E-F2E3E2B55632}"/>
    <cellStyle name="ผลรวม 3 2 6 5 2" xfId="52853" xr:uid="{838458A6-2D42-494B-A22D-2C29AB762E94}"/>
    <cellStyle name="ผลรวม 3 2 6 6" xfId="33904" xr:uid="{81A66E5D-734C-4E97-B6A2-3984E048315C}"/>
    <cellStyle name="ผลรวม 3 2 7" xfId="10088" xr:uid="{726E33F2-EB90-49B1-869A-A57AA7343DE8}"/>
    <cellStyle name="ผลรวม 3 2 7 2" xfId="15467" xr:uid="{E560A9F7-4C2B-44D0-84D7-F0FB5F7F17E3}"/>
    <cellStyle name="ผลรวม 3 2 7 2 2" xfId="39500" xr:uid="{AA2993A0-3545-4ABD-8BA2-AF13945C2B4E}"/>
    <cellStyle name="ผลรวม 3 2 7 3" xfId="20205" xr:uid="{65BA312D-4170-468B-A5CE-741016DF3FB5}"/>
    <cellStyle name="ผลรวม 3 2 7 3 2" xfId="44234" xr:uid="{D973072F-3EC4-4AF9-8334-9E3E12087BDC}"/>
    <cellStyle name="ผลรวม 3 2 7 4" xfId="25210" xr:uid="{F713D7A8-F5DD-4DD1-87E8-FEAA93A89663}"/>
    <cellStyle name="ผลรวม 3 2 7 4 2" xfId="49005" xr:uid="{32C5047E-8FEA-4C99-91B2-5753820889A1}"/>
    <cellStyle name="ผลรวม 3 2 7 5" xfId="29815" xr:uid="{3D407DF6-B02D-4649-82AD-062399EE32C5}"/>
    <cellStyle name="ผลรวม 3 2 7 5 2" xfId="53580" xr:uid="{BABF3FF2-A956-4008-87D0-44D73470D46E}"/>
    <cellStyle name="ผลรวม 3 2 7 6" xfId="34633" xr:uid="{4534208F-B54E-4771-9CA1-D23CB6D5C58A}"/>
    <cellStyle name="ผลรวม 3 2 8" xfId="10821" xr:uid="{66DD8450-53B1-4997-BB31-2618CE325044}"/>
    <cellStyle name="ผลรวม 3 2 8 2" xfId="16200" xr:uid="{2ED965B9-9209-40AE-A796-AA2EDE069307}"/>
    <cellStyle name="ผลรวม 3 2 8 2 2" xfId="40231" xr:uid="{86759174-BE48-4A4D-BA0E-996F4EA9B01F}"/>
    <cellStyle name="ผลรวม 3 2 8 3" xfId="20936" xr:uid="{D2D1E88A-FDE3-4ECD-A5EE-6C201AC07B65}"/>
    <cellStyle name="ผลรวม 3 2 8 3 2" xfId="44965" xr:uid="{9DE89B3B-A4BF-4CAA-8C2C-2FA0EDECF919}"/>
    <cellStyle name="ผลรวม 3 2 8 4" xfId="25941" xr:uid="{90F193B5-CA60-445D-833A-14A1215352B8}"/>
    <cellStyle name="ผลรวม 3 2 8 4 2" xfId="49727" xr:uid="{05E8B33E-B37A-4152-8FC6-A677B756630A}"/>
    <cellStyle name="ผลรวม 3 2 8 5" xfId="30537" xr:uid="{C0FDF5EB-8F13-40CB-9D2E-2D6FA25F84BD}"/>
    <cellStyle name="ผลรวม 3 2 8 5 2" xfId="54302" xr:uid="{98DD29B7-11EC-4BD6-85D6-21C175D31DDB}"/>
    <cellStyle name="ผลรวม 3 2 8 6" xfId="35355" xr:uid="{46E063C2-6F0B-4F9D-900C-05AE2EC764DE}"/>
    <cellStyle name="ผลรวม 3 2 9" xfId="12038" xr:uid="{97D6D264-113B-4DE6-98B9-A6F593747CB9}"/>
    <cellStyle name="ผลรวม 3 2 9 2" xfId="36253" xr:uid="{711E4C2D-A62F-4B5D-9CD1-991C3CC48DB6}"/>
    <cellStyle name="ผลรวม 3 3" xfId="3281" xr:uid="{00000000-0005-0000-0000-0000D10C0000}"/>
    <cellStyle name="ผลรวม 3 3 10" xfId="16984" xr:uid="{5C9F21BB-67F1-48C2-903B-16E42249E6B2}"/>
    <cellStyle name="ผลรวม 3 3 10 2" xfId="41013" xr:uid="{14469B8F-F344-4B2B-9628-9CD508F91B9A}"/>
    <cellStyle name="ผลรวม 3 3 11" xfId="21956" xr:uid="{3A093F4F-CDB1-48DF-B7A6-17FC40CBB5A3}"/>
    <cellStyle name="ผลรวม 3 3 11 2" xfId="45796" xr:uid="{3D22E1DB-A9CD-45C5-BDC7-4E4DFC0883A8}"/>
    <cellStyle name="ผลรวม 3 3 12" xfId="26678" xr:uid="{C3610278-779D-438B-91F0-F954731804EC}"/>
    <cellStyle name="ผลรวม 3 3 12 2" xfId="50446" xr:uid="{B33BF84A-58DF-4CEE-A695-B37362E1491F}"/>
    <cellStyle name="ผลรวม 3 3 13" xfId="31452" xr:uid="{FF7E6C9C-5E3B-49EB-B395-4F559C18622D}"/>
    <cellStyle name="ผลรวม 3 3 14" xfId="6675" xr:uid="{0E778D42-7A83-4340-963C-3F1BCCB91186}"/>
    <cellStyle name="ผลรวม 3 3 2" xfId="6956" xr:uid="{3928852F-F977-4AE3-A234-405ACEE44710}"/>
    <cellStyle name="ผลรวม 3 3 2 10" xfId="26925" xr:uid="{61A3C9C2-1FC0-4E23-8028-2808784A4E43}"/>
    <cellStyle name="ผลรวม 3 3 2 10 2" xfId="50690" xr:uid="{C5840F17-2056-4E36-808A-9628911F09C3}"/>
    <cellStyle name="ผลรวม 3 3 2 11" xfId="31720" xr:uid="{B30EF2AB-51F1-4042-9DB7-AFF64FD73F9D}"/>
    <cellStyle name="ผลรวม 3 3 2 2" xfId="7759" xr:uid="{380F5168-856B-4714-A1FF-E4047C89E301}"/>
    <cellStyle name="ผลรวม 3 3 2 2 2" xfId="13139" xr:uid="{39E798E9-F53B-41A9-B940-50A903028062}"/>
    <cellStyle name="ผลรวม 3 3 2 2 2 2" xfId="37350" xr:uid="{E224F549-AA8B-448F-8442-1D190A0DC692}"/>
    <cellStyle name="ผลรวม 3 3 2 2 3" xfId="18054" xr:uid="{38BC1A23-F60C-4102-8610-410286E14E28}"/>
    <cellStyle name="ผลรวม 3 3 2 2 3 2" xfId="42083" xr:uid="{0DADC7C4-E165-4669-80BB-A13B4D5F5144}"/>
    <cellStyle name="ผลรวม 3 3 2 2 4" xfId="23288" xr:uid="{EAF23850-F06D-4737-919F-54A96D8B6681}"/>
    <cellStyle name="ผลรวม 3 3 2 2 4 2" xfId="47109" xr:uid="{DF5B0D55-8AA5-408D-9BCB-A98F7820C3EE}"/>
    <cellStyle name="ผลรวม 3 3 2 2 5" xfId="27919" xr:uid="{157F5664-ADAB-42B4-A783-F686B7633C06}"/>
    <cellStyle name="ผลรวม 3 3 2 2 5 2" xfId="51684" xr:uid="{ACE112A9-7553-4DFA-AEB2-D0CEDFAF0196}"/>
    <cellStyle name="ผลรวม 3 3 2 2 6" xfId="32510" xr:uid="{99DEAC0C-150D-4677-8C77-5DE188D5D4E6}"/>
    <cellStyle name="ผลรวม 3 3 2 3" xfId="8865" xr:uid="{CA9C50AC-5D7A-4E85-ABF9-6355C5A7CDBE}"/>
    <cellStyle name="ผลรวม 3 3 2 3 2" xfId="14244" xr:uid="{D8F10E56-82AA-488B-BE9D-9F0963BABE6C}"/>
    <cellStyle name="ผลรวม 3 3 2 3 2 2" xfId="38280" xr:uid="{18B3D718-CB87-40D5-91D7-A84070593070}"/>
    <cellStyle name="ผลรวม 3 3 2 3 3" xfId="18985" xr:uid="{32E31238-D3E1-4452-BC8C-D7D40C722E35}"/>
    <cellStyle name="ผลรวม 3 3 2 3 3 2" xfId="43014" xr:uid="{FF957AC2-E242-42E5-96F0-BE3151A4CBB4}"/>
    <cellStyle name="ผลรวม 3 3 2 3 4" xfId="24033" xr:uid="{FF4F730D-7A1B-478A-B402-554D42B2A145}"/>
    <cellStyle name="ผลรวม 3 3 2 3 4 2" xfId="47843" xr:uid="{5DC2AAC8-4EC4-4CDD-BFEE-E6B9DE8717E6}"/>
    <cellStyle name="ผลรวม 3 3 2 3 5" xfId="28653" xr:uid="{7B4BDF71-55E2-4BC3-959E-75B454ED22A3}"/>
    <cellStyle name="ผลรวม 3 3 2 3 5 2" xfId="52418" xr:uid="{DE6BA02B-3FD3-4407-8656-53AC85936B7C}"/>
    <cellStyle name="ผลรวม 3 3 2 3 6" xfId="33428" xr:uid="{ED68A8F4-3182-4273-9853-A6047DE3078C}"/>
    <cellStyle name="ผลรวม 3 3 2 4" xfId="9646" xr:uid="{9BFB529E-DB75-47F7-9230-7FAF24706E94}"/>
    <cellStyle name="ผลรวม 3 3 2 4 2" xfId="15025" xr:uid="{ADA14545-6481-4BBF-A11B-1D0A0FB0B408}"/>
    <cellStyle name="ผลรวม 3 3 2 4 2 2" xfId="39058" xr:uid="{62FCE7EA-D0AE-465B-93FD-930D27D5CEA8}"/>
    <cellStyle name="ผลรวม 3 3 2 4 3" xfId="19763" xr:uid="{AEC685F0-C6F6-4A81-B66A-1E499D7CF99F}"/>
    <cellStyle name="ผลรวม 3 3 2 4 3 2" xfId="43792" xr:uid="{BC3BAC0B-60F7-49D1-B32F-1ECC2EDBFBB9}"/>
    <cellStyle name="ผลรวม 3 3 2 4 4" xfId="24769" xr:uid="{FF31C1A2-3524-4CB1-842C-D6D26797D24F}"/>
    <cellStyle name="ผลรวม 3 3 2 4 4 2" xfId="48570" xr:uid="{BE924865-5CEA-47E9-891B-88E6252E1349}"/>
    <cellStyle name="ผลรวม 3 3 2 4 5" xfId="29380" xr:uid="{1C264787-1506-46CD-8FAA-78F668D6D968}"/>
    <cellStyle name="ผลรวม 3 3 2 4 5 2" xfId="53145" xr:uid="{95E115A3-624D-4068-B4C7-F48E3BBDEDC3}"/>
    <cellStyle name="ผลรวม 3 3 2 4 6" xfId="34197" xr:uid="{ED5F6E4C-D21E-4DA7-B90A-859A346A7C32}"/>
    <cellStyle name="ผลรวม 3 3 2 5" xfId="10385" xr:uid="{E9CC7BB0-CA28-488C-BBDB-CE2DB3CCF163}"/>
    <cellStyle name="ผลรวม 3 3 2 5 2" xfId="15764" xr:uid="{1DA8A6E0-A810-40DD-AE74-E7E12A9455A6}"/>
    <cellStyle name="ผลรวม 3 3 2 5 2 2" xfId="39795" xr:uid="{03C24230-1FDF-4114-8AC6-CEEAD1073694}"/>
    <cellStyle name="ผลรวม 3 3 2 5 3" xfId="20500" xr:uid="{BD122FFC-E035-4B6C-A6CE-9C60E3566D06}"/>
    <cellStyle name="ผลรวม 3 3 2 5 3 2" xfId="44529" xr:uid="{4488F7C1-84CC-4584-9879-2E29FCC08B6A}"/>
    <cellStyle name="ผลรวม 3 3 2 5 4" xfId="25505" xr:uid="{C80131BC-EEA9-4E28-8AAC-A70B03096F50}"/>
    <cellStyle name="ผลรวม 3 3 2 5 4 2" xfId="49297" xr:uid="{D60BE000-2F72-4E09-BAA8-BC4D99A8D9A9}"/>
    <cellStyle name="ผลรวม 3 3 2 5 5" xfId="30107" xr:uid="{4408C06B-51F3-459B-82E0-036C754027BF}"/>
    <cellStyle name="ผลรวม 3 3 2 5 5 2" xfId="53872" xr:uid="{9713A695-9F03-459E-B6F1-600D48E419C1}"/>
    <cellStyle name="ผลรวม 3 3 2 5 6" xfId="34925" xr:uid="{F94434AA-1C1E-42D8-B26F-8DB14FD11A1C}"/>
    <cellStyle name="ผลรวม 3 3 2 6" xfId="11118" xr:uid="{28C73E7F-065E-4FA8-864F-892A74E81319}"/>
    <cellStyle name="ผลรวม 3 3 2 6 2" xfId="16497" xr:uid="{75CFFC71-4EEC-44FB-B6B3-756E02629A7C}"/>
    <cellStyle name="ผลรวม 3 3 2 6 2 2" xfId="40526" xr:uid="{805FFD8E-DCAE-4A7B-87C1-8F7BDB080642}"/>
    <cellStyle name="ผลรวม 3 3 2 6 3" xfId="21231" xr:uid="{DF720A7B-B5D3-47F5-B1A6-22EFDD9AC110}"/>
    <cellStyle name="ผลรวม 3 3 2 6 3 2" xfId="45260" xr:uid="{5AE36A67-F0FF-4946-9C83-9DB7434CE482}"/>
    <cellStyle name="ผลรวม 3 3 2 6 4" xfId="26236" xr:uid="{30B83EE1-6D70-4E5F-B9AF-B9878F518BC5}"/>
    <cellStyle name="ผลรวม 3 3 2 6 4 2" xfId="50019" xr:uid="{7228A21D-97EF-4A60-92D9-EA14E7851872}"/>
    <cellStyle name="ผลรวม 3 3 2 6 5" xfId="30829" xr:uid="{723AFE2C-322C-4413-960F-1A10B49AFD11}"/>
    <cellStyle name="ผลรวม 3 3 2 6 5 2" xfId="54594" xr:uid="{289FD33A-A51D-4374-AB01-AEB8D5CE5BA7}"/>
    <cellStyle name="ผลรวม 3 3 2 6 6" xfId="35647" xr:uid="{795976FE-564B-436A-ACF8-83ED3F207452}"/>
    <cellStyle name="ผลรวม 3 3 2 7" xfId="12338" xr:uid="{B7179DBE-ECB4-463C-9A96-8BE06DCAE53D}"/>
    <cellStyle name="ผลรวม 3 3 2 7 2" xfId="36551" xr:uid="{C8153C65-8D55-46D8-A851-3F3E64DC86CE}"/>
    <cellStyle name="ผลรวม 3 3 2 8" xfId="17255" xr:uid="{6E0F1DCE-3F2D-4AE0-A0ED-B6084410303B}"/>
    <cellStyle name="ผลรวม 3 3 2 8 2" xfId="41284" xr:uid="{08728274-472A-4B87-AB7D-ADD549425328}"/>
    <cellStyle name="ผลรวม 3 3 2 9" xfId="22229" xr:uid="{DBD21E9C-BB5C-49ED-BD9E-6F5D90870939}"/>
    <cellStyle name="ผลรวม 3 3 2 9 2" xfId="46064" xr:uid="{8B71EBC9-47F9-4C35-A058-C52AE0C718AA}"/>
    <cellStyle name="ผลรวม 3 3 3" xfId="7180" xr:uid="{C1969366-6A4F-4C03-A971-C7489E986BDA}"/>
    <cellStyle name="ผลรวม 3 3 3 10" xfId="27133" xr:uid="{EEC6C921-1409-4634-A2BB-FDA2645764AF}"/>
    <cellStyle name="ผลรวม 3 3 3 10 2" xfId="50898" xr:uid="{D4B4CF8A-5611-480A-B1B2-88E894E76B5A}"/>
    <cellStyle name="ผลรวม 3 3 3 11" xfId="31941" xr:uid="{C63165F1-D42B-4FCC-8D7E-C7C94B4F6847}"/>
    <cellStyle name="ผลรวม 3 3 3 2" xfId="7983" xr:uid="{6A212208-AEDA-4D00-8C6F-6FF0D25BA144}"/>
    <cellStyle name="ผลรวม 3 3 3 2 2" xfId="13363" xr:uid="{90ADE87C-06CA-4478-A019-3F07F9F5124E}"/>
    <cellStyle name="ผลรวม 3 3 3 2 2 2" xfId="37574" xr:uid="{9193363E-D774-4ADE-A743-74259C30EA24}"/>
    <cellStyle name="ผลรวม 3 3 3 2 3" xfId="18278" xr:uid="{119F3DCD-450E-467B-9946-9826772125AE}"/>
    <cellStyle name="ผลรวม 3 3 3 2 3 2" xfId="42307" xr:uid="{86C484E9-7E34-4006-8E48-9275F897259F}"/>
    <cellStyle name="ผลรวม 3 3 3 2 4" xfId="23512" xr:uid="{383BDC2E-9079-4F1F-89DD-4960034F9BCA}"/>
    <cellStyle name="ผลรวม 3 3 3 2 4 2" xfId="47330" xr:uid="{A0E2EB78-F440-4EBC-99C4-597B1301A820}"/>
    <cellStyle name="ผลรวม 3 3 3 2 5" xfId="28140" xr:uid="{841DB958-5CE3-481B-BB36-976F623837D2}"/>
    <cellStyle name="ผลรวม 3 3 3 2 5 2" xfId="51905" xr:uid="{9593C68E-4675-4E35-A26D-BCA8F5152C2A}"/>
    <cellStyle name="ผลรวม 3 3 3 2 6" xfId="32731" xr:uid="{809D9150-8CF1-4DA4-860F-A5F231E3E604}"/>
    <cellStyle name="ผลรวม 3 3 3 3" xfId="9089" xr:uid="{D05D2546-029C-42E7-BE5E-DC6B14D0A772}"/>
    <cellStyle name="ผลรวม 3 3 3 3 2" xfId="14468" xr:uid="{D24D6FAE-CEF6-4A8A-9F24-973A2B9BBE14}"/>
    <cellStyle name="ผลรวม 3 3 3 3 2 2" xfId="38504" xr:uid="{058A886E-9309-4ECB-8E21-143D1E1BDC9D}"/>
    <cellStyle name="ผลรวม 3 3 3 3 3" xfId="19209" xr:uid="{EED178AE-BDEF-4114-99DD-37BB2A4BAB0F}"/>
    <cellStyle name="ผลรวม 3 3 3 3 3 2" xfId="43238" xr:uid="{92CEF7D7-7C3F-4B77-954A-46CFED4240A5}"/>
    <cellStyle name="ผลรวม 3 3 3 3 4" xfId="24257" xr:uid="{AD2EC10A-AA2F-4D63-9AEE-F9AE09D2CC17}"/>
    <cellStyle name="ผลรวม 3 3 3 3 4 2" xfId="48064" xr:uid="{AA474116-6BC2-4B23-A106-ADCD757741A5}"/>
    <cellStyle name="ผลรวม 3 3 3 3 5" xfId="28874" xr:uid="{E45A0942-571B-45CC-ABCF-96E0A53D2D9E}"/>
    <cellStyle name="ผลรวม 3 3 3 3 5 2" xfId="52639" xr:uid="{34EE9BDA-8C6E-47E0-8624-9751766EF85A}"/>
    <cellStyle name="ผลรวม 3 3 3 3 6" xfId="33649" xr:uid="{7B61A2F6-2F3C-4B9D-A46D-2191C3A19ACF}"/>
    <cellStyle name="ผลรวม 3 3 3 4" xfId="9870" xr:uid="{EE3B1773-B478-4B08-AA5C-CFCCFC6F6FF1}"/>
    <cellStyle name="ผลรวม 3 3 3 4 2" xfId="15249" xr:uid="{4462D5DD-FD3E-4DA9-97C0-01463B66C8AD}"/>
    <cellStyle name="ผลรวม 3 3 3 4 2 2" xfId="39282" xr:uid="{27C63C43-DE24-476C-844E-139456BDEF45}"/>
    <cellStyle name="ผลรวม 3 3 3 4 3" xfId="19987" xr:uid="{527802F8-4D76-4E87-BBE0-7CDA35614ADC}"/>
    <cellStyle name="ผลรวม 3 3 3 4 3 2" xfId="44016" xr:uid="{913C7C03-A697-40FC-BB65-4456C910A025}"/>
    <cellStyle name="ผลรวม 3 3 3 4 4" xfId="24993" xr:uid="{EA807F53-D9B4-4E92-B964-6308BD36FB92}"/>
    <cellStyle name="ผลรวม 3 3 3 4 4 2" xfId="48791" xr:uid="{956DF46F-75B0-42AD-B9AA-F463808916DD}"/>
    <cellStyle name="ผลรวม 3 3 3 4 5" xfId="29601" xr:uid="{13E641EF-29C7-4E4B-BDE3-46FD34027D90}"/>
    <cellStyle name="ผลรวม 3 3 3 4 5 2" xfId="53366" xr:uid="{3BD21BD8-D4C6-425A-83F3-99DC01571807}"/>
    <cellStyle name="ผลรวม 3 3 3 4 6" xfId="34418" xr:uid="{121354F3-263B-4A9E-96D8-569279F2A7FB}"/>
    <cellStyle name="ผลรวม 3 3 3 5" xfId="10609" xr:uid="{D3525E68-BF93-42FE-AEDD-C6DF22CC5600}"/>
    <cellStyle name="ผลรวม 3 3 3 5 2" xfId="15988" xr:uid="{40A529E4-F1E6-49DB-BF4A-A1B5627C79EF}"/>
    <cellStyle name="ผลรวม 3 3 3 5 2 2" xfId="40019" xr:uid="{6B01A3D7-9763-4572-93A2-1A67C043243B}"/>
    <cellStyle name="ผลรวม 3 3 3 5 3" xfId="20724" xr:uid="{6B1DDBA3-6A3B-400E-8674-D5A1BFAF212E}"/>
    <cellStyle name="ผลรวม 3 3 3 5 3 2" xfId="44753" xr:uid="{27B397AE-F810-41AD-8740-8843243205D4}"/>
    <cellStyle name="ผลรวม 3 3 3 5 4" xfId="25729" xr:uid="{E507F025-6EF2-4458-BB5D-4BCD885CF419}"/>
    <cellStyle name="ผลรวม 3 3 3 5 4 2" xfId="49518" xr:uid="{E869B99B-91B2-4891-A442-95874EAE4601}"/>
    <cellStyle name="ผลรวม 3 3 3 5 5" xfId="30328" xr:uid="{C1D40965-7525-46A8-BED9-7A4B274E633B}"/>
    <cellStyle name="ผลรวม 3 3 3 5 5 2" xfId="54093" xr:uid="{DD782705-D773-4F97-96A8-4D636BC5CDCF}"/>
    <cellStyle name="ผลรวม 3 3 3 5 6" xfId="35146" xr:uid="{12567E57-FCFB-448B-8EA4-E72A4E802A9A}"/>
    <cellStyle name="ผลรวม 3 3 3 6" xfId="11342" xr:uid="{47ED9984-AA00-433C-A25A-A58003B1E5EC}"/>
    <cellStyle name="ผลรวม 3 3 3 6 2" xfId="16721" xr:uid="{A1B70CCA-E958-4B42-9C0D-3F2BF561BF83}"/>
    <cellStyle name="ผลรวม 3 3 3 6 2 2" xfId="40750" xr:uid="{F6C14B3A-4D75-4916-B9BD-6D60F64D03D5}"/>
    <cellStyle name="ผลรวม 3 3 3 6 3" xfId="21455" xr:uid="{1DEE7D86-7E43-4478-9481-ECD056D1AE0B}"/>
    <cellStyle name="ผลรวม 3 3 3 6 3 2" xfId="45484" xr:uid="{CC6922E5-1637-4876-961C-155E68D1C2C0}"/>
    <cellStyle name="ผลรวม 3 3 3 6 4" xfId="26460" xr:uid="{007D0540-3CD3-4EF6-9067-D02D92C0EB54}"/>
    <cellStyle name="ผลรวม 3 3 3 6 4 2" xfId="50240" xr:uid="{9EDBE9C9-2AB8-4560-9D26-E79C1B92E20A}"/>
    <cellStyle name="ผลรวม 3 3 3 6 5" xfId="31050" xr:uid="{9E391650-BBF0-4DB5-8786-829804A2C9FD}"/>
    <cellStyle name="ผลรวม 3 3 3 6 5 2" xfId="54815" xr:uid="{D8A3A027-930B-442F-B5B0-C955C4448A82}"/>
    <cellStyle name="ผลรวม 3 3 3 6 6" xfId="35868" xr:uid="{8552B55F-8883-4551-8943-377DDEDC808D}"/>
    <cellStyle name="ผลรวม 3 3 3 7" xfId="12562" xr:uid="{D3693036-D991-43CA-AA91-BD189F93D3A7}"/>
    <cellStyle name="ผลรวม 3 3 3 7 2" xfId="36775" xr:uid="{9D76CF4F-4F44-4276-9B50-9E900F4B1EC3}"/>
    <cellStyle name="ผลรวม 3 3 3 8" xfId="17479" xr:uid="{FE9336BA-0E60-4FCB-8819-3031FC011BD5}"/>
    <cellStyle name="ผลรวม 3 3 3 8 2" xfId="41508" xr:uid="{76D3B543-8D88-4C28-B76D-EFB5D166D7B5}"/>
    <cellStyle name="ผลรวม 3 3 3 9" xfId="22453" xr:uid="{DFA4B86B-F82B-42FE-9A65-3A9FAFC0E179}"/>
    <cellStyle name="ผลรวม 3 3 3 9 2" xfId="46285" xr:uid="{DB0DECC9-AB8E-4A21-A9C5-00B56A69B80A}"/>
    <cellStyle name="ผลรวม 3 3 4" xfId="7486" xr:uid="{63E94EF0-1C99-4A65-8910-1EA8AA9726F8}"/>
    <cellStyle name="ผลรวม 3 3 4 2" xfId="12866" xr:uid="{4E0293D3-6642-4F6C-8BB7-4E219A1503F4}"/>
    <cellStyle name="ผลรวม 3 3 4 2 2" xfId="37079" xr:uid="{F2D64D45-CD4C-4AB6-8744-A9CF28605BE1}"/>
    <cellStyle name="ผลรวม 3 3 4 3" xfId="17783" xr:uid="{407B17F5-FED5-4644-B96C-A215A7BE526F}"/>
    <cellStyle name="ผลรวม 3 3 4 3 2" xfId="41812" xr:uid="{5F11F42E-C4E0-4861-BF31-DF88C8DF32A2}"/>
    <cellStyle name="ผลรวม 3 3 4 4" xfId="23015" xr:uid="{A3D214D6-FABD-493F-BAC6-E1240A05832A}"/>
    <cellStyle name="ผลรวม 3 3 4 4 2" xfId="46839" xr:uid="{3F3663F4-8022-4DAB-BDAA-8812B26A929C}"/>
    <cellStyle name="ผลรวม 3 3 4 5" xfId="27649" xr:uid="{7FBDF3C2-11A1-42C3-BFE9-4824C974105A}"/>
    <cellStyle name="ผลรวม 3 3 4 5 2" xfId="51414" xr:uid="{C9DC17EC-2B9B-4F11-9221-B4A3AE17AB55}"/>
    <cellStyle name="ผลรวม 3 3 4 6" xfId="32242" xr:uid="{177B52E8-7CF8-45D7-AF1E-3AD916ED2E59}"/>
    <cellStyle name="ผลรวม 3 3 5" xfId="8591" xr:uid="{6E93A36F-5075-46AC-A43C-CA1D3EB03F2E}"/>
    <cellStyle name="ผลรวม 3 3 5 2" xfId="13970" xr:uid="{E12E23F3-E305-4342-BA4F-8E23FF2A95B7}"/>
    <cellStyle name="ผลรวม 3 3 5 2 2" xfId="38008" xr:uid="{B1A3560C-D69C-4B62-8095-C6DFDF86595D}"/>
    <cellStyle name="ผลรวม 3 3 5 3" xfId="18713" xr:uid="{51BFFD8E-B77A-4F67-A5E4-DDB9D88B52E2}"/>
    <cellStyle name="ผลรวม 3 3 5 3 2" xfId="42742" xr:uid="{4E1FBD36-4DC8-43A2-988C-2E32C5E87014}"/>
    <cellStyle name="ผลรวม 3 3 5 4" xfId="23761" xr:uid="{C59092C4-F620-4DE4-9BE8-28B863EFB4D2}"/>
    <cellStyle name="ผลรวม 3 3 5 4 2" xfId="47574" xr:uid="{B0DC0CBE-EF60-426A-B3E4-82A3394A8835}"/>
    <cellStyle name="ผลรวม 3 3 5 5" xfId="28384" xr:uid="{224A0B4F-1E31-4B04-A0C5-B5FFBC108754}"/>
    <cellStyle name="ผลรวม 3 3 5 5 2" xfId="52149" xr:uid="{C2CBED29-37DD-4DFD-9BA3-8328C4C107F8}"/>
    <cellStyle name="ผลรวม 3 3 5 6" xfId="33159" xr:uid="{90311599-FFA5-4543-B6C3-720D109335E5}"/>
    <cellStyle name="ผลรวม 3 3 6" xfId="9372" xr:uid="{F9BFE058-CC38-41DE-994E-4459E0F4DC48}"/>
    <cellStyle name="ผลรวม 3 3 6 2" xfId="14751" xr:uid="{23513E9F-E024-4D63-8D1C-F3113AEC9ECD}"/>
    <cellStyle name="ผลรวม 3 3 6 2 2" xfId="38786" xr:uid="{58F3A0AA-FCF4-491D-AC75-6815DAE38F2C}"/>
    <cellStyle name="ผลรวม 3 3 6 3" xfId="19491" xr:uid="{7BF57868-7CE1-40DD-BB65-FD09710F6156}"/>
    <cellStyle name="ผลรวม 3 3 6 3 2" xfId="43520" xr:uid="{5EBA84CA-481A-42AB-8D12-1A7D22D0CA5F}"/>
    <cellStyle name="ผลรวม 3 3 6 4" xfId="24498" xr:uid="{16F811B6-8BC9-4E26-B00C-BA258314164A}"/>
    <cellStyle name="ผลรวม 3 3 6 4 2" xfId="48302" xr:uid="{48AC9CC2-4A0E-4399-B999-FA9F1BC929D5}"/>
    <cellStyle name="ผลรวม 3 3 6 5" xfId="29112" xr:uid="{0F8B54DA-C7F1-4E5E-A4A3-90FF6358AED5}"/>
    <cellStyle name="ผลรวม 3 3 6 5 2" xfId="52877" xr:uid="{4CF222D5-1D71-404C-93AC-FB9013FEFF71}"/>
    <cellStyle name="ผลรวม 3 3 6 6" xfId="33928" xr:uid="{12DDC766-4545-4C0E-8F4B-C95D3A2687A8}"/>
    <cellStyle name="ผลรวม 3 3 7" xfId="10112" xr:uid="{F56B04CF-7346-485B-B865-056127E64D78}"/>
    <cellStyle name="ผลรวม 3 3 7 2" xfId="15491" xr:uid="{02438BF1-A060-40CC-BC56-114B9AEEE16E}"/>
    <cellStyle name="ผลรวม 3 3 7 2 2" xfId="39524" xr:uid="{1B6E0CA8-0D60-4BA3-8826-01D4D3B6DDB2}"/>
    <cellStyle name="ผลรวม 3 3 7 3" xfId="20229" xr:uid="{492AC5DA-5E56-44A9-859C-17A4CBE9D751}"/>
    <cellStyle name="ผลรวม 3 3 7 3 2" xfId="44258" xr:uid="{8849DEB1-B8E1-4CB3-AD58-2081CBA9C5B6}"/>
    <cellStyle name="ผลรวม 3 3 7 4" xfId="25234" xr:uid="{C4888BA8-62E3-4A9A-B055-EC24F3450285}"/>
    <cellStyle name="ผลรวม 3 3 7 4 2" xfId="49029" xr:uid="{6626C3F5-51D2-4DC9-8939-62B53E837FB5}"/>
    <cellStyle name="ผลรวม 3 3 7 5" xfId="29839" xr:uid="{2F949816-DD52-4D33-BF12-579F8C28007C}"/>
    <cellStyle name="ผลรวม 3 3 7 5 2" xfId="53604" xr:uid="{36209B57-CE8E-4B5A-ABDF-646B7ED5CF91}"/>
    <cellStyle name="ผลรวม 3 3 7 6" xfId="34657" xr:uid="{D617D2E6-64A2-4CF5-8524-83E239B2E313}"/>
    <cellStyle name="ผลรวม 3 3 8" xfId="10845" xr:uid="{89CB7460-DA8E-4364-9058-E1C7C08BB146}"/>
    <cellStyle name="ผลรวม 3 3 8 2" xfId="16224" xr:uid="{73FF5B6C-A6C4-46AC-B758-C06DD492D69D}"/>
    <cellStyle name="ผลรวม 3 3 8 2 2" xfId="40255" xr:uid="{37F9B14D-E44A-4B0B-8B70-0509C44A72FD}"/>
    <cellStyle name="ผลรวม 3 3 8 3" xfId="20960" xr:uid="{DA165445-6830-428A-A094-5DE774B2FA49}"/>
    <cellStyle name="ผลรวม 3 3 8 3 2" xfId="44989" xr:uid="{DA71D020-3805-4D52-9D24-E8F8982EA5B1}"/>
    <cellStyle name="ผลรวม 3 3 8 4" xfId="25965" xr:uid="{5B1095B6-9932-4CA4-AB48-F795C5D46175}"/>
    <cellStyle name="ผลรวม 3 3 8 4 2" xfId="49751" xr:uid="{37E3A444-8C39-4767-8D0E-423D6BC0CE8B}"/>
    <cellStyle name="ผลรวม 3 3 8 5" xfId="30561" xr:uid="{017CACFD-58BE-411A-A615-28C7A36387CA}"/>
    <cellStyle name="ผลรวม 3 3 8 5 2" xfId="54326" xr:uid="{AAB4580B-7A95-4862-B916-A6C19955F01F}"/>
    <cellStyle name="ผลรวม 3 3 8 6" xfId="35379" xr:uid="{C77302D2-6832-4BBC-AF64-FC514516A373}"/>
    <cellStyle name="ผลรวม 3 3 9" xfId="12062" xr:uid="{10575A68-2A1F-4B2D-A387-36291580F022}"/>
    <cellStyle name="ผลรวม 3 3 9 2" xfId="36277" xr:uid="{CEA16FAF-14A7-434B-86B7-8C104661A439}"/>
    <cellStyle name="ผลรวม 3 4" xfId="3282" xr:uid="{00000000-0005-0000-0000-0000D20C0000}"/>
    <cellStyle name="ผลรวม 3 4 10" xfId="17004" xr:uid="{3A98FE36-EF36-47CA-B8A0-252AC8CB5B21}"/>
    <cellStyle name="ผลรวม 3 4 10 2" xfId="41033" xr:uid="{93271C9F-3301-4409-BED4-E98E6717066B}"/>
    <cellStyle name="ผลรวม 3 4 11" xfId="21976" xr:uid="{4595DBE6-8B17-482E-A9BC-4319E7D64C29}"/>
    <cellStyle name="ผลรวม 3 4 11 2" xfId="45816" xr:uid="{2763A8B0-583B-42A2-AB6A-43C6C43ACE03}"/>
    <cellStyle name="ผลรวม 3 4 12" xfId="26694" xr:uid="{781129D5-7850-47CD-A727-E814E51AA9D9}"/>
    <cellStyle name="ผลรวม 3 4 12 2" xfId="50462" xr:uid="{6CFF5828-8DB4-4BA8-928E-1FEF59204CE3}"/>
    <cellStyle name="ผลรวม 3 4 13" xfId="31472" xr:uid="{7B15002C-12AC-4103-9201-8BCB60C3DA9C}"/>
    <cellStyle name="ผลรวม 3 4 14" xfId="6695" xr:uid="{CB44C211-E326-4E3D-9EF2-FA4053417157}"/>
    <cellStyle name="ผลรวม 3 4 2" xfId="6976" xr:uid="{73A7D791-2C65-48DD-8D3B-CE3E4D01217A}"/>
    <cellStyle name="ผลรวม 3 4 2 10" xfId="26941" xr:uid="{3F967E32-DF4C-46E4-86A4-0AE4C0CFA42B}"/>
    <cellStyle name="ผลรวม 3 4 2 10 2" xfId="50706" xr:uid="{47BD79F1-96CD-4545-9E05-D49C560EB9F0}"/>
    <cellStyle name="ผลรวม 3 4 2 11" xfId="31740" xr:uid="{FF718FF6-B81B-4CD4-9C80-A08B4C9EE35C}"/>
    <cellStyle name="ผลรวม 3 4 2 2" xfId="7779" xr:uid="{2D5FDEEB-827C-4175-A282-3C6671DA195A}"/>
    <cellStyle name="ผลรวม 3 4 2 2 2" xfId="13159" xr:uid="{DD3A3659-1C12-4EEC-A101-8408CA073BF1}"/>
    <cellStyle name="ผลรวม 3 4 2 2 2 2" xfId="37370" xr:uid="{86D05119-FBF4-4898-96CD-12F348698ED9}"/>
    <cellStyle name="ผลรวม 3 4 2 2 3" xfId="18074" xr:uid="{5753598F-B397-45BE-A59C-86EE69AA8959}"/>
    <cellStyle name="ผลรวม 3 4 2 2 3 2" xfId="42103" xr:uid="{3DBD625A-9F36-40E7-8A25-D3A69FF518DB}"/>
    <cellStyle name="ผลรวม 3 4 2 2 4" xfId="23308" xr:uid="{FE1CC382-A627-4FA0-AE0B-3B8F7F3D4A49}"/>
    <cellStyle name="ผลรวม 3 4 2 2 4 2" xfId="47129" xr:uid="{69A2A1C4-987A-40E4-ABD7-0260C7CED1ED}"/>
    <cellStyle name="ผลรวม 3 4 2 2 5" xfId="27939" xr:uid="{2475C122-2981-417B-ADB3-C840771055CB}"/>
    <cellStyle name="ผลรวม 3 4 2 2 5 2" xfId="51704" xr:uid="{2821201E-2B03-4CD8-AB26-B94A3A9CC431}"/>
    <cellStyle name="ผลรวม 3 4 2 2 6" xfId="32530" xr:uid="{AB5E7F88-1C00-413D-8D1A-88E05DBC2B05}"/>
    <cellStyle name="ผลรวม 3 4 2 3" xfId="8885" xr:uid="{B66E157B-ADD6-4E5B-BF16-269419846DAD}"/>
    <cellStyle name="ผลรวม 3 4 2 3 2" xfId="14264" xr:uid="{ECC05AE1-4E47-4ED5-A0C8-25C072D3731B}"/>
    <cellStyle name="ผลรวม 3 4 2 3 2 2" xfId="38300" xr:uid="{506B4E10-6A44-4B94-87BD-1B03C6192339}"/>
    <cellStyle name="ผลรวม 3 4 2 3 3" xfId="19005" xr:uid="{5B2C1A87-0C35-4A65-B0A7-71E6B16E2328}"/>
    <cellStyle name="ผลรวม 3 4 2 3 3 2" xfId="43034" xr:uid="{53B749DB-B357-4AFD-9148-096F846F0677}"/>
    <cellStyle name="ผลรวม 3 4 2 3 4" xfId="24053" xr:uid="{11F663C1-0263-41B9-8C66-02A2006C6D89}"/>
    <cellStyle name="ผลรวม 3 4 2 3 4 2" xfId="47863" xr:uid="{F12E6371-066C-44B2-92DE-6650B3B947B3}"/>
    <cellStyle name="ผลรวม 3 4 2 3 5" xfId="28673" xr:uid="{4E61C5C7-E9B1-4B65-923B-57F9C5E51AC5}"/>
    <cellStyle name="ผลรวม 3 4 2 3 5 2" xfId="52438" xr:uid="{904A257E-EB07-4F42-AC9A-A4FEE5DF5DA2}"/>
    <cellStyle name="ผลรวม 3 4 2 3 6" xfId="33448" xr:uid="{F2E032A6-C8C5-4DAF-8D0C-804E1D43A8F2}"/>
    <cellStyle name="ผลรวม 3 4 2 4" xfId="9666" xr:uid="{561ABE1F-C805-40AB-8664-1A5102719F7A}"/>
    <cellStyle name="ผลรวม 3 4 2 4 2" xfId="15045" xr:uid="{C3173BEF-7488-4B96-B30A-1D97CE50A984}"/>
    <cellStyle name="ผลรวม 3 4 2 4 2 2" xfId="39078" xr:uid="{33F0EB3B-0A36-4384-A7C3-8C0C9912AADD}"/>
    <cellStyle name="ผลรวม 3 4 2 4 3" xfId="19783" xr:uid="{71C30217-51EE-4EAA-8396-A523B2E26200}"/>
    <cellStyle name="ผลรวม 3 4 2 4 3 2" xfId="43812" xr:uid="{4D652315-0760-4495-A4A9-D42B1CAECC0D}"/>
    <cellStyle name="ผลรวม 3 4 2 4 4" xfId="24789" xr:uid="{82D660A3-3195-469B-A432-1568341DD0EB}"/>
    <cellStyle name="ผลรวม 3 4 2 4 4 2" xfId="48590" xr:uid="{371FA059-136D-4D8F-AE40-4EAAE5E232D6}"/>
    <cellStyle name="ผลรวม 3 4 2 4 5" xfId="29400" xr:uid="{0D784DD9-41AC-40C9-840B-503A10F4AD53}"/>
    <cellStyle name="ผลรวม 3 4 2 4 5 2" xfId="53165" xr:uid="{FC457BFE-BBF4-42E9-96DE-5BB73196376A}"/>
    <cellStyle name="ผลรวม 3 4 2 4 6" xfId="34217" xr:uid="{3EA4B801-07CF-4526-8222-679E79C6E7B4}"/>
    <cellStyle name="ผลรวม 3 4 2 5" xfId="10405" xr:uid="{6FFF1E36-2508-4456-9E78-B91B6EF62136}"/>
    <cellStyle name="ผลรวม 3 4 2 5 2" xfId="15784" xr:uid="{F1C0BB43-8563-426A-91A7-41531F3CEBE0}"/>
    <cellStyle name="ผลรวม 3 4 2 5 2 2" xfId="39815" xr:uid="{12672E44-C2A3-46B3-BE8F-6CB923B9D81C}"/>
    <cellStyle name="ผลรวม 3 4 2 5 3" xfId="20520" xr:uid="{1D5046AB-1EE9-49F1-910E-554E6D3F7D76}"/>
    <cellStyle name="ผลรวม 3 4 2 5 3 2" xfId="44549" xr:uid="{BF43BB58-8B78-4F91-A610-8F1D75E46C00}"/>
    <cellStyle name="ผลรวม 3 4 2 5 4" xfId="25525" xr:uid="{930E9CFE-FE15-4CFE-B0B0-F6DBBB4A9761}"/>
    <cellStyle name="ผลรวม 3 4 2 5 4 2" xfId="49317" xr:uid="{BECD6A9D-DAA3-46B7-9C16-96C602E36389}"/>
    <cellStyle name="ผลรวม 3 4 2 5 5" xfId="30127" xr:uid="{06A8C437-A379-400E-BA6B-FBEA9D4F208A}"/>
    <cellStyle name="ผลรวม 3 4 2 5 5 2" xfId="53892" xr:uid="{53A227AA-5D21-4EE8-8B4D-CAE76CFEB7F8}"/>
    <cellStyle name="ผลรวม 3 4 2 5 6" xfId="34945" xr:uid="{0AEDFA8B-6379-4768-BF30-99880D0F4317}"/>
    <cellStyle name="ผลรวม 3 4 2 6" xfId="11138" xr:uid="{BE6708A5-42D0-4941-A537-3DDF361299F8}"/>
    <cellStyle name="ผลรวม 3 4 2 6 2" xfId="16517" xr:uid="{5A79F847-4FED-4495-B31E-1C0F4296ACD1}"/>
    <cellStyle name="ผลรวม 3 4 2 6 2 2" xfId="40546" xr:uid="{D1B9CF9E-9E61-4F55-903F-F1CBBFFAF3CF}"/>
    <cellStyle name="ผลรวม 3 4 2 6 3" xfId="21251" xr:uid="{DB9C8780-54D5-47D9-A2EE-06AF4C417C40}"/>
    <cellStyle name="ผลรวม 3 4 2 6 3 2" xfId="45280" xr:uid="{DBEC7491-00A5-48A1-B7E8-B66073143542}"/>
    <cellStyle name="ผลรวม 3 4 2 6 4" xfId="26256" xr:uid="{1C5A04FF-457B-47FC-B3D0-21039E4D7644}"/>
    <cellStyle name="ผลรวม 3 4 2 6 4 2" xfId="50039" xr:uid="{A5AEFC59-5600-4864-8603-0B75DFACA7F7}"/>
    <cellStyle name="ผลรวม 3 4 2 6 5" xfId="30849" xr:uid="{3D751B02-3591-4BC6-B1F8-76C1066C34D5}"/>
    <cellStyle name="ผลรวม 3 4 2 6 5 2" xfId="54614" xr:uid="{820FD597-498E-4371-91F4-F7F611E055B4}"/>
    <cellStyle name="ผลรวม 3 4 2 6 6" xfId="35667" xr:uid="{1804E211-2780-4782-AAA5-1F1E0B2302BE}"/>
    <cellStyle name="ผลรวม 3 4 2 7" xfId="12358" xr:uid="{7F13CA07-9301-4715-9AA8-EE4F5D72282A}"/>
    <cellStyle name="ผลรวม 3 4 2 7 2" xfId="36571" xr:uid="{0201742E-68A7-42AF-B704-68593DBF55AE}"/>
    <cellStyle name="ผลรวม 3 4 2 8" xfId="17275" xr:uid="{918DEC8B-459D-4ADA-94C0-80A3BC8FB7E8}"/>
    <cellStyle name="ผลรวม 3 4 2 8 2" xfId="41304" xr:uid="{93683ADC-F793-43F5-A14F-901AD28A6925}"/>
    <cellStyle name="ผลรวม 3 4 2 9" xfId="22249" xr:uid="{13E5460F-54B0-48EA-BB74-39D79ABFEA4A}"/>
    <cellStyle name="ผลรวม 3 4 2 9 2" xfId="46084" xr:uid="{05A8F6B1-62AF-4FC2-8164-A528DE9CC65C}"/>
    <cellStyle name="ผลรวม 3 4 3" xfId="7200" xr:uid="{AED80C4B-55E2-4C86-8499-0C386C54E280}"/>
    <cellStyle name="ผลรวม 3 4 3 10" xfId="27153" xr:uid="{013BA49D-0837-41D0-A92A-180EDABE085D}"/>
    <cellStyle name="ผลรวม 3 4 3 10 2" xfId="50918" xr:uid="{C6D760A0-CB85-4B16-80BE-2FE3D9B955EF}"/>
    <cellStyle name="ผลรวม 3 4 3 11" xfId="31961" xr:uid="{54AA3A3B-D414-4F93-9DD8-EA2BF9DBDA54}"/>
    <cellStyle name="ผลรวม 3 4 3 2" xfId="8003" xr:uid="{4127FAB7-29E2-4819-AAA5-B40AF5B10D57}"/>
    <cellStyle name="ผลรวม 3 4 3 2 2" xfId="13383" xr:uid="{422DCC4A-8997-4E60-95F4-6D53B7B6758B}"/>
    <cellStyle name="ผลรวม 3 4 3 2 2 2" xfId="37594" xr:uid="{D51A0045-0662-4574-A3E5-A87CFCAD9CF2}"/>
    <cellStyle name="ผลรวม 3 4 3 2 3" xfId="18298" xr:uid="{7626E263-6DAB-49F3-96A4-72CC0213CD27}"/>
    <cellStyle name="ผลรวม 3 4 3 2 3 2" xfId="42327" xr:uid="{8337F9EB-45E2-4398-B251-40245A034F4C}"/>
    <cellStyle name="ผลรวม 3 4 3 2 4" xfId="23532" xr:uid="{55CE3F33-A9ED-4DBD-86F9-A5EBAE77959B}"/>
    <cellStyle name="ผลรวม 3 4 3 2 4 2" xfId="47350" xr:uid="{9B13B14F-4155-4A13-BD8D-3E4A0066046C}"/>
    <cellStyle name="ผลรวม 3 4 3 2 5" xfId="28160" xr:uid="{47C83B7B-82F0-4F83-A320-F5CCF0A081FF}"/>
    <cellStyle name="ผลรวม 3 4 3 2 5 2" xfId="51925" xr:uid="{F0100959-B7C2-4E8D-8F2C-9270388642CE}"/>
    <cellStyle name="ผลรวม 3 4 3 2 6" xfId="32751" xr:uid="{F2C87788-C095-48AE-A48F-F7F1667DCC44}"/>
    <cellStyle name="ผลรวม 3 4 3 3" xfId="9109" xr:uid="{F751B173-47DB-4BCE-9516-3D4D479ACAD2}"/>
    <cellStyle name="ผลรวม 3 4 3 3 2" xfId="14488" xr:uid="{AF2BC31F-686F-4679-9C18-FAD488CE9D17}"/>
    <cellStyle name="ผลรวม 3 4 3 3 2 2" xfId="38524" xr:uid="{5FB401FC-73B7-4987-B7FC-3DCBCAE080D5}"/>
    <cellStyle name="ผลรวม 3 4 3 3 3" xfId="19229" xr:uid="{AA53EAE9-E45B-4F73-832F-56F7190275F0}"/>
    <cellStyle name="ผลรวม 3 4 3 3 3 2" xfId="43258" xr:uid="{792CDA7F-5309-4D86-88EB-F9FE13D11277}"/>
    <cellStyle name="ผลรวม 3 4 3 3 4" xfId="24277" xr:uid="{27621075-D64B-469D-99ED-7CF375C27A62}"/>
    <cellStyle name="ผลรวม 3 4 3 3 4 2" xfId="48084" xr:uid="{B825E156-E944-4306-A078-11C3B5E194C7}"/>
    <cellStyle name="ผลรวม 3 4 3 3 5" xfId="28894" xr:uid="{BC25465E-2C9E-45B3-B31C-C55A8D8FFAFD}"/>
    <cellStyle name="ผลรวม 3 4 3 3 5 2" xfId="52659" xr:uid="{29E75724-4277-43AE-8C70-7DBD111D3FD8}"/>
    <cellStyle name="ผลรวม 3 4 3 3 6" xfId="33669" xr:uid="{F0558352-2C8C-4004-BFF9-2C7511FA5921}"/>
    <cellStyle name="ผลรวม 3 4 3 4" xfId="9890" xr:uid="{5DDDF0E7-72CB-43BE-9B4F-6BF08A89E43C}"/>
    <cellStyle name="ผลรวม 3 4 3 4 2" xfId="15269" xr:uid="{F878AF1C-CE36-4A11-AFCC-CA0B826A6489}"/>
    <cellStyle name="ผลรวม 3 4 3 4 2 2" xfId="39302" xr:uid="{91EDCA26-C25D-4CB5-B09E-241ED324EA43}"/>
    <cellStyle name="ผลรวม 3 4 3 4 3" xfId="20007" xr:uid="{03724893-AA52-4EC6-AEE2-C0F276ACAEAF}"/>
    <cellStyle name="ผลรวม 3 4 3 4 3 2" xfId="44036" xr:uid="{E9846C10-EA3D-4BE3-9BCC-012B492B0946}"/>
    <cellStyle name="ผลรวม 3 4 3 4 4" xfId="25013" xr:uid="{4A5B2A78-E865-4F83-9898-AC695538BED2}"/>
    <cellStyle name="ผลรวม 3 4 3 4 4 2" xfId="48811" xr:uid="{9F3AD95B-466B-4AA0-92CD-5D61C67A003C}"/>
    <cellStyle name="ผลรวม 3 4 3 4 5" xfId="29621" xr:uid="{7CE25897-4864-452F-84FF-260DA78589C0}"/>
    <cellStyle name="ผลรวม 3 4 3 4 5 2" xfId="53386" xr:uid="{26AC0295-916E-45B9-A5A1-591BA2E8F5EE}"/>
    <cellStyle name="ผลรวม 3 4 3 4 6" xfId="34438" xr:uid="{A301A811-05F3-4628-A659-1BBAD541C66C}"/>
    <cellStyle name="ผลรวม 3 4 3 5" xfId="10629" xr:uid="{9C13F3FC-9B2E-418E-90E2-F1035D011728}"/>
    <cellStyle name="ผลรวม 3 4 3 5 2" xfId="16008" xr:uid="{BB5EDE37-06DE-4993-B4D8-2FF5556128A3}"/>
    <cellStyle name="ผลรวม 3 4 3 5 2 2" xfId="40039" xr:uid="{E88DFFF5-D796-482F-B03D-6D56F589581C}"/>
    <cellStyle name="ผลรวม 3 4 3 5 3" xfId="20744" xr:uid="{0D0F1634-729F-43A1-9E3E-EC2C198A20BE}"/>
    <cellStyle name="ผลรวม 3 4 3 5 3 2" xfId="44773" xr:uid="{6D8404A0-BD64-420E-BB53-6167826B5A37}"/>
    <cellStyle name="ผลรวม 3 4 3 5 4" xfId="25749" xr:uid="{B422D2E1-A260-4092-9E8F-3CE41BC95253}"/>
    <cellStyle name="ผลรวม 3 4 3 5 4 2" xfId="49538" xr:uid="{E220D8F6-8C34-43DE-B79C-3FD7C758FFAC}"/>
    <cellStyle name="ผลรวม 3 4 3 5 5" xfId="30348" xr:uid="{DC5B1A7D-097D-4B47-BC01-3034D2E08023}"/>
    <cellStyle name="ผลรวม 3 4 3 5 5 2" xfId="54113" xr:uid="{140F7B8E-E149-41DF-A4A2-A06A456816A2}"/>
    <cellStyle name="ผลรวม 3 4 3 5 6" xfId="35166" xr:uid="{05DA5B87-ABD6-46F2-9AD1-3172E8BDBEFE}"/>
    <cellStyle name="ผลรวม 3 4 3 6" xfId="11362" xr:uid="{0923B940-EAF4-4FE3-B8BD-20CD880A10FE}"/>
    <cellStyle name="ผลรวม 3 4 3 6 2" xfId="16741" xr:uid="{7ED65FD4-5ECC-4B5C-8798-3824E7FFA6E0}"/>
    <cellStyle name="ผลรวม 3 4 3 6 2 2" xfId="40770" xr:uid="{37D5C4E2-CCA7-4072-8069-AC10ADAC504C}"/>
    <cellStyle name="ผลรวม 3 4 3 6 3" xfId="21475" xr:uid="{154FF775-6226-4BB3-98DE-1392CEA54CAC}"/>
    <cellStyle name="ผลรวม 3 4 3 6 3 2" xfId="45504" xr:uid="{9BF8D442-BB73-499E-BBD9-6B50A823F868}"/>
    <cellStyle name="ผลรวม 3 4 3 6 4" xfId="26480" xr:uid="{19069DD0-613E-4D8B-93B7-3DB289D09038}"/>
    <cellStyle name="ผลรวม 3 4 3 6 4 2" xfId="50260" xr:uid="{4AC3A68C-3D81-422F-8898-4E97F21B60CC}"/>
    <cellStyle name="ผลรวม 3 4 3 6 5" xfId="31070" xr:uid="{2A95F3CE-147F-4631-BAAB-1583CDA22337}"/>
    <cellStyle name="ผลรวม 3 4 3 6 5 2" xfId="54835" xr:uid="{3BC421A6-5344-4DB1-B801-E8EB3102724B}"/>
    <cellStyle name="ผลรวม 3 4 3 6 6" xfId="35888" xr:uid="{9E7D2697-34DB-4369-B59C-EA64D43F71F1}"/>
    <cellStyle name="ผลรวม 3 4 3 7" xfId="12582" xr:uid="{E003B372-C350-4D6F-9BE1-D82F165581F1}"/>
    <cellStyle name="ผลรวม 3 4 3 7 2" xfId="36795" xr:uid="{16B71AA8-BF90-4F06-BB0A-328A92EF9D8B}"/>
    <cellStyle name="ผลรวม 3 4 3 8" xfId="17499" xr:uid="{783DCB8F-1176-4D58-87D3-C0522B54B431}"/>
    <cellStyle name="ผลรวม 3 4 3 8 2" xfId="41528" xr:uid="{C569ED59-EB90-4AEF-9801-3FCFA5CB5297}"/>
    <cellStyle name="ผลรวม 3 4 3 9" xfId="22473" xr:uid="{370B7597-980E-4003-A5EF-006AC538266E}"/>
    <cellStyle name="ผลรวม 3 4 3 9 2" xfId="46305" xr:uid="{FE0644C8-7865-4E74-8186-78E4333229FE}"/>
    <cellStyle name="ผลรวม 3 4 4" xfId="7506" xr:uid="{97F79FC7-7087-4F34-9C70-83AF91AA1D56}"/>
    <cellStyle name="ผลรวม 3 4 4 2" xfId="12886" xr:uid="{B8655E7B-AC74-4D42-AE34-115954928025}"/>
    <cellStyle name="ผลรวม 3 4 4 2 2" xfId="37099" xr:uid="{13963E7C-BEA4-4A12-A30C-E52B7AB3CD9E}"/>
    <cellStyle name="ผลรวม 3 4 4 3" xfId="17803" xr:uid="{EC1962E4-8CFD-4450-8DC8-45E9A37A6CAC}"/>
    <cellStyle name="ผลรวม 3 4 4 3 2" xfId="41832" xr:uid="{A3A5DE27-9A3B-481A-BA40-7364D34D42A7}"/>
    <cellStyle name="ผลรวม 3 4 4 4" xfId="23035" xr:uid="{4CAE298E-C788-4B1D-9DC7-C2AE8DAAD2B4}"/>
    <cellStyle name="ผลรวม 3 4 4 4 2" xfId="46859" xr:uid="{6ED3FC87-9D88-4C49-9525-235FFE4E8278}"/>
    <cellStyle name="ผลรวม 3 4 4 5" xfId="27669" xr:uid="{93294BE6-E6C0-49B5-B0B2-75FF62F98899}"/>
    <cellStyle name="ผลรวม 3 4 4 5 2" xfId="51434" xr:uid="{DEFD5EC0-4EB9-4702-B149-6D8418275313}"/>
    <cellStyle name="ผลรวม 3 4 4 6" xfId="32262" xr:uid="{309ADA76-72EB-4F24-8429-F82E2AD26FE9}"/>
    <cellStyle name="ผลรวม 3 4 5" xfId="8611" xr:uid="{2C0DD9CE-C831-473A-8675-935EE8ADE74D}"/>
    <cellStyle name="ผลรวม 3 4 5 2" xfId="13990" xr:uid="{77820F9A-2562-4689-BAC5-CB0BADC77E15}"/>
    <cellStyle name="ผลรวม 3 4 5 2 2" xfId="38028" xr:uid="{C7AF2C27-4AFF-4305-9F0B-743615557EFF}"/>
    <cellStyle name="ผลรวม 3 4 5 3" xfId="18733" xr:uid="{894401B9-30F5-45A9-8B33-993A2423DBA3}"/>
    <cellStyle name="ผลรวม 3 4 5 3 2" xfId="42762" xr:uid="{1ED99C38-39FC-47A5-A4FC-0E3D7FE5EE6C}"/>
    <cellStyle name="ผลรวม 3 4 5 4" xfId="23781" xr:uid="{F8857BC3-37B6-4D85-B630-FA10E87CA946}"/>
    <cellStyle name="ผลรวม 3 4 5 4 2" xfId="47594" xr:uid="{6FC4F671-1B56-40A9-94AE-B863E1179D3C}"/>
    <cellStyle name="ผลรวม 3 4 5 5" xfId="28404" xr:uid="{6C672BB5-D046-426C-AB56-858301F55301}"/>
    <cellStyle name="ผลรวม 3 4 5 5 2" xfId="52169" xr:uid="{E4FDBE68-4DF6-48DD-91BA-02FB37986882}"/>
    <cellStyle name="ผลรวม 3 4 5 6" xfId="33179" xr:uid="{7EBC3F32-207F-44F2-9DFA-2C0B1C716ED7}"/>
    <cellStyle name="ผลรวม 3 4 6" xfId="9392" xr:uid="{37CA34DA-4FD5-47CE-8806-98F13C5DFD36}"/>
    <cellStyle name="ผลรวม 3 4 6 2" xfId="14771" xr:uid="{22E79D58-904A-49AB-A87B-DF4465077058}"/>
    <cellStyle name="ผลรวม 3 4 6 2 2" xfId="38806" xr:uid="{578B5826-6F68-4ACF-91CF-41DA357A2C97}"/>
    <cellStyle name="ผลรวม 3 4 6 3" xfId="19511" xr:uid="{BE6828F7-6156-4262-9398-5252C2837871}"/>
    <cellStyle name="ผลรวม 3 4 6 3 2" xfId="43540" xr:uid="{CC310B9E-4376-4D2A-8C2C-2BBD38EADF9A}"/>
    <cellStyle name="ผลรวม 3 4 6 4" xfId="24518" xr:uid="{3A70BCD7-C60C-4CBE-876D-4ED9722C1526}"/>
    <cellStyle name="ผลรวม 3 4 6 4 2" xfId="48322" xr:uid="{B60AA2D4-04CF-457B-81A6-F1EA1C30085F}"/>
    <cellStyle name="ผลรวม 3 4 6 5" xfId="29132" xr:uid="{213210A6-A35A-4984-851A-FFFBB5E6C207}"/>
    <cellStyle name="ผลรวม 3 4 6 5 2" xfId="52897" xr:uid="{E417BD49-A5BD-45D0-B113-D278CD255240}"/>
    <cellStyle name="ผลรวม 3 4 6 6" xfId="33948" xr:uid="{77744F07-CA4C-41CD-858F-648AF2E8EBF3}"/>
    <cellStyle name="ผลรวม 3 4 7" xfId="10132" xr:uid="{810D0295-546F-4192-BCE0-3A231121D198}"/>
    <cellStyle name="ผลรวม 3 4 7 2" xfId="15511" xr:uid="{3023FA54-8AD3-4AF9-B911-DB021533ED97}"/>
    <cellStyle name="ผลรวม 3 4 7 2 2" xfId="39544" xr:uid="{500DB66A-3EFE-4A79-9A4A-D20CB5821662}"/>
    <cellStyle name="ผลรวม 3 4 7 3" xfId="20249" xr:uid="{43BF67ED-1F82-4B48-AD51-3BB7781DB4E6}"/>
    <cellStyle name="ผลรวม 3 4 7 3 2" xfId="44278" xr:uid="{DAC6C4CE-AA4A-4E80-9845-8552BFB32AF2}"/>
    <cellStyle name="ผลรวม 3 4 7 4" xfId="25254" xr:uid="{67A335BC-EBFD-4AAE-8087-A1D78953CD2C}"/>
    <cellStyle name="ผลรวม 3 4 7 4 2" xfId="49049" xr:uid="{77997D29-6BAF-4C84-AAAB-A74E899471C4}"/>
    <cellStyle name="ผลรวม 3 4 7 5" xfId="29859" xr:uid="{9169E794-F9E7-4BC5-BEC9-1D84ADDC96BE}"/>
    <cellStyle name="ผลรวม 3 4 7 5 2" xfId="53624" xr:uid="{0BBCFAE1-36CB-4B1F-8E2A-95FDE4F38F33}"/>
    <cellStyle name="ผลรวม 3 4 7 6" xfId="34677" xr:uid="{EA78BD6D-6A79-427C-A5A2-77A9A62B4B09}"/>
    <cellStyle name="ผลรวม 3 4 8" xfId="10865" xr:uid="{45BC2C6F-40B8-4A6E-BB66-C31AEF14811E}"/>
    <cellStyle name="ผลรวม 3 4 8 2" xfId="16244" xr:uid="{E9D52DB7-6581-4D67-B52F-1A426F08078B}"/>
    <cellStyle name="ผลรวม 3 4 8 2 2" xfId="40275" xr:uid="{2EC71FFF-847E-4163-958E-6223293AAF11}"/>
    <cellStyle name="ผลรวม 3 4 8 3" xfId="20980" xr:uid="{4B3215D3-1EAE-4396-89F2-21BF639161A4}"/>
    <cellStyle name="ผลรวม 3 4 8 3 2" xfId="45009" xr:uid="{D8A58630-5AB9-49BE-ADF6-451C54D453F9}"/>
    <cellStyle name="ผลรวม 3 4 8 4" xfId="25985" xr:uid="{15706A30-13E0-4158-B744-7BE98ADD1903}"/>
    <cellStyle name="ผลรวม 3 4 8 4 2" xfId="49771" xr:uid="{F9244A6B-8166-40CA-BA4F-69CE1A242557}"/>
    <cellStyle name="ผลรวม 3 4 8 5" xfId="30581" xr:uid="{90C47116-210C-42AF-8952-BD31F51DB668}"/>
    <cellStyle name="ผลรวม 3 4 8 5 2" xfId="54346" xr:uid="{75C181C0-A06F-43C0-A47D-8438F0FE3A7A}"/>
    <cellStyle name="ผลรวม 3 4 8 6" xfId="35399" xr:uid="{4515FFC5-BF66-452B-87CD-4946A93BB129}"/>
    <cellStyle name="ผลรวม 3 4 9" xfId="12082" xr:uid="{7128A79B-3A38-4494-85E3-D72F7EEE1040}"/>
    <cellStyle name="ผลรวม 3 4 9 2" xfId="36297" xr:uid="{45454268-EAC9-42B2-9D8C-D4536F4DA1D0}"/>
    <cellStyle name="ผลรวม 3 5" xfId="6770" xr:uid="{256F5620-C473-4515-A71D-61413D26C859}"/>
    <cellStyle name="ผลรวม 3 5 10" xfId="26760" xr:uid="{6CD7DC6B-B29A-4419-B004-CF17AA31B2B2}"/>
    <cellStyle name="ผลรวม 3 5 10 2" xfId="50526" xr:uid="{327D773B-665A-42BD-8B50-D9D19183CF24}"/>
    <cellStyle name="ผลรวม 3 5 11" xfId="31537" xr:uid="{80C96140-1DB7-4791-930D-74C1AD08F7B1}"/>
    <cellStyle name="ผลรวม 3 5 2" xfId="7573" xr:uid="{A00F0767-465C-4398-9D5A-9D37F1913CF2}"/>
    <cellStyle name="ผลรวม 3 5 2 2" xfId="12953" xr:uid="{F605A518-59CC-4D12-916E-420C64AC01C2}"/>
    <cellStyle name="ผลรวม 3 5 2 2 2" xfId="37164" xr:uid="{02C50295-2B7C-4993-89DE-9E5B26CCF6CB}"/>
    <cellStyle name="ผลรวม 3 5 2 3" xfId="17868" xr:uid="{14E4DEF5-1933-4FE6-8390-564C1A7F7A91}"/>
    <cellStyle name="ผลรวม 3 5 2 3 2" xfId="41897" xr:uid="{EDD45F60-D18D-4951-9CA5-EAE22C744D28}"/>
    <cellStyle name="ผลรวม 3 5 2 4" xfId="23102" xr:uid="{9B05C20D-46D0-4DCD-A0A9-9678CAA4F472}"/>
    <cellStyle name="ผลรวม 3 5 2 4 2" xfId="46926" xr:uid="{BBDE63FE-A763-4E20-911A-D6949C307CB3}"/>
    <cellStyle name="ผลรวม 3 5 2 5" xfId="27736" xr:uid="{409BB736-3183-40D2-9A36-F591B5F5E51D}"/>
    <cellStyle name="ผลรวม 3 5 2 5 2" xfId="51501" xr:uid="{B21B7066-327E-4600-B038-F63EB45C6D0F}"/>
    <cellStyle name="ผลรวม 3 5 2 6" xfId="32327" xr:uid="{26182624-9FE1-4319-BBD9-1E54D91731E5}"/>
    <cellStyle name="ผลรวม 3 5 3" xfId="8679" xr:uid="{84D71FDC-C266-4FBD-AFA3-CE95C7B55F2C}"/>
    <cellStyle name="ผลรวม 3 5 3 2" xfId="14058" xr:uid="{0A683AC6-EA7C-4C8F-B20C-D35D494EDA25}"/>
    <cellStyle name="ผลรวม 3 5 3 2 2" xfId="38094" xr:uid="{4B5F1240-6C87-4A69-BAF7-E19488EA7E51}"/>
    <cellStyle name="ผลรวม 3 5 3 3" xfId="18799" xr:uid="{E4D2F29C-9F1C-4764-9A36-8425C92583BD}"/>
    <cellStyle name="ผลรวม 3 5 3 3 2" xfId="42828" xr:uid="{3161C1AB-9B3A-4754-BD00-E6150313260C}"/>
    <cellStyle name="ผลรวม 3 5 3 4" xfId="23847" xr:uid="{6A5CAEF0-F4C3-4F4D-9832-63782C44E381}"/>
    <cellStyle name="ผลรวม 3 5 3 4 2" xfId="47660" xr:uid="{60BDBE63-14A8-4BD8-9417-0997D81F544F}"/>
    <cellStyle name="ผลรวม 3 5 3 5" xfId="28470" xr:uid="{3E1EC3AB-7B89-4DFA-8ECB-9727F5CBAA9E}"/>
    <cellStyle name="ผลรวม 3 5 3 5 2" xfId="52235" xr:uid="{2416A8F2-B34D-4B0C-9D9F-7A5E0A874DCA}"/>
    <cellStyle name="ผลรวม 3 5 3 6" xfId="33245" xr:uid="{71AA1248-3F64-409F-86D0-A8EDBF1B6169}"/>
    <cellStyle name="ผลรวม 3 5 4" xfId="9460" xr:uid="{9BC56DF3-C426-4FE0-BB29-E5B1719C3178}"/>
    <cellStyle name="ผลรวม 3 5 4 2" xfId="14839" xr:uid="{750AFB11-A391-4288-AC43-88BBEC86B678}"/>
    <cellStyle name="ผลรวม 3 5 4 2 2" xfId="38872" xr:uid="{0DD8B54E-5B5A-4896-B5F0-C2BB60CD0926}"/>
    <cellStyle name="ผลรวม 3 5 4 3" xfId="19577" xr:uid="{EF17C8F3-F6FB-4052-A2D3-A14CD0BE9182}"/>
    <cellStyle name="ผลรวม 3 5 4 3 2" xfId="43606" xr:uid="{CE13B941-67C9-46F9-9A4F-41E171DD1A40}"/>
    <cellStyle name="ผลรวม 3 5 4 4" xfId="24583" xr:uid="{D30EA182-41D8-4121-B848-1AC283EF0026}"/>
    <cellStyle name="ผลรวม 3 5 4 4 2" xfId="48387" xr:uid="{F0DB6995-9568-44E4-BCE9-789261E10B53}"/>
    <cellStyle name="ผลรวม 3 5 4 5" xfId="29197" xr:uid="{B137BF45-ED30-4034-AF94-3FFAC936ED02}"/>
    <cellStyle name="ผลรวม 3 5 4 5 2" xfId="52962" xr:uid="{D1900FD0-772D-4B75-891B-9EFE8CC57271}"/>
    <cellStyle name="ผลรวม 3 5 4 6" xfId="34014" xr:uid="{8EF9D980-5D2A-45B8-BF5A-0654CB55E56E}"/>
    <cellStyle name="ผลรวม 3 5 5" xfId="10199" xr:uid="{0D70A0A7-8F85-4A96-A7CC-80791D8B7C1F}"/>
    <cellStyle name="ผลรวม 3 5 5 2" xfId="15578" xr:uid="{68B0EFA0-EE3A-455F-9C1E-B8A14BD29A23}"/>
    <cellStyle name="ผลรวม 3 5 5 2 2" xfId="39609" xr:uid="{785EC4FD-E9B2-4D27-8E15-8A7492E4FDD4}"/>
    <cellStyle name="ผลรวม 3 5 5 3" xfId="20314" xr:uid="{F0F5232A-D2CA-4D67-92D4-E5B93D6BB5EA}"/>
    <cellStyle name="ผลรวม 3 5 5 3 2" xfId="44343" xr:uid="{E98D67A9-5278-447D-B2F9-E87C8137DE87}"/>
    <cellStyle name="ผลรวม 3 5 5 4" xfId="25319" xr:uid="{532481A7-26D1-4BDF-A2C4-1EBF8C9AA431}"/>
    <cellStyle name="ผลรวม 3 5 5 4 2" xfId="49114" xr:uid="{25A5B66C-6C5C-4F2F-A3CF-C2BB5197A578}"/>
    <cellStyle name="ผลรวม 3 5 5 5" xfId="29924" xr:uid="{56A39130-7F2C-4DAC-8E54-BD8F68ABBFB2}"/>
    <cellStyle name="ผลรวม 3 5 5 5 2" xfId="53689" xr:uid="{3C4B8FF1-60AD-42E2-901B-73886B5975AE}"/>
    <cellStyle name="ผลรวม 3 5 5 6" xfId="34742" xr:uid="{F3FC8C33-531B-447D-BB67-28B0261A9948}"/>
    <cellStyle name="ผลรวม 3 5 6" xfId="10932" xr:uid="{5A536ED0-6A23-4B4B-8452-DA67DC7C37D4}"/>
    <cellStyle name="ผลรวม 3 5 6 2" xfId="16311" xr:uid="{D8F039B5-2C44-4A4F-9C1D-FF0B685DE1AB}"/>
    <cellStyle name="ผลรวม 3 5 6 2 2" xfId="40340" xr:uid="{C55B263C-59C6-4DBF-9E3C-6BB4A5041EDD}"/>
    <cellStyle name="ผลรวม 3 5 6 3" xfId="21045" xr:uid="{0F30E7E0-B354-43C1-8BFB-C95302557CC7}"/>
    <cellStyle name="ผลรวม 3 5 6 3 2" xfId="45074" xr:uid="{EDE515F2-59F7-4FE2-9F87-C50322AC01BB}"/>
    <cellStyle name="ผลรวม 3 5 6 4" xfId="26050" xr:uid="{97C5F832-952B-435E-AC0E-E3A093DE4D55}"/>
    <cellStyle name="ผลรวม 3 5 6 4 2" xfId="49836" xr:uid="{CE4A67D6-B889-4FE9-A923-CF387FC90FE5}"/>
    <cellStyle name="ผลรวม 3 5 6 5" xfId="30646" xr:uid="{1198987F-DD3D-4C23-812E-B169B6BA606D}"/>
    <cellStyle name="ผลรวม 3 5 6 5 2" xfId="54411" xr:uid="{3FF57C8C-A979-49AC-9ACF-F144A26F85B8}"/>
    <cellStyle name="ผลรวม 3 5 6 6" xfId="35464" xr:uid="{56A8B7A1-3C67-481B-8B8C-64D95104D71C}"/>
    <cellStyle name="ผลรวม 3 5 7" xfId="12152" xr:uid="{79C74AB6-84A5-4ED9-BFBA-5B312ACC5073}"/>
    <cellStyle name="ผลรวม 3 5 7 2" xfId="36365" xr:uid="{98505FB1-DEAF-4248-BD40-03BA16BA8AFA}"/>
    <cellStyle name="ผลรวม 3 5 8" xfId="17069" xr:uid="{F9F43A62-4049-4E39-9959-EEE096AA927F}"/>
    <cellStyle name="ผลรวม 3 5 8 2" xfId="41098" xr:uid="{38C9AA38-8E76-49B2-B6F5-06606AAB6356}"/>
    <cellStyle name="ผลรวม 3 5 9" xfId="22043" xr:uid="{857CB601-4FFE-40FD-AF1C-F0624D8B0191}"/>
    <cellStyle name="ผลรวม 3 5 9 2" xfId="45881" xr:uid="{A16C0A19-B2EB-4557-8415-71B1F74AF234}"/>
    <cellStyle name="ผลรวม 3 6" xfId="6994" xr:uid="{431508E0-C7E4-4781-B42F-1CA8AF371761}"/>
    <cellStyle name="ผลรวม 3 6 10" xfId="26958" xr:uid="{A9F50D24-9262-4BA0-B097-DA291C022802}"/>
    <cellStyle name="ผลรวม 3 6 10 2" xfId="50723" xr:uid="{14D1E6FE-9547-4CEE-88A9-E519A60F41D2}"/>
    <cellStyle name="ผลรวม 3 6 11" xfId="31758" xr:uid="{20D723B0-4F3B-41CA-8920-343654EA0502}"/>
    <cellStyle name="ผลรวม 3 6 2" xfId="7797" xr:uid="{44099795-B6D0-4BD7-80FE-DFFA7B57DE38}"/>
    <cellStyle name="ผลรวม 3 6 2 2" xfId="13177" xr:uid="{AC4F95CE-C582-4AAD-BD30-DBC9A5F21B25}"/>
    <cellStyle name="ผลรวม 3 6 2 2 2" xfId="37388" xr:uid="{3C22CE94-E3F8-4B99-B7A6-A41B9ABEA506}"/>
    <cellStyle name="ผลรวม 3 6 2 3" xfId="18092" xr:uid="{BA59A526-62BA-4412-8837-415F151A90D9}"/>
    <cellStyle name="ผลรวม 3 6 2 3 2" xfId="42121" xr:uid="{F8604895-8A44-4D69-B3F0-517463931725}"/>
    <cellStyle name="ผลรวม 3 6 2 4" xfId="23326" xr:uid="{B62FA89C-09AD-4104-8EA0-15C62C8064EC}"/>
    <cellStyle name="ผลรวม 3 6 2 4 2" xfId="47147" xr:uid="{0531A066-E8A8-43AD-9729-56429A85BC2A}"/>
    <cellStyle name="ผลรวม 3 6 2 5" xfId="27957" xr:uid="{C6887367-50AE-4D34-B561-74AC1C5F8F6C}"/>
    <cellStyle name="ผลรวม 3 6 2 5 2" xfId="51722" xr:uid="{F91048A5-0EE4-4430-9FB4-F0F147D83D5C}"/>
    <cellStyle name="ผลรวม 3 6 2 6" xfId="32548" xr:uid="{1F291F6E-BFEE-4D61-9A7E-956BEA673ABD}"/>
    <cellStyle name="ผลรวม 3 6 3" xfId="8903" xr:uid="{37DFF585-1AAF-418C-9FFB-C8F88AC8D411}"/>
    <cellStyle name="ผลรวม 3 6 3 2" xfId="14282" xr:uid="{33C0E997-00BF-42FD-BF0F-2B3BB9A0D908}"/>
    <cellStyle name="ผลรวม 3 6 3 2 2" xfId="38318" xr:uid="{3F4D2E50-3C14-49AE-A899-ABA2E33F07C6}"/>
    <cellStyle name="ผลรวม 3 6 3 3" xfId="19023" xr:uid="{72F965A2-AEE5-4FD6-8116-B21080B500C9}"/>
    <cellStyle name="ผลรวม 3 6 3 3 2" xfId="43052" xr:uid="{C97A705A-7C67-427B-9C50-EC49E4E4C5CC}"/>
    <cellStyle name="ผลรวม 3 6 3 4" xfId="24071" xr:uid="{4E4937B9-EC6A-44F5-91D6-F52385A58412}"/>
    <cellStyle name="ผลรวม 3 6 3 4 2" xfId="47881" xr:uid="{41599B01-48DF-462F-BD77-4145C6C9D76C}"/>
    <cellStyle name="ผลรวม 3 6 3 5" xfId="28691" xr:uid="{549BEA1E-733B-4E06-B41C-2EFE09ACA8B3}"/>
    <cellStyle name="ผลรวม 3 6 3 5 2" xfId="52456" xr:uid="{CF85B08E-75C6-4F55-AA6A-61EEE22EB09F}"/>
    <cellStyle name="ผลรวม 3 6 3 6" xfId="33466" xr:uid="{8034BAD3-FEE6-43AD-AF5A-9A1B7B62164C}"/>
    <cellStyle name="ผลรวม 3 6 4" xfId="9684" xr:uid="{FBD0B292-6CCD-452B-B385-664DF0F9DAFA}"/>
    <cellStyle name="ผลรวม 3 6 4 2" xfId="15063" xr:uid="{17B937D0-C764-4915-8159-31AC15471B28}"/>
    <cellStyle name="ผลรวม 3 6 4 2 2" xfId="39096" xr:uid="{5EE77D15-4A19-45D9-A756-42E51FA9D9B6}"/>
    <cellStyle name="ผลรวม 3 6 4 3" xfId="19801" xr:uid="{2627F0FF-7893-4E07-AE7D-1AE97402989C}"/>
    <cellStyle name="ผลรวม 3 6 4 3 2" xfId="43830" xr:uid="{997C5907-713B-46B2-B52A-0B71085CC5D0}"/>
    <cellStyle name="ผลรวม 3 6 4 4" xfId="24807" xr:uid="{5A5C2D47-ADEA-416A-8287-A582876C9FD1}"/>
    <cellStyle name="ผลรวม 3 6 4 4 2" xfId="48608" xr:uid="{85A5E8A3-32EE-4380-8023-1DDE1EC1B2BC}"/>
    <cellStyle name="ผลรวม 3 6 4 5" xfId="29418" xr:uid="{2271D989-887E-4E87-9B37-A234A9258DF0}"/>
    <cellStyle name="ผลรวม 3 6 4 5 2" xfId="53183" xr:uid="{E14DAC2E-1A88-48C0-9B5C-215B35E40F6F}"/>
    <cellStyle name="ผลรวม 3 6 4 6" xfId="34235" xr:uid="{2F01D421-DF2F-4E1D-935B-DBE0CE192A07}"/>
    <cellStyle name="ผลรวม 3 6 5" xfId="10423" xr:uid="{77C6C9E6-76E4-4E12-89E2-A299F382FAE4}"/>
    <cellStyle name="ผลรวม 3 6 5 2" xfId="15802" xr:uid="{CF66E5F7-8F60-41EE-BEC6-686BDBCB613E}"/>
    <cellStyle name="ผลรวม 3 6 5 2 2" xfId="39833" xr:uid="{C67A462D-3E9A-4F7C-912C-166D6484BFBE}"/>
    <cellStyle name="ผลรวม 3 6 5 3" xfId="20538" xr:uid="{C0EFA506-0F63-4F6E-BB56-BBBE58C9817E}"/>
    <cellStyle name="ผลรวม 3 6 5 3 2" xfId="44567" xr:uid="{5429C061-C43F-4381-AEA0-3BCA79F8762F}"/>
    <cellStyle name="ผลรวม 3 6 5 4" xfId="25543" xr:uid="{70CF069E-9C7E-4393-A27A-C4A00A3A1201}"/>
    <cellStyle name="ผลรวม 3 6 5 4 2" xfId="49335" xr:uid="{58D66DE4-59A6-4249-9F94-F203D32D6C39}"/>
    <cellStyle name="ผลรวม 3 6 5 5" xfId="30145" xr:uid="{911CB04D-97E9-4F25-9948-B0950B1B6A84}"/>
    <cellStyle name="ผลรวม 3 6 5 5 2" xfId="53910" xr:uid="{4659AFA2-F006-4DFB-BD59-064DB082B58C}"/>
    <cellStyle name="ผลรวม 3 6 5 6" xfId="34963" xr:uid="{D14B0625-03DC-4E86-9945-3FCF4A18E260}"/>
    <cellStyle name="ผลรวม 3 6 6" xfId="11156" xr:uid="{AFE5D2B5-6D25-4449-924C-4FC14B17A8E8}"/>
    <cellStyle name="ผลรวม 3 6 6 2" xfId="16535" xr:uid="{5829D4B1-8007-4D8D-9293-B93E78DB3BF4}"/>
    <cellStyle name="ผลรวม 3 6 6 2 2" xfId="40564" xr:uid="{0CD9278C-D981-467F-9583-56F37B680EA8}"/>
    <cellStyle name="ผลรวม 3 6 6 3" xfId="21269" xr:uid="{1486DF80-A259-4A66-912F-6A5080CB00AA}"/>
    <cellStyle name="ผลรวม 3 6 6 3 2" xfId="45298" xr:uid="{423B0701-ECFF-4023-A103-8B2409676AA8}"/>
    <cellStyle name="ผลรวม 3 6 6 4" xfId="26274" xr:uid="{9CEFF95D-B1F7-4216-89F3-F44041FA1417}"/>
    <cellStyle name="ผลรวม 3 6 6 4 2" xfId="50057" xr:uid="{386E29B0-A68B-4D5A-931E-5A0E1B49731E}"/>
    <cellStyle name="ผลรวม 3 6 6 5" xfId="30867" xr:uid="{77A9CF15-7C1C-41CA-891D-86CD681EA58F}"/>
    <cellStyle name="ผลรวม 3 6 6 5 2" xfId="54632" xr:uid="{E059B9CC-163A-44B1-AED4-271BD3387443}"/>
    <cellStyle name="ผลรวม 3 6 6 6" xfId="35685" xr:uid="{115F08C6-71DF-4989-B831-43DC7A090050}"/>
    <cellStyle name="ผลรวม 3 6 7" xfId="12376" xr:uid="{748A5FC7-E901-47C2-8E8D-502C042FC1CA}"/>
    <cellStyle name="ผลรวม 3 6 7 2" xfId="36589" xr:uid="{9BF22D55-CAED-4808-847E-E66D7285361D}"/>
    <cellStyle name="ผลรวม 3 6 8" xfId="17293" xr:uid="{3942BAE6-FCDA-4159-8044-C56EC1E566FB}"/>
    <cellStyle name="ผลรวม 3 6 8 2" xfId="41322" xr:uid="{AFACBD89-0BA6-40BD-9CAD-A9EF95AA0AF4}"/>
    <cellStyle name="ผลรวม 3 6 9" xfId="22267" xr:uid="{3C44E259-0949-4973-8B1C-38DC9A695A10}"/>
    <cellStyle name="ผลรวม 3 6 9 2" xfId="46102" xr:uid="{DBA23318-6E1A-4757-913A-DACEC76E8E61}"/>
    <cellStyle name="ผลรวม 3 7" xfId="6478" xr:uid="{FC92E202-7096-4995-8C02-5B499C93A8D6}"/>
    <cellStyle name="ผลรวม 3 7 2" xfId="11864" xr:uid="{C6C66DAE-B585-4F3F-B749-EA3E34BF3744}"/>
    <cellStyle name="ผลรวม 3 7 2 2" xfId="36087" xr:uid="{5230D970-4735-4215-90C4-7CDD7F4C8EEE}"/>
    <cellStyle name="ผลรวม 3 7 3" xfId="16795" xr:uid="{49CA35D9-D7F5-440A-87CF-5FEBDB32C90B}"/>
    <cellStyle name="ผลรวม 3 7 3 2" xfId="40824" xr:uid="{76927A40-4F92-4A1E-A509-0010C9A5D72E}"/>
    <cellStyle name="ผลรวม 3 7 4" xfId="22824" xr:uid="{02EB1942-B2E4-42AB-B3AE-D236C35CEBAF}"/>
    <cellStyle name="ผลรวม 3 7 4 2" xfId="46651" xr:uid="{71EE6D45-0EF3-4184-9FC4-C6F901CF7FBB}"/>
    <cellStyle name="ผลรวม 3 7 5" xfId="27461" xr:uid="{394031F7-796D-46B2-99B7-030FFB37C3CF}"/>
    <cellStyle name="ผลรวม 3 7 5 2" xfId="51226" xr:uid="{5BF50D21-E587-4F65-AFC4-2935E9BA94AA}"/>
    <cellStyle name="ผลรวม 3 7 6" xfId="31264" xr:uid="{F8CBBD70-1EAE-47C3-A4DA-99DDCF1C84CE}"/>
    <cellStyle name="ผลรวม 3 8" xfId="7297" xr:uid="{70E9AAF1-E98D-47C3-8F19-D58905588FD2}"/>
    <cellStyle name="ผลรวม 3 8 2" xfId="12677" xr:uid="{3C56F6E7-B5F5-475C-BA46-8C87EE8CB6C6}"/>
    <cellStyle name="ผลรวม 3 8 2 2" xfId="36890" xr:uid="{1169669D-0479-4285-B980-07B8AC53F0E6}"/>
    <cellStyle name="ผลรวม 3 8 3" xfId="17594" xr:uid="{EECCC7CE-E0DF-4232-9D02-DCEB0C328472}"/>
    <cellStyle name="ผลรวม 3 8 3 2" xfId="41623" xr:uid="{5A15A30C-BA65-408B-9440-74913F1DB005}"/>
    <cellStyle name="ผลรวม 3 8 4" xfId="23569" xr:uid="{084692A6-DD7F-4827-B39E-262ECDA2AF8C}"/>
    <cellStyle name="ผลรวม 3 8 4 2" xfId="47385" xr:uid="{D496932A-B131-4C5A-A7B5-1A51344CA677}"/>
    <cellStyle name="ผลรวม 3 8 5" xfId="28195" xr:uid="{25CD3F71-36D1-4A03-8700-62563F158627}"/>
    <cellStyle name="ผลรวม 3 8 5 2" xfId="51960" xr:uid="{E2FA302C-75C8-4C18-9521-C6D37F10D76F}"/>
    <cellStyle name="ผลรวม 3 8 6" xfId="32056" xr:uid="{54AEFC30-274F-4220-BEB2-C2FC5B92EF81}"/>
    <cellStyle name="ผลรวม 3 9" xfId="8393" xr:uid="{DD706E58-62AE-4D84-91D4-07F9F36B1DE6}"/>
    <cellStyle name="ผลรวม 3 9 2" xfId="13772" xr:uid="{E81FE7AB-0D14-4C04-ACB1-0115CDA14DF9}"/>
    <cellStyle name="ผลรวม 3 9 2 2" xfId="37818" xr:uid="{F7623CB2-E4EA-4CD1-8CAA-B661EC2FC6CC}"/>
    <cellStyle name="ผลรวม 3 9 3" xfId="18523" xr:uid="{EB880ED9-8678-4698-A81C-85CEE1CC44E8}"/>
    <cellStyle name="ผลรวม 3 9 3 2" xfId="42552" xr:uid="{15D92C93-8FF2-4143-8828-24C49D205D49}"/>
    <cellStyle name="ผลรวม 3 9 4" xfId="24307" xr:uid="{FB5A2059-976C-4601-B2BA-95F0BC641DCE}"/>
    <cellStyle name="ผลรวม 3 9 4 2" xfId="48114" xr:uid="{ECA51418-3DBF-4F8E-A273-AB4F6A85AEE8}"/>
    <cellStyle name="ผลรวม 3 9 5" xfId="28924" xr:uid="{CE0F103C-8D98-46F8-9826-1AD8549567FB}"/>
    <cellStyle name="ผลรวม 3 9 5 2" xfId="52689" xr:uid="{C777C1F3-1CBF-42A3-BBFA-FF481AF02342}"/>
    <cellStyle name="ผลรวม 3 9 6" xfId="32972" xr:uid="{119BB6A8-10D3-4811-8FC2-7D5B3D228DED}"/>
    <cellStyle name="ผลรวม 4" xfId="3283" xr:uid="{00000000-0005-0000-0000-0000D30C0000}"/>
    <cellStyle name="ผลรวม 4 10" xfId="9112" xr:uid="{7679FD59-41B4-48C8-8BC0-8CECD4A2050E}"/>
    <cellStyle name="ผลรวม 4 10 2" xfId="14491" xr:uid="{65FC0F57-82C4-40FE-814F-4BD0248D3F19}"/>
    <cellStyle name="ผลรวม 4 10 2 2" xfId="38527" xr:uid="{96D30AAF-16AE-4787-9F4F-EB08477E251C}"/>
    <cellStyle name="ผลรวม 4 10 3" xfId="19232" xr:uid="{C9446EB0-CA11-4169-A02C-70F1462C04C3}"/>
    <cellStyle name="ผลรวม 4 10 3 2" xfId="43261" xr:uid="{5D3CF36C-5DC0-46E1-AC7F-07E7A423AD28}"/>
    <cellStyle name="ผลรวม 4 10 4" xfId="22661" xr:uid="{DE2AF876-9F3C-4DC8-8D23-89315366DCAC}"/>
    <cellStyle name="ผลรวม 4 10 4 2" xfId="46489" xr:uid="{7219AEDE-B393-43DB-8472-611F2123AB45}"/>
    <cellStyle name="ผลรวม 4 10 5" xfId="27309" xr:uid="{D5A34393-F3A5-42FC-9617-48867AB1ED0F}"/>
    <cellStyle name="ผลรวม 4 10 5 2" xfId="51074" xr:uid="{B5608C91-B72A-4F31-B717-66A6AF5E568D}"/>
    <cellStyle name="ผลรวม 4 10 6" xfId="33672" xr:uid="{496FA7AF-C140-4A92-8836-A463D9890C6C}"/>
    <cellStyle name="ผลรวม 4 11" xfId="8051" xr:uid="{843B149F-E9FB-468A-80D4-4F6665111D43}"/>
    <cellStyle name="ผลรวม 4 11 2" xfId="13431" xr:uid="{A6300C5F-D7C2-460F-AB50-8B245C21ABAC}"/>
    <cellStyle name="ผลรวม 4 11 2 2" xfId="37624" xr:uid="{D9D8FA5E-1895-4619-A003-6EDF5E192536}"/>
    <cellStyle name="ผลรวม 4 11 3" xfId="18328" xr:uid="{2F151BCD-26CD-4D3B-B97D-F21BA02F8086}"/>
    <cellStyle name="ผลรวม 4 11 3 2" xfId="42357" xr:uid="{3881D135-B9E3-4CC4-853A-845036212650}"/>
    <cellStyle name="ผลรวม 4 11 4" xfId="22556" xr:uid="{A020402D-6E6C-4314-99C3-C5DDDDECB6E2}"/>
    <cellStyle name="ผลรวม 4 11 4 2" xfId="46385" xr:uid="{82E8031B-5394-433C-9CDC-87F4AEFB05F5}"/>
    <cellStyle name="ผลรวม 4 11 5" xfId="27231" xr:uid="{C985DEA2-9BC2-4731-9D43-37528C95CED3}"/>
    <cellStyle name="ผลรวม 4 11 5 2" xfId="50996" xr:uid="{ED39D841-5BC6-4CE7-BFAF-0AFAD4E50904}"/>
    <cellStyle name="ผลรวม 4 11 6" xfId="32781" xr:uid="{EA82985D-F10C-4F4C-8D77-6652512BC5A9}"/>
    <cellStyle name="ผลรวม 4 12" xfId="11783" xr:uid="{D0B29B1D-02BE-4739-97B1-E1040CFA6E69}"/>
    <cellStyle name="ผลรวม 4 12 2" xfId="36062" xr:uid="{727DC7EA-1CA4-445F-B588-A5D81EBDFB56}"/>
    <cellStyle name="ผลรวม 4 13" xfId="16770" xr:uid="{CB92E32A-52AF-4B87-AE8C-D79663890982}"/>
    <cellStyle name="ผลรวม 4 13 2" xfId="40799" xr:uid="{89203D74-0206-4A50-B1FE-56AC8FAE8A57}"/>
    <cellStyle name="ผลรวม 4 14" xfId="21677" xr:uid="{D734CAFE-99C6-4FE6-A41B-9551DDC27F35}"/>
    <cellStyle name="ผลรวม 4 14 2" xfId="45584" xr:uid="{DD3EE7A1-5B29-4429-A715-CD070C60B6FD}"/>
    <cellStyle name="ผลรวม 4 15" xfId="26503" xr:uid="{7FE80A50-6B46-490F-8B79-66C30EFFF9C3}"/>
    <cellStyle name="ผลรวม 4 15 2" xfId="50271" xr:uid="{DCA6DE55-7F3D-4382-B0C1-7C70A63AF3A9}"/>
    <cellStyle name="ผลรวม 4 16" xfId="6396" xr:uid="{204AF66E-AC5F-4B32-B085-F8ADAAA2FE21}"/>
    <cellStyle name="ผลรวม 4 17" xfId="31239" xr:uid="{8F2DCDD9-3844-4B99-A6DF-07B6056AAFB1}"/>
    <cellStyle name="ผลรวม 4 2" xfId="5758" xr:uid="{C80745D3-CA0B-423D-8EE7-6F7B274EF7C9}"/>
    <cellStyle name="ผลรวม 4 2 10" xfId="16938" xr:uid="{FED4541A-6E29-4761-BD3F-5E5CD4461644}"/>
    <cellStyle name="ผลรวม 4 2 10 2" xfId="40967" xr:uid="{53831EE0-B28B-4791-BA29-B770DA8DD2C6}"/>
    <cellStyle name="ผลรวม 4 2 11" xfId="21910" xr:uid="{AA53FD1C-72A4-469A-831D-9A204C71CA19}"/>
    <cellStyle name="ผลรวม 4 2 11 2" xfId="45750" xr:uid="{F62BF9EB-8708-4609-A48A-7FCC3F4EE19E}"/>
    <cellStyle name="ผลรวม 4 2 12" xfId="26642" xr:uid="{B6209136-5942-4698-B9E3-FDB4BCAEBE0B}"/>
    <cellStyle name="ผลรวม 4 2 12 2" xfId="50410" xr:uid="{076384C5-E851-4F08-AF16-DFF8B11113AC}"/>
    <cellStyle name="ผลรวม 4 2 13" xfId="6629" xr:uid="{6EBA8D0B-BFF8-424E-AD06-64FECE7CA0E0}"/>
    <cellStyle name="ผลรวม 4 2 14" xfId="31406" xr:uid="{C25BB370-B6E1-4C7E-8527-316C824119D7}"/>
    <cellStyle name="ผลรวม 4 2 2" xfId="6912" xr:uid="{CEBF18B5-CBEE-4127-A629-A07566C3EFC5}"/>
    <cellStyle name="ผลรวม 4 2 2 10" xfId="26889" xr:uid="{E89E4C20-2FF9-430A-880D-4D25DA8A4248}"/>
    <cellStyle name="ผลรวม 4 2 2 10 2" xfId="50654" xr:uid="{481F290A-79CC-4359-9619-58912FEAA6AB}"/>
    <cellStyle name="ผลรวม 4 2 2 11" xfId="31676" xr:uid="{E7BE9C25-A308-4C5B-8838-3CCE08BAFA9A}"/>
    <cellStyle name="ผลรวม 4 2 2 2" xfId="7715" xr:uid="{DA42C359-DBDF-4706-8510-51035BE43AC2}"/>
    <cellStyle name="ผลรวม 4 2 2 2 2" xfId="13095" xr:uid="{717DCB2E-0F78-4A56-A192-FE2A0C760C00}"/>
    <cellStyle name="ผลรวม 4 2 2 2 2 2" xfId="37306" xr:uid="{A79370BE-22D0-41F3-9429-B2D360D3225F}"/>
    <cellStyle name="ผลรวม 4 2 2 2 3" xfId="18010" xr:uid="{3155AA89-4D13-4C2B-A10F-28D63D8FFF00}"/>
    <cellStyle name="ผลรวม 4 2 2 2 3 2" xfId="42039" xr:uid="{961A2DCE-F7BF-43E5-B8C8-DFFB934BB686}"/>
    <cellStyle name="ผลรวม 4 2 2 2 4" xfId="23244" xr:uid="{8795CA0A-5DDC-4EE6-BBDF-7F8FADE13319}"/>
    <cellStyle name="ผลรวม 4 2 2 2 4 2" xfId="47065" xr:uid="{82608FB3-BB72-4A8D-88B7-AE17502C81A8}"/>
    <cellStyle name="ผลรวม 4 2 2 2 5" xfId="27875" xr:uid="{862A3217-A39D-4EFA-B094-35925D7BAF22}"/>
    <cellStyle name="ผลรวม 4 2 2 2 5 2" xfId="51640" xr:uid="{F35BFDF1-410A-4744-81A3-508C14E25A1E}"/>
    <cellStyle name="ผลรวม 4 2 2 2 6" xfId="32466" xr:uid="{E8CDE5C0-151B-43B1-BD5A-A299579FA118}"/>
    <cellStyle name="ผลรวม 4 2 2 3" xfId="8821" xr:uid="{31BA5EBA-95C1-4CBA-8B0C-B35C5974E325}"/>
    <cellStyle name="ผลรวม 4 2 2 3 2" xfId="14200" xr:uid="{65FDE8E5-2DB6-47F5-8BDC-01122F6579EA}"/>
    <cellStyle name="ผลรวม 4 2 2 3 2 2" xfId="38236" xr:uid="{A3328ED3-C562-4F9F-980C-09D7CCEEBC67}"/>
    <cellStyle name="ผลรวม 4 2 2 3 3" xfId="18941" xr:uid="{224E8025-5313-402C-A155-56B0663C336D}"/>
    <cellStyle name="ผลรวม 4 2 2 3 3 2" xfId="42970" xr:uid="{01A5D7A8-5CFE-4A61-AC31-6BE370B9977F}"/>
    <cellStyle name="ผลรวม 4 2 2 3 4" xfId="23989" xr:uid="{E30FF168-D837-418E-BB48-A035D464854D}"/>
    <cellStyle name="ผลรวม 4 2 2 3 4 2" xfId="47799" xr:uid="{E952C202-49D0-495F-8988-AA10D4E16231}"/>
    <cellStyle name="ผลรวม 4 2 2 3 5" xfId="28609" xr:uid="{71E950F3-4DF2-42EE-9689-E4CC065E0852}"/>
    <cellStyle name="ผลรวม 4 2 2 3 5 2" xfId="52374" xr:uid="{13532DED-EA2B-4AB0-A6B9-A0395673E1EC}"/>
    <cellStyle name="ผลรวม 4 2 2 3 6" xfId="33384" xr:uid="{4F8D5422-50D5-4D49-98EE-79C7A6EF22F4}"/>
    <cellStyle name="ผลรวม 4 2 2 4" xfId="9602" xr:uid="{C84D17A3-B951-43CA-9AA2-F430E0F26E85}"/>
    <cellStyle name="ผลรวม 4 2 2 4 2" xfId="14981" xr:uid="{417EF5EC-172B-49D1-AF7A-80B8C18D211A}"/>
    <cellStyle name="ผลรวม 4 2 2 4 2 2" xfId="39014" xr:uid="{EC985861-005D-4A59-92B8-F5A96FD2D75D}"/>
    <cellStyle name="ผลรวม 4 2 2 4 3" xfId="19719" xr:uid="{E0A2E526-1AD6-4CD0-A5F2-E68139735006}"/>
    <cellStyle name="ผลรวม 4 2 2 4 3 2" xfId="43748" xr:uid="{E38B94F3-EC38-44C9-94A3-9C422C4EA702}"/>
    <cellStyle name="ผลรวม 4 2 2 4 4" xfId="24725" xr:uid="{11FF684C-8085-4457-8E66-690470E97533}"/>
    <cellStyle name="ผลรวม 4 2 2 4 4 2" xfId="48526" xr:uid="{DE9BB71A-F341-45F6-88F3-AFE807F34DE2}"/>
    <cellStyle name="ผลรวม 4 2 2 4 5" xfId="29336" xr:uid="{AC1B48C3-0B8E-49B9-A30B-1D40D6F357DE}"/>
    <cellStyle name="ผลรวม 4 2 2 4 5 2" xfId="53101" xr:uid="{068A1FA6-0146-40DC-BC0B-41864CE9DEA7}"/>
    <cellStyle name="ผลรวม 4 2 2 4 6" xfId="34153" xr:uid="{D2F35545-D0E0-47F4-BA9D-5EDF8EC57E4D}"/>
    <cellStyle name="ผลรวม 4 2 2 5" xfId="10341" xr:uid="{CD90584D-07BA-4DE5-A390-47F532C41853}"/>
    <cellStyle name="ผลรวม 4 2 2 5 2" xfId="15720" xr:uid="{4BC7B458-9DDD-411F-AF9B-EFF88980D492}"/>
    <cellStyle name="ผลรวม 4 2 2 5 2 2" xfId="39751" xr:uid="{CE96AEAA-9F24-48B0-A12A-7CD046BFFCF8}"/>
    <cellStyle name="ผลรวม 4 2 2 5 3" xfId="20456" xr:uid="{134A4DE3-23C7-4796-93E8-5DCD7B13141A}"/>
    <cellStyle name="ผลรวม 4 2 2 5 3 2" xfId="44485" xr:uid="{58546DA6-FEE0-4BB8-BA1A-6D24C237E948}"/>
    <cellStyle name="ผลรวม 4 2 2 5 4" xfId="25461" xr:uid="{97148ACE-EC25-430E-A045-C2F8722917CB}"/>
    <cellStyle name="ผลรวม 4 2 2 5 4 2" xfId="49253" xr:uid="{34F14268-5EFD-4833-AA6D-AD81A118AB5F}"/>
    <cellStyle name="ผลรวม 4 2 2 5 5" xfId="30063" xr:uid="{33576A67-8F1B-4A56-A3EE-DC84131ADBAA}"/>
    <cellStyle name="ผลรวม 4 2 2 5 5 2" xfId="53828" xr:uid="{FD712678-576E-4AB4-BE4F-27138B1D1A17}"/>
    <cellStyle name="ผลรวม 4 2 2 5 6" xfId="34881" xr:uid="{7F3FBD76-139E-4E25-B900-A45FE4ED9889}"/>
    <cellStyle name="ผลรวม 4 2 2 6" xfId="11074" xr:uid="{C6C50E62-7C71-4039-8968-B6B613E6362A}"/>
    <cellStyle name="ผลรวม 4 2 2 6 2" xfId="16453" xr:uid="{F2DA96CE-A308-4609-9CA1-D116C6DF6E33}"/>
    <cellStyle name="ผลรวม 4 2 2 6 2 2" xfId="40482" xr:uid="{964E5A7C-727D-478A-8B54-D69878FF1A43}"/>
    <cellStyle name="ผลรวม 4 2 2 6 3" xfId="21187" xr:uid="{93A03F65-BD09-409B-8215-B0C15881F112}"/>
    <cellStyle name="ผลรวม 4 2 2 6 3 2" xfId="45216" xr:uid="{CA9BA6CF-E06A-4291-8B95-C9DB770F1C3C}"/>
    <cellStyle name="ผลรวม 4 2 2 6 4" xfId="26192" xr:uid="{CEB5AD40-3471-45C4-AC2C-5775C16D2924}"/>
    <cellStyle name="ผลรวม 4 2 2 6 4 2" xfId="49975" xr:uid="{250AF440-2659-4EC1-A718-E4FA2A222420}"/>
    <cellStyle name="ผลรวม 4 2 2 6 5" xfId="30785" xr:uid="{F51B08CD-1503-48D6-86E7-023B2ACD47FE}"/>
    <cellStyle name="ผลรวม 4 2 2 6 5 2" xfId="54550" xr:uid="{07AB8000-6555-4FA5-9BCB-599F3B82F8C2}"/>
    <cellStyle name="ผลรวม 4 2 2 6 6" xfId="35603" xr:uid="{7EE7727A-DE75-4BE3-810A-5E10A2752DAB}"/>
    <cellStyle name="ผลรวม 4 2 2 7" xfId="12294" xr:uid="{D3AAB020-9927-46B4-A711-3DB3703AB91B}"/>
    <cellStyle name="ผลรวม 4 2 2 7 2" xfId="36507" xr:uid="{C1B08225-5228-425E-B415-47E86D3D04A5}"/>
    <cellStyle name="ผลรวม 4 2 2 8" xfId="17211" xr:uid="{ABBE51EA-11D5-43C1-AD41-C2A413F0E5FA}"/>
    <cellStyle name="ผลรวม 4 2 2 8 2" xfId="41240" xr:uid="{374EFC1B-F216-4D5E-A531-0CAEF9994FD9}"/>
    <cellStyle name="ผลรวม 4 2 2 9" xfId="22185" xr:uid="{A904A6CC-5710-4D7B-AF01-C7F55F33AFD4}"/>
    <cellStyle name="ผลรวม 4 2 2 9 2" xfId="46020" xr:uid="{4BE419C1-63A2-4023-8C4C-AB5CAE0ABC72}"/>
    <cellStyle name="ผลรวม 4 2 3" xfId="7136" xr:uid="{75ACACC2-E4C0-445D-B88C-A0B37A904404}"/>
    <cellStyle name="ผลรวม 4 2 3 10" xfId="27089" xr:uid="{EEADA33F-96A6-4DA6-A87B-9AF800A6FE4D}"/>
    <cellStyle name="ผลรวม 4 2 3 10 2" xfId="50854" xr:uid="{B6FBEADE-3296-44EE-9314-B89FB55C01AC}"/>
    <cellStyle name="ผลรวม 4 2 3 11" xfId="31897" xr:uid="{40149781-DE67-420F-BD2F-9263D96CE62A}"/>
    <cellStyle name="ผลรวม 4 2 3 2" xfId="7939" xr:uid="{E6F962F4-6206-4E15-8600-B6A944C7FBD0}"/>
    <cellStyle name="ผลรวม 4 2 3 2 2" xfId="13319" xr:uid="{F8BC80C0-CBC8-489E-9970-0599E285D068}"/>
    <cellStyle name="ผลรวม 4 2 3 2 2 2" xfId="37530" xr:uid="{FC6B4098-D893-4A9E-848D-16B186E95177}"/>
    <cellStyle name="ผลรวม 4 2 3 2 3" xfId="18234" xr:uid="{29529EE3-29B8-47D0-A12F-480574F603B5}"/>
    <cellStyle name="ผลรวม 4 2 3 2 3 2" xfId="42263" xr:uid="{1E971B39-17A6-4F71-82A3-8EF04C0F7342}"/>
    <cellStyle name="ผลรวม 4 2 3 2 4" xfId="23468" xr:uid="{CC23DA48-9322-433C-8D53-2DBE2706FC40}"/>
    <cellStyle name="ผลรวม 4 2 3 2 4 2" xfId="47286" xr:uid="{58BBFFFB-F6BA-4DC1-836B-2483EBAC2FAD}"/>
    <cellStyle name="ผลรวม 4 2 3 2 5" xfId="28096" xr:uid="{9BAB5CF0-0E84-431F-ADC7-D73D3FA80CEB}"/>
    <cellStyle name="ผลรวม 4 2 3 2 5 2" xfId="51861" xr:uid="{3226B65E-606E-46FE-AFFE-079119C5EAA3}"/>
    <cellStyle name="ผลรวม 4 2 3 2 6" xfId="32687" xr:uid="{A7C08472-3226-4B38-BFBF-A3BC33917FB9}"/>
    <cellStyle name="ผลรวม 4 2 3 3" xfId="9045" xr:uid="{36651894-FB42-4476-97B7-81EACD2DB956}"/>
    <cellStyle name="ผลรวม 4 2 3 3 2" xfId="14424" xr:uid="{E4DF1D56-04A4-4552-9EDC-F92D5D5FFF9B}"/>
    <cellStyle name="ผลรวม 4 2 3 3 2 2" xfId="38460" xr:uid="{C4C0CEE0-2728-47FB-A576-1AEFD0155C09}"/>
    <cellStyle name="ผลรวม 4 2 3 3 3" xfId="19165" xr:uid="{49795DC3-FC67-46D3-944C-07703637EE7C}"/>
    <cellStyle name="ผลรวม 4 2 3 3 3 2" xfId="43194" xr:uid="{FFD70768-A7FA-4FA8-8F8E-3EFF575AD508}"/>
    <cellStyle name="ผลรวม 4 2 3 3 4" xfId="24213" xr:uid="{7826B1AF-CC80-4C90-BEAA-702A0C269E93}"/>
    <cellStyle name="ผลรวม 4 2 3 3 4 2" xfId="48020" xr:uid="{467EB73C-5E21-402A-8C14-71EDBA1C64F6}"/>
    <cellStyle name="ผลรวม 4 2 3 3 5" xfId="28830" xr:uid="{BC436EFD-789B-4249-9AFF-7502C54AD855}"/>
    <cellStyle name="ผลรวม 4 2 3 3 5 2" xfId="52595" xr:uid="{4E035BA4-DCAF-47AB-9C76-58A30A2ED3F6}"/>
    <cellStyle name="ผลรวม 4 2 3 3 6" xfId="33605" xr:uid="{8659B2C0-2240-4408-B4A2-096E25EB411B}"/>
    <cellStyle name="ผลรวม 4 2 3 4" xfId="9826" xr:uid="{5925DA8E-313D-470C-A014-893DA54458C7}"/>
    <cellStyle name="ผลรวม 4 2 3 4 2" xfId="15205" xr:uid="{2EA9B248-FF35-4B0E-8996-5A35DB20FE1F}"/>
    <cellStyle name="ผลรวม 4 2 3 4 2 2" xfId="39238" xr:uid="{EAA08B86-4B05-4839-9B0E-162302ACB70C}"/>
    <cellStyle name="ผลรวม 4 2 3 4 3" xfId="19943" xr:uid="{26371C8D-72FE-4EAB-8F8D-A838D95EAE04}"/>
    <cellStyle name="ผลรวม 4 2 3 4 3 2" xfId="43972" xr:uid="{944CE66A-24A5-4D34-8C5D-95741971B178}"/>
    <cellStyle name="ผลรวม 4 2 3 4 4" xfId="24949" xr:uid="{1855D68B-9F4E-47A3-BC72-004005D438EB}"/>
    <cellStyle name="ผลรวม 4 2 3 4 4 2" xfId="48747" xr:uid="{2E91392D-0DAE-439B-8D44-FB5A3141689B}"/>
    <cellStyle name="ผลรวม 4 2 3 4 5" xfId="29557" xr:uid="{907ECA06-7CA1-4EEB-A17A-41A20BC6A446}"/>
    <cellStyle name="ผลรวม 4 2 3 4 5 2" xfId="53322" xr:uid="{F3820B77-0A80-4AD0-9FBA-2FC3D578D73E}"/>
    <cellStyle name="ผลรวม 4 2 3 4 6" xfId="34374" xr:uid="{F1185DF3-0B62-48C5-9359-21D81E0A6350}"/>
    <cellStyle name="ผลรวม 4 2 3 5" xfId="10565" xr:uid="{28DF2DB5-CAD9-4571-9767-A2DC9DD7A111}"/>
    <cellStyle name="ผลรวม 4 2 3 5 2" xfId="15944" xr:uid="{9E07871C-079B-4304-9E61-0C58075AAFDF}"/>
    <cellStyle name="ผลรวม 4 2 3 5 2 2" xfId="39975" xr:uid="{4C561BEA-0A0D-41C8-B88E-00F54A4C0058}"/>
    <cellStyle name="ผลรวม 4 2 3 5 3" xfId="20680" xr:uid="{04D496AF-7957-4A6C-85C0-D7FF0FBBE320}"/>
    <cellStyle name="ผลรวม 4 2 3 5 3 2" xfId="44709" xr:uid="{FEBB7D47-A919-4AC8-A202-4E0090972696}"/>
    <cellStyle name="ผลรวม 4 2 3 5 4" xfId="25685" xr:uid="{F796DA8E-79B5-4F68-A29B-4CCE1D768FBE}"/>
    <cellStyle name="ผลรวม 4 2 3 5 4 2" xfId="49474" xr:uid="{24AD90D3-5B80-40E0-A674-1D22542B4871}"/>
    <cellStyle name="ผลรวม 4 2 3 5 5" xfId="30284" xr:uid="{F58A7028-7081-4870-A364-05875C258BA3}"/>
    <cellStyle name="ผลรวม 4 2 3 5 5 2" xfId="54049" xr:uid="{D9EA4815-FC20-49F6-B8CD-0751873195CD}"/>
    <cellStyle name="ผลรวม 4 2 3 5 6" xfId="35102" xr:uid="{106949CF-F331-4D84-A772-0336BA5035AD}"/>
    <cellStyle name="ผลรวม 4 2 3 6" xfId="11298" xr:uid="{19B92129-A0D3-4307-AE1E-CBF523803851}"/>
    <cellStyle name="ผลรวม 4 2 3 6 2" xfId="16677" xr:uid="{F9CF58E0-01A5-40DC-99D1-E78FD13402AD}"/>
    <cellStyle name="ผลรวม 4 2 3 6 2 2" xfId="40706" xr:uid="{AF8C600F-0D77-4527-A1FC-14F51BEABFE2}"/>
    <cellStyle name="ผลรวม 4 2 3 6 3" xfId="21411" xr:uid="{D189D51D-A804-4747-A94C-2AB303CBAE47}"/>
    <cellStyle name="ผลรวม 4 2 3 6 3 2" xfId="45440" xr:uid="{334FE8D7-AAAA-4A5C-AF03-9C9F01C0C350}"/>
    <cellStyle name="ผลรวม 4 2 3 6 4" xfId="26416" xr:uid="{2DF59DC9-6582-407F-B583-9F008E0383C1}"/>
    <cellStyle name="ผลรวม 4 2 3 6 4 2" xfId="50196" xr:uid="{F6E8C45E-1BF1-4F01-9C28-8E40345F6C45}"/>
    <cellStyle name="ผลรวม 4 2 3 6 5" xfId="31006" xr:uid="{99D62D87-445A-4CDD-9C56-49BA4D7B6BAC}"/>
    <cellStyle name="ผลรวม 4 2 3 6 5 2" xfId="54771" xr:uid="{FA4351D0-CC5B-4E1C-B0BB-529FE04FF7E7}"/>
    <cellStyle name="ผลรวม 4 2 3 6 6" xfId="35824" xr:uid="{C03DC313-E901-4D1A-8F33-6B44D7A94D3D}"/>
    <cellStyle name="ผลรวม 4 2 3 7" xfId="12518" xr:uid="{EEEAAD8A-CBED-4ED1-B8E9-533EA6B2D521}"/>
    <cellStyle name="ผลรวม 4 2 3 7 2" xfId="36731" xr:uid="{E3F40733-F892-488B-B78A-B3F0B2AF54A8}"/>
    <cellStyle name="ผลรวม 4 2 3 8" xfId="17435" xr:uid="{2E9BDB19-F17D-4DCE-A33E-C8C7B83D2B65}"/>
    <cellStyle name="ผลรวม 4 2 3 8 2" xfId="41464" xr:uid="{CC5A4201-264C-4663-8555-5F65174ABE4F}"/>
    <cellStyle name="ผลรวม 4 2 3 9" xfId="22409" xr:uid="{DE8313E2-A986-4341-AD75-F430356D15D6}"/>
    <cellStyle name="ผลรวม 4 2 3 9 2" xfId="46241" xr:uid="{8DE1F26F-B094-4114-8139-3726BB96527E}"/>
    <cellStyle name="ผลรวม 4 2 4" xfId="7440" xr:uid="{FC5E0A15-9F90-4DAC-A58E-F9186414D0B2}"/>
    <cellStyle name="ผลรวม 4 2 4 2" xfId="12820" xr:uid="{98A112EE-BAB6-4DDD-84B9-E64404F89692}"/>
    <cellStyle name="ผลรวม 4 2 4 2 2" xfId="37033" xr:uid="{780B9206-0351-482A-872E-8EBADDEF134D}"/>
    <cellStyle name="ผลรวม 4 2 4 3" xfId="17737" xr:uid="{24608C62-DB5B-45B7-B631-38C9B5AD7D56}"/>
    <cellStyle name="ผลรวม 4 2 4 3 2" xfId="41766" xr:uid="{C3C048B6-95AB-44D3-B2C4-76762B64B920}"/>
    <cellStyle name="ผลรวม 4 2 4 4" xfId="22969" xr:uid="{090DDEB9-8629-4E13-8F5E-4AB602117F4C}"/>
    <cellStyle name="ผลรวม 4 2 4 4 2" xfId="46793" xr:uid="{125841A7-1E3E-4654-91EB-58215748908D}"/>
    <cellStyle name="ผลรวม 4 2 4 5" xfId="27603" xr:uid="{DDF249B3-EF78-4F59-B642-F142485D8910}"/>
    <cellStyle name="ผลรวม 4 2 4 5 2" xfId="51368" xr:uid="{EA6E57B0-523C-4D30-9DEA-5B8283D5A559}"/>
    <cellStyle name="ผลรวม 4 2 4 6" xfId="32196" xr:uid="{81135783-6137-456E-8E37-7CC4C6CE699E}"/>
    <cellStyle name="ผลรวม 4 2 5" xfId="8545" xr:uid="{D8D011E0-85A8-4901-9BD7-FE040BFF413F}"/>
    <cellStyle name="ผลรวม 4 2 5 2" xfId="13924" xr:uid="{D34DE629-7652-40A6-B2E3-1FA1D3262DCA}"/>
    <cellStyle name="ผลรวม 4 2 5 2 2" xfId="37962" xr:uid="{351105E7-C994-41E5-B96D-EA34E571F009}"/>
    <cellStyle name="ผลรวม 4 2 5 3" xfId="18667" xr:uid="{04B03D1D-EF2C-42AB-9F51-BF5F55A93CF8}"/>
    <cellStyle name="ผลรวม 4 2 5 3 2" xfId="42696" xr:uid="{76B9D515-E06B-49D3-BD35-F7E8731386A4}"/>
    <cellStyle name="ผลรวม 4 2 5 4" xfId="23715" xr:uid="{489D0159-CD37-402F-A5E9-FE4226AC8B49}"/>
    <cellStyle name="ผลรวม 4 2 5 4 2" xfId="47528" xr:uid="{FAF77150-8269-4307-9B82-A9F78475D796}"/>
    <cellStyle name="ผลรวม 4 2 5 5" xfId="28338" xr:uid="{F23E18D0-7D8B-483D-B2F4-3D1718B4874F}"/>
    <cellStyle name="ผลรวม 4 2 5 5 2" xfId="52103" xr:uid="{B5E35310-BBFD-4DA9-BCD5-E1599F31E649}"/>
    <cellStyle name="ผลรวม 4 2 5 6" xfId="33113" xr:uid="{5026EA74-BBFF-4D0E-8D0C-11A0CC6B3F0F}"/>
    <cellStyle name="ผลรวม 4 2 6" xfId="9326" xr:uid="{33FD5E23-DE5B-4EDA-A413-F80C8170C360}"/>
    <cellStyle name="ผลรวม 4 2 6 2" xfId="14705" xr:uid="{58F8022F-18A7-4DD6-B193-9A4ECC8393AA}"/>
    <cellStyle name="ผลรวม 4 2 6 2 2" xfId="38740" xr:uid="{C4BA8579-4437-4DAF-A028-A396C6068567}"/>
    <cellStyle name="ผลรวม 4 2 6 3" xfId="19445" xr:uid="{474694A0-ACB2-4278-A0CE-0322463B42B8}"/>
    <cellStyle name="ผลรวม 4 2 6 3 2" xfId="43474" xr:uid="{9344EE79-2495-4B20-91B2-FB2AB3AD6F34}"/>
    <cellStyle name="ผลรวม 4 2 6 4" xfId="24452" xr:uid="{F367ACB3-5060-4D1F-8666-51503334D496}"/>
    <cellStyle name="ผลรวม 4 2 6 4 2" xfId="48256" xr:uid="{2D7234E6-88B4-400B-BAC3-F750D85ECC14}"/>
    <cellStyle name="ผลรวม 4 2 6 5" xfId="29066" xr:uid="{42D9F090-7506-4CEF-A432-B02924AC6D6E}"/>
    <cellStyle name="ผลรวม 4 2 6 5 2" xfId="52831" xr:uid="{35577EF4-842E-4454-95F4-349BB4EF2F66}"/>
    <cellStyle name="ผลรวม 4 2 6 6" xfId="33882" xr:uid="{E101E7A9-3CDD-4652-A00D-0E23D120B2CB}"/>
    <cellStyle name="ผลรวม 4 2 7" xfId="10066" xr:uid="{88490CE9-77BC-40BA-8A3F-99598E0275EA}"/>
    <cellStyle name="ผลรวม 4 2 7 2" xfId="15445" xr:uid="{047D47E8-855F-43EF-B4FE-16FA07A50E66}"/>
    <cellStyle name="ผลรวม 4 2 7 2 2" xfId="39478" xr:uid="{8A23CBC7-2C38-4775-A90C-CC0FF96D9E08}"/>
    <cellStyle name="ผลรวม 4 2 7 3" xfId="20183" xr:uid="{43E91E36-AE93-413B-8C8B-BF135AB0CE97}"/>
    <cellStyle name="ผลรวม 4 2 7 3 2" xfId="44212" xr:uid="{25024923-A53B-47B7-A56B-D1C8F1377F35}"/>
    <cellStyle name="ผลรวม 4 2 7 4" xfId="25188" xr:uid="{BCB3C889-242E-4813-8A0A-3B37C90CD078}"/>
    <cellStyle name="ผลรวม 4 2 7 4 2" xfId="48983" xr:uid="{B8334EB4-5512-43AA-A890-B7B917DD250F}"/>
    <cellStyle name="ผลรวม 4 2 7 5" xfId="29793" xr:uid="{98245129-341E-469C-BF63-97D65529EDD2}"/>
    <cellStyle name="ผลรวม 4 2 7 5 2" xfId="53558" xr:uid="{42272B85-D645-485E-9BE9-2F982829B030}"/>
    <cellStyle name="ผลรวม 4 2 7 6" xfId="34611" xr:uid="{D6FF3216-B73E-4DCD-A6A4-E50CC9385B5A}"/>
    <cellStyle name="ผลรวม 4 2 8" xfId="10799" xr:uid="{B4F30DEB-A7C6-41A3-B9E2-771AC272640F}"/>
    <cellStyle name="ผลรวม 4 2 8 2" xfId="16178" xr:uid="{717CC5D1-BF72-42B8-83D4-A8AF15CC8B0F}"/>
    <cellStyle name="ผลรวม 4 2 8 2 2" xfId="40209" xr:uid="{1B5EF137-A4BB-4A91-A882-415E4CFF4106}"/>
    <cellStyle name="ผลรวม 4 2 8 3" xfId="20914" xr:uid="{F7AB8EBD-4B09-49A7-9020-3DAF9F5EDBBB}"/>
    <cellStyle name="ผลรวม 4 2 8 3 2" xfId="44943" xr:uid="{6172BE38-1880-4B93-B7BA-B68AD4C93C1C}"/>
    <cellStyle name="ผลรวม 4 2 8 4" xfId="25919" xr:uid="{5EABDD19-49E3-430C-80D4-BBCA0AB8938E}"/>
    <cellStyle name="ผลรวม 4 2 8 4 2" xfId="49705" xr:uid="{09422DDB-469C-4F4C-AB5F-A466DBA9DA8D}"/>
    <cellStyle name="ผลรวม 4 2 8 5" xfId="30515" xr:uid="{C5BB3093-E536-4886-BD74-9ABD7A5C7D9F}"/>
    <cellStyle name="ผลรวม 4 2 8 5 2" xfId="54280" xr:uid="{7AB15197-D0C2-472F-ABE0-483436590AEA}"/>
    <cellStyle name="ผลรวม 4 2 8 6" xfId="35333" xr:uid="{B7937548-42D2-40F6-BB0D-C25062B9C70B}"/>
    <cellStyle name="ผลรวม 4 2 9" xfId="12016" xr:uid="{32DB9C97-0C25-4A8E-8777-B0BFA4427A38}"/>
    <cellStyle name="ผลรวม 4 2 9 2" xfId="36231" xr:uid="{E7631796-105D-4F52-A723-06471D7A807D}"/>
    <cellStyle name="ผลรวม 4 3" xfId="6490" xr:uid="{56CDC32D-2AD6-4BB4-B6C1-308D965013EE}"/>
    <cellStyle name="ผลรวม 4 3 10" xfId="16799" xr:uid="{1E10EB2E-58DD-4FAD-8007-90891A78FD39}"/>
    <cellStyle name="ผลรวม 4 3 10 2" xfId="40828" xr:uid="{080A063C-3898-4966-82F8-37DF5BBEC609}"/>
    <cellStyle name="ผลรวม 4 3 11" xfId="21771" xr:uid="{EE9D2E8B-50E3-444B-BF70-1491C46561B5}"/>
    <cellStyle name="ผลรวม 4 3 11 2" xfId="45614" xr:uid="{6ACD7992-D257-4BDD-808F-BE3701109241}"/>
    <cellStyle name="ผลรวม 4 3 12" xfId="26526" xr:uid="{6737A218-53A6-4035-9E50-C0E8CBF750C5}"/>
    <cellStyle name="ผลรวม 4 3 12 2" xfId="50294" xr:uid="{84146722-589C-4859-8093-B841921A5524}"/>
    <cellStyle name="ผลรวม 4 3 13" xfId="31268" xr:uid="{11C7732D-5016-4683-BA23-8BCBC874EA8F}"/>
    <cellStyle name="ผลรวม 4 3 2" xfId="6774" xr:uid="{4FEDB20D-A725-4287-881B-B773EFF04271}"/>
    <cellStyle name="ผลรวม 4 3 2 10" xfId="26764" xr:uid="{24DC244B-CCAF-4E33-AE51-3AB49810AE34}"/>
    <cellStyle name="ผลรวม 4 3 2 10 2" xfId="50530" xr:uid="{FABDFA33-5794-4C35-A917-099ACE5BC91E}"/>
    <cellStyle name="ผลรวม 4 3 2 11" xfId="31541" xr:uid="{9D4420EA-A28D-4D96-BC9D-48EBB9CF5307}"/>
    <cellStyle name="ผลรวม 4 3 2 2" xfId="7577" xr:uid="{85D9CD6A-3EE7-4D66-AEFB-360155444B21}"/>
    <cellStyle name="ผลรวม 4 3 2 2 2" xfId="12957" xr:uid="{2146ED81-44F9-499A-95D1-2A4F823FBAAD}"/>
    <cellStyle name="ผลรวม 4 3 2 2 2 2" xfId="37168" xr:uid="{6E0FEC91-3A2B-4C2C-B03A-0AEF4D01C92F}"/>
    <cellStyle name="ผลรวม 4 3 2 2 3" xfId="17872" xr:uid="{7390F031-9D3A-4E3E-B2DD-14092BDB2913}"/>
    <cellStyle name="ผลรวม 4 3 2 2 3 2" xfId="41901" xr:uid="{1D60AABE-6684-4FDC-B2A6-D364A738441B}"/>
    <cellStyle name="ผลรวม 4 3 2 2 4" xfId="23106" xr:uid="{0410FAAB-12D2-4208-8E76-F8AA4EC0B45C}"/>
    <cellStyle name="ผลรวม 4 3 2 2 4 2" xfId="46930" xr:uid="{CD65B13F-E4C2-4A08-9B76-3FE2A970BF1E}"/>
    <cellStyle name="ผลรวม 4 3 2 2 5" xfId="27740" xr:uid="{673BC76A-E43B-4F8D-9B8B-8159DC540225}"/>
    <cellStyle name="ผลรวม 4 3 2 2 5 2" xfId="51505" xr:uid="{D401279E-8036-4331-AC46-54CC4815C8C1}"/>
    <cellStyle name="ผลรวม 4 3 2 2 6" xfId="32331" xr:uid="{B54112C9-EAC6-4BDC-81CC-94C2B42B7E78}"/>
    <cellStyle name="ผลรวม 4 3 2 3" xfId="8683" xr:uid="{7154327F-3154-48EB-A5FF-2EB2D089026C}"/>
    <cellStyle name="ผลรวม 4 3 2 3 2" xfId="14062" xr:uid="{457ED957-953A-4E88-B3F2-ADFCCAE8C187}"/>
    <cellStyle name="ผลรวม 4 3 2 3 2 2" xfId="38098" xr:uid="{467559C0-274B-48A2-B2B6-23C73C132EE0}"/>
    <cellStyle name="ผลรวม 4 3 2 3 3" xfId="18803" xr:uid="{4CCA9040-C0AD-488A-8ABA-D4E81420F8A9}"/>
    <cellStyle name="ผลรวม 4 3 2 3 3 2" xfId="42832" xr:uid="{3E95C88A-06DE-49B6-BE9F-4201296C1B1C}"/>
    <cellStyle name="ผลรวม 4 3 2 3 4" xfId="23851" xr:uid="{3F2DA9A1-3E41-4B24-B98F-EEFBF77EC547}"/>
    <cellStyle name="ผลรวม 4 3 2 3 4 2" xfId="47664" xr:uid="{804D8D33-2A10-4AFB-9D27-276C52A5435B}"/>
    <cellStyle name="ผลรวม 4 3 2 3 5" xfId="28474" xr:uid="{B4083AC6-6BF9-49BC-8E86-156F935CD03C}"/>
    <cellStyle name="ผลรวม 4 3 2 3 5 2" xfId="52239" xr:uid="{E7F09535-9A0A-428D-8A5A-ED318C478AA9}"/>
    <cellStyle name="ผลรวม 4 3 2 3 6" xfId="33249" xr:uid="{9E1A1F47-647E-444C-AE82-982D41A09B03}"/>
    <cellStyle name="ผลรวม 4 3 2 4" xfId="9464" xr:uid="{54CD0FF3-BAD5-4EF6-847C-E5B7DB4E689B}"/>
    <cellStyle name="ผลรวม 4 3 2 4 2" xfId="14843" xr:uid="{FD0BFCAA-FA98-4F8C-A81D-C228F502634D}"/>
    <cellStyle name="ผลรวม 4 3 2 4 2 2" xfId="38876" xr:uid="{6B73E1DB-0CC7-43D1-AAEA-A2CCAF708954}"/>
    <cellStyle name="ผลรวม 4 3 2 4 3" xfId="19581" xr:uid="{EA2B74C3-C09E-41D7-95F7-F2A6BF018801}"/>
    <cellStyle name="ผลรวม 4 3 2 4 3 2" xfId="43610" xr:uid="{F4283C0C-6E56-4036-A9AC-33569359E716}"/>
    <cellStyle name="ผลรวม 4 3 2 4 4" xfId="24587" xr:uid="{AED3C04B-6DE6-4B00-ACF2-C7863A389DF4}"/>
    <cellStyle name="ผลรวม 4 3 2 4 4 2" xfId="48391" xr:uid="{7EAA6598-D1DA-4F01-972E-0C3C29580078}"/>
    <cellStyle name="ผลรวม 4 3 2 4 5" xfId="29201" xr:uid="{9EE8677D-859D-4A9F-9FB9-69DC50CAEF49}"/>
    <cellStyle name="ผลรวม 4 3 2 4 5 2" xfId="52966" xr:uid="{744B6D33-8338-48A5-9982-6DDCF653DBAE}"/>
    <cellStyle name="ผลรวม 4 3 2 4 6" xfId="34018" xr:uid="{250B0BA5-9E7F-4911-895D-1A71C8AF7EDA}"/>
    <cellStyle name="ผลรวม 4 3 2 5" xfId="10203" xr:uid="{F0E637E7-042F-4EF3-A76D-2878EC7534A9}"/>
    <cellStyle name="ผลรวม 4 3 2 5 2" xfId="15582" xr:uid="{8234051C-1EB0-43D4-86EE-B4CB58FD4D91}"/>
    <cellStyle name="ผลรวม 4 3 2 5 2 2" xfId="39613" xr:uid="{BA4E3F6F-8544-440E-8DD7-C537699F20E6}"/>
    <cellStyle name="ผลรวม 4 3 2 5 3" xfId="20318" xr:uid="{413A2792-C484-4B5D-B237-CEEAB7600ABB}"/>
    <cellStyle name="ผลรวม 4 3 2 5 3 2" xfId="44347" xr:uid="{7ED87D16-3DE2-4D39-BF71-3FD41AA92A42}"/>
    <cellStyle name="ผลรวม 4 3 2 5 4" xfId="25323" xr:uid="{95688893-1011-4C1F-8158-BDD1AD53EE02}"/>
    <cellStyle name="ผลรวม 4 3 2 5 4 2" xfId="49118" xr:uid="{5E1208A7-0463-45B1-B515-31B7B981A97F}"/>
    <cellStyle name="ผลรวม 4 3 2 5 5" xfId="29928" xr:uid="{C6839A01-AEB6-4B43-ABAA-6194EDD067B2}"/>
    <cellStyle name="ผลรวม 4 3 2 5 5 2" xfId="53693" xr:uid="{B41EFC60-97BD-43C6-BDAD-163186F23359}"/>
    <cellStyle name="ผลรวม 4 3 2 5 6" xfId="34746" xr:uid="{3CA92DF8-9D48-4B03-88F8-3925B15D48F1}"/>
    <cellStyle name="ผลรวม 4 3 2 6" xfId="10936" xr:uid="{BD531C5C-56C1-4707-85CE-67E91E3423AD}"/>
    <cellStyle name="ผลรวม 4 3 2 6 2" xfId="16315" xr:uid="{114D50FE-B5BF-473F-B33D-A7F0CA1C508A}"/>
    <cellStyle name="ผลรวม 4 3 2 6 2 2" xfId="40344" xr:uid="{14C685DB-CBCF-4374-8BAB-4D4D7052D850}"/>
    <cellStyle name="ผลรวม 4 3 2 6 3" xfId="21049" xr:uid="{66EFF3A1-2B87-4EA4-A642-9ED98799DEB1}"/>
    <cellStyle name="ผลรวม 4 3 2 6 3 2" xfId="45078" xr:uid="{7FF6C856-82D1-4D28-86F1-C2A773EE2CE4}"/>
    <cellStyle name="ผลรวม 4 3 2 6 4" xfId="26054" xr:uid="{FCEEAD11-3765-4461-81F7-A54E10104131}"/>
    <cellStyle name="ผลรวม 4 3 2 6 4 2" xfId="49840" xr:uid="{7A7AD52A-2065-44E3-9CB4-9ED8AA32739B}"/>
    <cellStyle name="ผลรวม 4 3 2 6 5" xfId="30650" xr:uid="{4C750857-4F7B-441F-A210-F8305A040386}"/>
    <cellStyle name="ผลรวม 4 3 2 6 5 2" xfId="54415" xr:uid="{B23FE51A-93BC-4487-B362-05CA0988B26C}"/>
    <cellStyle name="ผลรวม 4 3 2 6 6" xfId="35468" xr:uid="{13DCEAF6-1B26-4154-B2A0-A7C204212C3B}"/>
    <cellStyle name="ผลรวม 4 3 2 7" xfId="12156" xr:uid="{0ACDE0E9-18E8-4B01-B4B0-538274FAAAFB}"/>
    <cellStyle name="ผลรวม 4 3 2 7 2" xfId="36369" xr:uid="{92FB1DDE-7918-47B1-A2E0-B5A84C6C31D4}"/>
    <cellStyle name="ผลรวม 4 3 2 8" xfId="17073" xr:uid="{3B1544AF-779D-4756-9756-20A63CD4068D}"/>
    <cellStyle name="ผลรวม 4 3 2 8 2" xfId="41102" xr:uid="{6CBD071D-F113-4CCE-8B68-BA916AD76A71}"/>
    <cellStyle name="ผลรวม 4 3 2 9" xfId="22047" xr:uid="{1CFCBE4C-6135-45FE-BFC9-5737388AA622}"/>
    <cellStyle name="ผลรวม 4 3 2 9 2" xfId="45885" xr:uid="{1378AE63-1767-4234-B50E-408E97B401E4}"/>
    <cellStyle name="ผลรวม 4 3 3" xfId="6998" xr:uid="{E65C899B-2EE6-4C2C-ABFF-811D0EC6E0D2}"/>
    <cellStyle name="ผลรวม 4 3 3 10" xfId="26962" xr:uid="{C0A2CBB4-A8B3-4E8A-B2A7-0E143168E636}"/>
    <cellStyle name="ผลรวม 4 3 3 10 2" xfId="50727" xr:uid="{032F0053-1DC2-4611-B8EE-AA4E04AAABFD}"/>
    <cellStyle name="ผลรวม 4 3 3 11" xfId="31762" xr:uid="{5632DFEE-C953-4848-B2E1-1BF6A3EDAD17}"/>
    <cellStyle name="ผลรวม 4 3 3 2" xfId="7801" xr:uid="{70BF45F8-8FAD-4C3E-BADA-2C814C7FE920}"/>
    <cellStyle name="ผลรวม 4 3 3 2 2" xfId="13181" xr:uid="{C5848D7C-8D1D-4338-A499-FF506AEDF8DC}"/>
    <cellStyle name="ผลรวม 4 3 3 2 2 2" xfId="37392" xr:uid="{D38FEB6E-9F05-4DB5-9253-71034C85A6CF}"/>
    <cellStyle name="ผลรวม 4 3 3 2 3" xfId="18096" xr:uid="{C1F25547-1726-4EC3-8ECE-ECEAFE4D5B52}"/>
    <cellStyle name="ผลรวม 4 3 3 2 3 2" xfId="42125" xr:uid="{B3B1AA13-EE53-478A-ABC8-F7099651C460}"/>
    <cellStyle name="ผลรวม 4 3 3 2 4" xfId="23330" xr:uid="{BFC068FE-7821-4D9F-9401-6977EF5A198A}"/>
    <cellStyle name="ผลรวม 4 3 3 2 4 2" xfId="47151" xr:uid="{94C353A3-B972-4794-B23D-2AB49DCF49E5}"/>
    <cellStyle name="ผลรวม 4 3 3 2 5" xfId="27961" xr:uid="{ED005F28-9A4E-44AD-B592-A46D90FD83EB}"/>
    <cellStyle name="ผลรวม 4 3 3 2 5 2" xfId="51726" xr:uid="{4D3CC6A0-5298-4E9B-8D04-35BE7283BA94}"/>
    <cellStyle name="ผลรวม 4 3 3 2 6" xfId="32552" xr:uid="{764D4BA1-2CCF-49FC-9293-257583D57887}"/>
    <cellStyle name="ผลรวม 4 3 3 3" xfId="8907" xr:uid="{296D1F56-6002-40F9-A62C-136BB5A6F1C5}"/>
    <cellStyle name="ผลรวม 4 3 3 3 2" xfId="14286" xr:uid="{3113620E-EA0F-4C64-B079-B870D37383E5}"/>
    <cellStyle name="ผลรวม 4 3 3 3 2 2" xfId="38322" xr:uid="{7F258CD9-56CC-4BEE-A061-270E2A1AB3E5}"/>
    <cellStyle name="ผลรวม 4 3 3 3 3" xfId="19027" xr:uid="{78A3C15F-F495-456A-9D04-6F97D56C200E}"/>
    <cellStyle name="ผลรวม 4 3 3 3 3 2" xfId="43056" xr:uid="{20CC2949-5FFE-447B-B70C-F9CA2F23C30A}"/>
    <cellStyle name="ผลรวม 4 3 3 3 4" xfId="24075" xr:uid="{2D295138-2CDA-4412-8CF1-FE7E233ABA08}"/>
    <cellStyle name="ผลรวม 4 3 3 3 4 2" xfId="47885" xr:uid="{F55CC42C-47E5-4338-9512-17F1FD57E191}"/>
    <cellStyle name="ผลรวม 4 3 3 3 5" xfId="28695" xr:uid="{F38E017A-66C6-4A44-9D94-CCE04003D56F}"/>
    <cellStyle name="ผลรวม 4 3 3 3 5 2" xfId="52460" xr:uid="{17002E4E-3D0F-4FC8-89DB-34EBDA0C9FE2}"/>
    <cellStyle name="ผลรวม 4 3 3 3 6" xfId="33470" xr:uid="{9AE24C61-5E73-4DDF-9D9E-A6625C253A38}"/>
    <cellStyle name="ผลรวม 4 3 3 4" xfId="9688" xr:uid="{BB8F2383-F5C8-4BC2-BA0C-1429BD3DA515}"/>
    <cellStyle name="ผลรวม 4 3 3 4 2" xfId="15067" xr:uid="{A67D17ED-56E0-485B-866C-EA48845D4D6B}"/>
    <cellStyle name="ผลรวม 4 3 3 4 2 2" xfId="39100" xr:uid="{B762FD04-C7CE-492C-A844-3A3005EC7BEF}"/>
    <cellStyle name="ผลรวม 4 3 3 4 3" xfId="19805" xr:uid="{D629782D-84E9-4112-9A36-A4A9DCF7D9E2}"/>
    <cellStyle name="ผลรวม 4 3 3 4 3 2" xfId="43834" xr:uid="{1FB520DB-A7B5-4547-9D76-E0F1EFDBEF8D}"/>
    <cellStyle name="ผลรวม 4 3 3 4 4" xfId="24811" xr:uid="{0DE0B2A9-A54B-4E67-8FCC-3F05C420DCDF}"/>
    <cellStyle name="ผลรวม 4 3 3 4 4 2" xfId="48612" xr:uid="{EFBF881A-BDD3-4E95-8B49-FA8B9B5AEA31}"/>
    <cellStyle name="ผลรวม 4 3 3 4 5" xfId="29422" xr:uid="{DB30C359-23AC-4B82-B27D-52989675EFCA}"/>
    <cellStyle name="ผลรวม 4 3 3 4 5 2" xfId="53187" xr:uid="{829DEF92-A990-4F00-9E1F-C372B2007D7C}"/>
    <cellStyle name="ผลรวม 4 3 3 4 6" xfId="34239" xr:uid="{CE441D75-1F16-4E08-B141-595F40339269}"/>
    <cellStyle name="ผลรวม 4 3 3 5" xfId="10427" xr:uid="{05F7039B-F9AB-414E-807E-8B8C7ACB6EFF}"/>
    <cellStyle name="ผลรวม 4 3 3 5 2" xfId="15806" xr:uid="{D93443B7-57EC-47CC-A9A9-A90F94B16014}"/>
    <cellStyle name="ผลรวม 4 3 3 5 2 2" xfId="39837" xr:uid="{6B859871-B81B-4B97-B3F6-4D03F24A51DD}"/>
    <cellStyle name="ผลรวม 4 3 3 5 3" xfId="20542" xr:uid="{EE78140E-4A26-422C-8F20-132A5D728D9D}"/>
    <cellStyle name="ผลรวม 4 3 3 5 3 2" xfId="44571" xr:uid="{CD696942-AF95-41C4-8DEF-C5CDE3288633}"/>
    <cellStyle name="ผลรวม 4 3 3 5 4" xfId="25547" xr:uid="{0D96A81F-81F9-4F84-BBBD-4257D39D5CC9}"/>
    <cellStyle name="ผลรวม 4 3 3 5 4 2" xfId="49339" xr:uid="{E6A36E18-FC46-4A9A-8CAE-8D1B11E8E0ED}"/>
    <cellStyle name="ผลรวม 4 3 3 5 5" xfId="30149" xr:uid="{CB033148-1DED-41DC-B347-1901C2D46911}"/>
    <cellStyle name="ผลรวม 4 3 3 5 5 2" xfId="53914" xr:uid="{2DE2EF5F-9D66-4215-AB3B-33D7B1FC35F2}"/>
    <cellStyle name="ผลรวม 4 3 3 5 6" xfId="34967" xr:uid="{F182D989-C659-45BE-937C-818AC9191ABF}"/>
    <cellStyle name="ผลรวม 4 3 3 6" xfId="11160" xr:uid="{C1196603-5253-4B02-95F6-8AEC608377D1}"/>
    <cellStyle name="ผลรวม 4 3 3 6 2" xfId="16539" xr:uid="{A71F0D41-6F4D-45B5-8FE5-EF345A819B0B}"/>
    <cellStyle name="ผลรวม 4 3 3 6 2 2" xfId="40568" xr:uid="{E8467D65-0834-4250-9015-199FD1009D0E}"/>
    <cellStyle name="ผลรวม 4 3 3 6 3" xfId="21273" xr:uid="{9478242D-0F24-4EED-85A4-2B3508FDCFD6}"/>
    <cellStyle name="ผลรวม 4 3 3 6 3 2" xfId="45302" xr:uid="{E52592DA-E762-4328-9CE7-6105315347BF}"/>
    <cellStyle name="ผลรวม 4 3 3 6 4" xfId="26278" xr:uid="{87F8E74E-CA52-4508-9D21-4D766865D481}"/>
    <cellStyle name="ผลรวม 4 3 3 6 4 2" xfId="50061" xr:uid="{B5886FC2-34B1-4678-B4FB-9255BD478D0A}"/>
    <cellStyle name="ผลรวม 4 3 3 6 5" xfId="30871" xr:uid="{31B243E1-3476-49B2-92FB-746185F05FDC}"/>
    <cellStyle name="ผลรวม 4 3 3 6 5 2" xfId="54636" xr:uid="{029BE287-1138-4CA8-8CB0-0248DC7A3800}"/>
    <cellStyle name="ผลรวม 4 3 3 6 6" xfId="35689" xr:uid="{AC7B4F12-F56E-426E-8170-BC199480F25E}"/>
    <cellStyle name="ผลรวม 4 3 3 7" xfId="12380" xr:uid="{181D343A-FF33-44C6-9F6D-E503D3AAF559}"/>
    <cellStyle name="ผลรวม 4 3 3 7 2" xfId="36593" xr:uid="{11D3CE8C-4476-4985-BB5B-91B4655FD100}"/>
    <cellStyle name="ผลรวม 4 3 3 8" xfId="17297" xr:uid="{243A580E-B8A0-43E5-8411-460D57FA02F9}"/>
    <cellStyle name="ผลรวม 4 3 3 8 2" xfId="41326" xr:uid="{E4A7F4B3-2CB0-4DDD-8C83-25A2493F3EB1}"/>
    <cellStyle name="ผลรวม 4 3 3 9" xfId="22271" xr:uid="{3BC9A414-4FEE-47F2-8F91-83BE860BADC6}"/>
    <cellStyle name="ผลรวม 4 3 3 9 2" xfId="46106" xr:uid="{7902B426-E85F-45C6-A2C8-8D4CC05173C4}"/>
    <cellStyle name="ผลรวม 4 3 4" xfId="7301" xr:uid="{92738FA6-02BA-4E8B-AFCF-24FF343F60E9}"/>
    <cellStyle name="ผลรวม 4 3 4 2" xfId="12681" xr:uid="{DBB5325C-5343-47CB-9C86-A5287556CE9D}"/>
    <cellStyle name="ผลรวม 4 3 4 2 2" xfId="36894" xr:uid="{A311E951-A8BE-4F91-BA66-EA07AFB27B35}"/>
    <cellStyle name="ผลรวม 4 3 4 3" xfId="17598" xr:uid="{06BF2D4C-17C6-400D-B8B8-A01AEE43B814}"/>
    <cellStyle name="ผลรวม 4 3 4 3 2" xfId="41627" xr:uid="{2FD12E46-A09E-4AA6-A844-C38B215766C6}"/>
    <cellStyle name="ผลรวม 4 3 4 4" xfId="22830" xr:uid="{00AEA179-9B4B-4239-9556-9CA4F06EC41D}"/>
    <cellStyle name="ผลรวม 4 3 4 4 2" xfId="46657" xr:uid="{4EA91F4C-E39E-4EFA-A6C6-83B5C67C0249}"/>
    <cellStyle name="ผลรวม 4 3 4 5" xfId="27467" xr:uid="{3665CA57-838B-4D4F-871A-75CB306CCF5C}"/>
    <cellStyle name="ผลรวม 4 3 4 5 2" xfId="51232" xr:uid="{7B5E1DAE-58B4-4960-B4C6-2D6302C677B9}"/>
    <cellStyle name="ผลรวม 4 3 4 6" xfId="32060" xr:uid="{32F84349-ADA8-4543-BA12-FA40C274BFEB}"/>
    <cellStyle name="ผลรวม 4 3 5" xfId="8406" xr:uid="{10940485-17C5-4890-B265-862116C7189E}"/>
    <cellStyle name="ผลรวม 4 3 5 2" xfId="13785" xr:uid="{ADC199FB-8A0F-4EE3-92E4-028864271D19}"/>
    <cellStyle name="ผลรวม 4 3 5 2 2" xfId="37823" xr:uid="{0BD1CD95-5042-4CE5-BDD2-66FDE52F1F5C}"/>
    <cellStyle name="ผลรวม 4 3 5 3" xfId="18528" xr:uid="{A69B12E3-1781-4424-BC47-8EA9A66A7C8E}"/>
    <cellStyle name="ผลรวม 4 3 5 3 2" xfId="42557" xr:uid="{394179DF-0ED6-41CC-A1DB-4933D9491273}"/>
    <cellStyle name="ผลรวม 4 3 5 4" xfId="23576" xr:uid="{8AA2CEA7-1D4D-4B2A-968D-A7F2F08F1E74}"/>
    <cellStyle name="ผลรวม 4 3 5 4 2" xfId="47392" xr:uid="{118BBCC2-D8FE-4D9C-93A2-97C8BDB02725}"/>
    <cellStyle name="ผลรวม 4 3 5 5" xfId="28202" xr:uid="{8072577B-65BF-4356-9186-DEFE145A77DE}"/>
    <cellStyle name="ผลรวม 4 3 5 5 2" xfId="51967" xr:uid="{840AC2A4-4CBE-4B33-9D78-506E76F9C3FB}"/>
    <cellStyle name="ผลรวม 4 3 5 6" xfId="32977" xr:uid="{73A0A8E6-1D9B-445A-A56B-84B88CF4E933}"/>
    <cellStyle name="ผลรวม 4 3 6" xfId="9187" xr:uid="{9AECC060-7836-4367-91EA-C02CFEA07848}"/>
    <cellStyle name="ผลรวม 4 3 6 2" xfId="14566" xr:uid="{3FD32C68-EF64-4EFB-A73F-9558C9133A6D}"/>
    <cellStyle name="ผลรวม 4 3 6 2 2" xfId="38601" xr:uid="{37B93218-B4E4-4E88-8B12-72FE1F8EDCF9}"/>
    <cellStyle name="ผลรวม 4 3 6 3" xfId="19306" xr:uid="{59215BD6-D9D0-4C81-83EA-027FCC0508CE}"/>
    <cellStyle name="ผลรวม 4 3 6 3 2" xfId="43335" xr:uid="{9E35ED33-16D1-43E9-B3A9-86DB12BF7F3C}"/>
    <cellStyle name="ผลรวม 4 3 6 4" xfId="24313" xr:uid="{FC0B3152-167C-4957-9660-27D4AEBE4E13}"/>
    <cellStyle name="ผลรวม 4 3 6 4 2" xfId="48120" xr:uid="{6637B106-CAC6-44A1-8FA8-AE85DCD68ED0}"/>
    <cellStyle name="ผลรวม 4 3 6 5" xfId="28930" xr:uid="{5752A81C-CE05-4CE2-A5DB-160C7639B3FD}"/>
    <cellStyle name="ผลรวม 4 3 6 5 2" xfId="52695" xr:uid="{6678CF05-676A-4D48-BBE6-CFE354CF329D}"/>
    <cellStyle name="ผลรวม 4 3 6 6" xfId="33746" xr:uid="{2A423725-EC64-41C2-8624-4F653EF86AFA}"/>
    <cellStyle name="ผลรวม 4 3 7" xfId="9927" xr:uid="{7D952792-D43D-4905-9E0F-E2AE3A8A4A85}"/>
    <cellStyle name="ผลรวม 4 3 7 2" xfId="15306" xr:uid="{A1EEB9C1-CEF5-46F7-84FF-BA98480A1A8D}"/>
    <cellStyle name="ผลรวม 4 3 7 2 2" xfId="39339" xr:uid="{A77A1FB7-A71B-4729-AF88-8A9FE22B96A2}"/>
    <cellStyle name="ผลรวม 4 3 7 3" xfId="20044" xr:uid="{E73870AC-2F39-43E0-BC85-9F317AA9D249}"/>
    <cellStyle name="ผลรวม 4 3 7 3 2" xfId="44073" xr:uid="{F7A57BF0-476A-4C1B-8B82-0B0FB02BEB66}"/>
    <cellStyle name="ผลรวม 4 3 7 4" xfId="25049" xr:uid="{0ECA9AF1-AD8B-44E7-951A-9FE41FE62011}"/>
    <cellStyle name="ผลรวม 4 3 7 4 2" xfId="48847" xr:uid="{8DC6BB61-E943-47BD-B17D-DECE2ABE7FC9}"/>
    <cellStyle name="ผลรวม 4 3 7 5" xfId="29657" xr:uid="{1D857B89-0264-409E-88F5-E879B58FB68A}"/>
    <cellStyle name="ผลรวม 4 3 7 5 2" xfId="53422" xr:uid="{2B4696EE-78D2-4E54-B47F-DB600C1F8299}"/>
    <cellStyle name="ผลรวม 4 3 7 6" xfId="34475" xr:uid="{46EF1B0A-BA65-4F0C-B506-8606261F73C7}"/>
    <cellStyle name="ผลรวม 4 3 8" xfId="10660" xr:uid="{A6A03260-43B7-441D-8AB9-351C40189881}"/>
    <cellStyle name="ผลรวม 4 3 8 2" xfId="16039" xr:uid="{C70E1122-FA02-4EF9-AE43-1FA86F896973}"/>
    <cellStyle name="ผลรวม 4 3 8 2 2" xfId="40070" xr:uid="{0C3B9614-9FCF-4065-8216-BF3C4D8B9837}"/>
    <cellStyle name="ผลรวม 4 3 8 3" xfId="20775" xr:uid="{C33998B0-C260-49EB-A918-FE1AF2EBBA65}"/>
    <cellStyle name="ผลรวม 4 3 8 3 2" xfId="44804" xr:uid="{2ACDDA26-6541-45A9-8894-C22917F44A65}"/>
    <cellStyle name="ผลรวม 4 3 8 4" xfId="25780" xr:uid="{293BA01A-3286-4675-8DCE-D6B214EF7E74}"/>
    <cellStyle name="ผลรวม 4 3 8 4 2" xfId="49569" xr:uid="{06C94B7F-8E36-467F-BD4B-2C04F3098D53}"/>
    <cellStyle name="ผลรวม 4 3 8 5" xfId="30379" xr:uid="{5EC985B9-96CC-4346-A37F-03A2E235F8FB}"/>
    <cellStyle name="ผลรวม 4 3 8 5 2" xfId="54144" xr:uid="{09DE54E2-FE5E-48FA-9029-27D4BBB632E5}"/>
    <cellStyle name="ผลรวม 4 3 8 6" xfId="35197" xr:uid="{537890D9-1B77-4C45-A833-B2D978F3B538}"/>
    <cellStyle name="ผลรวม 4 3 9" xfId="11877" xr:uid="{D089A0BA-A2AB-4A5F-8FA4-A6538A6DAF72}"/>
    <cellStyle name="ผลรวม 4 3 9 2" xfId="36092" xr:uid="{299E1BCF-7BCA-4460-945A-1405CCFB5B60}"/>
    <cellStyle name="ผลรวม 4 4" xfId="6503" xr:uid="{FA2528AA-0579-44BB-813B-D79FA0CC3B45}"/>
    <cellStyle name="ผลรวม 4 4 10" xfId="16812" xr:uid="{77DC6B84-5794-4E25-B1B7-786EFC02BE32}"/>
    <cellStyle name="ผลรวม 4 4 10 2" xfId="40841" xr:uid="{9AEE22EB-DD5D-4D22-8269-EED6B9BE26F4}"/>
    <cellStyle name="ผลรวม 4 4 11" xfId="21784" xr:uid="{1A5860BA-09E3-40C3-B16B-4F2175EBF995}"/>
    <cellStyle name="ผลรวม 4 4 11 2" xfId="45626" xr:uid="{77932F8C-D07A-4D9D-83BE-3D7B32994A24}"/>
    <cellStyle name="ผลรวม 4 4 12" xfId="26533" xr:uid="{0C0239A6-AE82-48AA-998C-3A51E213164A}"/>
    <cellStyle name="ผลรวม 4 4 12 2" xfId="50301" xr:uid="{DB6BBCF8-8E77-47F9-B59F-74203B2B786A}"/>
    <cellStyle name="ผลรวม 4 4 13" xfId="31281" xr:uid="{D9678FC4-B086-4F9E-89A6-11877074A445}"/>
    <cellStyle name="ผลรวม 4 4 2" xfId="6787" xr:uid="{C46F1CB3-F4DD-442E-A6EA-DC8164FBA48E}"/>
    <cellStyle name="ผลรวม 4 4 2 10" xfId="26775" xr:uid="{18EC905B-63A2-45D9-9614-C93941E4BA68}"/>
    <cellStyle name="ผลรวม 4 4 2 10 2" xfId="50540" xr:uid="{093F80DF-E9CA-4804-B0E6-C8989241C8F5}"/>
    <cellStyle name="ผลรวม 4 4 2 11" xfId="31553" xr:uid="{F3729AEF-0471-4F25-A8DE-C6CE0ECC4323}"/>
    <cellStyle name="ผลรวม 4 4 2 2" xfId="7590" xr:uid="{76E4F2FB-C7F3-45F6-B396-428FA3639112}"/>
    <cellStyle name="ผลรวม 4 4 2 2 2" xfId="12970" xr:uid="{D2D363B3-A24A-4EA1-ADD9-44A3148F7136}"/>
    <cellStyle name="ผลรวม 4 4 2 2 2 2" xfId="37181" xr:uid="{3A555227-05A4-4BC8-A749-B6E1578F7180}"/>
    <cellStyle name="ผลรวม 4 4 2 2 3" xfId="17885" xr:uid="{ED806DD1-692A-4FE9-9FD8-FB6963FE9FE0}"/>
    <cellStyle name="ผลรวม 4 4 2 2 3 2" xfId="41914" xr:uid="{4AA8EA5E-4395-48AD-911C-6FCC118FF920}"/>
    <cellStyle name="ผลรวม 4 4 2 2 4" xfId="23119" xr:uid="{42B0D9BE-0022-4F1B-A875-9CDBE761CA23}"/>
    <cellStyle name="ผลรวม 4 4 2 2 4 2" xfId="46942" xr:uid="{8CAA51B9-2C03-4BDA-A4A9-58D79D31A9FC}"/>
    <cellStyle name="ผลรวม 4 4 2 2 5" xfId="27752" xr:uid="{048AC5D1-C698-4D70-9C88-DC1E1D38C8A6}"/>
    <cellStyle name="ผลรวม 4 4 2 2 5 2" xfId="51517" xr:uid="{054D2B39-2B9C-478E-AC6E-AAFEE25FEB51}"/>
    <cellStyle name="ผลรวม 4 4 2 2 6" xfId="32343" xr:uid="{53C5C7AA-3A63-46F7-9767-F69634A15220}"/>
    <cellStyle name="ผลรวม 4 4 2 3" xfId="8696" xr:uid="{51819093-8177-4042-A1C3-81221335349C}"/>
    <cellStyle name="ผลรวม 4 4 2 3 2" xfId="14075" xr:uid="{0343FD57-0338-4D81-9875-500D2D7A336A}"/>
    <cellStyle name="ผลรวม 4 4 2 3 2 2" xfId="38111" xr:uid="{8F654762-D7FC-497C-8EB1-1BCA8EEE04AB}"/>
    <cellStyle name="ผลรวม 4 4 2 3 3" xfId="18816" xr:uid="{5A4FF80C-589E-4E3B-A94C-9EF5873577BE}"/>
    <cellStyle name="ผลรวม 4 4 2 3 3 2" xfId="42845" xr:uid="{63D4D460-99C2-4BE2-9B74-06A05B282A99}"/>
    <cellStyle name="ผลรวม 4 4 2 3 4" xfId="23864" xr:uid="{A2254008-A5D3-47E8-B5A5-6FDD1ECBC8F2}"/>
    <cellStyle name="ผลรวม 4 4 2 3 4 2" xfId="47676" xr:uid="{AF175720-4729-446D-854E-4F13D1502B6A}"/>
    <cellStyle name="ผลรวม 4 4 2 3 5" xfId="28486" xr:uid="{F6B2254A-5661-401D-9DA9-5ADF4D812048}"/>
    <cellStyle name="ผลรวม 4 4 2 3 5 2" xfId="52251" xr:uid="{E7067E29-3873-47D0-8A3E-774B66009BDB}"/>
    <cellStyle name="ผลรวม 4 4 2 3 6" xfId="33261" xr:uid="{E1B909DD-F2E8-4223-9FF9-016239A9D468}"/>
    <cellStyle name="ผลรวม 4 4 2 4" xfId="9477" xr:uid="{930B1DCB-722F-4D79-9107-DAC67BD2E628}"/>
    <cellStyle name="ผลรวม 4 4 2 4 2" xfId="14856" xr:uid="{B55AA27F-ACA0-4078-852A-3995EDF3DE31}"/>
    <cellStyle name="ผลรวม 4 4 2 4 2 2" xfId="38889" xr:uid="{77BE51D7-C760-463D-9D4F-9E021BAADAEC}"/>
    <cellStyle name="ผลรวม 4 4 2 4 3" xfId="19594" xr:uid="{EA63BD3C-6484-41C6-96D4-B59584F921E9}"/>
    <cellStyle name="ผลรวม 4 4 2 4 3 2" xfId="43623" xr:uid="{54169C60-B7FA-42FA-A48D-2DF49E333407}"/>
    <cellStyle name="ผลรวม 4 4 2 4 4" xfId="24600" xr:uid="{7DD5D180-E80A-4030-925E-DE277486B79F}"/>
    <cellStyle name="ผลรวม 4 4 2 4 4 2" xfId="48403" xr:uid="{B60893AF-BAC7-4159-A7AA-32FE4E318773}"/>
    <cellStyle name="ผลรวม 4 4 2 4 5" xfId="29213" xr:uid="{E395E2B0-2238-4BBF-93F5-7571DEF2592C}"/>
    <cellStyle name="ผลรวม 4 4 2 4 5 2" xfId="52978" xr:uid="{A7098B98-3230-4027-A704-18915D3468BE}"/>
    <cellStyle name="ผลรวม 4 4 2 4 6" xfId="34030" xr:uid="{3DF56C53-2C5D-4659-8A50-BFAB0AC73ECA}"/>
    <cellStyle name="ผลรวม 4 4 2 5" xfId="10216" xr:uid="{9F753C52-6BA3-434B-B96A-C00A946B99D3}"/>
    <cellStyle name="ผลรวม 4 4 2 5 2" xfId="15595" xr:uid="{22731F84-6CF3-4DDC-90E2-D0D4EADFCD4C}"/>
    <cellStyle name="ผลรวม 4 4 2 5 2 2" xfId="39626" xr:uid="{6F4F9CA8-A114-4E9C-B621-812789778BA7}"/>
    <cellStyle name="ผลรวม 4 4 2 5 3" xfId="20331" xr:uid="{C387E130-1090-40AF-939A-2CCBA1B229EE}"/>
    <cellStyle name="ผลรวม 4 4 2 5 3 2" xfId="44360" xr:uid="{C2B38DFB-F433-4580-A649-680BA6053649}"/>
    <cellStyle name="ผลรวม 4 4 2 5 4" xfId="25336" xr:uid="{4FE8D64F-7707-4265-9A6E-A8A2D6FD3402}"/>
    <cellStyle name="ผลรวม 4 4 2 5 4 2" xfId="49130" xr:uid="{6406AC12-680D-48F7-9F47-EB7EADC35AA4}"/>
    <cellStyle name="ผลรวม 4 4 2 5 5" xfId="29940" xr:uid="{30A592D3-6FDC-4585-A364-FBAEBF941EFE}"/>
    <cellStyle name="ผลรวม 4 4 2 5 5 2" xfId="53705" xr:uid="{F3447620-E136-45C9-B5C5-BDDD522E59A1}"/>
    <cellStyle name="ผลรวม 4 4 2 5 6" xfId="34758" xr:uid="{96EC1952-547B-43A4-88B9-D2EDBC86717D}"/>
    <cellStyle name="ผลรวม 4 4 2 6" xfId="10949" xr:uid="{7957CB85-9A80-492B-B48D-4EB0C0D95C42}"/>
    <cellStyle name="ผลรวม 4 4 2 6 2" xfId="16328" xr:uid="{7A6BA73D-BD56-4AA2-AF2A-084E4A790F1E}"/>
    <cellStyle name="ผลรวม 4 4 2 6 2 2" xfId="40357" xr:uid="{EA4C3ED3-5EFC-4A43-A2A9-B2C857B24311}"/>
    <cellStyle name="ผลรวม 4 4 2 6 3" xfId="21062" xr:uid="{667A7D78-4DB2-4686-8C03-E28FB8254701}"/>
    <cellStyle name="ผลรวม 4 4 2 6 3 2" xfId="45091" xr:uid="{CEDE8043-3F4A-4C5C-8EAF-265A369A8A06}"/>
    <cellStyle name="ผลรวม 4 4 2 6 4" xfId="26067" xr:uid="{41D1783D-033A-4E39-AE22-68382D5AA0C6}"/>
    <cellStyle name="ผลรวม 4 4 2 6 4 2" xfId="49852" xr:uid="{DDBB692B-EAB0-4C59-8844-4BA4B35197B9}"/>
    <cellStyle name="ผลรวม 4 4 2 6 5" xfId="30662" xr:uid="{A68C77A1-81B3-44A0-9D40-BF553B7FDC12}"/>
    <cellStyle name="ผลรวม 4 4 2 6 5 2" xfId="54427" xr:uid="{E68FEF0D-8DEC-44FD-BCE0-5DC09A189896}"/>
    <cellStyle name="ผลรวม 4 4 2 6 6" xfId="35480" xr:uid="{30C3FB23-F0B9-4FE5-A8BB-142EF7AB5F2C}"/>
    <cellStyle name="ผลรวม 4 4 2 7" xfId="12169" xr:uid="{D8779604-6B25-439E-8635-4F2F12EBF766}"/>
    <cellStyle name="ผลรวม 4 4 2 7 2" xfId="36382" xr:uid="{F8556E15-389C-43D4-B732-FDFE1FDD2B0E}"/>
    <cellStyle name="ผลรวม 4 4 2 8" xfId="17086" xr:uid="{CE758A77-9C88-42AA-889F-974F3C8A70DB}"/>
    <cellStyle name="ผลรวม 4 4 2 8 2" xfId="41115" xr:uid="{53250109-3020-4DC1-8709-43E9B557CD66}"/>
    <cellStyle name="ผลรวม 4 4 2 9" xfId="22060" xr:uid="{B0F2907F-90FB-48FD-876C-6E57729BA783}"/>
    <cellStyle name="ผลรวม 4 4 2 9 2" xfId="45897" xr:uid="{BFFFE430-D6AC-4ED2-9ABD-0B03C7266ADA}"/>
    <cellStyle name="ผลรวม 4 4 3" xfId="7011" xr:uid="{86744B28-C504-4CD5-ABEF-8AC5E5A1761F}"/>
    <cellStyle name="ผลรวม 4 4 3 10" xfId="26971" xr:uid="{4B064F43-C27E-4DD7-813E-EF3B63C1582D}"/>
    <cellStyle name="ผลรวม 4 4 3 10 2" xfId="50736" xr:uid="{90444FCC-040A-4EED-B4BC-2F61168295D8}"/>
    <cellStyle name="ผลรวม 4 4 3 11" xfId="31774" xr:uid="{4D0009B6-0051-47DC-AAC9-963055E58B8F}"/>
    <cellStyle name="ผลรวม 4 4 3 2" xfId="7814" xr:uid="{ADB78680-6B5B-4301-9BD2-964A001DCDD2}"/>
    <cellStyle name="ผลรวม 4 4 3 2 2" xfId="13194" xr:uid="{15B80D0E-712F-4B43-B017-D93856E4C83B}"/>
    <cellStyle name="ผลรวม 4 4 3 2 2 2" xfId="37405" xr:uid="{40A07139-4B02-47A5-B3DC-A4FADB6AFB8A}"/>
    <cellStyle name="ผลรวม 4 4 3 2 3" xfId="18109" xr:uid="{E6634EF5-7210-4229-BEE4-E8FA5E5647AF}"/>
    <cellStyle name="ผลรวม 4 4 3 2 3 2" xfId="42138" xr:uid="{3809C7DB-B460-4D94-8234-B0F9362309A4}"/>
    <cellStyle name="ผลรวม 4 4 3 2 4" xfId="23343" xr:uid="{8BB3DFA6-1460-4047-AC18-287D41BEF62E}"/>
    <cellStyle name="ผลรวม 4 4 3 2 4 2" xfId="47163" xr:uid="{9BD566E7-ED3B-42D7-B071-FC9A2CEFB2E5}"/>
    <cellStyle name="ผลรวม 4 4 3 2 5" xfId="27973" xr:uid="{253793BD-54A9-4337-A1BF-C949ABA66C5F}"/>
    <cellStyle name="ผลรวม 4 4 3 2 5 2" xfId="51738" xr:uid="{FA532789-78AB-4B04-B013-362A64850B99}"/>
    <cellStyle name="ผลรวม 4 4 3 2 6" xfId="32564" xr:uid="{B06F9D93-6A9B-49B8-B32A-8AFE3129632E}"/>
    <cellStyle name="ผลรวม 4 4 3 3" xfId="8920" xr:uid="{96A5D6EE-636E-43AF-9DE9-7F7B2E00ACCD}"/>
    <cellStyle name="ผลรวม 4 4 3 3 2" xfId="14299" xr:uid="{3B15452D-29B6-4FE9-89AB-81517E91F764}"/>
    <cellStyle name="ผลรวม 4 4 3 3 2 2" xfId="38335" xr:uid="{E626AD2A-B335-4873-AF60-BDEA2E164738}"/>
    <cellStyle name="ผลรวม 4 4 3 3 3" xfId="19040" xr:uid="{EEB18B84-A46A-46F9-9524-44E2DF4C0781}"/>
    <cellStyle name="ผลรวม 4 4 3 3 3 2" xfId="43069" xr:uid="{1E0B823A-F058-4F3A-99B6-724EF27E3212}"/>
    <cellStyle name="ผลรวม 4 4 3 3 4" xfId="24088" xr:uid="{D217F2F3-B48A-4328-878A-C5B4D845AC78}"/>
    <cellStyle name="ผลรวม 4 4 3 3 4 2" xfId="47897" xr:uid="{12F5307A-FFF8-462B-A194-DDBE85E60A9C}"/>
    <cellStyle name="ผลรวม 4 4 3 3 5" xfId="28707" xr:uid="{72797A8E-CD76-4B64-820F-0CAAE95EF33D}"/>
    <cellStyle name="ผลรวม 4 4 3 3 5 2" xfId="52472" xr:uid="{0DE13F27-570B-40B6-9D61-FE33CF9FE6FC}"/>
    <cellStyle name="ผลรวม 4 4 3 3 6" xfId="33482" xr:uid="{548C4968-AAED-4C24-A528-3156665C0D19}"/>
    <cellStyle name="ผลรวม 4 4 3 4" xfId="9701" xr:uid="{D3571421-56FA-4629-9AEE-B1EF1840C3BD}"/>
    <cellStyle name="ผลรวม 4 4 3 4 2" xfId="15080" xr:uid="{8346AF18-9499-4C0A-BEB6-81A8C4E12E3E}"/>
    <cellStyle name="ผลรวม 4 4 3 4 2 2" xfId="39113" xr:uid="{FDABD318-6194-47E8-9F49-D6FBCB78802D}"/>
    <cellStyle name="ผลรวม 4 4 3 4 3" xfId="19818" xr:uid="{DABA0455-4727-47C1-9866-3217278BD6FC}"/>
    <cellStyle name="ผลรวม 4 4 3 4 3 2" xfId="43847" xr:uid="{B1AC5E2F-0048-4FD8-B76C-AC8F89B1A2C4}"/>
    <cellStyle name="ผลรวม 4 4 3 4 4" xfId="24824" xr:uid="{C156724C-3408-4F2E-AA47-83005804CBD0}"/>
    <cellStyle name="ผลรวม 4 4 3 4 4 2" xfId="48624" xr:uid="{289941EB-703C-4664-9522-29F2F2CDE4C4}"/>
    <cellStyle name="ผลรวม 4 4 3 4 5" xfId="29434" xr:uid="{BD41C15A-7842-461C-BAD4-3C254111BB9E}"/>
    <cellStyle name="ผลรวม 4 4 3 4 5 2" xfId="53199" xr:uid="{479ADCF6-E4FC-4DAB-8F96-801A6260D095}"/>
    <cellStyle name="ผลรวม 4 4 3 4 6" xfId="34251" xr:uid="{1E6D462B-D2E1-4E29-95C8-6DBF8CDBAFA7}"/>
    <cellStyle name="ผลรวม 4 4 3 5" xfId="10440" xr:uid="{0672A6FC-467A-4B57-B91B-D46E1DE028E6}"/>
    <cellStyle name="ผลรวม 4 4 3 5 2" xfId="15819" xr:uid="{EB23BE85-C631-493B-A851-1610CECA51E7}"/>
    <cellStyle name="ผลรวม 4 4 3 5 2 2" xfId="39850" xr:uid="{FCB2110D-0E5E-4BA9-97C5-71432CDB3DE7}"/>
    <cellStyle name="ผลรวม 4 4 3 5 3" xfId="20555" xr:uid="{7762DC02-8CE8-4A4A-AA82-72BF7D54BC0F}"/>
    <cellStyle name="ผลรวม 4 4 3 5 3 2" xfId="44584" xr:uid="{311B45DC-C405-4FC1-B7BB-B9DB10A78F5B}"/>
    <cellStyle name="ผลรวม 4 4 3 5 4" xfId="25560" xr:uid="{B0C674B0-20E8-47E4-8675-E4524124C55C}"/>
    <cellStyle name="ผลรวม 4 4 3 5 4 2" xfId="49351" xr:uid="{FE8684D1-3951-42BA-A3A0-B786D07526E0}"/>
    <cellStyle name="ผลรวม 4 4 3 5 5" xfId="30161" xr:uid="{14ADF96F-8B1A-4D76-8FF3-B12DFD246039}"/>
    <cellStyle name="ผลรวม 4 4 3 5 5 2" xfId="53926" xr:uid="{D6349818-7570-4D60-BF55-1B0513EBBD89}"/>
    <cellStyle name="ผลรวม 4 4 3 5 6" xfId="34979" xr:uid="{A906D40D-63AF-442B-B40C-927E3605072C}"/>
    <cellStyle name="ผลรวม 4 4 3 6" xfId="11173" xr:uid="{EE8A3C76-C11B-4AC9-BD76-CA24D79C71BD}"/>
    <cellStyle name="ผลรวม 4 4 3 6 2" xfId="16552" xr:uid="{ADADFE22-24F7-40BF-982B-C6134F66CFF3}"/>
    <cellStyle name="ผลรวม 4 4 3 6 2 2" xfId="40581" xr:uid="{E517B960-C2B2-406E-A6FD-71970614C4DF}"/>
    <cellStyle name="ผลรวม 4 4 3 6 3" xfId="21286" xr:uid="{3FCD7127-95A3-4C84-A407-664228F001DF}"/>
    <cellStyle name="ผลรวม 4 4 3 6 3 2" xfId="45315" xr:uid="{ADAC7AC2-9922-4B1B-976D-97ED21D86D02}"/>
    <cellStyle name="ผลรวม 4 4 3 6 4" xfId="26291" xr:uid="{CBC0A08D-662E-4BC6-8B12-1FD81B40F936}"/>
    <cellStyle name="ผลรวม 4 4 3 6 4 2" xfId="50073" xr:uid="{18C322AB-A4E7-4292-89F8-E7941C0F82D9}"/>
    <cellStyle name="ผลรวม 4 4 3 6 5" xfId="30883" xr:uid="{BF645C40-45E4-4EE7-B015-2CB9A5F77F76}"/>
    <cellStyle name="ผลรวม 4 4 3 6 5 2" xfId="54648" xr:uid="{942D4E54-9293-4C27-96EF-1E58EEEC66C4}"/>
    <cellStyle name="ผลรวม 4 4 3 6 6" xfId="35701" xr:uid="{D3FD4148-CB09-4481-9448-5A2CACF0CB75}"/>
    <cellStyle name="ผลรวม 4 4 3 7" xfId="12393" xr:uid="{1C7A4E9B-294B-46B9-8B56-11B55DC16A4A}"/>
    <cellStyle name="ผลรวม 4 4 3 7 2" xfId="36606" xr:uid="{E7645CD1-9C51-4DF0-AB75-10817D01F1F7}"/>
    <cellStyle name="ผลรวม 4 4 3 8" xfId="17310" xr:uid="{1976EDEE-50EE-40BF-A28C-04928A74D314}"/>
    <cellStyle name="ผลรวม 4 4 3 8 2" xfId="41339" xr:uid="{17DB98B9-593B-4080-92B8-78C9063F83B6}"/>
    <cellStyle name="ผลรวม 4 4 3 9" xfId="22284" xr:uid="{B2CB7024-8839-4B01-B762-97F948C3B67E}"/>
    <cellStyle name="ผลรวม 4 4 3 9 2" xfId="46118" xr:uid="{D8E753AE-24F5-414F-9676-F6E30BBDC4EC}"/>
    <cellStyle name="ผลรวม 4 4 4" xfId="7314" xr:uid="{DF08FBA0-98E7-403A-B765-AFA5AACC3FCB}"/>
    <cellStyle name="ผลรวม 4 4 4 2" xfId="12694" xr:uid="{656338A7-064C-490F-96AA-C2324EDCA200}"/>
    <cellStyle name="ผลรวม 4 4 4 2 2" xfId="36907" xr:uid="{431A4E70-169F-4CAA-B5F5-A0B606318B9A}"/>
    <cellStyle name="ผลรวม 4 4 4 3" xfId="17611" xr:uid="{60160DAA-B6C4-464A-B7E0-B3A5367C1203}"/>
    <cellStyle name="ผลรวม 4 4 4 3 2" xfId="41640" xr:uid="{FEA1B88F-4C39-4E0A-974B-406C13932032}"/>
    <cellStyle name="ผลรวม 4 4 4 4" xfId="22843" xr:uid="{8948FCB0-8559-4AC8-ADDB-71284B61CD8D}"/>
    <cellStyle name="ผลรวม 4 4 4 4 2" xfId="46669" xr:uid="{746DF1D8-1D03-4F41-AE57-27CFFA2D7E75}"/>
    <cellStyle name="ผลรวม 4 4 4 5" xfId="27479" xr:uid="{F50E0929-3DDE-45EF-AF07-AB290A4B7911}"/>
    <cellStyle name="ผลรวม 4 4 4 5 2" xfId="51244" xr:uid="{91F26927-194B-46A8-91F6-2E216549C355}"/>
    <cellStyle name="ผลรวม 4 4 4 6" xfId="32072" xr:uid="{CAC36D20-D55D-4946-8042-945B8D3564E4}"/>
    <cellStyle name="ผลรวม 4 4 5" xfId="8419" xr:uid="{82403B34-E70A-4D90-8D39-A587321C3F6B}"/>
    <cellStyle name="ผลรวม 4 4 5 2" xfId="13798" xr:uid="{83A7C463-3F57-45A0-B3F2-8B2A36A8A55F}"/>
    <cellStyle name="ผลรวม 4 4 5 2 2" xfId="37836" xr:uid="{D512565A-090E-4780-91B8-AFDC76E75ACF}"/>
    <cellStyle name="ผลรวม 4 4 5 3" xfId="18541" xr:uid="{C261639E-2014-4A0C-B15D-15A6577DFA24}"/>
    <cellStyle name="ผลรวม 4 4 5 3 2" xfId="42570" xr:uid="{13BCE6B6-793B-45C1-89E4-4D6C537EF3B8}"/>
    <cellStyle name="ผลรวม 4 4 5 4" xfId="23589" xr:uid="{B0C22C85-2597-4CA3-A3FE-38EA59BE5363}"/>
    <cellStyle name="ผลรวม 4 4 5 4 2" xfId="47404" xr:uid="{7426D788-7426-4F53-95C6-B94159FFB38C}"/>
    <cellStyle name="ผลรวม 4 4 5 5" xfId="28214" xr:uid="{326DCC6B-9972-4271-B268-5BFA509C452E}"/>
    <cellStyle name="ผลรวม 4 4 5 5 2" xfId="51979" xr:uid="{F4AAEDBF-5E3D-4586-B817-39FD5E7F17E7}"/>
    <cellStyle name="ผลรวม 4 4 5 6" xfId="32989" xr:uid="{102D3E87-7526-4780-AF72-38D69DF5D6FD}"/>
    <cellStyle name="ผลรวม 4 4 6" xfId="9200" xr:uid="{45993D7E-A76C-4042-BD4C-DBAC5D989C90}"/>
    <cellStyle name="ผลรวม 4 4 6 2" xfId="14579" xr:uid="{3D014145-8948-4A43-AE04-415463CD4F85}"/>
    <cellStyle name="ผลรวม 4 4 6 2 2" xfId="38614" xr:uid="{AB3436AE-B887-4797-9635-7DF3C36A287C}"/>
    <cellStyle name="ผลรวม 4 4 6 3" xfId="19319" xr:uid="{BC0ADC5F-4517-47A4-9BC4-77BBF8A7B3B8}"/>
    <cellStyle name="ผลรวม 4 4 6 3 2" xfId="43348" xr:uid="{9F62303E-F164-46A5-B190-BD7C051E9A35}"/>
    <cellStyle name="ผลรวม 4 4 6 4" xfId="24326" xr:uid="{33DFAF30-D761-4F0E-B1D6-B5A9F5FBC537}"/>
    <cellStyle name="ผลรวม 4 4 6 4 2" xfId="48132" xr:uid="{578F9BE2-C40D-493D-AACE-057366CE791A}"/>
    <cellStyle name="ผลรวม 4 4 6 5" xfId="28942" xr:uid="{0E192FA4-3A3D-48A4-A93C-A981D6C331CE}"/>
    <cellStyle name="ผลรวม 4 4 6 5 2" xfId="52707" xr:uid="{6239DA73-C77F-4EB7-98E3-B1BDE21E6B6A}"/>
    <cellStyle name="ผลรวม 4 4 6 6" xfId="33758" xr:uid="{F1C13984-99E2-4F64-B4A7-E2E9AB77244A}"/>
    <cellStyle name="ผลรวม 4 4 7" xfId="9940" xr:uid="{06292530-D67D-41E3-8C32-D7E62704CF83}"/>
    <cellStyle name="ผลรวม 4 4 7 2" xfId="15319" xr:uid="{55DA9455-4068-4204-AF51-611BA7969F89}"/>
    <cellStyle name="ผลรวม 4 4 7 2 2" xfId="39352" xr:uid="{CE5B4263-2D40-4CA4-9EAF-668E54E9EA9D}"/>
    <cellStyle name="ผลรวม 4 4 7 3" xfId="20057" xr:uid="{9038FC4B-3416-43F0-AB4B-11AB37084E23}"/>
    <cellStyle name="ผลรวม 4 4 7 3 2" xfId="44086" xr:uid="{907676FA-88F5-4C7B-8225-CEF8EB5A5920}"/>
    <cellStyle name="ผลรวม 4 4 7 4" xfId="25062" xr:uid="{F88DB4F6-5CD5-4224-8097-E273CF299B18}"/>
    <cellStyle name="ผลรวม 4 4 7 4 2" xfId="48859" xr:uid="{6ACCCF17-200F-48CA-8FE8-73EB5A13720B}"/>
    <cellStyle name="ผลรวม 4 4 7 5" xfId="29669" xr:uid="{70E91216-6592-4DA0-815B-D31E0DE9FB65}"/>
    <cellStyle name="ผลรวม 4 4 7 5 2" xfId="53434" xr:uid="{53812221-A746-4BF0-B210-6B8592448AA2}"/>
    <cellStyle name="ผลรวม 4 4 7 6" xfId="34487" xr:uid="{6BFFB3A7-058E-4047-9BD2-B1EA2B9700C5}"/>
    <cellStyle name="ผลรวม 4 4 8" xfId="10673" xr:uid="{2927FADE-5F90-4FCF-A422-CEDB57C584B3}"/>
    <cellStyle name="ผลรวม 4 4 8 2" xfId="16052" xr:uid="{62F566B5-5326-46EF-944B-D3B1068CAAE4}"/>
    <cellStyle name="ผลรวม 4 4 8 2 2" xfId="40083" xr:uid="{DC35A8DB-CF35-4909-8082-A2EF1AE2C584}"/>
    <cellStyle name="ผลรวม 4 4 8 3" xfId="20788" xr:uid="{4F5894D9-5BBE-435F-A9CD-E143F5C09C16}"/>
    <cellStyle name="ผลรวม 4 4 8 3 2" xfId="44817" xr:uid="{69A0E8F8-1905-4DD7-A643-2AB065E830C2}"/>
    <cellStyle name="ผลรวม 4 4 8 4" xfId="25793" xr:uid="{B804EB88-D0D5-4EC6-AB2D-8798D15D5315}"/>
    <cellStyle name="ผลรวม 4 4 8 4 2" xfId="49581" xr:uid="{E89B3956-2EC8-4E38-BB4C-1718F5E5ECC0}"/>
    <cellStyle name="ผลรวม 4 4 8 5" xfId="30391" xr:uid="{26C73A66-DE81-4001-8D1C-BC3CDEF5CF41}"/>
    <cellStyle name="ผลรวม 4 4 8 5 2" xfId="54156" xr:uid="{054A185B-CB70-471C-9ECF-3F99A540CC5D}"/>
    <cellStyle name="ผลรวม 4 4 8 6" xfId="35209" xr:uid="{28D7C505-54BE-4C6F-A029-0448A38A6D16}"/>
    <cellStyle name="ผลรวม 4 4 9" xfId="11890" xr:uid="{A7E90417-4F54-481A-B797-C90054E3C621}"/>
    <cellStyle name="ผลรวม 4 4 9 2" xfId="36105" xr:uid="{664945A9-9748-4C39-B1D0-1C9515A825DC}"/>
    <cellStyle name="ผลรวม 4 5" xfId="6747" xr:uid="{179268A9-2F7F-4FE4-8A29-B45FE2E94363}"/>
    <cellStyle name="ผลรวม 4 5 10" xfId="26737" xr:uid="{505D516A-EAFB-4038-8ACE-3DBB36716576}"/>
    <cellStyle name="ผลรวม 4 5 10 2" xfId="50503" xr:uid="{B0FB0C97-C6D8-42D4-9310-93431BE67A87}"/>
    <cellStyle name="ผลรวม 4 5 11" xfId="31514" xr:uid="{A0EF634A-17EA-4084-ABC5-FF2243133799}"/>
    <cellStyle name="ผลรวม 4 5 2" xfId="7550" xr:uid="{4F8E669F-1888-4F36-8D39-BEEC6CA6FFD7}"/>
    <cellStyle name="ผลรวม 4 5 2 2" xfId="12930" xr:uid="{74929C63-236B-470A-B3AD-08BB2F4E4623}"/>
    <cellStyle name="ผลรวม 4 5 2 2 2" xfId="37141" xr:uid="{C4FEEB22-3E31-4BA9-A2BD-DF627560C57A}"/>
    <cellStyle name="ผลรวม 4 5 2 3" xfId="17845" xr:uid="{7FEF97AC-2FBF-4545-91FE-9580CDD40F4D}"/>
    <cellStyle name="ผลรวม 4 5 2 3 2" xfId="41874" xr:uid="{89E678A1-21E3-4AA3-B00D-CE0F99F90D66}"/>
    <cellStyle name="ผลรวม 4 5 2 4" xfId="23079" xr:uid="{B57CB258-5085-4ED4-8799-E54E12DDB696}"/>
    <cellStyle name="ผลรวม 4 5 2 4 2" xfId="46903" xr:uid="{6675ECF5-3782-4085-86C8-07E3DF3120CE}"/>
    <cellStyle name="ผลรวม 4 5 2 5" xfId="27713" xr:uid="{A5607042-F454-49FD-AE6C-9BC9482C222E}"/>
    <cellStyle name="ผลรวม 4 5 2 5 2" xfId="51478" xr:uid="{D28EF9BA-00D4-4697-AE08-3FE463FCEB62}"/>
    <cellStyle name="ผลรวม 4 5 2 6" xfId="32304" xr:uid="{C2A60C62-0ED0-43CE-BBA3-A7E4B6ECB5CF}"/>
    <cellStyle name="ผลรวม 4 5 3" xfId="8656" xr:uid="{D86CAD73-FE4A-4CDB-8234-2C416549A832}"/>
    <cellStyle name="ผลรวม 4 5 3 2" xfId="14035" xr:uid="{48CE4AC3-3979-44A0-B512-45F191874CD6}"/>
    <cellStyle name="ผลรวม 4 5 3 2 2" xfId="38071" xr:uid="{A600F429-09F6-4CF3-A814-27E2F74D4725}"/>
    <cellStyle name="ผลรวม 4 5 3 3" xfId="18776" xr:uid="{2ADA02DD-79DF-4EA7-9FAF-D521CC27531F}"/>
    <cellStyle name="ผลรวม 4 5 3 3 2" xfId="42805" xr:uid="{4987B4E3-1F81-4A7F-9A99-065734728D56}"/>
    <cellStyle name="ผลรวม 4 5 3 4" xfId="23824" xr:uid="{A2395C57-E14D-4170-9EF2-233FA43E423C}"/>
    <cellStyle name="ผลรวม 4 5 3 4 2" xfId="47637" xr:uid="{C9494DC4-BFB3-4CB4-AD42-A77753362572}"/>
    <cellStyle name="ผลรวม 4 5 3 5" xfId="28447" xr:uid="{6E1E4C8C-5086-445A-B010-2330AF223EB6}"/>
    <cellStyle name="ผลรวม 4 5 3 5 2" xfId="52212" xr:uid="{96A42D84-3F24-4C96-A235-717DD20EFEE8}"/>
    <cellStyle name="ผลรวม 4 5 3 6" xfId="33222" xr:uid="{2F51D7DD-73B4-4C07-AB04-0D73863C3D2D}"/>
    <cellStyle name="ผลรวม 4 5 4" xfId="9437" xr:uid="{74F9CF41-9527-4DEF-8BC4-1CD1E5523DB9}"/>
    <cellStyle name="ผลรวม 4 5 4 2" xfId="14816" xr:uid="{12561716-CB4E-4AB5-970C-EE205009D539}"/>
    <cellStyle name="ผลรวม 4 5 4 2 2" xfId="38849" xr:uid="{2EE0BAC9-A6BC-4F94-875C-4371CFFD8378}"/>
    <cellStyle name="ผลรวม 4 5 4 3" xfId="19554" xr:uid="{3F0F85BB-12A0-4A9F-9C06-5CD04BD54869}"/>
    <cellStyle name="ผลรวม 4 5 4 3 2" xfId="43583" xr:uid="{407D2582-0028-43A6-985E-DDCF8A76884C}"/>
    <cellStyle name="ผลรวม 4 5 4 4" xfId="24560" xr:uid="{877F9BEB-EDB1-4B1D-B30D-7D6A6495311A}"/>
    <cellStyle name="ผลรวม 4 5 4 4 2" xfId="48364" xr:uid="{3F401814-13EB-424D-A1E6-AC9BA8D697F5}"/>
    <cellStyle name="ผลรวม 4 5 4 5" xfId="29174" xr:uid="{B406748B-9951-405B-93FD-521F01CAD3DB}"/>
    <cellStyle name="ผลรวม 4 5 4 5 2" xfId="52939" xr:uid="{0472337F-6101-449A-8F3E-A1AF2129B764}"/>
    <cellStyle name="ผลรวม 4 5 4 6" xfId="33991" xr:uid="{4F7FE17C-FEBD-48FB-9D76-B8CBCA800333}"/>
    <cellStyle name="ผลรวม 4 5 5" xfId="10176" xr:uid="{F952A12B-865C-4499-B308-98CDDEEC95A2}"/>
    <cellStyle name="ผลรวม 4 5 5 2" xfId="15555" xr:uid="{044668EC-1B06-41C4-9A35-77C339EC8EAE}"/>
    <cellStyle name="ผลรวม 4 5 5 2 2" xfId="39586" xr:uid="{035F041C-715D-40AA-856B-0C6CB49B7FFB}"/>
    <cellStyle name="ผลรวม 4 5 5 3" xfId="20291" xr:uid="{A5990EEC-1A43-4EB4-8846-11B52746C71D}"/>
    <cellStyle name="ผลรวม 4 5 5 3 2" xfId="44320" xr:uid="{ADFD481F-BE7C-4B93-8720-C0E582054D00}"/>
    <cellStyle name="ผลรวม 4 5 5 4" xfId="25296" xr:uid="{468C0479-2E04-49E6-B260-32955AE1DEEF}"/>
    <cellStyle name="ผลรวม 4 5 5 4 2" xfId="49091" xr:uid="{FDFCAE71-111C-4751-A605-B8939F96C50A}"/>
    <cellStyle name="ผลรวม 4 5 5 5" xfId="29901" xr:uid="{831FA8B1-EB84-40C3-9097-29FEB3DC5699}"/>
    <cellStyle name="ผลรวม 4 5 5 5 2" xfId="53666" xr:uid="{60CAD1A6-7EF2-4751-84FC-40D392EB330D}"/>
    <cellStyle name="ผลรวม 4 5 5 6" xfId="34719" xr:uid="{1DFBD73A-349A-4767-971A-C3BCE04B791A}"/>
    <cellStyle name="ผลรวม 4 5 6" xfId="10909" xr:uid="{442C69D5-5AED-4329-8714-B8A27EFB7ADE}"/>
    <cellStyle name="ผลรวม 4 5 6 2" xfId="16288" xr:uid="{594EF556-D511-409E-9A92-1F05DEA84C7C}"/>
    <cellStyle name="ผลรวม 4 5 6 2 2" xfId="40317" xr:uid="{8807CE73-F9A2-4670-A333-88DAF25843ED}"/>
    <cellStyle name="ผลรวม 4 5 6 3" xfId="21022" xr:uid="{771F6706-2762-4D10-A90E-43749259CAB8}"/>
    <cellStyle name="ผลรวม 4 5 6 3 2" xfId="45051" xr:uid="{BF845622-2E40-461F-B91A-09E318EDE087}"/>
    <cellStyle name="ผลรวม 4 5 6 4" xfId="26027" xr:uid="{4763EE6D-F155-455D-AC2D-1479D2594D5A}"/>
    <cellStyle name="ผลรวม 4 5 6 4 2" xfId="49813" xr:uid="{7FEB62C8-7461-477A-BF42-70BC53ECF351}"/>
    <cellStyle name="ผลรวม 4 5 6 5" xfId="30623" xr:uid="{9335D920-54AD-42DE-9D1B-813321AEE2D6}"/>
    <cellStyle name="ผลรวม 4 5 6 5 2" xfId="54388" xr:uid="{7F4ADABF-8BCB-4FD6-B3EE-2EE20C68B5C8}"/>
    <cellStyle name="ผลรวม 4 5 6 6" xfId="35441" xr:uid="{5C98F42A-528B-43F6-8A34-2EBA472ED93D}"/>
    <cellStyle name="ผลรวม 4 5 7" xfId="12129" xr:uid="{6A95D008-8B76-4424-8160-53D7EFFE6CFC}"/>
    <cellStyle name="ผลรวม 4 5 7 2" xfId="36342" xr:uid="{4E4BE2B8-001B-4939-A9B2-8EB241AD675B}"/>
    <cellStyle name="ผลรวม 4 5 8" xfId="17046" xr:uid="{C3014C1E-4AB6-4B38-8DDC-D98259C29C18}"/>
    <cellStyle name="ผลรวม 4 5 8 2" xfId="41075" xr:uid="{337C3988-C35D-4B39-B34C-7D096864DB9E}"/>
    <cellStyle name="ผลรวม 4 5 9" xfId="22020" xr:uid="{842065BA-DB08-46BF-A3C4-699EE00631B4}"/>
    <cellStyle name="ผลรวม 4 5 9 2" xfId="45858" xr:uid="{F382984C-3B1F-43D4-8563-9586056251AD}"/>
    <cellStyle name="ผลรวม 4 6" xfId="6710" xr:uid="{DCED6C2B-9627-4219-83B2-D4CCA4197D24}"/>
    <cellStyle name="ผลรวม 4 6 10" xfId="26700" xr:uid="{45104753-FB00-47A9-9C5A-12AE8048A9B3}"/>
    <cellStyle name="ผลรวม 4 6 10 2" xfId="50466" xr:uid="{CB87D101-EEF8-4404-B6C9-07A67700EEC4}"/>
    <cellStyle name="ผลรวม 4 6 11" xfId="31477" xr:uid="{48BBA739-63B4-4312-8E31-05179B1F339D}"/>
    <cellStyle name="ผลรวม 4 6 2" xfId="7513" xr:uid="{DED61D8A-7E90-456D-ADCC-CE5E3C0B2959}"/>
    <cellStyle name="ผลรวม 4 6 2 2" xfId="12893" xr:uid="{E44B2358-AA15-4E84-82AC-FA7399C74225}"/>
    <cellStyle name="ผลรวม 4 6 2 2 2" xfId="37104" xr:uid="{D34BD035-7A5B-47AA-B7E4-85687BCE3703}"/>
    <cellStyle name="ผลรวม 4 6 2 3" xfId="17808" xr:uid="{84179632-5B62-4448-AF9F-EE289FE0023E}"/>
    <cellStyle name="ผลรวม 4 6 2 3 2" xfId="41837" xr:uid="{AE3320F1-29C1-4EFD-8DAB-799DA12EFA78}"/>
    <cellStyle name="ผลรวม 4 6 2 4" xfId="23042" xr:uid="{3C985D4E-9409-48FD-9B8B-2F816F562063}"/>
    <cellStyle name="ผลรวม 4 6 2 4 2" xfId="46866" xr:uid="{D44B4A11-3913-4995-97EF-AA66818569BD}"/>
    <cellStyle name="ผลรวม 4 6 2 5" xfId="27676" xr:uid="{E8273E2C-9E30-4B52-830B-603052C582F2}"/>
    <cellStyle name="ผลรวม 4 6 2 5 2" xfId="51441" xr:uid="{122E2C2C-3128-4919-9331-F6EF8BDF2497}"/>
    <cellStyle name="ผลรวม 4 6 2 6" xfId="32267" xr:uid="{59D5D43C-0D76-4310-ABEF-C68FB8293DA8}"/>
    <cellStyle name="ผลรวม 4 6 3" xfId="8619" xr:uid="{243D845F-4425-495B-8446-595EC892B0D1}"/>
    <cellStyle name="ผลรวม 4 6 3 2" xfId="13998" xr:uid="{D677A2C9-F990-445D-87EA-2014F684FA42}"/>
    <cellStyle name="ผลรวม 4 6 3 2 2" xfId="38034" xr:uid="{A9245DD4-4E84-4C73-907E-97DFE6D5DC6D}"/>
    <cellStyle name="ผลรวม 4 6 3 3" xfId="18739" xr:uid="{D5AE8EB1-4D79-4E12-9FDC-3C7E3AD75BE7}"/>
    <cellStyle name="ผลรวม 4 6 3 3 2" xfId="42768" xr:uid="{EF73D621-8FCF-4C4B-B67B-34BCEAE19034}"/>
    <cellStyle name="ผลรวม 4 6 3 4" xfId="23787" xr:uid="{AD8122E4-F86D-4306-BDDB-3737A5246B85}"/>
    <cellStyle name="ผลรวม 4 6 3 4 2" xfId="47600" xr:uid="{79834037-36B8-4887-B0E2-64F4CEBCB559}"/>
    <cellStyle name="ผลรวม 4 6 3 5" xfId="28410" xr:uid="{E5A7A335-49E1-4726-A776-3D62AA813068}"/>
    <cellStyle name="ผลรวม 4 6 3 5 2" xfId="52175" xr:uid="{1EF18037-69B8-48CE-8D32-8B8A2B5D5A4D}"/>
    <cellStyle name="ผลรวม 4 6 3 6" xfId="33185" xr:uid="{0AD2229B-2D64-4683-8F0B-0708D8A90471}"/>
    <cellStyle name="ผลรวม 4 6 4" xfId="9400" xr:uid="{E3B2A175-BF9C-4EB3-B1A5-D3BC4516BE25}"/>
    <cellStyle name="ผลรวม 4 6 4 2" xfId="14779" xr:uid="{392551C3-1CE6-4D67-8B72-D1FC0FE55C26}"/>
    <cellStyle name="ผลรวม 4 6 4 2 2" xfId="38812" xr:uid="{B887C410-6B0E-463F-8120-73A8C044707B}"/>
    <cellStyle name="ผลรวม 4 6 4 3" xfId="19517" xr:uid="{DAF0F28C-95F1-43EC-8B27-B1C82A9B5517}"/>
    <cellStyle name="ผลรวม 4 6 4 3 2" xfId="43546" xr:uid="{F2132F59-5558-44FE-81A0-7EC6D3E2DECE}"/>
    <cellStyle name="ผลรวม 4 6 4 4" xfId="24523" xr:uid="{3DA2DBBA-ED1F-4692-A674-E13C76BDD276}"/>
    <cellStyle name="ผลรวม 4 6 4 4 2" xfId="48327" xr:uid="{44EBFE28-7FE3-4A1C-8CC3-1E0D8064AAB2}"/>
    <cellStyle name="ผลรวม 4 6 4 5" xfId="29137" xr:uid="{2A3E8040-A0B6-4012-93C9-345C16CF4AB6}"/>
    <cellStyle name="ผลรวม 4 6 4 5 2" xfId="52902" xr:uid="{366685E2-FF5F-4CD7-9DC6-0E9308E59F41}"/>
    <cellStyle name="ผลรวม 4 6 4 6" xfId="33954" xr:uid="{8EC448BF-FB9E-4F3D-A75C-F6BA54598D25}"/>
    <cellStyle name="ผลรวม 4 6 5" xfId="10139" xr:uid="{748EA2AE-A9E5-4D4E-A47B-C036759196F1}"/>
    <cellStyle name="ผลรวม 4 6 5 2" xfId="15518" xr:uid="{77B73E2B-F2FA-4D50-81C5-ABE9DBC1D3E2}"/>
    <cellStyle name="ผลรวม 4 6 5 2 2" xfId="39549" xr:uid="{92360A39-5799-424D-948F-B5792EBC9EB7}"/>
    <cellStyle name="ผลรวม 4 6 5 3" xfId="20254" xr:uid="{508AAE0B-21E0-4F0B-92A9-B0D0BABF7C41}"/>
    <cellStyle name="ผลรวม 4 6 5 3 2" xfId="44283" xr:uid="{6B40E4BE-E57A-4E59-A5B3-4CE82EA5BCBF}"/>
    <cellStyle name="ผลรวม 4 6 5 4" xfId="25259" xr:uid="{0AB988E5-EB7A-446D-90B6-A77A7C640E32}"/>
    <cellStyle name="ผลรวม 4 6 5 4 2" xfId="49054" xr:uid="{3F82D2A2-A549-4E9F-80AA-92E4B72BB2CE}"/>
    <cellStyle name="ผลรวม 4 6 5 5" xfId="29864" xr:uid="{0A4C7E2D-8BB9-4453-A532-AAEC6369A307}"/>
    <cellStyle name="ผลรวม 4 6 5 5 2" xfId="53629" xr:uid="{919FD35D-A5E4-4EE1-9FB4-EDB8606097DE}"/>
    <cellStyle name="ผลรวม 4 6 5 6" xfId="34682" xr:uid="{BE0CA4EA-308A-4C87-B8CF-4C2EC69A7D8D}"/>
    <cellStyle name="ผลรวม 4 6 6" xfId="10872" xr:uid="{8CFB8D36-1AB3-4EC6-8AAD-2259C3F03027}"/>
    <cellStyle name="ผลรวม 4 6 6 2" xfId="16251" xr:uid="{9A5F9411-5D26-4431-AFAF-B01B4C30EB37}"/>
    <cellStyle name="ผลรวม 4 6 6 2 2" xfId="40280" xr:uid="{1928235F-F4B2-4CA9-85E5-D450D5CF316B}"/>
    <cellStyle name="ผลรวม 4 6 6 3" xfId="20985" xr:uid="{92EF08E1-D5AC-41D4-80B8-ADAF3A770A0B}"/>
    <cellStyle name="ผลรวม 4 6 6 3 2" xfId="45014" xr:uid="{0D2E9383-C29E-4F8C-B75D-4C27C10528A7}"/>
    <cellStyle name="ผลรวม 4 6 6 4" xfId="25990" xr:uid="{5F8B166B-33EC-44D1-AF73-16B330DEE1BA}"/>
    <cellStyle name="ผลรวม 4 6 6 4 2" xfId="49776" xr:uid="{E4903DE4-BC2A-4AAD-9618-D21A96694142}"/>
    <cellStyle name="ผลรวม 4 6 6 5" xfId="30586" xr:uid="{F0764081-1801-4A82-ACC4-0A75DA537769}"/>
    <cellStyle name="ผลรวม 4 6 6 5 2" xfId="54351" xr:uid="{1C816D76-C5D8-4EBA-9152-76FF02EE7516}"/>
    <cellStyle name="ผลรวม 4 6 6 6" xfId="35404" xr:uid="{BFF6FA21-D44B-4622-B004-9D7EF95491B3}"/>
    <cellStyle name="ผลรวม 4 6 7" xfId="12092" xr:uid="{A10610D3-6B88-465D-9E21-FAEBF34817AD}"/>
    <cellStyle name="ผลรวม 4 6 7 2" xfId="36305" xr:uid="{D62D8A42-1563-42F7-9FD8-19169437FF4E}"/>
    <cellStyle name="ผลรวม 4 6 8" xfId="17009" xr:uid="{7B080F0D-DC2A-4D67-AD04-DF47387192DC}"/>
    <cellStyle name="ผลรวม 4 6 8 2" xfId="41038" xr:uid="{F3746E66-E9D2-4820-BC1A-1B28BACCE607}"/>
    <cellStyle name="ผลรวม 4 6 9" xfId="21983" xr:uid="{8AD06D86-04F3-4C6D-A7CF-78EB9CA04CB1}"/>
    <cellStyle name="ผลรวม 4 6 9 2" xfId="45821" xr:uid="{7BCA35D0-09FB-475D-B0EB-4A51819C68B5}"/>
    <cellStyle name="ผลรวม 4 7" xfId="7271" xr:uid="{063F7DB2-13CB-45B8-B71D-C81D772F84B4}"/>
    <cellStyle name="ผลรวม 4 7 2" xfId="12651" xr:uid="{F5534C17-8197-4943-AFA5-3CAD8289F8E6}"/>
    <cellStyle name="ผลรวม 4 7 2 2" xfId="36864" xr:uid="{827ED71E-C991-4783-80CC-FAC1509DD2D9}"/>
    <cellStyle name="ผลรวม 4 7 3" xfId="17568" xr:uid="{137614BE-DE70-488B-83AE-7BADAE74F01B}"/>
    <cellStyle name="ผลรวม 4 7 3 2" xfId="41597" xr:uid="{030E0AF1-9B23-401C-AC78-1A04D8B86EDE}"/>
    <cellStyle name="ผลรวม 4 7 4" xfId="22777" xr:uid="{D3FD0227-A8F2-4C94-A1AC-72B2AC8B1AB5}"/>
    <cellStyle name="ผลรวม 4 7 4 2" xfId="46604" xr:uid="{44BB22E2-B5EC-4D49-BC47-70DAD08B2D93}"/>
    <cellStyle name="ผลรวม 4 7 5" xfId="27414" xr:uid="{C3905115-3C4A-4336-8EE8-2F168CAA034E}"/>
    <cellStyle name="ผลรวม 4 7 5 2" xfId="51179" xr:uid="{D3BEAE9F-3A07-47D5-AE55-EE21C6F54B98}"/>
    <cellStyle name="ผลรวม 4 7 6" xfId="32030" xr:uid="{E0B76D5A-B09F-4AA8-A9B1-F2EA0F995766}"/>
    <cellStyle name="ผลรวม 4 8" xfId="8309" xr:uid="{97A10681-B8A4-4239-BC70-78E8A2A8621B}"/>
    <cellStyle name="ผลรวม 4 8 2" xfId="13688" xr:uid="{D26E814F-61DF-46F2-8DF3-2E2BFCE662CA}"/>
    <cellStyle name="ผลรวม 4 8 2 2" xfId="37790" xr:uid="{AAB8DCD9-7B14-4D5D-A330-146158ACFF2B}"/>
    <cellStyle name="ผลรวม 4 8 3" xfId="18495" xr:uid="{AD12E034-7ECB-4AE9-9E43-51A80FB580CE}"/>
    <cellStyle name="ผลรวม 4 8 3 2" xfId="42524" xr:uid="{906DFDEA-8EDC-4F73-A24C-13E17893BF75}"/>
    <cellStyle name="ผลรวม 4 8 4" xfId="22494" xr:uid="{A23174A1-BAAE-4FDE-B986-E6014071B01E}"/>
    <cellStyle name="ผลรวม 4 8 4 2" xfId="46325" xr:uid="{6C0418BF-7146-4A7F-83CE-55EFDBE1230E}"/>
    <cellStyle name="ผลรวม 4 8 5" xfId="27173" xr:uid="{8BFEBF67-B0C1-4006-928C-BF667185EAC9}"/>
    <cellStyle name="ผลรวม 4 8 5 2" xfId="50938" xr:uid="{544C9683-D24B-4589-A16B-8413E5E0D937}"/>
    <cellStyle name="ผลรวม 4 8 6" xfId="32944" xr:uid="{CCDAF501-3056-4FBF-A7C1-315FFF8EEE4E}"/>
    <cellStyle name="ผลรวม 4 9" xfId="9145" xr:uid="{0CEB7038-FFA9-4AFC-A245-B351FC264293}"/>
    <cellStyle name="ผลรวม 4 9 2" xfId="14524" xr:uid="{F6B63808-036F-4B9B-96FD-7824CC803A72}"/>
    <cellStyle name="ผลรวม 4 9 2 2" xfId="38560" xr:uid="{9A179CCA-D912-408D-988F-15E1B9367590}"/>
    <cellStyle name="ผลรวม 4 9 3" xfId="19265" xr:uid="{C84FB9ED-166A-4938-9D3C-0C51F5C63094}"/>
    <cellStyle name="ผลรวม 4 9 3 2" xfId="43294" xr:uid="{0747F2E7-FBAB-4CC7-B196-3ABEBFE60F5E}"/>
    <cellStyle name="ผลรวม 4 9 4" xfId="22518" xr:uid="{E8134E44-DD25-42AC-833D-AB2240C3F1CC}"/>
    <cellStyle name="ผลรวม 4 9 4 2" xfId="46349" xr:uid="{6B13E71E-57CF-4C3C-B595-10039D5D88C0}"/>
    <cellStyle name="ผลรวม 4 9 5" xfId="27197" xr:uid="{6EB6F75E-9AF2-44E7-9607-B30BD38A89DF}"/>
    <cellStyle name="ผลรวม 4 9 5 2" xfId="50962" xr:uid="{D557A23A-4389-4C40-B4D0-34849B209892}"/>
    <cellStyle name="ผลรวม 4 9 6" xfId="33705" xr:uid="{FC018FBD-EEA3-40E9-8AE2-855AFCE87B83}"/>
    <cellStyle name="ผลรวม 5" xfId="3284" xr:uid="{00000000-0005-0000-0000-0000D40C0000}"/>
    <cellStyle name="ผลรวม 5 2" xfId="5739" xr:uid="{9556BF87-354D-4055-90D1-F68BBA619E03}"/>
    <cellStyle name="ผลรวม 5 2 2" xfId="12627" xr:uid="{50CD821B-6F3A-4105-BF52-422F110CA684}"/>
    <cellStyle name="ผลรวม 5 2 3" xfId="36840" xr:uid="{F6E0595C-852F-412E-91A3-E9537E6BF4AA}"/>
    <cellStyle name="ผลรวม 5 3" xfId="17544" xr:uid="{6ED6F136-90E6-45CD-A6D2-D0A4B1944BD8}"/>
    <cellStyle name="ผลรวม 5 3 2" xfId="41573" xr:uid="{A8447CCD-3262-4E39-AA84-19568BC4369C}"/>
    <cellStyle name="ผลรวม 5 4" xfId="22698" xr:uid="{4E090B6C-3330-42F3-B966-C602B5320E92}"/>
    <cellStyle name="ผลรวม 5 4 2" xfId="46525" xr:uid="{BF796663-635B-4DFC-824A-1CA3E514A8B1}"/>
    <cellStyle name="ผลรวม 5 5" xfId="7247" xr:uid="{A1E0AB8F-5B7C-462E-B487-D893FDD51E12}"/>
    <cellStyle name="ผลรวม 5 6" xfId="32006" xr:uid="{C8F0312E-9D62-4859-91A3-592CEAA2ACD1}"/>
    <cellStyle name="ผลรวม 5 7" xfId="54966" xr:uid="{1CB36D45-9F29-4378-90A6-EE8E3962C636}"/>
    <cellStyle name="ผลรวม 6" xfId="3285" xr:uid="{00000000-0005-0000-0000-0000D50C0000}"/>
    <cellStyle name="ผลรวม 6 2" xfId="13590" xr:uid="{4AFB601D-6D43-426F-8E75-2EB913715793}"/>
    <cellStyle name="ผลรวม 6 2 2" xfId="37736" xr:uid="{8E16DD15-13AC-46D9-BF09-F106C4CA7078}"/>
    <cellStyle name="ผลรวม 6 3" xfId="18441" xr:uid="{4701DC23-D847-4E26-BE3B-D8D283DFDF74}"/>
    <cellStyle name="ผลรวม 6 3 2" xfId="42470" xr:uid="{651CE51A-D729-4EC5-9925-8C2FD84861B6}"/>
    <cellStyle name="ผลรวม 6 4" xfId="22536" xr:uid="{FAB5EDE3-B9AA-47C6-A099-E2B172D3586D}"/>
    <cellStyle name="ผลรวม 6 4 2" xfId="46366" xr:uid="{9F8CCA14-C730-4A33-B65D-4A7EC8141542}"/>
    <cellStyle name="ผลรวม 6 5" xfId="27212" xr:uid="{06EB2259-DB66-41C0-AA8C-C71A806970EA}"/>
    <cellStyle name="ผลรวม 6 5 2" xfId="50977" xr:uid="{65B8653A-74D1-42EB-82A4-82C8814CDC84}"/>
    <cellStyle name="ผลรวม 6 6" xfId="8211" xr:uid="{42F664C5-991E-4874-92DC-C49B7052BB47}"/>
    <cellStyle name="ผลรวม 6 7" xfId="32892" xr:uid="{B7F2D262-95FD-4136-B0B1-E29E5E6D946E}"/>
    <cellStyle name="ผลรวม 6 8" xfId="5269" xr:uid="{DB237663-03E9-49B9-8BE0-18B6CC801A5C}"/>
    <cellStyle name="ผลรวม 6 9" xfId="54967" xr:uid="{E796BFE5-2860-40DD-AF9B-CAE0D62404AD}"/>
    <cellStyle name="ผลรวม 7" xfId="8273" xr:uid="{2E8DCDA9-E38C-4A7B-BA12-76B254E65E0C}"/>
    <cellStyle name="ผลรวม 7 2" xfId="13652" xr:uid="{BDCBD99E-DB52-411A-928D-161F9B7C63D6}"/>
    <cellStyle name="ผลรวม 7 2 2" xfId="37755" xr:uid="{48EF46B4-DE73-4AAA-BDA4-6370E9FE4DD6}"/>
    <cellStyle name="ผลรวม 7 3" xfId="18460" xr:uid="{4AB76F03-D50F-4449-A70D-A13F726F20F8}"/>
    <cellStyle name="ผลรวม 7 3 2" xfId="42489" xr:uid="{332C975D-3B57-4D9B-8B6C-4DC679DA154B}"/>
    <cellStyle name="ผลรวม 7 4" xfId="23541" xr:uid="{4EFFD12F-C03D-440E-8D3E-D77AF60F9E93}"/>
    <cellStyle name="ผลรวม 7 4 2" xfId="47357" xr:uid="{E061E44B-13B1-4EB6-BF68-221820892841}"/>
    <cellStyle name="ผลรวม 7 5" xfId="28167" xr:uid="{02CA2D48-0E78-43AD-AD98-C64E42474D92}"/>
    <cellStyle name="ผลรวม 7 5 2" xfId="51932" xr:uid="{107256BE-F2D2-419F-BDF1-7301DA5247CA}"/>
    <cellStyle name="ผลรวม 7 6" xfId="32910" xr:uid="{A691BF11-4481-46F6-A2F3-E95A91EE0CF1}"/>
    <cellStyle name="ผลรวม 8" xfId="8208" xr:uid="{EED82E51-3B57-4351-B38E-C2AF048E6A3C}"/>
    <cellStyle name="ผลรวม 8 2" xfId="13587" xr:uid="{F431CFDD-1641-4067-9E20-B15EB2E4F562}"/>
    <cellStyle name="ผลรวม 8 2 2" xfId="37733" xr:uid="{20888B03-2161-4869-AFC2-D790D83CCBE0}"/>
    <cellStyle name="ผลรวม 8 3" xfId="18438" xr:uid="{81F74DB7-5729-4A43-9E6F-148626FFCDBD}"/>
    <cellStyle name="ผลรวม 8 3 2" xfId="42467" xr:uid="{CAC2BE70-96EF-4355-82D1-4E1B4B0FF762}"/>
    <cellStyle name="ผลรวม 8 4" xfId="24281" xr:uid="{1F9FFA53-6FEC-4AE1-9137-B884196AB922}"/>
    <cellStyle name="ผลรวม 8 4 2" xfId="48088" xr:uid="{83E6418A-45A3-47D0-9212-8265197CA8FD}"/>
    <cellStyle name="ผลรวม 8 5" xfId="28898" xr:uid="{B8A492F5-F5DB-48D3-BCDC-97669AC61C8F}"/>
    <cellStyle name="ผลรวม 8 5 2" xfId="52663" xr:uid="{C540406E-79D3-42E8-AEFE-8AD6BBDE44F9}"/>
    <cellStyle name="ผลรวม 8 6" xfId="32889" xr:uid="{24C8A795-7C33-4DC8-8507-92D9A616621B}"/>
    <cellStyle name="ผลรวม 9" xfId="8280" xr:uid="{29C586F4-0AAB-46F6-8E94-95CC9A62EB74}"/>
    <cellStyle name="ผลรวม 9 2" xfId="13659" xr:uid="{66249266-2903-4EB2-9A73-10130822C8D7}"/>
    <cellStyle name="ผลรวม 9 2 2" xfId="37762" xr:uid="{9BD08FE2-5E67-4452-A5D2-5830E27D575B}"/>
    <cellStyle name="ผลรวม 9 3" xfId="18467" xr:uid="{6FE0ACBF-F82C-4D38-86DD-4A3EDA4E6646}"/>
    <cellStyle name="ผลรวม 9 3 2" xfId="42496" xr:uid="{D2CC9112-EFB2-4148-99A8-6A4ACEF8DB78}"/>
    <cellStyle name="ผลรวม 9 4" xfId="25017" xr:uid="{66F5D829-AC07-4927-8159-C105B0D91B20}"/>
    <cellStyle name="ผลรวม 9 4 2" xfId="48815" xr:uid="{04AFF807-2C24-4C7F-A4B8-EAB459586C6B}"/>
    <cellStyle name="ผลรวม 9 5" xfId="29625" xr:uid="{63647D8A-92DF-48D9-88EE-1933E5826EE6}"/>
    <cellStyle name="ผลรวม 9 5 2" xfId="53390" xr:uid="{114CC181-F32D-4B62-A3AC-B4810306A594}"/>
    <cellStyle name="ผลรวม 9 6" xfId="32917" xr:uid="{92C41893-FF87-41F8-BB58-655B34848DB7}"/>
    <cellStyle name="ฤ?ธถ [0]_95" xfId="3286" xr:uid="{00000000-0005-0000-0000-0000D60C0000}"/>
    <cellStyle name="ฤ?ธถ_95" xfId="3287" xr:uid="{00000000-0005-0000-0000-0000D70C0000}"/>
    <cellStyle name="ฤธถ [0]_10' 0.26D MS" xfId="3288" xr:uid="{00000000-0005-0000-0000-0000D80C0000}"/>
    <cellStyle name="ฤธถ_10' 0.26D MS" xfId="3289" xr:uid="{00000000-0005-0000-0000-0000D90C0000}"/>
    <cellStyle name="ลEญ [0]_laroux" xfId="3290" xr:uid="{00000000-0005-0000-0000-0000DA0C0000}"/>
    <cellStyle name="ลEญ_laroux" xfId="3291" xr:uid="{00000000-0005-0000-0000-0000DB0C0000}"/>
    <cellStyle name="ลวดลาย" xfId="3292" xr:uid="{00000000-0005-0000-0000-0000DC0C0000}"/>
    <cellStyle name="ล๋ศญ [0]_10' 0.26D MS" xfId="3293" xr:uid="{00000000-0005-0000-0000-0000DD0C0000}"/>
    <cellStyle name="ล๋ศญ_10' 0.26D MS" xfId="3294" xr:uid="{00000000-0005-0000-0000-0000DE0C0000}"/>
    <cellStyle name="ลักษณะ 1" xfId="5006" xr:uid="{B7657085-F8B6-45D3-8D22-A22316AE63E6}"/>
    <cellStyle name="ลักษณะ 1 2" xfId="5007" xr:uid="{49DD4C4E-71D0-4150-A273-98AA7CD4D396}"/>
    <cellStyle name="ลักษณะ 1 3" xfId="5008" xr:uid="{901C6113-2F7C-4A2B-BFBC-C511A2FB2A6B}"/>
    <cellStyle name="วฅมุ_#2(M17)_1" xfId="3295" xr:uid="{00000000-0005-0000-0000-0000DF0C0000}"/>
    <cellStyle name="ส่วนที่ถูกเน้น1" xfId="3296" xr:uid="{00000000-0005-0000-0000-0000E00C0000}"/>
    <cellStyle name="ส่วนที่ถูกเน้น1 2" xfId="3297" xr:uid="{00000000-0005-0000-0000-0000E10C0000}"/>
    <cellStyle name="ส่วนที่ถูกเน้น1 3" xfId="3298" xr:uid="{00000000-0005-0000-0000-0000E20C0000}"/>
    <cellStyle name="ส่วนที่ถูกเน้น2" xfId="3299" xr:uid="{00000000-0005-0000-0000-0000E30C0000}"/>
    <cellStyle name="ส่วนที่ถูกเน้น2 2" xfId="3300" xr:uid="{00000000-0005-0000-0000-0000E40C0000}"/>
    <cellStyle name="ส่วนที่ถูกเน้น3" xfId="3301" xr:uid="{00000000-0005-0000-0000-0000E50C0000}"/>
    <cellStyle name="ส่วนที่ถูกเน้น3 2" xfId="3302" xr:uid="{00000000-0005-0000-0000-0000E60C0000}"/>
    <cellStyle name="ส่วนที่ถูกเน้น3 3" xfId="3303" xr:uid="{00000000-0005-0000-0000-0000E70C0000}"/>
    <cellStyle name="ส่วนที่ถูกเน้น4" xfId="3304" xr:uid="{00000000-0005-0000-0000-0000E80C0000}"/>
    <cellStyle name="ส่วนที่ถูกเน้น4 2" xfId="3305" xr:uid="{00000000-0005-0000-0000-0000E90C0000}"/>
    <cellStyle name="ส่วนที่ถูกเน้น4 3" xfId="3306" xr:uid="{00000000-0005-0000-0000-0000EA0C0000}"/>
    <cellStyle name="ส่วนที่ถูกเน้น5" xfId="3307" xr:uid="{00000000-0005-0000-0000-0000EB0C0000}"/>
    <cellStyle name="ส่วนที่ถูกเน้น5 2" xfId="3308" xr:uid="{00000000-0005-0000-0000-0000EC0C0000}"/>
    <cellStyle name="ส่วนที่ถูกเน้น5 3" xfId="3309" xr:uid="{00000000-0005-0000-0000-0000ED0C0000}"/>
    <cellStyle name="ส่วนที่ถูกเน้น6" xfId="3310" xr:uid="{00000000-0005-0000-0000-0000EE0C0000}"/>
    <cellStyle name="ส่วนที่ถูกเน้น6 2" xfId="3311" xr:uid="{00000000-0005-0000-0000-0000EF0C0000}"/>
    <cellStyle name="ส่วนที่ถูกเน้น6 3" xfId="3312" xr:uid="{00000000-0005-0000-0000-0000F00C0000}"/>
    <cellStyle name="หมายเหตุ" xfId="3313" xr:uid="{00000000-0005-0000-0000-0000F10C0000}"/>
    <cellStyle name="หมายเหตุ 10" xfId="11439" xr:uid="{52340932-BD0E-424B-B83C-C1A024D6E8B0}"/>
    <cellStyle name="หมายเหตุ 10 2" xfId="35916" xr:uid="{5D4BFDF7-F088-45EC-BFBF-220FE3C4A895}"/>
    <cellStyle name="หมายเหตุ 11" xfId="11583" xr:uid="{13B75A2E-16B6-4686-8B11-635317D4B001}"/>
    <cellStyle name="หมายเหตุ 11 2" xfId="35954" xr:uid="{E7063CC3-C4E5-4D80-872A-5477C8DA57CA}"/>
    <cellStyle name="หมายเหตุ 12" xfId="21606" xr:uid="{22752F97-6183-4E80-B425-86C9F1F9E7DC}"/>
    <cellStyle name="หมายเหตุ 12 2" xfId="45558" xr:uid="{00ABB8BF-731D-43B1-B423-9C549895D4FD}"/>
    <cellStyle name="หมายเหตุ 13" xfId="5886" xr:uid="{BBFBDC73-4BC3-4419-ADE8-70AAD160142E}"/>
    <cellStyle name="หมายเหตุ 14" xfId="6250" xr:uid="{7E9A290B-B15C-46F5-93FD-C73501EE8C01}"/>
    <cellStyle name="หมายเหตุ 2" xfId="3314" xr:uid="{00000000-0005-0000-0000-0000F20C0000}"/>
    <cellStyle name="หมายเหตุ 2 10" xfId="11769" xr:uid="{364BBA11-EEA4-4AC6-A644-629B07D6E1B0}"/>
    <cellStyle name="หมายเหตุ 2 10 2" xfId="36049" xr:uid="{14EFA457-9A19-41CC-86AB-36D7517BB13A}"/>
    <cellStyle name="หมายเหตุ 2 11" xfId="21607" xr:uid="{E3C2B58A-CB37-4713-A093-EAC68DACC8B4}"/>
    <cellStyle name="หมายเหตุ 2 11 2" xfId="45559" xr:uid="{DA29179C-425C-4BF5-8D99-3F228C1EA8B1}"/>
    <cellStyle name="หมายเหตุ 2 12" xfId="5984" xr:uid="{19AF2A7F-92D9-4B0F-80E5-6419B6662A92}"/>
    <cellStyle name="หมายเหตุ 2 13" xfId="5863" xr:uid="{556816A0-9849-486D-A867-6391D42E384A}"/>
    <cellStyle name="หมายเหตุ 2 2" xfId="3315" xr:uid="{00000000-0005-0000-0000-0000F30C0000}"/>
    <cellStyle name="หมายเหตุ 2 2 10" xfId="9919" xr:uid="{03654E83-F8DF-4DD0-AC03-9AC8FF237915}"/>
    <cellStyle name="หมายเหตุ 2 2 10 2" xfId="15298" xr:uid="{5536352D-5395-4862-A600-A57D408CB125}"/>
    <cellStyle name="หมายเหตุ 2 2 10 2 2" xfId="39331" xr:uid="{694FBCFF-E591-41B3-8D11-25402488731A}"/>
    <cellStyle name="หมายเหตุ 2 2 10 3" xfId="20036" xr:uid="{601838AA-85E6-4576-9FBC-F1B14901582E}"/>
    <cellStyle name="หมายเหตุ 2 2 10 3 2" xfId="44065" xr:uid="{D152FA94-F551-4F39-9134-D9F84A4C39E1}"/>
    <cellStyle name="หมายเหตุ 2 2 10 4" xfId="25040" xr:uid="{C29B5F28-5866-4178-B9CB-D22280DE4E2F}"/>
    <cellStyle name="หมายเหตุ 2 2 10 4 2" xfId="48838" xr:uid="{00B75D01-72B2-4784-9CF2-F2EF839EE5B8}"/>
    <cellStyle name="หมายเหตุ 2 2 10 5" xfId="29648" xr:uid="{0C57C377-EE3B-408A-B4AF-06E45E1FD56D}"/>
    <cellStyle name="หมายเหตุ 2 2 10 5 2" xfId="53413" xr:uid="{75388792-46DC-4BBB-838D-8759AE473DFE}"/>
    <cellStyle name="หมายเหตุ 2 2 10 6" xfId="34467" xr:uid="{81C83C78-5912-452C-B23B-3FB4C5603A79}"/>
    <cellStyle name="หมายเหตุ 2 2 11" xfId="10654" xr:uid="{B739DCE5-22DA-4758-A640-F922023C1424}"/>
    <cellStyle name="หมายเหตุ 2 2 11 2" xfId="16033" xr:uid="{756CB5E7-5AB1-4ABA-A61C-958736BEB61A}"/>
    <cellStyle name="หมายเหตุ 2 2 11 2 2" xfId="40064" xr:uid="{5A2EA4CD-6110-4996-8E65-72F1F02B2529}"/>
    <cellStyle name="หมายเหตุ 2 2 11 3" xfId="20769" xr:uid="{D7BD0168-7503-418B-B6F5-26DCC9EC677E}"/>
    <cellStyle name="หมายเหตุ 2 2 11 3 2" xfId="44798" xr:uid="{07F56015-ADA5-426E-9981-362CCB846109}"/>
    <cellStyle name="หมายเหตุ 2 2 11 4" xfId="25774" xr:uid="{FBC3CC39-7569-4FF9-B5B5-B46D63FE3F77}"/>
    <cellStyle name="หมายเหตุ 2 2 11 4 2" xfId="49563" xr:uid="{47D84D80-C226-4757-90C5-34EEF733EB27}"/>
    <cellStyle name="หมายเหตุ 2 2 11 5" xfId="30373" xr:uid="{F634742F-6CCA-44A8-982B-B51B09833C38}"/>
    <cellStyle name="หมายเหตุ 2 2 11 5 2" xfId="54138" xr:uid="{6BAB1E9A-2A8A-493C-8A62-652573B70A39}"/>
    <cellStyle name="หมายเหตุ 2 2 11 6" xfId="35191" xr:uid="{0FA197FD-4062-42F2-B16F-A0CB2A8F78D5}"/>
    <cellStyle name="หมายเหตุ 2 2 12" xfId="11859" xr:uid="{AD7A2806-3650-4BD0-902D-CEED27F26A40}"/>
    <cellStyle name="หมายเหตุ 2 2 12 2" xfId="36085" xr:uid="{D266C1DD-1A52-48BD-9436-D5FDD30F81B8}"/>
    <cellStyle name="หมายเหตุ 2 2 13" xfId="16793" xr:uid="{22415FC5-66E5-454D-A218-933783528883}"/>
    <cellStyle name="หมายเหตุ 2 2 13 2" xfId="40822" xr:uid="{9BA74007-B0CB-416B-AEA1-0D9868E426DA}"/>
    <cellStyle name="หมายเหตุ 2 2 14" xfId="21754" xr:uid="{D8E61358-F861-47C1-A1F9-EEEBA0128ADE}"/>
    <cellStyle name="หมายเหตุ 2 2 14 2" xfId="45608" xr:uid="{CB1FD7E6-0E3C-49A0-9CE3-0769ECBA29E4}"/>
    <cellStyle name="หมายเหตุ 2 2 15" xfId="6473" xr:uid="{AD7B9DA9-F9A5-4BCB-B1BF-BF6ACD824763}"/>
    <cellStyle name="หมายเหตุ 2 2 16" xfId="31262" xr:uid="{71A1BB21-23E7-413E-9E67-24A9376673FC}"/>
    <cellStyle name="หมายเหตุ 2 2 2" xfId="3316" xr:uid="{00000000-0005-0000-0000-0000F40C0000}"/>
    <cellStyle name="หมายเหตุ 2 2 2 10" xfId="16958" xr:uid="{C8FC184F-7EE5-4FA8-88E1-A9ADF616F1E6}"/>
    <cellStyle name="หมายเหตุ 2 2 2 10 2" xfId="40987" xr:uid="{D4270953-9464-4C6D-B611-18B736799E85}"/>
    <cellStyle name="หมายเหตุ 2 2 2 11" xfId="21930" xr:uid="{E0ABDEF8-CBA9-42F7-82C2-2E7D881124CD}"/>
    <cellStyle name="หมายเหตุ 2 2 2 11 2" xfId="45770" xr:uid="{31573780-CBD2-4EC2-8CA2-A62E387BA243}"/>
    <cellStyle name="หมายเหตุ 2 2 2 12" xfId="6649" xr:uid="{39EDE798-56B7-46C6-9DCE-9CBCCE4CBD85}"/>
    <cellStyle name="หมายเหตุ 2 2 2 13" xfId="31426" xr:uid="{C29E3116-E323-4014-8D67-C334BBD24C66}"/>
    <cellStyle name="หมายเหตุ 2 2 2 2" xfId="5782" xr:uid="{49D362DA-7CF8-4DA2-AF4E-B99BC7B540A5}"/>
    <cellStyle name="หมายเหตุ 2 2 2 2 10" xfId="6932" xr:uid="{232FE5C7-5441-4BD4-BEA2-C237DCFE48E2}"/>
    <cellStyle name="หมายเหตุ 2 2 2 2 11" xfId="31696" xr:uid="{FBADC157-9EAB-4E8A-B8CC-01A88E4F504B}"/>
    <cellStyle name="หมายเหตุ 2 2 2 2 2" xfId="7735" xr:uid="{002E59AB-1DAE-4965-9A58-340BDA5AFFB1}"/>
    <cellStyle name="หมายเหตุ 2 2 2 2 2 2" xfId="13115" xr:uid="{6C9D82FE-18A6-40DF-9DF8-091882E609F1}"/>
    <cellStyle name="หมายเหตุ 2 2 2 2 2 2 2" xfId="37326" xr:uid="{AB268A92-9E33-4394-B957-F46EBA9DDE85}"/>
    <cellStyle name="หมายเหตุ 2 2 2 2 2 3" xfId="18030" xr:uid="{057B2BFA-792E-4C36-8FA0-DE6B11BFB3AA}"/>
    <cellStyle name="หมายเหตุ 2 2 2 2 2 3 2" xfId="42059" xr:uid="{9D8CB5BC-EC4A-4DBB-A557-6676F841D6E6}"/>
    <cellStyle name="หมายเหตุ 2 2 2 2 2 4" xfId="23264" xr:uid="{327CAC41-ACF4-47E1-91FB-562041D1EE96}"/>
    <cellStyle name="หมายเหตุ 2 2 2 2 2 4 2" xfId="47085" xr:uid="{3C11D008-DC8B-48E1-A331-780CCAFCFB1F}"/>
    <cellStyle name="หมายเหตุ 2 2 2 2 2 5" xfId="27895" xr:uid="{F5A87F42-349F-4F74-A4F0-49157FE543B2}"/>
    <cellStyle name="หมายเหตุ 2 2 2 2 2 5 2" xfId="51660" xr:uid="{547FC52B-7F6E-4E11-86C1-48D2F5D869F1}"/>
    <cellStyle name="หมายเหตุ 2 2 2 2 2 6" xfId="32486" xr:uid="{4DC3DF2D-5B17-4D33-A85E-91FF74DAA575}"/>
    <cellStyle name="หมายเหตุ 2 2 2 2 3" xfId="8841" xr:uid="{E79BE93C-F1F4-4337-979C-BC9C85184F66}"/>
    <cellStyle name="หมายเหตุ 2 2 2 2 3 2" xfId="14220" xr:uid="{6CD0B094-1EF2-4589-A04F-BEA567CA9A6C}"/>
    <cellStyle name="หมายเหตุ 2 2 2 2 3 2 2" xfId="38256" xr:uid="{E23DAF3E-4A9E-4F84-A992-B26322B287E3}"/>
    <cellStyle name="หมายเหตุ 2 2 2 2 3 3" xfId="18961" xr:uid="{BACAD4F8-4370-4301-9065-ABAA73838466}"/>
    <cellStyle name="หมายเหตุ 2 2 2 2 3 3 2" xfId="42990" xr:uid="{BB5C6D83-1BC7-4BFB-AFB6-BD2171AB0D4B}"/>
    <cellStyle name="หมายเหตุ 2 2 2 2 3 4" xfId="24009" xr:uid="{1D967C56-38EE-4B5E-8D9A-CDE1F4982870}"/>
    <cellStyle name="หมายเหตุ 2 2 2 2 3 4 2" xfId="47819" xr:uid="{1A6E509D-F66D-4BAA-904B-C40182CCE9DF}"/>
    <cellStyle name="หมายเหตุ 2 2 2 2 3 5" xfId="28629" xr:uid="{AFDC59E0-A749-458F-A93D-1F461CCF4F5B}"/>
    <cellStyle name="หมายเหตุ 2 2 2 2 3 5 2" xfId="52394" xr:uid="{8996EBF8-9011-44EB-80C8-0DC1B82FA24E}"/>
    <cellStyle name="หมายเหตุ 2 2 2 2 3 6" xfId="33404" xr:uid="{CD54D1C4-5CFC-41E6-9217-C6E0F2933057}"/>
    <cellStyle name="หมายเหตุ 2 2 2 2 4" xfId="9622" xr:uid="{6DF59966-7F72-482A-B0C8-82E0D693E0BB}"/>
    <cellStyle name="หมายเหตุ 2 2 2 2 4 2" xfId="15001" xr:uid="{4ADA2AAD-5C17-4192-A7AA-635DAD68FC92}"/>
    <cellStyle name="หมายเหตุ 2 2 2 2 4 2 2" xfId="39034" xr:uid="{B13D5307-5A54-493E-900F-E5ACE8114909}"/>
    <cellStyle name="หมายเหตุ 2 2 2 2 4 3" xfId="19739" xr:uid="{7151DFB7-CEAD-4542-B374-52A4BF824E7D}"/>
    <cellStyle name="หมายเหตุ 2 2 2 2 4 3 2" xfId="43768" xr:uid="{A0DB1474-7A4B-4098-8A3A-4D6D63233D9A}"/>
    <cellStyle name="หมายเหตุ 2 2 2 2 4 4" xfId="24745" xr:uid="{A0ED8094-C100-4E42-9489-A10CF1774329}"/>
    <cellStyle name="หมายเหตุ 2 2 2 2 4 4 2" xfId="48546" xr:uid="{A40C0E69-F7C9-4427-AE91-323C83517BE8}"/>
    <cellStyle name="หมายเหตุ 2 2 2 2 4 5" xfId="29356" xr:uid="{33B660FD-9558-4770-A037-C0E3FF4CACF3}"/>
    <cellStyle name="หมายเหตุ 2 2 2 2 4 5 2" xfId="53121" xr:uid="{C33EA6CB-1CA1-4BF2-9861-B43309D84E11}"/>
    <cellStyle name="หมายเหตุ 2 2 2 2 4 6" xfId="34173" xr:uid="{A35EBBA2-7A48-47F5-8478-BDB740A591EF}"/>
    <cellStyle name="หมายเหตุ 2 2 2 2 5" xfId="10361" xr:uid="{6655553E-4A9A-477E-A249-2A4A189FD33A}"/>
    <cellStyle name="หมายเหตุ 2 2 2 2 5 2" xfId="15740" xr:uid="{5679AF64-EECD-443C-9F43-4DA63129DDAB}"/>
    <cellStyle name="หมายเหตุ 2 2 2 2 5 2 2" xfId="39771" xr:uid="{25E5B301-46CA-4AE7-98F4-B99464661E34}"/>
    <cellStyle name="หมายเหตุ 2 2 2 2 5 3" xfId="20476" xr:uid="{2B1C2CAC-B466-4419-A64D-EC8A744525B9}"/>
    <cellStyle name="หมายเหตุ 2 2 2 2 5 3 2" xfId="44505" xr:uid="{CA8842A3-78CA-4C9F-8DC3-57FB909A0D44}"/>
    <cellStyle name="หมายเหตุ 2 2 2 2 5 4" xfId="25481" xr:uid="{5562A9F1-6C8D-4000-930E-AFF3A7CCF4F6}"/>
    <cellStyle name="หมายเหตุ 2 2 2 2 5 4 2" xfId="49273" xr:uid="{915F4409-AB53-46BE-9275-946EEF97912C}"/>
    <cellStyle name="หมายเหตุ 2 2 2 2 5 5" xfId="30083" xr:uid="{A07B4749-6A37-405D-A917-75131EBB134E}"/>
    <cellStyle name="หมายเหตุ 2 2 2 2 5 5 2" xfId="53848" xr:uid="{2DF0675B-FF9D-43A9-871A-762A18161ABB}"/>
    <cellStyle name="หมายเหตุ 2 2 2 2 5 6" xfId="34901" xr:uid="{3E506F5A-725A-413B-9C40-3DF95C7DD553}"/>
    <cellStyle name="หมายเหตุ 2 2 2 2 6" xfId="11094" xr:uid="{3C88E619-BB48-4AAE-B37E-8D53EFD8FDE8}"/>
    <cellStyle name="หมายเหตุ 2 2 2 2 6 2" xfId="16473" xr:uid="{4E449781-5961-4F5D-9010-33384C15458F}"/>
    <cellStyle name="หมายเหตุ 2 2 2 2 6 2 2" xfId="40502" xr:uid="{CE6E251D-0556-4FA6-BDE7-4D64475188E6}"/>
    <cellStyle name="หมายเหตุ 2 2 2 2 6 3" xfId="21207" xr:uid="{7742E1D1-C657-47D1-BF43-4D62D1AC9B66}"/>
    <cellStyle name="หมายเหตุ 2 2 2 2 6 3 2" xfId="45236" xr:uid="{2DC0395B-2627-4C87-ACA2-2DEB0ECB4486}"/>
    <cellStyle name="หมายเหตุ 2 2 2 2 6 4" xfId="26212" xr:uid="{7AB71874-4A05-4EC4-871C-E8593E01CA95}"/>
    <cellStyle name="หมายเหตุ 2 2 2 2 6 4 2" xfId="49995" xr:uid="{CC77B454-E6F3-436A-AD9A-DA4F2F5CCFE5}"/>
    <cellStyle name="หมายเหตุ 2 2 2 2 6 5" xfId="30805" xr:uid="{122D3320-7171-42E2-8DD7-80999006BF57}"/>
    <cellStyle name="หมายเหตุ 2 2 2 2 6 5 2" xfId="54570" xr:uid="{9514AE2F-C5C3-4FE8-961F-E5326D6A454C}"/>
    <cellStyle name="หมายเหตุ 2 2 2 2 6 6" xfId="35623" xr:uid="{0E2FC817-D790-46E5-8C1D-4B00858954EC}"/>
    <cellStyle name="หมายเหตุ 2 2 2 2 7" xfId="12314" xr:uid="{85BDCC27-28BA-41A1-9DF2-E933FC69C64E}"/>
    <cellStyle name="หมายเหตุ 2 2 2 2 7 2" xfId="36527" xr:uid="{37F24146-5207-40FA-BEAA-8BCB1FB267E4}"/>
    <cellStyle name="หมายเหตุ 2 2 2 2 8" xfId="17231" xr:uid="{64568FA8-0497-41ED-83D7-8DFB5987D1C3}"/>
    <cellStyle name="หมายเหตุ 2 2 2 2 8 2" xfId="41260" xr:uid="{AB8D60DF-9CFC-4AB2-9658-70BB15BA68C6}"/>
    <cellStyle name="หมายเหตุ 2 2 2 2 9" xfId="22205" xr:uid="{9A02860F-9CB1-4D8C-A6E1-A8B40C9651F0}"/>
    <cellStyle name="หมายเหตุ 2 2 2 2 9 2" xfId="46040" xr:uid="{0AB423B6-9CB4-47B1-96A3-8A3879609D2C}"/>
    <cellStyle name="หมายเหตุ 2 2 2 3" xfId="7156" xr:uid="{A7DC25CD-46CC-4C7F-995D-B3A3D7B2C786}"/>
    <cellStyle name="หมายเหตุ 2 2 2 3 10" xfId="27109" xr:uid="{7914CC32-CBFD-4996-8374-E39C658FDC85}"/>
    <cellStyle name="หมายเหตุ 2 2 2 3 10 2" xfId="50874" xr:uid="{F96A0B66-F39E-4C1B-BD8B-5EB3EBD4EB7B}"/>
    <cellStyle name="หมายเหตุ 2 2 2 3 11" xfId="31917" xr:uid="{41D37521-5E1D-4394-BD56-F8C4A6FFB991}"/>
    <cellStyle name="หมายเหตุ 2 2 2 3 2" xfId="7959" xr:uid="{58ECA779-7748-446F-81B2-9FD608200079}"/>
    <cellStyle name="หมายเหตุ 2 2 2 3 2 2" xfId="13339" xr:uid="{C50D12F6-1683-451A-B477-C8FFE98F359E}"/>
    <cellStyle name="หมายเหตุ 2 2 2 3 2 2 2" xfId="37550" xr:uid="{F4E5FD55-8D74-4CAD-8473-A829A125AE43}"/>
    <cellStyle name="หมายเหตุ 2 2 2 3 2 3" xfId="18254" xr:uid="{A37A012E-661B-40A4-BCE8-E1C9C712F17A}"/>
    <cellStyle name="หมายเหตุ 2 2 2 3 2 3 2" xfId="42283" xr:uid="{44EAC361-C550-4A80-953D-D61E81ABFEAD}"/>
    <cellStyle name="หมายเหตุ 2 2 2 3 2 4" xfId="23488" xr:uid="{96D6D858-4522-402B-AB7D-9AABFBAA11CE}"/>
    <cellStyle name="หมายเหตุ 2 2 2 3 2 4 2" xfId="47306" xr:uid="{D012C3E0-5365-4640-95C9-3E2D337D3E7A}"/>
    <cellStyle name="หมายเหตุ 2 2 2 3 2 5" xfId="28116" xr:uid="{96D877CB-5D0F-4710-A800-1767FC9A1F01}"/>
    <cellStyle name="หมายเหตุ 2 2 2 3 2 5 2" xfId="51881" xr:uid="{02231229-C50E-4EC1-A4F0-45FB9341A470}"/>
    <cellStyle name="หมายเหตุ 2 2 2 3 2 6" xfId="32707" xr:uid="{3253F2CE-72C9-4488-A7AA-628D77906E5B}"/>
    <cellStyle name="หมายเหตุ 2 2 2 3 3" xfId="9065" xr:uid="{1C8026CD-EBE5-42DF-9603-C98CED4C1BCB}"/>
    <cellStyle name="หมายเหตุ 2 2 2 3 3 2" xfId="14444" xr:uid="{56C29777-3522-4FA0-A4B4-08B8848E1E7E}"/>
    <cellStyle name="หมายเหตุ 2 2 2 3 3 2 2" xfId="38480" xr:uid="{4A78B37A-B1D3-4315-8743-978296050410}"/>
    <cellStyle name="หมายเหตุ 2 2 2 3 3 3" xfId="19185" xr:uid="{8D4267D2-D25D-4853-81BD-0F2947F450D8}"/>
    <cellStyle name="หมายเหตุ 2 2 2 3 3 3 2" xfId="43214" xr:uid="{9C42896D-4076-4FCF-AD18-B3012009B95C}"/>
    <cellStyle name="หมายเหตุ 2 2 2 3 3 4" xfId="24233" xr:uid="{F23F254F-6C0A-499D-AD91-3AB9FA154C36}"/>
    <cellStyle name="หมายเหตุ 2 2 2 3 3 4 2" xfId="48040" xr:uid="{F9FFCA9E-9C38-487F-B703-FEE5DC08A151}"/>
    <cellStyle name="หมายเหตุ 2 2 2 3 3 5" xfId="28850" xr:uid="{9203E070-B2D5-47CF-BAE3-2A73B9A03E25}"/>
    <cellStyle name="หมายเหตุ 2 2 2 3 3 5 2" xfId="52615" xr:uid="{1254CFE5-E34A-4EDD-9215-1BF3C62A1853}"/>
    <cellStyle name="หมายเหตุ 2 2 2 3 3 6" xfId="33625" xr:uid="{D5352899-65DE-4D89-A6F4-E02532C0A664}"/>
    <cellStyle name="หมายเหตุ 2 2 2 3 4" xfId="9846" xr:uid="{74131198-A6AD-4EB8-90FB-0AB216A9B545}"/>
    <cellStyle name="หมายเหตุ 2 2 2 3 4 2" xfId="15225" xr:uid="{79260896-A5FD-4557-915F-7480F64AC55D}"/>
    <cellStyle name="หมายเหตุ 2 2 2 3 4 2 2" xfId="39258" xr:uid="{DAA03E09-6F1C-41CD-9ED0-8738B60EFD3B}"/>
    <cellStyle name="หมายเหตุ 2 2 2 3 4 3" xfId="19963" xr:uid="{637F8FF6-3C33-41BC-A55A-CE297DD42187}"/>
    <cellStyle name="หมายเหตุ 2 2 2 3 4 3 2" xfId="43992" xr:uid="{C21E563F-94A1-4329-8521-D7D663268268}"/>
    <cellStyle name="หมายเหตุ 2 2 2 3 4 4" xfId="24969" xr:uid="{9834D64E-C388-411B-8395-F8DD50A97702}"/>
    <cellStyle name="หมายเหตุ 2 2 2 3 4 4 2" xfId="48767" xr:uid="{5729D34E-027D-42BA-A791-599981677A6A}"/>
    <cellStyle name="หมายเหตุ 2 2 2 3 4 5" xfId="29577" xr:uid="{9F04698F-7324-4A35-B69B-4C7C6E4E8FF3}"/>
    <cellStyle name="หมายเหตุ 2 2 2 3 4 5 2" xfId="53342" xr:uid="{F07CEE82-EBDF-4C48-9788-E6C758187317}"/>
    <cellStyle name="หมายเหตุ 2 2 2 3 4 6" xfId="34394" xr:uid="{8AEEF5EC-E941-4C2C-B86B-9787ED36D6DE}"/>
    <cellStyle name="หมายเหตุ 2 2 2 3 5" xfId="10585" xr:uid="{1E407D10-9144-4890-A454-CD842780175D}"/>
    <cellStyle name="หมายเหตุ 2 2 2 3 5 2" xfId="15964" xr:uid="{53B06B7E-7AFA-4B89-8861-7854AA1E5A02}"/>
    <cellStyle name="หมายเหตุ 2 2 2 3 5 2 2" xfId="39995" xr:uid="{49F4C711-12E4-4A94-B7F5-D214EAD18D85}"/>
    <cellStyle name="หมายเหตุ 2 2 2 3 5 3" xfId="20700" xr:uid="{7D689268-7E11-422A-BD88-86A24D22A5C4}"/>
    <cellStyle name="หมายเหตุ 2 2 2 3 5 3 2" xfId="44729" xr:uid="{F9B9F216-52A3-4DCE-9918-F69DD01AAA22}"/>
    <cellStyle name="หมายเหตุ 2 2 2 3 5 4" xfId="25705" xr:uid="{C41D3EAC-DF39-4BD9-ADD4-A77F0A7BB507}"/>
    <cellStyle name="หมายเหตุ 2 2 2 3 5 4 2" xfId="49494" xr:uid="{E43CFEEE-2581-4E76-96DA-23F16450F884}"/>
    <cellStyle name="หมายเหตุ 2 2 2 3 5 5" xfId="30304" xr:uid="{257EA4D8-85AF-43CA-9296-FFC529DA8911}"/>
    <cellStyle name="หมายเหตุ 2 2 2 3 5 5 2" xfId="54069" xr:uid="{7D7CFE06-132C-49D9-A358-0C3F3CA59EEB}"/>
    <cellStyle name="หมายเหตุ 2 2 2 3 5 6" xfId="35122" xr:uid="{38996869-C7CF-4A41-A06C-ECD385438F91}"/>
    <cellStyle name="หมายเหตุ 2 2 2 3 6" xfId="11318" xr:uid="{93FF3BD7-BE61-476C-A7B7-11A7346693CA}"/>
    <cellStyle name="หมายเหตุ 2 2 2 3 6 2" xfId="16697" xr:uid="{D06EF6EC-56AF-438E-8C9E-FBD062041AC3}"/>
    <cellStyle name="หมายเหตุ 2 2 2 3 6 2 2" xfId="40726" xr:uid="{902808AC-5DA1-4731-8EBA-4B77FAAB1933}"/>
    <cellStyle name="หมายเหตุ 2 2 2 3 6 3" xfId="21431" xr:uid="{3908450A-244A-4686-A267-8ACA963A3355}"/>
    <cellStyle name="หมายเหตุ 2 2 2 3 6 3 2" xfId="45460" xr:uid="{13EFF360-324B-4613-826A-581F539CB245}"/>
    <cellStyle name="หมายเหตุ 2 2 2 3 6 4" xfId="26436" xr:uid="{BE777FCA-D11F-43ED-9B66-F62A550200F7}"/>
    <cellStyle name="หมายเหตุ 2 2 2 3 6 4 2" xfId="50216" xr:uid="{99CBFD57-CF6A-492C-9B24-C64405B98232}"/>
    <cellStyle name="หมายเหตุ 2 2 2 3 6 5" xfId="31026" xr:uid="{0E500FEC-5B31-4116-B334-7FCB893598D4}"/>
    <cellStyle name="หมายเหตุ 2 2 2 3 6 5 2" xfId="54791" xr:uid="{9E92B016-8483-4376-9F04-52CB81E3243B}"/>
    <cellStyle name="หมายเหตุ 2 2 2 3 6 6" xfId="35844" xr:uid="{82AF44FF-D007-491F-9F30-3AC739F04419}"/>
    <cellStyle name="หมายเหตุ 2 2 2 3 7" xfId="12538" xr:uid="{244C8DC3-ED71-4669-BFD1-5360D9F43B17}"/>
    <cellStyle name="หมายเหตุ 2 2 2 3 7 2" xfId="36751" xr:uid="{187E612B-64A0-4B26-82C1-BA567F8603E7}"/>
    <cellStyle name="หมายเหตุ 2 2 2 3 8" xfId="17455" xr:uid="{E1BBEDEB-A47B-471A-8F31-0A6D61E72AED}"/>
    <cellStyle name="หมายเหตุ 2 2 2 3 8 2" xfId="41484" xr:uid="{2191DBF8-2BC9-4316-9491-50456B657260}"/>
    <cellStyle name="หมายเหตุ 2 2 2 3 9" xfId="22429" xr:uid="{0981712A-DB5B-4F0C-B31F-C836FCD33C37}"/>
    <cellStyle name="หมายเหตุ 2 2 2 3 9 2" xfId="46261" xr:uid="{DC93A724-8FEA-416E-BA41-A7D77B60A7D2}"/>
    <cellStyle name="หมายเหตุ 2 2 2 4" xfId="7460" xr:uid="{66E9F9D8-3291-4ABF-8591-FC8651865BCA}"/>
    <cellStyle name="หมายเหตุ 2 2 2 4 2" xfId="12840" xr:uid="{58A80A74-BED6-42E9-BF10-1888EEC484A2}"/>
    <cellStyle name="หมายเหตุ 2 2 2 4 2 2" xfId="37053" xr:uid="{E21CCE91-F301-48FA-8399-54A6E920D6D3}"/>
    <cellStyle name="หมายเหตุ 2 2 2 4 3" xfId="17757" xr:uid="{B808B2EA-6321-429B-8B36-1AC6F814059F}"/>
    <cellStyle name="หมายเหตุ 2 2 2 4 3 2" xfId="41786" xr:uid="{2C7CB097-03E1-46CE-9367-FB0EA5F40D36}"/>
    <cellStyle name="หมายเหตุ 2 2 2 4 4" xfId="22989" xr:uid="{6D71FF1E-57C4-4E98-8FBD-584B897A4F41}"/>
    <cellStyle name="หมายเหตุ 2 2 2 4 4 2" xfId="46813" xr:uid="{B978BEE5-002F-49BE-9E71-B09CB8FF93AB}"/>
    <cellStyle name="หมายเหตุ 2 2 2 4 5" xfId="27623" xr:uid="{8205921F-E80F-4204-AF13-655CFD1F7846}"/>
    <cellStyle name="หมายเหตุ 2 2 2 4 5 2" xfId="51388" xr:uid="{A34A27DF-BABF-4AE5-ADE4-3AC21379B344}"/>
    <cellStyle name="หมายเหตุ 2 2 2 4 6" xfId="32216" xr:uid="{BDEEE75C-5B32-4B41-900C-CF22A34AA203}"/>
    <cellStyle name="หมายเหตุ 2 2 2 5" xfId="8565" xr:uid="{FAD9EA34-AD80-4C18-86F8-41C759AAD946}"/>
    <cellStyle name="หมายเหตุ 2 2 2 5 2" xfId="13944" xr:uid="{9208DAF0-9C5A-485F-83FF-057C566C09E2}"/>
    <cellStyle name="หมายเหตุ 2 2 2 5 2 2" xfId="37982" xr:uid="{D5146A90-EC67-42B5-A1A8-9260F65273D7}"/>
    <cellStyle name="หมายเหตุ 2 2 2 5 3" xfId="18687" xr:uid="{70EDD019-C531-4569-A2BC-798E7848AEF7}"/>
    <cellStyle name="หมายเหตุ 2 2 2 5 3 2" xfId="42716" xr:uid="{AA17416B-1A90-4CE9-9C50-ED9B6668E217}"/>
    <cellStyle name="หมายเหตุ 2 2 2 5 4" xfId="23735" xr:uid="{E67E49C3-9F26-444A-8539-F0D076FCC112}"/>
    <cellStyle name="หมายเหตุ 2 2 2 5 4 2" xfId="47548" xr:uid="{3AA56241-3339-4823-8113-92843B97522D}"/>
    <cellStyle name="หมายเหตุ 2 2 2 5 5" xfId="28358" xr:uid="{9AB9B0F8-1BA1-4F9E-9457-E91EAFC91770}"/>
    <cellStyle name="หมายเหตุ 2 2 2 5 5 2" xfId="52123" xr:uid="{B37FC488-5D87-4B65-9263-A335817779AD}"/>
    <cellStyle name="หมายเหตุ 2 2 2 5 6" xfId="33133" xr:uid="{1F15644C-71E8-44E8-BB9E-0EA53ED1580D}"/>
    <cellStyle name="หมายเหตุ 2 2 2 6" xfId="9346" xr:uid="{733DFF7F-5BC3-409F-9D32-1EB46F6F3C4B}"/>
    <cellStyle name="หมายเหตุ 2 2 2 6 2" xfId="14725" xr:uid="{B214BF91-301D-48E1-B937-F3200F51F23B}"/>
    <cellStyle name="หมายเหตุ 2 2 2 6 2 2" xfId="38760" xr:uid="{6D2E4668-954D-46BB-BEDE-105AF65911C8}"/>
    <cellStyle name="หมายเหตุ 2 2 2 6 3" xfId="19465" xr:uid="{AFAA32A5-A683-4F6E-B6A5-66EAEA0D6677}"/>
    <cellStyle name="หมายเหตุ 2 2 2 6 3 2" xfId="43494" xr:uid="{8D07EA82-73B5-4E7E-AC4D-FC678EBE1421}"/>
    <cellStyle name="หมายเหตุ 2 2 2 6 4" xfId="24472" xr:uid="{A9F84D0F-3D4F-4624-B2C9-B8A221BA95F0}"/>
    <cellStyle name="หมายเหตุ 2 2 2 6 4 2" xfId="48276" xr:uid="{50B20ABC-D0CE-4776-9CED-53C185762699}"/>
    <cellStyle name="หมายเหตุ 2 2 2 6 5" xfId="29086" xr:uid="{522AA26B-9173-4090-840C-6609054EA932}"/>
    <cellStyle name="หมายเหตุ 2 2 2 6 5 2" xfId="52851" xr:uid="{E487AFE8-408A-4816-BA23-3251FF4DD745}"/>
    <cellStyle name="หมายเหตุ 2 2 2 6 6" xfId="33902" xr:uid="{1D04E236-9A51-4603-8754-20A7823DDEB7}"/>
    <cellStyle name="หมายเหตุ 2 2 2 7" xfId="10086" xr:uid="{A0FB4951-7779-4C6B-BA48-A6D139D9FAE6}"/>
    <cellStyle name="หมายเหตุ 2 2 2 7 2" xfId="15465" xr:uid="{F3C1EB36-588E-40B4-8CE3-F2B46A688623}"/>
    <cellStyle name="หมายเหตุ 2 2 2 7 2 2" xfId="39498" xr:uid="{B39BD714-95B7-44C6-8E46-FE3443F6DD1E}"/>
    <cellStyle name="หมายเหตุ 2 2 2 7 3" xfId="20203" xr:uid="{DB2232DF-BD4D-44BD-903B-EBEC7560416C}"/>
    <cellStyle name="หมายเหตุ 2 2 2 7 3 2" xfId="44232" xr:uid="{11B49598-D8DD-44A2-B752-D19F762D4FF3}"/>
    <cellStyle name="หมายเหตุ 2 2 2 7 4" xfId="25208" xr:uid="{69B29D1B-3A31-4785-B90F-EB5F6C8B5425}"/>
    <cellStyle name="หมายเหตุ 2 2 2 7 4 2" xfId="49003" xr:uid="{86BCD9DD-74B7-4FAC-B52B-77FC97DE5A89}"/>
    <cellStyle name="หมายเหตุ 2 2 2 7 5" xfId="29813" xr:uid="{44FB3975-700E-4D76-B2B3-1C58E9D506E9}"/>
    <cellStyle name="หมายเหตุ 2 2 2 7 5 2" xfId="53578" xr:uid="{FC7084CD-9097-4B5A-8D35-0A810A93CC2A}"/>
    <cellStyle name="หมายเหตุ 2 2 2 7 6" xfId="34631" xr:uid="{847F2961-BF55-48A8-9343-03E3B00723EC}"/>
    <cellStyle name="หมายเหตุ 2 2 2 8" xfId="10819" xr:uid="{5D83DA19-BA32-4D38-A34B-9EAF1371B6FC}"/>
    <cellStyle name="หมายเหตุ 2 2 2 8 2" xfId="16198" xr:uid="{C7974F11-D110-474E-BFF3-4A44979A5598}"/>
    <cellStyle name="หมายเหตุ 2 2 2 8 2 2" xfId="40229" xr:uid="{C2339DD1-D889-43B9-A2F6-E0B0ECEBF2A7}"/>
    <cellStyle name="หมายเหตุ 2 2 2 8 3" xfId="20934" xr:uid="{F724E6D9-A150-4D91-A0CB-DF015540EC84}"/>
    <cellStyle name="หมายเหตุ 2 2 2 8 3 2" xfId="44963" xr:uid="{2453B296-A6AA-491C-B144-E43DD08ED54F}"/>
    <cellStyle name="หมายเหตุ 2 2 2 8 4" xfId="25939" xr:uid="{C5038BE3-C8E5-4138-A328-4EA969F733EF}"/>
    <cellStyle name="หมายเหตุ 2 2 2 8 4 2" xfId="49725" xr:uid="{060C4869-C6FA-4B5F-AECB-2B463878DE32}"/>
    <cellStyle name="หมายเหตุ 2 2 2 8 5" xfId="30535" xr:uid="{E6F6B058-9FB5-4524-9591-EC7F42611AE0}"/>
    <cellStyle name="หมายเหตุ 2 2 2 8 5 2" xfId="54300" xr:uid="{8FC5B6A9-B5D1-48A0-9290-17F3B75BD6AC}"/>
    <cellStyle name="หมายเหตุ 2 2 2 8 6" xfId="35353" xr:uid="{BDF9FE39-A648-44D1-8451-27CE67AEF878}"/>
    <cellStyle name="หมายเหตุ 2 2 2 9" xfId="12036" xr:uid="{11233202-27AC-42B1-8613-692BDC7C2302}"/>
    <cellStyle name="หมายเหตุ 2 2 2 9 2" xfId="36251" xr:uid="{ED5CBD59-2D92-49A9-BC69-EC5A3F591CED}"/>
    <cellStyle name="หมายเหตุ 2 2 3" xfId="3317" xr:uid="{00000000-0005-0000-0000-0000F50C0000}"/>
    <cellStyle name="หมายเหตุ 2 2 3 10" xfId="16982" xr:uid="{25711317-6E28-4F04-B831-AAD729A0A86C}"/>
    <cellStyle name="หมายเหตุ 2 2 3 10 2" xfId="41011" xr:uid="{58B2A6FE-7E83-4B2E-B537-EE09685400EC}"/>
    <cellStyle name="หมายเหตุ 2 2 3 11" xfId="21954" xr:uid="{87D6CADD-4DCE-4E3A-B473-4759616097E3}"/>
    <cellStyle name="หมายเหตุ 2 2 3 11 2" xfId="45794" xr:uid="{A86681F5-2401-4551-876D-573523CE9AA6}"/>
    <cellStyle name="หมายเหตุ 2 2 3 12" xfId="6673" xr:uid="{ACF31CA3-624E-4F4B-966D-23BD397266C3}"/>
    <cellStyle name="หมายเหตุ 2 2 3 13" xfId="31450" xr:uid="{4A7894D1-12A5-4A16-8AAA-FD2A5822DEF5}"/>
    <cellStyle name="หมายเหตุ 2 2 3 14" xfId="5696" xr:uid="{F2AE580A-F997-4119-9A30-B3F7D54DC604}"/>
    <cellStyle name="หมายเหตุ 2 2 3 15" xfId="54968" xr:uid="{7054CC6B-15FE-45DD-8988-10CAA8574646}"/>
    <cellStyle name="หมายเหตุ 2 2 3 2" xfId="6954" xr:uid="{9FB54027-4963-47AB-B58E-C6AD2A93C7A9}"/>
    <cellStyle name="หมายเหตุ 2 2 3 2 10" xfId="31718" xr:uid="{286122D1-3179-488C-B8E9-F76DA2996D71}"/>
    <cellStyle name="หมายเหตุ 2 2 3 2 2" xfId="7757" xr:uid="{09CFC085-ACDB-4CDF-A545-547239CE3098}"/>
    <cellStyle name="หมายเหตุ 2 2 3 2 2 2" xfId="13137" xr:uid="{C736AF64-5238-4E95-B60D-C888B61064C4}"/>
    <cellStyle name="หมายเหตุ 2 2 3 2 2 2 2" xfId="37348" xr:uid="{266BFC15-E2CA-4402-8BF6-3D0B7A277BA5}"/>
    <cellStyle name="หมายเหตุ 2 2 3 2 2 3" xfId="18052" xr:uid="{F46B32A8-58CF-4379-A704-D5500A402259}"/>
    <cellStyle name="หมายเหตุ 2 2 3 2 2 3 2" xfId="42081" xr:uid="{EE4CC8DA-42DA-4194-9CA5-CF971B9274CC}"/>
    <cellStyle name="หมายเหตุ 2 2 3 2 2 4" xfId="23286" xr:uid="{DBD61160-6B61-4A53-A548-37FE4CE8D5EA}"/>
    <cellStyle name="หมายเหตุ 2 2 3 2 2 4 2" xfId="47107" xr:uid="{D1E5C6C0-63B0-4F14-A906-DAFC1ACD388B}"/>
    <cellStyle name="หมายเหตุ 2 2 3 2 2 5" xfId="27917" xr:uid="{78A790DC-88D8-48D5-9CD5-18A5F9455503}"/>
    <cellStyle name="หมายเหตุ 2 2 3 2 2 5 2" xfId="51682" xr:uid="{4421773C-231A-4A30-8679-CF96A647F00D}"/>
    <cellStyle name="หมายเหตุ 2 2 3 2 2 6" xfId="32508" xr:uid="{9FA62F04-D93A-4CEB-BFBD-EE7C3F9AABE6}"/>
    <cellStyle name="หมายเหตุ 2 2 3 2 3" xfId="8863" xr:uid="{341CB57D-0539-4B10-B59C-95CEF61180FD}"/>
    <cellStyle name="หมายเหตุ 2 2 3 2 3 2" xfId="14242" xr:uid="{1E019557-4299-498B-94C7-289E9817BA7D}"/>
    <cellStyle name="หมายเหตุ 2 2 3 2 3 2 2" xfId="38278" xr:uid="{F850B2E6-23DC-46BC-BA59-CF4E673A489D}"/>
    <cellStyle name="หมายเหตุ 2 2 3 2 3 3" xfId="18983" xr:uid="{CE5481D4-E6CE-4C65-9815-E1E618F993DE}"/>
    <cellStyle name="หมายเหตุ 2 2 3 2 3 3 2" xfId="43012" xr:uid="{66C06B35-0A3B-4145-BC43-1DAAA0A7B600}"/>
    <cellStyle name="หมายเหตุ 2 2 3 2 3 4" xfId="24031" xr:uid="{B34EF9B5-E4D3-4EAB-85E3-92F64A73A4D9}"/>
    <cellStyle name="หมายเหตุ 2 2 3 2 3 4 2" xfId="47841" xr:uid="{D0F4B32C-896B-4680-AEF3-F3E15469126E}"/>
    <cellStyle name="หมายเหตุ 2 2 3 2 3 5" xfId="28651" xr:uid="{66B3CA82-B799-4A8C-BD0E-A2FF19017B7B}"/>
    <cellStyle name="หมายเหตุ 2 2 3 2 3 5 2" xfId="52416" xr:uid="{19F7DB33-2F12-4D39-A466-39AF80846D4B}"/>
    <cellStyle name="หมายเหตุ 2 2 3 2 3 6" xfId="33426" xr:uid="{DD1737E5-A876-47BF-8EE1-C85AA0C3EB91}"/>
    <cellStyle name="หมายเหตุ 2 2 3 2 4" xfId="9644" xr:uid="{92951D9E-4C33-49FF-91EF-A45E399C1395}"/>
    <cellStyle name="หมายเหตุ 2 2 3 2 4 2" xfId="15023" xr:uid="{C0289A62-8252-4E93-B46A-2C6C16811903}"/>
    <cellStyle name="หมายเหตุ 2 2 3 2 4 2 2" xfId="39056" xr:uid="{7773BC2E-59B0-447B-9839-2896F815CDE3}"/>
    <cellStyle name="หมายเหตุ 2 2 3 2 4 3" xfId="19761" xr:uid="{58C2FC76-07F1-454B-8292-C40A1BFB4CB9}"/>
    <cellStyle name="หมายเหตุ 2 2 3 2 4 3 2" xfId="43790" xr:uid="{285EB5AC-2BBE-40C2-AF70-2099F0CA8A76}"/>
    <cellStyle name="หมายเหตุ 2 2 3 2 4 4" xfId="24767" xr:uid="{A5D87FF9-103C-4824-A77E-8854C336C501}"/>
    <cellStyle name="หมายเหตุ 2 2 3 2 4 4 2" xfId="48568" xr:uid="{108272A6-1768-4E98-9FB7-D56DC7C072A6}"/>
    <cellStyle name="หมายเหตุ 2 2 3 2 4 5" xfId="29378" xr:uid="{286C6EDE-B2C7-4D6E-B6A3-D598ED593AA6}"/>
    <cellStyle name="หมายเหตุ 2 2 3 2 4 5 2" xfId="53143" xr:uid="{FA95F31E-E43C-4CDE-B379-9460B4027E9D}"/>
    <cellStyle name="หมายเหตุ 2 2 3 2 4 6" xfId="34195" xr:uid="{150DD6F6-13C4-4512-BB75-1500E3877A10}"/>
    <cellStyle name="หมายเหตุ 2 2 3 2 5" xfId="10383" xr:uid="{32D3B986-F47B-451E-8357-5BA5227D73CD}"/>
    <cellStyle name="หมายเหตุ 2 2 3 2 5 2" xfId="15762" xr:uid="{3B92840C-27A0-43CB-ADE6-279DC070488A}"/>
    <cellStyle name="หมายเหตุ 2 2 3 2 5 2 2" xfId="39793" xr:uid="{6EFAE411-703B-4CAF-BB6D-D96E4DB87D96}"/>
    <cellStyle name="หมายเหตุ 2 2 3 2 5 3" xfId="20498" xr:uid="{6E939832-6973-41DA-992E-46D42B07B0D9}"/>
    <cellStyle name="หมายเหตุ 2 2 3 2 5 3 2" xfId="44527" xr:uid="{145FE2D4-4AE1-47F5-9E48-9D770C837E05}"/>
    <cellStyle name="หมายเหตุ 2 2 3 2 5 4" xfId="25503" xr:uid="{B8247A29-036E-4181-853A-4A5A6B9E5C7A}"/>
    <cellStyle name="หมายเหตุ 2 2 3 2 5 4 2" xfId="49295" xr:uid="{13ABFD76-4915-4B2A-97DC-1D9BCC672D95}"/>
    <cellStyle name="หมายเหตุ 2 2 3 2 5 5" xfId="30105" xr:uid="{969FA04A-E729-4789-8374-0BE9DC9FBD72}"/>
    <cellStyle name="หมายเหตุ 2 2 3 2 5 5 2" xfId="53870" xr:uid="{F86F0A35-2F27-46D3-9C87-39E890206FA0}"/>
    <cellStyle name="หมายเหตุ 2 2 3 2 5 6" xfId="34923" xr:uid="{9A11903F-6356-4C8F-8910-894E78C0204D}"/>
    <cellStyle name="หมายเหตุ 2 2 3 2 6" xfId="11116" xr:uid="{9E5A9089-BF08-47EA-99A5-CFBD775F8332}"/>
    <cellStyle name="หมายเหตุ 2 2 3 2 6 2" xfId="16495" xr:uid="{A3E2C0FF-ADD0-4C96-86F2-A91641F4F288}"/>
    <cellStyle name="หมายเหตุ 2 2 3 2 6 2 2" xfId="40524" xr:uid="{CDE02449-B831-4504-85F5-0D357E573AD7}"/>
    <cellStyle name="หมายเหตุ 2 2 3 2 6 3" xfId="21229" xr:uid="{59A15F34-1896-4F48-BF83-FA3566E38AC0}"/>
    <cellStyle name="หมายเหตุ 2 2 3 2 6 3 2" xfId="45258" xr:uid="{92896880-B25F-4749-ABA6-34629831DCBD}"/>
    <cellStyle name="หมายเหตุ 2 2 3 2 6 4" xfId="26234" xr:uid="{021DB524-5168-418B-9DA6-DEDD16D05886}"/>
    <cellStyle name="หมายเหตุ 2 2 3 2 6 4 2" xfId="50017" xr:uid="{04B9AC51-2DE8-4747-8104-170532AE03C3}"/>
    <cellStyle name="หมายเหตุ 2 2 3 2 6 5" xfId="30827" xr:uid="{0BF63E6A-DBBF-498C-AA19-C744AAA0E324}"/>
    <cellStyle name="หมายเหตุ 2 2 3 2 6 5 2" xfId="54592" xr:uid="{F763C349-475F-46D3-8D5A-EB19313FFE48}"/>
    <cellStyle name="หมายเหตุ 2 2 3 2 6 6" xfId="35645" xr:uid="{E0E90771-4D89-4533-9236-15FDFFE11310}"/>
    <cellStyle name="หมายเหตุ 2 2 3 2 7" xfId="12336" xr:uid="{39C79FE8-550C-45C1-AF21-8F7844C942E7}"/>
    <cellStyle name="หมายเหตุ 2 2 3 2 7 2" xfId="36549" xr:uid="{653C52F7-FF1E-465F-B0EC-1C44F6E19FEB}"/>
    <cellStyle name="หมายเหตุ 2 2 3 2 8" xfId="17253" xr:uid="{D592EEB0-6824-4CC1-B528-7BFA233F0499}"/>
    <cellStyle name="หมายเหตุ 2 2 3 2 8 2" xfId="41282" xr:uid="{73860C08-814D-4FD2-8607-464A5D06067D}"/>
    <cellStyle name="หมายเหตุ 2 2 3 2 9" xfId="22227" xr:uid="{2FEA7795-EA1A-4E48-BED5-C2E1BBA9161F}"/>
    <cellStyle name="หมายเหตุ 2 2 3 2 9 2" xfId="46062" xr:uid="{011A7917-875F-4979-9AF7-7F30C3D940D5}"/>
    <cellStyle name="หมายเหตุ 2 2 3 3" xfId="7178" xr:uid="{7FCAB104-F3DD-4A31-9D66-7F791E91A108}"/>
    <cellStyle name="หมายเหตุ 2 2 3 3 10" xfId="27131" xr:uid="{0F981EA2-AA8C-40E3-9076-21370D2F8886}"/>
    <cellStyle name="หมายเหตุ 2 2 3 3 10 2" xfId="50896" xr:uid="{723BA0D9-E1DB-42A8-9897-5AC8C3C85314}"/>
    <cellStyle name="หมายเหตุ 2 2 3 3 11" xfId="31939" xr:uid="{395E1B27-69EA-4FF5-96EC-583BFA3DAABB}"/>
    <cellStyle name="หมายเหตุ 2 2 3 3 2" xfId="7981" xr:uid="{AECB7C6F-939A-4583-B3DD-D2CB5CEDB36E}"/>
    <cellStyle name="หมายเหตุ 2 2 3 3 2 2" xfId="13361" xr:uid="{61721015-BC1E-468F-9C59-A6E6170E85BC}"/>
    <cellStyle name="หมายเหตุ 2 2 3 3 2 2 2" xfId="37572" xr:uid="{AD9DEAB3-F7CB-4FFB-8438-D289AD1DD973}"/>
    <cellStyle name="หมายเหตุ 2 2 3 3 2 3" xfId="18276" xr:uid="{FF2745C5-212C-4797-9DF9-4B746DB0B8D7}"/>
    <cellStyle name="หมายเหตุ 2 2 3 3 2 3 2" xfId="42305" xr:uid="{A61E5C12-BF97-40B2-9EE1-DCD927D0905B}"/>
    <cellStyle name="หมายเหตุ 2 2 3 3 2 4" xfId="23510" xr:uid="{BF2BA6B9-DC4F-47F0-B31F-9D452F65B230}"/>
    <cellStyle name="หมายเหตุ 2 2 3 3 2 4 2" xfId="47328" xr:uid="{06CD35D4-9585-4C2F-8324-04E2A9DAF89C}"/>
    <cellStyle name="หมายเหตุ 2 2 3 3 2 5" xfId="28138" xr:uid="{FCF3F65C-596F-48F3-8AA8-889C795AA9BD}"/>
    <cellStyle name="หมายเหตุ 2 2 3 3 2 5 2" xfId="51903" xr:uid="{075CCE70-B57C-4BA5-8AFF-FD4558D62D70}"/>
    <cellStyle name="หมายเหตุ 2 2 3 3 2 6" xfId="32729" xr:uid="{8AF587AA-1183-44B1-823F-87E1B6A0E6D6}"/>
    <cellStyle name="หมายเหตุ 2 2 3 3 3" xfId="9087" xr:uid="{A4DD64F5-7482-4BFA-B6AD-94FD0F949E42}"/>
    <cellStyle name="หมายเหตุ 2 2 3 3 3 2" xfId="14466" xr:uid="{D880611A-CF4A-46A1-B973-02D1A3DA3303}"/>
    <cellStyle name="หมายเหตุ 2 2 3 3 3 2 2" xfId="38502" xr:uid="{8910EF85-4D8B-4F17-8376-967756A10041}"/>
    <cellStyle name="หมายเหตุ 2 2 3 3 3 3" xfId="19207" xr:uid="{F359C46B-40CB-4191-8435-FF0D17190A53}"/>
    <cellStyle name="หมายเหตุ 2 2 3 3 3 3 2" xfId="43236" xr:uid="{8B6D157F-9F57-40A1-A0BA-B97B3B7654DC}"/>
    <cellStyle name="หมายเหตุ 2 2 3 3 3 4" xfId="24255" xr:uid="{2966D672-85D8-41E8-9445-5CAAE76587AD}"/>
    <cellStyle name="หมายเหตุ 2 2 3 3 3 4 2" xfId="48062" xr:uid="{AA3417C7-8F55-4036-9D00-A9F96F0F2CA5}"/>
    <cellStyle name="หมายเหตุ 2 2 3 3 3 5" xfId="28872" xr:uid="{6A3A1372-6E59-48FD-9E0A-EFDE29DB6906}"/>
    <cellStyle name="หมายเหตุ 2 2 3 3 3 5 2" xfId="52637" xr:uid="{ED808F76-9E8A-4674-8768-52AE24BC749B}"/>
    <cellStyle name="หมายเหตุ 2 2 3 3 3 6" xfId="33647" xr:uid="{67BDB05C-853B-4398-AFC7-05187835BAC3}"/>
    <cellStyle name="หมายเหตุ 2 2 3 3 4" xfId="9868" xr:uid="{0E643BB8-BA3D-4008-95EC-F7C0340BA7D2}"/>
    <cellStyle name="หมายเหตุ 2 2 3 3 4 2" xfId="15247" xr:uid="{26086B2A-12A4-465B-BED3-BE3D0406B325}"/>
    <cellStyle name="หมายเหตุ 2 2 3 3 4 2 2" xfId="39280" xr:uid="{B39CFF24-28DB-49A8-B311-977AF943DBE6}"/>
    <cellStyle name="หมายเหตุ 2 2 3 3 4 3" xfId="19985" xr:uid="{88F987AC-3F94-4EE7-9001-CA4F42DE3967}"/>
    <cellStyle name="หมายเหตุ 2 2 3 3 4 3 2" xfId="44014" xr:uid="{48D1FB0A-A676-49F9-A84B-D3E8E072A75D}"/>
    <cellStyle name="หมายเหตุ 2 2 3 3 4 4" xfId="24991" xr:uid="{096E8DC7-D535-42F9-A5E3-B8C24EEB7EFB}"/>
    <cellStyle name="หมายเหตุ 2 2 3 3 4 4 2" xfId="48789" xr:uid="{29715E63-3B53-4B60-B702-D3AAE77758C4}"/>
    <cellStyle name="หมายเหตุ 2 2 3 3 4 5" xfId="29599" xr:uid="{A694137E-DC06-4244-9372-128C9B52489A}"/>
    <cellStyle name="หมายเหตุ 2 2 3 3 4 5 2" xfId="53364" xr:uid="{1FB4AD10-E8F7-435C-B19E-B899DD2FF8DE}"/>
    <cellStyle name="หมายเหตุ 2 2 3 3 4 6" xfId="34416" xr:uid="{A831E5A0-4C90-475D-A7B6-31E849907AA0}"/>
    <cellStyle name="หมายเหตุ 2 2 3 3 5" xfId="10607" xr:uid="{70DE954F-DD19-4C81-A2DB-164F45C38388}"/>
    <cellStyle name="หมายเหตุ 2 2 3 3 5 2" xfId="15986" xr:uid="{423764FF-9321-43DA-8591-8D86131A20FF}"/>
    <cellStyle name="หมายเหตุ 2 2 3 3 5 2 2" xfId="40017" xr:uid="{D68F9482-D9A2-4632-B7F0-E578651F56E6}"/>
    <cellStyle name="หมายเหตุ 2 2 3 3 5 3" xfId="20722" xr:uid="{BEAC06C3-38C8-4B22-BAC4-2F7C23B272AD}"/>
    <cellStyle name="หมายเหตุ 2 2 3 3 5 3 2" xfId="44751" xr:uid="{D3EE3FB6-CCEB-472A-A117-5840BF60DAFB}"/>
    <cellStyle name="หมายเหตุ 2 2 3 3 5 4" xfId="25727" xr:uid="{18777318-1CDC-4D2D-A84B-026210C584B9}"/>
    <cellStyle name="หมายเหตุ 2 2 3 3 5 4 2" xfId="49516" xr:uid="{506F203B-69EF-42F1-BC56-6CDDB28AB1AE}"/>
    <cellStyle name="หมายเหตุ 2 2 3 3 5 5" xfId="30326" xr:uid="{80DD87E8-2022-4043-8D3A-388AD0C31CF8}"/>
    <cellStyle name="หมายเหตุ 2 2 3 3 5 5 2" xfId="54091" xr:uid="{E97C17A4-377A-4A99-B9AA-6E1103FAF97B}"/>
    <cellStyle name="หมายเหตุ 2 2 3 3 5 6" xfId="35144" xr:uid="{14DC70A0-990E-48EA-AEDC-D30D42582ED9}"/>
    <cellStyle name="หมายเหตุ 2 2 3 3 6" xfId="11340" xr:uid="{75EEBF6D-B56F-46C8-8C15-1BD4A9328815}"/>
    <cellStyle name="หมายเหตุ 2 2 3 3 6 2" xfId="16719" xr:uid="{720190BF-BFE1-48E0-9B25-BCB79F0E3A24}"/>
    <cellStyle name="หมายเหตุ 2 2 3 3 6 2 2" xfId="40748" xr:uid="{3EABB43B-647C-4B1A-BDF3-3350244F152A}"/>
    <cellStyle name="หมายเหตุ 2 2 3 3 6 3" xfId="21453" xr:uid="{14AE31D5-15BC-46CC-91CC-A7C5540C0773}"/>
    <cellStyle name="หมายเหตุ 2 2 3 3 6 3 2" xfId="45482" xr:uid="{24D3CDEE-B9FE-4E63-A0B3-5FADFCEDC210}"/>
    <cellStyle name="หมายเหตุ 2 2 3 3 6 4" xfId="26458" xr:uid="{D120698C-AB84-4DC2-8D7F-299D8D797CDC}"/>
    <cellStyle name="หมายเหตุ 2 2 3 3 6 4 2" xfId="50238" xr:uid="{C4A2D860-FDEA-48F1-B131-794F09AEACFD}"/>
    <cellStyle name="หมายเหตุ 2 2 3 3 6 5" xfId="31048" xr:uid="{E6E93337-D0FE-4212-9A27-E83EC07956CF}"/>
    <cellStyle name="หมายเหตุ 2 2 3 3 6 5 2" xfId="54813" xr:uid="{8F329320-AA38-4F28-99AF-5F1EC3B34CB2}"/>
    <cellStyle name="หมายเหตุ 2 2 3 3 6 6" xfId="35866" xr:uid="{57E018C8-02DD-4D16-B16A-6BA72C1F82E1}"/>
    <cellStyle name="หมายเหตุ 2 2 3 3 7" xfId="12560" xr:uid="{30C78C5E-4688-47C3-9AA9-1FF677936B16}"/>
    <cellStyle name="หมายเหตุ 2 2 3 3 7 2" xfId="36773" xr:uid="{1FB69B49-C6A8-4152-A580-0ED726FD3BF4}"/>
    <cellStyle name="หมายเหตุ 2 2 3 3 8" xfId="17477" xr:uid="{499BD569-DA7E-4F80-BF70-1F52D5DF46AB}"/>
    <cellStyle name="หมายเหตุ 2 2 3 3 8 2" xfId="41506" xr:uid="{C627FA17-ACCB-483A-9DC5-B6C3E3BEAD89}"/>
    <cellStyle name="หมายเหตุ 2 2 3 3 9" xfId="22451" xr:uid="{94E58D21-D788-457F-B4CF-4282AF0FFA7B}"/>
    <cellStyle name="หมายเหตุ 2 2 3 3 9 2" xfId="46283" xr:uid="{51D76613-DF73-459F-A261-CBEC2ABBB21F}"/>
    <cellStyle name="หมายเหตุ 2 2 3 4" xfId="7484" xr:uid="{1EA86F09-CC9D-4364-BFCB-53EBC04FF419}"/>
    <cellStyle name="หมายเหตุ 2 2 3 4 2" xfId="12864" xr:uid="{77A802D1-3F20-47D1-A4F5-3CC1E445CD35}"/>
    <cellStyle name="หมายเหตุ 2 2 3 4 2 2" xfId="37077" xr:uid="{3E21F043-823E-4987-92D2-7549B8BA5A0A}"/>
    <cellStyle name="หมายเหตุ 2 2 3 4 3" xfId="17781" xr:uid="{0667CDE6-48C6-48FE-A63B-A9F02D0A1689}"/>
    <cellStyle name="หมายเหตุ 2 2 3 4 3 2" xfId="41810" xr:uid="{C4DECF95-5135-4860-B228-158C8951B4A6}"/>
    <cellStyle name="หมายเหตุ 2 2 3 4 4" xfId="23013" xr:uid="{780B9AC7-67A2-44B5-8CE5-B2D0255CDB91}"/>
    <cellStyle name="หมายเหตุ 2 2 3 4 4 2" xfId="46837" xr:uid="{3DFBB78C-4665-47D7-8953-9D9C52A48743}"/>
    <cellStyle name="หมายเหตุ 2 2 3 4 5" xfId="27647" xr:uid="{292190EC-9E18-4602-9A07-3A34837D866C}"/>
    <cellStyle name="หมายเหตุ 2 2 3 4 5 2" xfId="51412" xr:uid="{2FA2D1B2-170C-4D7F-A708-942AFDD13AE1}"/>
    <cellStyle name="หมายเหตุ 2 2 3 4 6" xfId="32240" xr:uid="{BA7FED12-3069-4BA6-B9B2-6D3C785C94CE}"/>
    <cellStyle name="หมายเหตุ 2 2 3 5" xfId="8589" xr:uid="{B7DDD3A7-DBE5-4917-8E28-1EB1A1593F10}"/>
    <cellStyle name="หมายเหตุ 2 2 3 5 2" xfId="13968" xr:uid="{0E2815A9-75CA-408E-BB47-BC30985701FB}"/>
    <cellStyle name="หมายเหตุ 2 2 3 5 2 2" xfId="38006" xr:uid="{A4B0C8C9-ED91-47F0-B87B-FC17DCF3917D}"/>
    <cellStyle name="หมายเหตุ 2 2 3 5 3" xfId="18711" xr:uid="{18F3E6DC-1B49-4D37-B82A-19BB8E54ECE9}"/>
    <cellStyle name="หมายเหตุ 2 2 3 5 3 2" xfId="42740" xr:uid="{F3CC09A4-7DC5-41E3-A759-B429BBA4236C}"/>
    <cellStyle name="หมายเหตุ 2 2 3 5 4" xfId="23759" xr:uid="{361E0D4C-2292-4D5C-B6CB-DE7B571E562A}"/>
    <cellStyle name="หมายเหตุ 2 2 3 5 4 2" xfId="47572" xr:uid="{AE5961F3-0FA8-483D-A262-69DFD052FD8F}"/>
    <cellStyle name="หมายเหตุ 2 2 3 5 5" xfId="28382" xr:uid="{BB270420-6F22-4101-BF67-1850F1FA9E61}"/>
    <cellStyle name="หมายเหตุ 2 2 3 5 5 2" xfId="52147" xr:uid="{6A4A0ED6-CCDD-4E0C-A71E-20776E9F6A15}"/>
    <cellStyle name="หมายเหตุ 2 2 3 5 6" xfId="33157" xr:uid="{08A8EBE8-69F0-45A1-BD16-A69AB198F497}"/>
    <cellStyle name="หมายเหตุ 2 2 3 6" xfId="9370" xr:uid="{61783AC8-444A-4C64-B6C0-CD4B424F6736}"/>
    <cellStyle name="หมายเหตุ 2 2 3 6 2" xfId="14749" xr:uid="{1EAB2328-D9C6-4A59-AC44-12D986FBE18C}"/>
    <cellStyle name="หมายเหตุ 2 2 3 6 2 2" xfId="38784" xr:uid="{24C1B69C-E4F0-4029-9A8D-A85F1A4EFFD4}"/>
    <cellStyle name="หมายเหตุ 2 2 3 6 3" xfId="19489" xr:uid="{F78D0D43-D0AC-4E96-8BF8-3AF15690D7C8}"/>
    <cellStyle name="หมายเหตุ 2 2 3 6 3 2" xfId="43518" xr:uid="{4C78191D-9EF5-4891-A5B5-C8597E013CEC}"/>
    <cellStyle name="หมายเหตุ 2 2 3 6 4" xfId="24496" xr:uid="{5BDB3FCF-B746-404E-91B9-B12D45BA698C}"/>
    <cellStyle name="หมายเหตุ 2 2 3 6 4 2" xfId="48300" xr:uid="{EFDC256B-8947-4A5E-8418-16057ABCDEC7}"/>
    <cellStyle name="หมายเหตุ 2 2 3 6 5" xfId="29110" xr:uid="{5F4365E3-5C4B-4129-9801-D77F0F9D8146}"/>
    <cellStyle name="หมายเหตุ 2 2 3 6 5 2" xfId="52875" xr:uid="{CBAA6594-B320-4CE1-B7DB-C17234539FA3}"/>
    <cellStyle name="หมายเหตุ 2 2 3 6 6" xfId="33926" xr:uid="{7E1EAB49-56AE-4F7B-B020-761C8F6B6CDC}"/>
    <cellStyle name="หมายเหตุ 2 2 3 7" xfId="10110" xr:uid="{1FBE08D0-55D3-45BF-A136-F7E3219E3103}"/>
    <cellStyle name="หมายเหตุ 2 2 3 7 2" xfId="15489" xr:uid="{D86B0BC2-DE94-4281-AD16-23490C76BDC8}"/>
    <cellStyle name="หมายเหตุ 2 2 3 7 2 2" xfId="39522" xr:uid="{844F188E-4CBD-43BB-AFF3-A57C609DBF32}"/>
    <cellStyle name="หมายเหตุ 2 2 3 7 3" xfId="20227" xr:uid="{3479D085-E9D8-4082-A214-6B6C156AFECE}"/>
    <cellStyle name="หมายเหตุ 2 2 3 7 3 2" xfId="44256" xr:uid="{2B36BCBA-AA0F-4136-9D36-A09FCA0B8D27}"/>
    <cellStyle name="หมายเหตุ 2 2 3 7 4" xfId="25232" xr:uid="{824C55AA-4D29-4AA4-A810-1328B6DF84B7}"/>
    <cellStyle name="หมายเหตุ 2 2 3 7 4 2" xfId="49027" xr:uid="{81DC0CEF-1ED2-454B-A377-D695AD95323B}"/>
    <cellStyle name="หมายเหตุ 2 2 3 7 5" xfId="29837" xr:uid="{929FDF3D-61B5-4246-9D90-66163D43B2AD}"/>
    <cellStyle name="หมายเหตุ 2 2 3 7 5 2" xfId="53602" xr:uid="{74E9ED2F-87B4-4466-939B-14D047163B85}"/>
    <cellStyle name="หมายเหตุ 2 2 3 7 6" xfId="34655" xr:uid="{9516E936-BF45-4C41-A42B-C36CE3D81DED}"/>
    <cellStyle name="หมายเหตุ 2 2 3 8" xfId="10843" xr:uid="{9C98812E-6594-42B3-9DEC-E7C093D38BB8}"/>
    <cellStyle name="หมายเหตุ 2 2 3 8 2" xfId="16222" xr:uid="{E27AE501-09D4-465A-A2FC-631F890B24BD}"/>
    <cellStyle name="หมายเหตุ 2 2 3 8 2 2" xfId="40253" xr:uid="{493E6B96-2129-4EDA-8273-421C0F0C2384}"/>
    <cellStyle name="หมายเหตุ 2 2 3 8 3" xfId="20958" xr:uid="{F751D8E6-7034-4AE9-B2A6-049B53A24CEC}"/>
    <cellStyle name="หมายเหตุ 2 2 3 8 3 2" xfId="44987" xr:uid="{CFCF5307-2FB1-4764-82C5-C776B855FF4B}"/>
    <cellStyle name="หมายเหตุ 2 2 3 8 4" xfId="25963" xr:uid="{9DAB5913-896C-4B6E-8DC4-DFCCA1C708C5}"/>
    <cellStyle name="หมายเหตุ 2 2 3 8 4 2" xfId="49749" xr:uid="{507D02A0-E780-438D-BD40-D9372EB400B8}"/>
    <cellStyle name="หมายเหตุ 2 2 3 8 5" xfId="30559" xr:uid="{7C7805D6-CB8E-4CEE-892D-D51BF760A32E}"/>
    <cellStyle name="หมายเหตุ 2 2 3 8 5 2" xfId="54324" xr:uid="{A3F09B4F-6A67-47E2-AC40-FC08CF8C1EC6}"/>
    <cellStyle name="หมายเหตุ 2 2 3 8 6" xfId="35377" xr:uid="{30CE1665-389E-4442-A7B9-ABEA66522086}"/>
    <cellStyle name="หมายเหตุ 2 2 3 9" xfId="12060" xr:uid="{749276F0-B393-43FA-84A0-FCDB38ECE0E0}"/>
    <cellStyle name="หมายเหตุ 2 2 3 9 2" xfId="36275" xr:uid="{E6D88ED1-5639-4780-BB1D-49C0C26F5416}"/>
    <cellStyle name="หมายเหตุ 2 2 4" xfId="6693" xr:uid="{925F7DF3-1BE8-4923-877E-AF9D2D164BFC}"/>
    <cellStyle name="หมายเหตุ 2 2 4 10" xfId="17002" xr:uid="{26E9A669-9BDC-4562-8A09-34A5F60B692C}"/>
    <cellStyle name="หมายเหตุ 2 2 4 10 2" xfId="41031" xr:uid="{F638322E-5D8D-4B70-AC09-6A60C08D5983}"/>
    <cellStyle name="หมายเหตุ 2 2 4 11" xfId="21974" xr:uid="{CE74382B-30DB-43DA-84E9-0B33DAE92CDA}"/>
    <cellStyle name="หมายเหตุ 2 2 4 11 2" xfId="45814" xr:uid="{F27D7B59-7C6E-480C-8563-E832ED0CE4A0}"/>
    <cellStyle name="หมายเหตุ 2 2 4 12" xfId="31470" xr:uid="{25CC85D0-15A1-4D50-AA0B-7BC8B2C9E3A3}"/>
    <cellStyle name="หมายเหตุ 2 2 4 2" xfId="6974" xr:uid="{B395D926-786E-4BF9-875C-C52A66298D44}"/>
    <cellStyle name="หมายเหตุ 2 2 4 2 10" xfId="31738" xr:uid="{340575AC-6A8E-4C97-A936-1722304B8D8C}"/>
    <cellStyle name="หมายเหตุ 2 2 4 2 2" xfId="7777" xr:uid="{CA11B876-BCFE-417F-830A-C10705A0449E}"/>
    <cellStyle name="หมายเหตุ 2 2 4 2 2 2" xfId="13157" xr:uid="{D9129316-E09A-400A-A0A8-06FEE73924ED}"/>
    <cellStyle name="หมายเหตุ 2 2 4 2 2 2 2" xfId="37368" xr:uid="{AE9FDD8C-3807-42B3-9FEE-0C66901641E5}"/>
    <cellStyle name="หมายเหตุ 2 2 4 2 2 3" xfId="18072" xr:uid="{89B7F5A3-C8CF-49F0-AF6C-29F22231C884}"/>
    <cellStyle name="หมายเหตุ 2 2 4 2 2 3 2" xfId="42101" xr:uid="{E2A6AF1B-F596-49F6-A869-5F1C9D4FC384}"/>
    <cellStyle name="หมายเหตุ 2 2 4 2 2 4" xfId="23306" xr:uid="{EAEBBAB7-8100-4C39-A2D4-16980C7D77DE}"/>
    <cellStyle name="หมายเหตุ 2 2 4 2 2 4 2" xfId="47127" xr:uid="{4C3F5294-667A-4DA0-A5C8-2C7E58B651F8}"/>
    <cellStyle name="หมายเหตุ 2 2 4 2 2 5" xfId="27937" xr:uid="{F3DAB6DF-0C98-4C93-9353-3FA10FF8633D}"/>
    <cellStyle name="หมายเหตุ 2 2 4 2 2 5 2" xfId="51702" xr:uid="{0BC27817-26C4-4456-A37F-244EA7642734}"/>
    <cellStyle name="หมายเหตุ 2 2 4 2 2 6" xfId="32528" xr:uid="{98DD312B-A702-463A-8FE4-BAC5CC59CB89}"/>
    <cellStyle name="หมายเหตุ 2 2 4 2 3" xfId="8883" xr:uid="{F892E7B9-8886-456F-B398-2B7B9760C59B}"/>
    <cellStyle name="หมายเหตุ 2 2 4 2 3 2" xfId="14262" xr:uid="{343854B9-A47A-48DB-B060-53EC81AEBB5B}"/>
    <cellStyle name="หมายเหตุ 2 2 4 2 3 2 2" xfId="38298" xr:uid="{E7746EBA-B522-4F5D-AB70-7C64F7CC9607}"/>
    <cellStyle name="หมายเหตุ 2 2 4 2 3 3" xfId="19003" xr:uid="{3236811E-9277-493D-A45F-0DC05FB3037B}"/>
    <cellStyle name="หมายเหตุ 2 2 4 2 3 3 2" xfId="43032" xr:uid="{DB0B2A01-F11F-4707-8AD0-46FAD8B2CCC5}"/>
    <cellStyle name="หมายเหตุ 2 2 4 2 3 4" xfId="24051" xr:uid="{5C19BA01-9EFE-4140-8C4E-5FB50D76F991}"/>
    <cellStyle name="หมายเหตุ 2 2 4 2 3 4 2" xfId="47861" xr:uid="{CC14327B-678E-4575-9477-3AFBC7A45E26}"/>
    <cellStyle name="หมายเหตุ 2 2 4 2 3 5" xfId="28671" xr:uid="{57FC0FE2-C239-4BC2-9A0E-EA78284135BA}"/>
    <cellStyle name="หมายเหตุ 2 2 4 2 3 5 2" xfId="52436" xr:uid="{D27E6CAF-D823-4A36-8E99-660233FD14DC}"/>
    <cellStyle name="หมายเหตุ 2 2 4 2 3 6" xfId="33446" xr:uid="{7026AE86-6A48-4FE8-AC0A-FC0353B11837}"/>
    <cellStyle name="หมายเหตุ 2 2 4 2 4" xfId="9664" xr:uid="{0D023AF1-43F6-4571-BE04-CCA1B117551B}"/>
    <cellStyle name="หมายเหตุ 2 2 4 2 4 2" xfId="15043" xr:uid="{833687DA-23B4-41BA-866E-90745323DF1E}"/>
    <cellStyle name="หมายเหตุ 2 2 4 2 4 2 2" xfId="39076" xr:uid="{9A99C7D0-4E01-4539-999C-9C1D6A8B5647}"/>
    <cellStyle name="หมายเหตุ 2 2 4 2 4 3" xfId="19781" xr:uid="{F4AB48E8-4EAD-40D3-8175-062E077BC786}"/>
    <cellStyle name="หมายเหตุ 2 2 4 2 4 3 2" xfId="43810" xr:uid="{742D00BA-8C04-468E-A203-50C9B8D0A0C0}"/>
    <cellStyle name="หมายเหตุ 2 2 4 2 4 4" xfId="24787" xr:uid="{59734DC2-813F-4DED-A7A1-05C56A0E5F3F}"/>
    <cellStyle name="หมายเหตุ 2 2 4 2 4 4 2" xfId="48588" xr:uid="{A509D3B6-F0CE-4EFD-8D29-C74B6B06FB63}"/>
    <cellStyle name="หมายเหตุ 2 2 4 2 4 5" xfId="29398" xr:uid="{761586B4-4DBC-4A82-809D-C73294F3B417}"/>
    <cellStyle name="หมายเหตุ 2 2 4 2 4 5 2" xfId="53163" xr:uid="{1688EEE3-638C-42ED-A52D-38E17EDE9AFF}"/>
    <cellStyle name="หมายเหตุ 2 2 4 2 4 6" xfId="34215" xr:uid="{649A85D1-8EDC-4F2C-B829-29219C88B3C4}"/>
    <cellStyle name="หมายเหตุ 2 2 4 2 5" xfId="10403" xr:uid="{F5F32BA6-6E57-43CE-9827-41E74D131725}"/>
    <cellStyle name="หมายเหตุ 2 2 4 2 5 2" xfId="15782" xr:uid="{C37AD5D5-4B33-4463-9093-6CC1069B3B19}"/>
    <cellStyle name="หมายเหตุ 2 2 4 2 5 2 2" xfId="39813" xr:uid="{0660406A-2CAE-4374-86D0-F4F98C3FF48D}"/>
    <cellStyle name="หมายเหตุ 2 2 4 2 5 3" xfId="20518" xr:uid="{3A8B861C-4058-4D09-8C92-DFCEFE8E352C}"/>
    <cellStyle name="หมายเหตุ 2 2 4 2 5 3 2" xfId="44547" xr:uid="{61E2E4EA-CD82-4CF0-B5CC-9000F142DFE3}"/>
    <cellStyle name="หมายเหตุ 2 2 4 2 5 4" xfId="25523" xr:uid="{4A50109A-6A1D-40A9-8B64-7249E0F7D3CB}"/>
    <cellStyle name="หมายเหตุ 2 2 4 2 5 4 2" xfId="49315" xr:uid="{109C5595-1BF5-4CA0-AAE7-23F80E174608}"/>
    <cellStyle name="หมายเหตุ 2 2 4 2 5 5" xfId="30125" xr:uid="{08680494-5479-40AA-BE6C-47B59CBF3AC2}"/>
    <cellStyle name="หมายเหตุ 2 2 4 2 5 5 2" xfId="53890" xr:uid="{AEC1FF6D-307C-423A-B556-A4BFC7A31D5A}"/>
    <cellStyle name="หมายเหตุ 2 2 4 2 5 6" xfId="34943" xr:uid="{6AB7DE5B-4493-4851-A97E-195F28744851}"/>
    <cellStyle name="หมายเหตุ 2 2 4 2 6" xfId="11136" xr:uid="{B6384EC7-8A26-4B0B-BCF9-935651F1B439}"/>
    <cellStyle name="หมายเหตุ 2 2 4 2 6 2" xfId="16515" xr:uid="{78F2B99D-AE49-4865-A610-FA215EEE0813}"/>
    <cellStyle name="หมายเหตุ 2 2 4 2 6 2 2" xfId="40544" xr:uid="{66548E0C-FC94-4F23-BC7E-9DDA267C2228}"/>
    <cellStyle name="หมายเหตุ 2 2 4 2 6 3" xfId="21249" xr:uid="{C3F0CE03-FBC7-42BA-9498-1538529BB725}"/>
    <cellStyle name="หมายเหตุ 2 2 4 2 6 3 2" xfId="45278" xr:uid="{0E1AA7B2-D6BA-419D-A10F-01A09C8570F5}"/>
    <cellStyle name="หมายเหตุ 2 2 4 2 6 4" xfId="26254" xr:uid="{A4BA773F-3910-4BFB-93A0-D361C9B456A6}"/>
    <cellStyle name="หมายเหตุ 2 2 4 2 6 4 2" xfId="50037" xr:uid="{363374C0-02A1-4CD2-AD67-1CC833B96B71}"/>
    <cellStyle name="หมายเหตุ 2 2 4 2 6 5" xfId="30847" xr:uid="{F900529E-A67E-4785-AB06-68508BD8A8B4}"/>
    <cellStyle name="หมายเหตุ 2 2 4 2 6 5 2" xfId="54612" xr:uid="{FE723BED-1780-4CF2-B149-AC4108F43B58}"/>
    <cellStyle name="หมายเหตุ 2 2 4 2 6 6" xfId="35665" xr:uid="{6918BFFD-270F-4419-B1BB-4D8ED40CD3A8}"/>
    <cellStyle name="หมายเหตุ 2 2 4 2 7" xfId="12356" xr:uid="{44E611DD-01A4-4403-B1F3-83F392828C2C}"/>
    <cellStyle name="หมายเหตุ 2 2 4 2 7 2" xfId="36569" xr:uid="{B126B9F4-73C4-4536-B67E-1F06BC416525}"/>
    <cellStyle name="หมายเหตุ 2 2 4 2 8" xfId="17273" xr:uid="{09D75D0F-BF9E-4D54-8C83-53523FC67194}"/>
    <cellStyle name="หมายเหตุ 2 2 4 2 8 2" xfId="41302" xr:uid="{0C35AB71-3BC8-434B-B7FD-2F8FA340BB4C}"/>
    <cellStyle name="หมายเหตุ 2 2 4 2 9" xfId="22247" xr:uid="{B2BA5AF9-7231-42B0-972F-2AABCC7D2161}"/>
    <cellStyle name="หมายเหตุ 2 2 4 2 9 2" xfId="46082" xr:uid="{6FA62E80-BFBD-413F-A5A2-ACEC4267DC25}"/>
    <cellStyle name="หมายเหตุ 2 2 4 3" xfId="7198" xr:uid="{0C20CB8A-408C-44C2-B7DB-8A25473D8DFE}"/>
    <cellStyle name="หมายเหตุ 2 2 4 3 10" xfId="27151" xr:uid="{72A796B9-A2FB-4B5B-AB93-B11B4EA0F61F}"/>
    <cellStyle name="หมายเหตุ 2 2 4 3 10 2" xfId="50916" xr:uid="{4F4C7D5C-9E75-4936-BBB0-AB9EB5551A26}"/>
    <cellStyle name="หมายเหตุ 2 2 4 3 11" xfId="31959" xr:uid="{02D048B5-92E2-44BB-9282-DAEA30364C0C}"/>
    <cellStyle name="หมายเหตุ 2 2 4 3 2" xfId="8001" xr:uid="{109229A2-CC13-4406-B033-E30185483C99}"/>
    <cellStyle name="หมายเหตุ 2 2 4 3 2 2" xfId="13381" xr:uid="{FB3AC3C7-FEA2-47A8-923B-3510BBB1BC6B}"/>
    <cellStyle name="หมายเหตุ 2 2 4 3 2 2 2" xfId="37592" xr:uid="{C0220DF0-C6CE-4683-8681-393E6D482338}"/>
    <cellStyle name="หมายเหตุ 2 2 4 3 2 3" xfId="18296" xr:uid="{0CC33E8B-1C7D-4C82-8B32-529692F6E253}"/>
    <cellStyle name="หมายเหตุ 2 2 4 3 2 3 2" xfId="42325" xr:uid="{CE211D6F-E455-40AE-9335-9C4C616788AC}"/>
    <cellStyle name="หมายเหตุ 2 2 4 3 2 4" xfId="23530" xr:uid="{C564AA1C-89F6-4A7F-9FFF-C945F25EB200}"/>
    <cellStyle name="หมายเหตุ 2 2 4 3 2 4 2" xfId="47348" xr:uid="{B808736C-A102-4897-B285-97B006CF9CD6}"/>
    <cellStyle name="หมายเหตุ 2 2 4 3 2 5" xfId="28158" xr:uid="{BB9E487E-941D-41EE-A9B2-9483543B742A}"/>
    <cellStyle name="หมายเหตุ 2 2 4 3 2 5 2" xfId="51923" xr:uid="{2800F0F9-2440-432C-A494-FA26596EB60A}"/>
    <cellStyle name="หมายเหตุ 2 2 4 3 2 6" xfId="32749" xr:uid="{6B0F7149-FF0B-455D-A183-65C15378DE44}"/>
    <cellStyle name="หมายเหตุ 2 2 4 3 3" xfId="9107" xr:uid="{4BAA29C4-11B5-4FF6-919A-F7D8908C23F2}"/>
    <cellStyle name="หมายเหตุ 2 2 4 3 3 2" xfId="14486" xr:uid="{AAB8891C-2AF4-4B77-A9D4-C8EED3652951}"/>
    <cellStyle name="หมายเหตุ 2 2 4 3 3 2 2" xfId="38522" xr:uid="{5D50770F-4BE1-43E1-946F-9C3FCC07530F}"/>
    <cellStyle name="หมายเหตุ 2 2 4 3 3 3" xfId="19227" xr:uid="{1FED48BA-049F-4B86-BF9C-1ACB7F422DD6}"/>
    <cellStyle name="หมายเหตุ 2 2 4 3 3 3 2" xfId="43256" xr:uid="{8A16A154-EFB3-4B6A-8C94-6CCAD70981C6}"/>
    <cellStyle name="หมายเหตุ 2 2 4 3 3 4" xfId="24275" xr:uid="{ED7054EE-186C-4A6A-9FC7-83E05DF77587}"/>
    <cellStyle name="หมายเหตุ 2 2 4 3 3 4 2" xfId="48082" xr:uid="{EDBA3B3B-2D7E-44E4-83B1-8E4C317C9C50}"/>
    <cellStyle name="หมายเหตุ 2 2 4 3 3 5" xfId="28892" xr:uid="{3AD96CEF-7002-4658-AC29-ACF2764E2B9C}"/>
    <cellStyle name="หมายเหตุ 2 2 4 3 3 5 2" xfId="52657" xr:uid="{AB909609-755A-466F-B10F-1841CA2CBB84}"/>
    <cellStyle name="หมายเหตุ 2 2 4 3 3 6" xfId="33667" xr:uid="{C51BC158-8AD1-49EE-8BBA-2C4C30B95933}"/>
    <cellStyle name="หมายเหตุ 2 2 4 3 4" xfId="9888" xr:uid="{ADD22273-639D-45B0-8A9C-B4E4ABAA028F}"/>
    <cellStyle name="หมายเหตุ 2 2 4 3 4 2" xfId="15267" xr:uid="{5B970937-3104-4871-B98E-BE78FA201823}"/>
    <cellStyle name="หมายเหตุ 2 2 4 3 4 2 2" xfId="39300" xr:uid="{F91CA9AF-BA7C-49DE-A1EC-03D52ADA8893}"/>
    <cellStyle name="หมายเหตุ 2 2 4 3 4 3" xfId="20005" xr:uid="{B00A3148-2139-4A67-8C3C-BFD5C2DE40C7}"/>
    <cellStyle name="หมายเหตุ 2 2 4 3 4 3 2" xfId="44034" xr:uid="{1F16E6BE-E9F7-40F2-94F9-158BB287A025}"/>
    <cellStyle name="หมายเหตุ 2 2 4 3 4 4" xfId="25011" xr:uid="{DC86BCA2-009B-4DB4-BEBA-E03A11C9FC48}"/>
    <cellStyle name="หมายเหตุ 2 2 4 3 4 4 2" xfId="48809" xr:uid="{EA78DA33-D7A2-45CD-BEA1-E290F0B4FD0C}"/>
    <cellStyle name="หมายเหตุ 2 2 4 3 4 5" xfId="29619" xr:uid="{EE9A4118-FDB9-4710-AC4C-0AEC8F61DE04}"/>
    <cellStyle name="หมายเหตุ 2 2 4 3 4 5 2" xfId="53384" xr:uid="{71F2AA9E-0659-484D-8D7A-AE6CC6C5CDCC}"/>
    <cellStyle name="หมายเหตุ 2 2 4 3 4 6" xfId="34436" xr:uid="{0C39ED7A-48F8-4052-A947-0D7A8F53AC92}"/>
    <cellStyle name="หมายเหตุ 2 2 4 3 5" xfId="10627" xr:uid="{D3B5E66D-E220-4EC0-B059-D14FFEBCC556}"/>
    <cellStyle name="หมายเหตุ 2 2 4 3 5 2" xfId="16006" xr:uid="{47A97FD7-2D78-4E40-883B-5E71D6E36286}"/>
    <cellStyle name="หมายเหตุ 2 2 4 3 5 2 2" xfId="40037" xr:uid="{BF1B8483-4554-4469-8144-D4179CF74EF1}"/>
    <cellStyle name="หมายเหตุ 2 2 4 3 5 3" xfId="20742" xr:uid="{A8C6B9AF-6E7E-4CB7-84EF-AA4D034AE629}"/>
    <cellStyle name="หมายเหตุ 2 2 4 3 5 3 2" xfId="44771" xr:uid="{C1C05814-5CD4-45A4-A09B-91CED354513D}"/>
    <cellStyle name="หมายเหตุ 2 2 4 3 5 4" xfId="25747" xr:uid="{E7F72F4F-84F5-40FD-A503-25A479523CB6}"/>
    <cellStyle name="หมายเหตุ 2 2 4 3 5 4 2" xfId="49536" xr:uid="{3DE4C66E-925C-4865-918D-1F9F06B62BC7}"/>
    <cellStyle name="หมายเหตุ 2 2 4 3 5 5" xfId="30346" xr:uid="{BA1D0090-8FDA-4960-915D-5EBF96139F86}"/>
    <cellStyle name="หมายเหตุ 2 2 4 3 5 5 2" xfId="54111" xr:uid="{91D19416-27D5-443E-B32F-6647AA3883AD}"/>
    <cellStyle name="หมายเหตุ 2 2 4 3 5 6" xfId="35164" xr:uid="{3DB16097-8BD3-4FE8-ABFF-88CAC1D2FA66}"/>
    <cellStyle name="หมายเหตุ 2 2 4 3 6" xfId="11360" xr:uid="{1EAD92EE-D238-4667-9CED-C086A119C44A}"/>
    <cellStyle name="หมายเหตุ 2 2 4 3 6 2" xfId="16739" xr:uid="{7723F584-4BA6-4343-BD4D-D4E9BA581D0C}"/>
    <cellStyle name="หมายเหตุ 2 2 4 3 6 2 2" xfId="40768" xr:uid="{060654FC-EF2F-47CB-BC28-961214EEC3BC}"/>
    <cellStyle name="หมายเหตุ 2 2 4 3 6 3" xfId="21473" xr:uid="{CEFFB83D-5029-45DC-AA9A-3E6655C20D84}"/>
    <cellStyle name="หมายเหตุ 2 2 4 3 6 3 2" xfId="45502" xr:uid="{D6C29090-A52A-4AC9-B7B5-C342323F11C1}"/>
    <cellStyle name="หมายเหตุ 2 2 4 3 6 4" xfId="26478" xr:uid="{EA190991-9D3C-482A-80EC-048C519A27F5}"/>
    <cellStyle name="หมายเหตุ 2 2 4 3 6 4 2" xfId="50258" xr:uid="{9956A6B7-3338-4F8C-A3DC-0CDB3108DBA4}"/>
    <cellStyle name="หมายเหตุ 2 2 4 3 6 5" xfId="31068" xr:uid="{C67FCFC9-5B85-457E-9122-9A00A8AA317C}"/>
    <cellStyle name="หมายเหตุ 2 2 4 3 6 5 2" xfId="54833" xr:uid="{EAEC57EA-4BA5-41A3-9119-DA6293D97AFD}"/>
    <cellStyle name="หมายเหตุ 2 2 4 3 6 6" xfId="35886" xr:uid="{499213FF-98C3-4963-9E6F-1FF2CB61FCD8}"/>
    <cellStyle name="หมายเหตุ 2 2 4 3 7" xfId="12580" xr:uid="{7146BB25-A09F-4389-8E5F-4235C55D3EA1}"/>
    <cellStyle name="หมายเหตุ 2 2 4 3 7 2" xfId="36793" xr:uid="{91C73E3C-ABD0-4307-BE2F-4049F0590061}"/>
    <cellStyle name="หมายเหตุ 2 2 4 3 8" xfId="17497" xr:uid="{A034DC6B-0DBA-4843-989F-C273773BD830}"/>
    <cellStyle name="หมายเหตุ 2 2 4 3 8 2" xfId="41526" xr:uid="{C2F37C1E-44EA-4E61-B43E-C92F404E1E8B}"/>
    <cellStyle name="หมายเหตุ 2 2 4 3 9" xfId="22471" xr:uid="{5049C03A-D9B4-40E5-8C43-A3786A48C8A8}"/>
    <cellStyle name="หมายเหตุ 2 2 4 3 9 2" xfId="46303" xr:uid="{AF8BDF28-8F02-45C4-B198-08D90462CC11}"/>
    <cellStyle name="หมายเหตุ 2 2 4 4" xfId="7504" xr:uid="{DD240859-554B-469B-9D59-D53FCF26EB6D}"/>
    <cellStyle name="หมายเหตุ 2 2 4 4 2" xfId="12884" xr:uid="{BBB2B8A3-1199-4FB0-B26D-66365EDA5759}"/>
    <cellStyle name="หมายเหตุ 2 2 4 4 2 2" xfId="37097" xr:uid="{E3D8AE24-8194-44A1-B476-3165C855B4EC}"/>
    <cellStyle name="หมายเหตุ 2 2 4 4 3" xfId="17801" xr:uid="{19F4D306-7815-4391-8739-D2200D159812}"/>
    <cellStyle name="หมายเหตุ 2 2 4 4 3 2" xfId="41830" xr:uid="{60EDA9C3-1E4C-4345-9D28-6C3F1C72FFFE}"/>
    <cellStyle name="หมายเหตุ 2 2 4 4 4" xfId="23033" xr:uid="{799BFD13-9D47-403F-B06B-1740DC1734DB}"/>
    <cellStyle name="หมายเหตุ 2 2 4 4 4 2" xfId="46857" xr:uid="{B6D4D9A3-7DC8-4602-A6BD-7D9DBEB67E2C}"/>
    <cellStyle name="หมายเหตุ 2 2 4 4 5" xfId="27667" xr:uid="{180584B4-1578-465A-8283-62A3006F6F57}"/>
    <cellStyle name="หมายเหตุ 2 2 4 4 5 2" xfId="51432" xr:uid="{67C1B5D0-675C-4D6F-BDFF-5C6A70345FAC}"/>
    <cellStyle name="หมายเหตุ 2 2 4 4 6" xfId="32260" xr:uid="{3BDF856D-FBF1-4E14-BC37-5D5F0DA0E500}"/>
    <cellStyle name="หมายเหตุ 2 2 4 5" xfId="8609" xr:uid="{078E8B6E-7C80-4AB7-9EA1-71100E44699D}"/>
    <cellStyle name="หมายเหตุ 2 2 4 5 2" xfId="13988" xr:uid="{CFE4B7F0-0AB2-4C3B-9960-D327B3098056}"/>
    <cellStyle name="หมายเหตุ 2 2 4 5 2 2" xfId="38026" xr:uid="{510F75F4-ACEC-4E0C-A171-78D12EDCA55F}"/>
    <cellStyle name="หมายเหตุ 2 2 4 5 3" xfId="18731" xr:uid="{38FB7140-77B6-45E2-BD2F-155C89EF9386}"/>
    <cellStyle name="หมายเหตุ 2 2 4 5 3 2" xfId="42760" xr:uid="{92BCC71D-EEEA-4EF8-B8C5-BD53CB356955}"/>
    <cellStyle name="หมายเหตุ 2 2 4 5 4" xfId="23779" xr:uid="{4EA2159C-EA91-49C6-B6AA-E53E874C99A1}"/>
    <cellStyle name="หมายเหตุ 2 2 4 5 4 2" xfId="47592" xr:uid="{E3C1C93B-42D5-4398-8038-98757B33C589}"/>
    <cellStyle name="หมายเหตุ 2 2 4 5 5" xfId="28402" xr:uid="{5FE15140-77E2-4C36-9880-6C90953EAA5E}"/>
    <cellStyle name="หมายเหตุ 2 2 4 5 5 2" xfId="52167" xr:uid="{DC42AD7F-E91A-46CE-8228-91788BDEDFC7}"/>
    <cellStyle name="หมายเหตุ 2 2 4 5 6" xfId="33177" xr:uid="{9ED5040B-3A2D-49D5-9532-AC64A010D6E9}"/>
    <cellStyle name="หมายเหตุ 2 2 4 6" xfId="9390" xr:uid="{77702A42-51A2-4B67-937D-AB029F380E45}"/>
    <cellStyle name="หมายเหตุ 2 2 4 6 2" xfId="14769" xr:uid="{2A811F08-1A1C-443A-B03A-16361BFD2E21}"/>
    <cellStyle name="หมายเหตุ 2 2 4 6 2 2" xfId="38804" xr:uid="{6DAF39CC-02AA-495E-97E4-6F26BAB25030}"/>
    <cellStyle name="หมายเหตุ 2 2 4 6 3" xfId="19509" xr:uid="{FE2A1C00-0E36-4905-B7E8-B3EFDCCCD835}"/>
    <cellStyle name="หมายเหตุ 2 2 4 6 3 2" xfId="43538" xr:uid="{F5A70A57-F1A1-4D15-A3AA-2E002B3B0DA4}"/>
    <cellStyle name="หมายเหตุ 2 2 4 6 4" xfId="24516" xr:uid="{7284D43A-F150-4AED-A6D0-DC6A4A706A87}"/>
    <cellStyle name="หมายเหตุ 2 2 4 6 4 2" xfId="48320" xr:uid="{9DFA4F45-C9B7-477D-B628-28DCAE10512A}"/>
    <cellStyle name="หมายเหตุ 2 2 4 6 5" xfId="29130" xr:uid="{8D455A42-B791-402B-A2D0-FE930575C4B7}"/>
    <cellStyle name="หมายเหตุ 2 2 4 6 5 2" xfId="52895" xr:uid="{AB88EC88-018F-46B7-8840-C9C243DA8832}"/>
    <cellStyle name="หมายเหตุ 2 2 4 6 6" xfId="33946" xr:uid="{A8A9D018-9221-4ED2-BB11-269DA330F7B9}"/>
    <cellStyle name="หมายเหตุ 2 2 4 7" xfId="10130" xr:uid="{D3B5B0F7-2014-4802-8356-D7FEFE43E824}"/>
    <cellStyle name="หมายเหตุ 2 2 4 7 2" xfId="15509" xr:uid="{5F803A93-4C34-4CB7-9E7C-21DE506A33A6}"/>
    <cellStyle name="หมายเหตุ 2 2 4 7 2 2" xfId="39542" xr:uid="{9EAFE603-DB76-4B58-ABF2-45A44A215420}"/>
    <cellStyle name="หมายเหตุ 2 2 4 7 3" xfId="20247" xr:uid="{105AD318-00C6-4FDE-9A33-43482D9B3DE5}"/>
    <cellStyle name="หมายเหตุ 2 2 4 7 3 2" xfId="44276" xr:uid="{04C758AF-2DF2-4947-8DCF-45E99BA1A348}"/>
    <cellStyle name="หมายเหตุ 2 2 4 7 4" xfId="25252" xr:uid="{D670BB30-DA82-4229-ACDA-279733DB3B89}"/>
    <cellStyle name="หมายเหตุ 2 2 4 7 4 2" xfId="49047" xr:uid="{8239142D-E7A2-4217-A963-18A74605D6C9}"/>
    <cellStyle name="หมายเหตุ 2 2 4 7 5" xfId="29857" xr:uid="{5CEE1049-8005-443D-BD11-DC0CEA2AAD91}"/>
    <cellStyle name="หมายเหตุ 2 2 4 7 5 2" xfId="53622" xr:uid="{C1914CC1-804E-4721-BEAD-7214B88C287A}"/>
    <cellStyle name="หมายเหตุ 2 2 4 7 6" xfId="34675" xr:uid="{252E76CC-8FF5-4EDE-8297-FB8FCD0CE3AC}"/>
    <cellStyle name="หมายเหตุ 2 2 4 8" xfId="10863" xr:uid="{588C8A27-65E9-4E69-93BD-4061DA56DB64}"/>
    <cellStyle name="หมายเหตุ 2 2 4 8 2" xfId="16242" xr:uid="{4BAABEF1-7598-4F08-A7DE-E1137D281854}"/>
    <cellStyle name="หมายเหตุ 2 2 4 8 2 2" xfId="40273" xr:uid="{455C17EF-C285-431B-834B-DA730A3489BE}"/>
    <cellStyle name="หมายเหตุ 2 2 4 8 3" xfId="20978" xr:uid="{78306017-C59F-4F8C-B00B-677DC02E87AE}"/>
    <cellStyle name="หมายเหตุ 2 2 4 8 3 2" xfId="45007" xr:uid="{18D940A8-51F9-482E-AD9F-EACCCE07057C}"/>
    <cellStyle name="หมายเหตุ 2 2 4 8 4" xfId="25983" xr:uid="{00119E94-43D4-4A09-A613-C3979181EF3C}"/>
    <cellStyle name="หมายเหตุ 2 2 4 8 4 2" xfId="49769" xr:uid="{268778D6-CD7A-42A3-97AD-01976D39FA99}"/>
    <cellStyle name="หมายเหตุ 2 2 4 8 5" xfId="30579" xr:uid="{A261AB8A-BB39-4329-B298-2255033A96E8}"/>
    <cellStyle name="หมายเหตุ 2 2 4 8 5 2" xfId="54344" xr:uid="{51DCF918-1B6D-4CF5-8DBA-DCD8D5D3D60D}"/>
    <cellStyle name="หมายเหตุ 2 2 4 8 6" xfId="35397" xr:uid="{6DF94353-784E-4CCB-8203-FA9F332DBC7A}"/>
    <cellStyle name="หมายเหตุ 2 2 4 9" xfId="12080" xr:uid="{61CC81A9-E021-42CB-9AE9-44DE289FFAE4}"/>
    <cellStyle name="หมายเหตุ 2 2 4 9 2" xfId="36295" xr:uid="{AE67E94E-579F-4698-AA8F-D32599F77247}"/>
    <cellStyle name="หมายเหตุ 2 2 5" xfId="6768" xr:uid="{747E5EE1-1330-437D-A3CB-0E2C7B19D043}"/>
    <cellStyle name="หมายเหตุ 2 2 5 10" xfId="26758" xr:uid="{1B29D108-962C-4979-B018-1177005D33D3}"/>
    <cellStyle name="หมายเหตุ 2 2 5 10 2" xfId="50524" xr:uid="{A470DACF-D26A-441B-AA9E-8396F59BD978}"/>
    <cellStyle name="หมายเหตุ 2 2 5 11" xfId="31535" xr:uid="{B2CECF1E-1D4A-4CB6-B8CA-14160D9CD598}"/>
    <cellStyle name="หมายเหตุ 2 2 5 2" xfId="7571" xr:uid="{7A808C54-D3D5-441B-8FDD-F65E68B1B4E5}"/>
    <cellStyle name="หมายเหตุ 2 2 5 2 2" xfId="12951" xr:uid="{390D6682-26FC-4282-A212-C232BE2E1795}"/>
    <cellStyle name="หมายเหตุ 2 2 5 2 2 2" xfId="37162" xr:uid="{2FFBD9EC-4208-43DE-9DD8-282BB29A4CA3}"/>
    <cellStyle name="หมายเหตุ 2 2 5 2 3" xfId="17866" xr:uid="{D52ED238-EB09-486D-8F01-C861702AA938}"/>
    <cellStyle name="หมายเหตุ 2 2 5 2 3 2" xfId="41895" xr:uid="{E2381F20-D6E7-4EFA-B280-14DF0DD04486}"/>
    <cellStyle name="หมายเหตุ 2 2 5 2 4" xfId="23100" xr:uid="{9F25DADD-C365-4711-B99E-E34CD0043BC9}"/>
    <cellStyle name="หมายเหตุ 2 2 5 2 4 2" xfId="46924" xr:uid="{164CE40C-736B-4901-9442-E2177CE2B487}"/>
    <cellStyle name="หมายเหตุ 2 2 5 2 5" xfId="27734" xr:uid="{E0046866-B16E-49A9-A3BA-ADF5F7A9DA1A}"/>
    <cellStyle name="หมายเหตุ 2 2 5 2 5 2" xfId="51499" xr:uid="{A3E995C2-C073-465B-9AE5-55D0007BBBDF}"/>
    <cellStyle name="หมายเหตุ 2 2 5 2 6" xfId="32325" xr:uid="{401626D0-723D-4B04-B251-3BD5FA5A33BE}"/>
    <cellStyle name="หมายเหตุ 2 2 5 3" xfId="8677" xr:uid="{4BD7B84D-6B95-47AE-9EAA-94203B32C7C6}"/>
    <cellStyle name="หมายเหตุ 2 2 5 3 2" xfId="14056" xr:uid="{0D1AD888-64CE-4AED-8DAF-DEA37AB81362}"/>
    <cellStyle name="หมายเหตุ 2 2 5 3 2 2" xfId="38092" xr:uid="{8FC695C8-1F2C-4B96-AAFE-FA4A060D4F08}"/>
    <cellStyle name="หมายเหตุ 2 2 5 3 3" xfId="18797" xr:uid="{FECD7352-44CF-499B-8F32-581F72035266}"/>
    <cellStyle name="หมายเหตุ 2 2 5 3 3 2" xfId="42826" xr:uid="{9E26282A-F3A7-49A0-8707-CCB8CBAD42CA}"/>
    <cellStyle name="หมายเหตุ 2 2 5 3 4" xfId="23845" xr:uid="{341D2832-AEBD-44E3-A2A1-AEC1E8EFC719}"/>
    <cellStyle name="หมายเหตุ 2 2 5 3 4 2" xfId="47658" xr:uid="{8FE2D5DD-A2A8-4F08-A452-C216957871B3}"/>
    <cellStyle name="หมายเหตุ 2 2 5 3 5" xfId="28468" xr:uid="{3F501EA3-FEBA-47E7-8087-75508B98EE77}"/>
    <cellStyle name="หมายเหตุ 2 2 5 3 5 2" xfId="52233" xr:uid="{ECD5669D-E655-43BA-9E69-30FCE2EC1743}"/>
    <cellStyle name="หมายเหตุ 2 2 5 3 6" xfId="33243" xr:uid="{2746B091-CC4F-478C-B480-145E731C014B}"/>
    <cellStyle name="หมายเหตุ 2 2 5 4" xfId="9458" xr:uid="{AED311CC-9AF8-455A-B01E-A22145459E8D}"/>
    <cellStyle name="หมายเหตุ 2 2 5 4 2" xfId="14837" xr:uid="{FC20965F-A1ED-4159-B04D-F4E351F6D822}"/>
    <cellStyle name="หมายเหตุ 2 2 5 4 2 2" xfId="38870" xr:uid="{95275A99-F493-4C75-92E0-BC67B1824B14}"/>
    <cellStyle name="หมายเหตุ 2 2 5 4 3" xfId="19575" xr:uid="{D5C13D3C-2C8B-49FC-A8A0-4611B63878E3}"/>
    <cellStyle name="หมายเหตุ 2 2 5 4 3 2" xfId="43604" xr:uid="{640B2E78-3470-49F6-AA5A-70CEDB3D488A}"/>
    <cellStyle name="หมายเหตุ 2 2 5 4 4" xfId="24581" xr:uid="{7C551F76-EA98-42CD-9F96-BF069247510B}"/>
    <cellStyle name="หมายเหตุ 2 2 5 4 4 2" xfId="48385" xr:uid="{DD331911-587D-4FA4-B31E-BD6D34DDB53D}"/>
    <cellStyle name="หมายเหตุ 2 2 5 4 5" xfId="29195" xr:uid="{B4297E1C-6B8F-49E7-A198-CA36B453CF6D}"/>
    <cellStyle name="หมายเหตุ 2 2 5 4 5 2" xfId="52960" xr:uid="{5BA315D8-9E13-463D-A9D6-B3B87D2E47ED}"/>
    <cellStyle name="หมายเหตุ 2 2 5 4 6" xfId="34012" xr:uid="{97DBB5F5-89E5-4816-8666-B02DDB7D45DA}"/>
    <cellStyle name="หมายเหตุ 2 2 5 5" xfId="10197" xr:uid="{DFFD14BE-5C3C-483A-B561-7583CE9A1427}"/>
    <cellStyle name="หมายเหตุ 2 2 5 5 2" xfId="15576" xr:uid="{499AAAD5-6A97-41ED-AB4A-4B9FF0DF53DC}"/>
    <cellStyle name="หมายเหตุ 2 2 5 5 2 2" xfId="39607" xr:uid="{16F1A5B4-C64F-4CC7-8616-CD7269A74AD6}"/>
    <cellStyle name="หมายเหตุ 2 2 5 5 3" xfId="20312" xr:uid="{83D25DAB-E1DF-4B6F-BB39-D84F293C6797}"/>
    <cellStyle name="หมายเหตุ 2 2 5 5 3 2" xfId="44341" xr:uid="{E2F8EF3A-105E-4C8D-BB75-CEF76CEACF86}"/>
    <cellStyle name="หมายเหตุ 2 2 5 5 4" xfId="25317" xr:uid="{C13C2278-9DD4-4138-A9B7-5BBEB5B36469}"/>
    <cellStyle name="หมายเหตุ 2 2 5 5 4 2" xfId="49112" xr:uid="{E04F5B81-6AF0-49C6-B9F9-1FEC5BDB61E2}"/>
    <cellStyle name="หมายเหตุ 2 2 5 5 5" xfId="29922" xr:uid="{2C7BF14B-99F4-44B3-8283-B02FD9D50140}"/>
    <cellStyle name="หมายเหตุ 2 2 5 5 5 2" xfId="53687" xr:uid="{CD7C13C0-A580-418A-B28A-EE5C58ABCCD1}"/>
    <cellStyle name="หมายเหตุ 2 2 5 5 6" xfId="34740" xr:uid="{6070EF17-B15C-4550-A062-238E02C60322}"/>
    <cellStyle name="หมายเหตุ 2 2 5 6" xfId="10930" xr:uid="{7ACB9535-4B2B-41A2-B750-41C1BE5DBA6B}"/>
    <cellStyle name="หมายเหตุ 2 2 5 6 2" xfId="16309" xr:uid="{BCB919A0-9DD5-43E9-B3AC-C8062F2A2998}"/>
    <cellStyle name="หมายเหตุ 2 2 5 6 2 2" xfId="40338" xr:uid="{3C89E78A-484E-4E24-8E70-E5A55EC85B07}"/>
    <cellStyle name="หมายเหตุ 2 2 5 6 3" xfId="21043" xr:uid="{6538C6A2-DE94-4928-827E-AAED8AEA2461}"/>
    <cellStyle name="หมายเหตุ 2 2 5 6 3 2" xfId="45072" xr:uid="{E8038585-16BD-4034-9570-EA3234F7DE7E}"/>
    <cellStyle name="หมายเหตุ 2 2 5 6 4" xfId="26048" xr:uid="{88367BE6-B0D7-42D7-BB97-B540790368A1}"/>
    <cellStyle name="หมายเหตุ 2 2 5 6 4 2" xfId="49834" xr:uid="{8F65A8CF-1FDA-4E66-A53F-B91EF498940F}"/>
    <cellStyle name="หมายเหตุ 2 2 5 6 5" xfId="30644" xr:uid="{41D49D80-4DDA-4CDE-91EE-9F93768BAF96}"/>
    <cellStyle name="หมายเหตุ 2 2 5 6 5 2" xfId="54409" xr:uid="{F3C46D5A-6600-4A71-8DC5-58D6D788D4C6}"/>
    <cellStyle name="หมายเหตุ 2 2 5 6 6" xfId="35462" xr:uid="{A3DBCF59-5944-4B2C-B36B-93340A8BF5B1}"/>
    <cellStyle name="หมายเหตุ 2 2 5 7" xfId="12150" xr:uid="{D328F515-CAA7-415C-8CCB-3B6CCA5CD16F}"/>
    <cellStyle name="หมายเหตุ 2 2 5 7 2" xfId="36363" xr:uid="{E35B0DCD-7EF1-4425-8515-B9431175D622}"/>
    <cellStyle name="หมายเหตุ 2 2 5 8" xfId="17067" xr:uid="{2DB43965-22CD-45CA-9523-AC335721172D}"/>
    <cellStyle name="หมายเหตุ 2 2 5 8 2" xfId="41096" xr:uid="{C7B276E7-0EAF-4A67-9FD5-0F842127B9A3}"/>
    <cellStyle name="หมายเหตุ 2 2 5 9" xfId="22041" xr:uid="{A90A8239-1019-4171-BF0F-2D7A4458615D}"/>
    <cellStyle name="หมายเหตุ 2 2 5 9 2" xfId="45879" xr:uid="{14431857-AD16-482C-9ACA-19F75E235E4C}"/>
    <cellStyle name="หมายเหตุ 2 2 6" xfId="6992" xr:uid="{F5F206F9-520C-4244-B1F0-D9C2978456D1}"/>
    <cellStyle name="หมายเหตุ 2 2 6 10" xfId="26956" xr:uid="{07AB1ED4-1E24-4514-993A-8A1B6ED9811B}"/>
    <cellStyle name="หมายเหตุ 2 2 6 10 2" xfId="50721" xr:uid="{AD594A38-EAB3-475E-9009-75CE61159B89}"/>
    <cellStyle name="หมายเหตุ 2 2 6 11" xfId="31756" xr:uid="{E790EFF4-8F16-4079-B659-32FFDC728A51}"/>
    <cellStyle name="หมายเหตุ 2 2 6 2" xfId="7795" xr:uid="{689EBA23-6B55-4940-9DB9-59D5CE7ACC18}"/>
    <cellStyle name="หมายเหตุ 2 2 6 2 2" xfId="13175" xr:uid="{25477CAA-38CF-4A3D-8CD0-EE8462D5BA16}"/>
    <cellStyle name="หมายเหตุ 2 2 6 2 2 2" xfId="37386" xr:uid="{0BC0DB9D-D16E-4CAC-9976-CFA3176A6CCA}"/>
    <cellStyle name="หมายเหตุ 2 2 6 2 3" xfId="18090" xr:uid="{CD63831C-C1A5-4E73-A5F4-934AE5A59CBA}"/>
    <cellStyle name="หมายเหตุ 2 2 6 2 3 2" xfId="42119" xr:uid="{BB8BE9DF-78F0-4ADE-AD19-CCB5337E4D34}"/>
    <cellStyle name="หมายเหตุ 2 2 6 2 4" xfId="23324" xr:uid="{02121198-D1F2-4F1C-9F4E-331ACD365D23}"/>
    <cellStyle name="หมายเหตุ 2 2 6 2 4 2" xfId="47145" xr:uid="{C7D43EF7-C66D-4582-A3EF-436C679A3220}"/>
    <cellStyle name="หมายเหตุ 2 2 6 2 5" xfId="27955" xr:uid="{A7723F31-8D78-4088-88A1-BF3801CA7F0D}"/>
    <cellStyle name="หมายเหตุ 2 2 6 2 5 2" xfId="51720" xr:uid="{A5B609FD-671A-463F-AE31-716794827543}"/>
    <cellStyle name="หมายเหตุ 2 2 6 2 6" xfId="32546" xr:uid="{4568C59A-9700-4EC3-8335-A77EF6F07A6C}"/>
    <cellStyle name="หมายเหตุ 2 2 6 3" xfId="8901" xr:uid="{52F6C0BF-7B0C-4284-83C1-2DA2BDBB6705}"/>
    <cellStyle name="หมายเหตุ 2 2 6 3 2" xfId="14280" xr:uid="{CC888915-64E1-45FB-A7DE-032535D5D7E1}"/>
    <cellStyle name="หมายเหตุ 2 2 6 3 2 2" xfId="38316" xr:uid="{E48B6CFC-41BC-4A97-8181-761D29DFDB98}"/>
    <cellStyle name="หมายเหตุ 2 2 6 3 3" xfId="19021" xr:uid="{583EFBC6-E6C2-4612-B30D-31E38828EFCC}"/>
    <cellStyle name="หมายเหตุ 2 2 6 3 3 2" xfId="43050" xr:uid="{3C108399-ADFB-41A6-A70C-697CEC1601C8}"/>
    <cellStyle name="หมายเหตุ 2 2 6 3 4" xfId="24069" xr:uid="{807F0ABC-C4FB-4531-9B3D-E54F7BCCA416}"/>
    <cellStyle name="หมายเหตุ 2 2 6 3 4 2" xfId="47879" xr:uid="{369F978E-A5A4-4438-8047-3779685D25BB}"/>
    <cellStyle name="หมายเหตุ 2 2 6 3 5" xfId="28689" xr:uid="{50DADC03-0010-43E8-BE02-CEBEAF79A5E9}"/>
    <cellStyle name="หมายเหตุ 2 2 6 3 5 2" xfId="52454" xr:uid="{CC5A2B92-D68F-467C-9708-36A54673B7AC}"/>
    <cellStyle name="หมายเหตุ 2 2 6 3 6" xfId="33464" xr:uid="{EA40EB05-5BB3-4768-8C80-C572D066A581}"/>
    <cellStyle name="หมายเหตุ 2 2 6 4" xfId="9682" xr:uid="{09101BE4-196C-46E3-A3A4-6C33780ACF41}"/>
    <cellStyle name="หมายเหตุ 2 2 6 4 2" xfId="15061" xr:uid="{34DF487A-B9BC-40F6-B2AF-0512D9C3D609}"/>
    <cellStyle name="หมายเหตุ 2 2 6 4 2 2" xfId="39094" xr:uid="{C9432CFC-102A-4DA1-9AEB-6663BCC627AB}"/>
    <cellStyle name="หมายเหตุ 2 2 6 4 3" xfId="19799" xr:uid="{7DCD7D49-BB87-476A-BBF7-14856FB67959}"/>
    <cellStyle name="หมายเหตุ 2 2 6 4 3 2" xfId="43828" xr:uid="{FB510F78-39BC-420A-8B2F-092E816BE749}"/>
    <cellStyle name="หมายเหตุ 2 2 6 4 4" xfId="24805" xr:uid="{A79B2394-DA1C-4514-AB09-0BDBACEC589C}"/>
    <cellStyle name="หมายเหตุ 2 2 6 4 4 2" xfId="48606" xr:uid="{757BA83F-696F-48D4-ADA8-C96DBC6DF443}"/>
    <cellStyle name="หมายเหตุ 2 2 6 4 5" xfId="29416" xr:uid="{B10BA2CD-7DB4-4D02-A7DF-8416E05B8DC8}"/>
    <cellStyle name="หมายเหตุ 2 2 6 4 5 2" xfId="53181" xr:uid="{F3940A2D-AE47-4E03-AAD1-33DC3F503672}"/>
    <cellStyle name="หมายเหตุ 2 2 6 4 6" xfId="34233" xr:uid="{73D3A9E5-0BE0-41A4-821F-DA5690E1EC35}"/>
    <cellStyle name="หมายเหตุ 2 2 6 5" xfId="10421" xr:uid="{216E755C-4847-4E17-9CE2-67D5FCF0B9EC}"/>
    <cellStyle name="หมายเหตุ 2 2 6 5 2" xfId="15800" xr:uid="{C4B636B9-A54D-43DE-8372-A4082637455A}"/>
    <cellStyle name="หมายเหตุ 2 2 6 5 2 2" xfId="39831" xr:uid="{ED8E3181-44DB-4D68-B352-C7CE9E46FCB5}"/>
    <cellStyle name="หมายเหตุ 2 2 6 5 3" xfId="20536" xr:uid="{580DC538-B11F-49C6-988A-F304A2068FC4}"/>
    <cellStyle name="หมายเหตุ 2 2 6 5 3 2" xfId="44565" xr:uid="{BE07EF5A-2392-4DA5-BE90-A55D844D23D1}"/>
    <cellStyle name="หมายเหตุ 2 2 6 5 4" xfId="25541" xr:uid="{1C41B65D-DFCD-43F0-9F61-23DE692A9562}"/>
    <cellStyle name="หมายเหตุ 2 2 6 5 4 2" xfId="49333" xr:uid="{D36616AD-4ABF-4807-9B02-B7CDEB165651}"/>
    <cellStyle name="หมายเหตุ 2 2 6 5 5" xfId="30143" xr:uid="{83F3C5D0-BACD-4137-9573-59253BF99C96}"/>
    <cellStyle name="หมายเหตุ 2 2 6 5 5 2" xfId="53908" xr:uid="{1D9931B5-61DF-4C66-BED1-929F98B58138}"/>
    <cellStyle name="หมายเหตุ 2 2 6 5 6" xfId="34961" xr:uid="{98BA380C-2F95-4138-BF13-315F2E35F0F9}"/>
    <cellStyle name="หมายเหตุ 2 2 6 6" xfId="11154" xr:uid="{019511A4-8CBD-4DCC-B8AE-863F9651A585}"/>
    <cellStyle name="หมายเหตุ 2 2 6 6 2" xfId="16533" xr:uid="{E027EE57-A956-46E2-92B1-F2F12FCDA172}"/>
    <cellStyle name="หมายเหตุ 2 2 6 6 2 2" xfId="40562" xr:uid="{8B44D6AF-139F-41AE-B345-489CF59F60BD}"/>
    <cellStyle name="หมายเหตุ 2 2 6 6 3" xfId="21267" xr:uid="{0DFBC9B3-C847-4A4F-BF53-A9C61DCEF4FB}"/>
    <cellStyle name="หมายเหตุ 2 2 6 6 3 2" xfId="45296" xr:uid="{9EA15D6C-257A-46E6-95DD-113178DFEC92}"/>
    <cellStyle name="หมายเหตุ 2 2 6 6 4" xfId="26272" xr:uid="{12DB9D40-6C0C-4625-A99A-B4C011101EAA}"/>
    <cellStyle name="หมายเหตุ 2 2 6 6 4 2" xfId="50055" xr:uid="{2E97128A-5DED-4D2D-85D4-8240446BF9CD}"/>
    <cellStyle name="หมายเหตุ 2 2 6 6 5" xfId="30865" xr:uid="{9CCA4062-CD72-4B60-A7F9-9A4C4BCBF4BB}"/>
    <cellStyle name="หมายเหตุ 2 2 6 6 5 2" xfId="54630" xr:uid="{143A2B05-545B-4752-94F8-315BED7205FC}"/>
    <cellStyle name="หมายเหตุ 2 2 6 6 6" xfId="35683" xr:uid="{5A8AFF41-CB8A-43AC-8D0B-B03C28FCC706}"/>
    <cellStyle name="หมายเหตุ 2 2 6 7" xfId="12374" xr:uid="{4196C5D9-695E-448A-88F0-53E3E6E30ED2}"/>
    <cellStyle name="หมายเหตุ 2 2 6 7 2" xfId="36587" xr:uid="{75044704-B724-431F-AE82-1EC87CC67AFC}"/>
    <cellStyle name="หมายเหตุ 2 2 6 8" xfId="17291" xr:uid="{3E9706FD-269F-46F7-B908-E525720FC221}"/>
    <cellStyle name="หมายเหตุ 2 2 6 8 2" xfId="41320" xr:uid="{F817A12B-B226-43AA-8DDD-07C43027FBBC}"/>
    <cellStyle name="หมายเหตุ 2 2 6 9" xfId="22265" xr:uid="{CECCA411-0828-4A96-B50A-F527A7695D91}"/>
    <cellStyle name="หมายเหตุ 2 2 6 9 2" xfId="46100" xr:uid="{3984089C-2E3D-4804-9A55-A92A00A37D55}"/>
    <cellStyle name="หมายเหตุ 2 2 7" xfId="7295" xr:uid="{6E12E13E-A8FE-4D87-88B6-74C230EA1B59}"/>
    <cellStyle name="หมายเหตุ 2 2 7 2" xfId="12675" xr:uid="{52C38259-774B-4CB5-99CD-842E49028621}"/>
    <cellStyle name="หมายเหตุ 2 2 7 2 2" xfId="36888" xr:uid="{80D3D0CB-B5C9-49F1-BAE4-C9206398C19D}"/>
    <cellStyle name="หมายเหตุ 2 2 7 3" xfId="17592" xr:uid="{7E55572D-B699-4844-B237-ABC2E232F317}"/>
    <cellStyle name="หมายเหตุ 2 2 7 3 2" xfId="41621" xr:uid="{0B959FD9-6D2B-4C00-97D5-B77B1B441E3D}"/>
    <cellStyle name="หมายเหตุ 2 2 7 4" xfId="22820" xr:uid="{EBA90914-90A6-4DA1-AE97-EB99415B7A7F}"/>
    <cellStyle name="หมายเหตุ 2 2 7 4 2" xfId="46647" xr:uid="{CF85ACCA-5F9D-46BD-B201-54C7055C488F}"/>
    <cellStyle name="หมายเหตุ 2 2 7 5" xfId="27457" xr:uid="{381982A8-5E61-4275-84A5-B9B752FF17C6}"/>
    <cellStyle name="หมายเหตุ 2 2 7 5 2" xfId="51222" xr:uid="{5A08D7EF-ED8F-474A-84D5-811BC238F41B}"/>
    <cellStyle name="หมายเหตุ 2 2 7 6" xfId="32054" xr:uid="{CB0BEB16-0D03-46F1-A0F6-DD26D9FF0956}"/>
    <cellStyle name="หมายเหตุ 2 2 8" xfId="8388" xr:uid="{53A35EB1-11D9-4176-BD80-364D1B46795E}"/>
    <cellStyle name="หมายเหตุ 2 2 8 2" xfId="13767" xr:uid="{BD6A0A07-3BA6-4E73-B535-E663B95E2310}"/>
    <cellStyle name="หมายเหตุ 2 2 8 2 2" xfId="37816" xr:uid="{3776D71A-5C69-4229-B5CB-CCD92510B74B}"/>
    <cellStyle name="หมายเหตุ 2 2 8 3" xfId="18521" xr:uid="{D0E291B1-5477-4178-B8A3-9754A447DD69}"/>
    <cellStyle name="หมายเหตุ 2 2 8 3 2" xfId="42550" xr:uid="{8B8BC756-BFD6-4E68-9E7B-ACBDF0D25343}"/>
    <cellStyle name="หมายเหตุ 2 2 8 4" xfId="23566" xr:uid="{74732A97-9372-4F47-A40E-E88D98C1F198}"/>
    <cellStyle name="หมายเหตุ 2 2 8 4 2" xfId="47382" xr:uid="{C4CAA20F-0E1C-4EC7-91C6-5B65D3A6EE55}"/>
    <cellStyle name="หมายเหตุ 2 2 8 5" xfId="28192" xr:uid="{BF6F8A3C-8471-4238-9393-552DBAB707CA}"/>
    <cellStyle name="หมายเหตุ 2 2 8 5 2" xfId="51957" xr:uid="{CF7BB33C-5464-41E4-8904-315AD67E1713}"/>
    <cellStyle name="หมายเหตุ 2 2 8 6" xfId="32970" xr:uid="{7FCA8012-BF8A-408E-B158-77DA32936F2C}"/>
    <cellStyle name="หมายเหตุ 2 2 9" xfId="9178" xr:uid="{8F686778-D612-423E-99E5-60151136AC0F}"/>
    <cellStyle name="หมายเหตุ 2 2 9 2" xfId="14557" xr:uid="{073B2434-FC95-4DB5-831C-B406A6436472}"/>
    <cellStyle name="หมายเหตุ 2 2 9 2 2" xfId="38592" xr:uid="{C3EA32CB-3EFD-4794-BE0B-C129463CDC1A}"/>
    <cellStyle name="หมายเหตุ 2 2 9 3" xfId="19297" xr:uid="{F06D95FD-B261-44B0-8D8E-763FCEF383EC}"/>
    <cellStyle name="หมายเหตุ 2 2 9 3 2" xfId="43326" xr:uid="{DF64FA25-6D97-4A4C-8BB0-AC36B0221FFD}"/>
    <cellStyle name="หมายเหตุ 2 2 9 4" xfId="24304" xr:uid="{9D90ACB9-5AC7-4D6E-B99D-C340BA1322CA}"/>
    <cellStyle name="หมายเหตุ 2 2 9 4 2" xfId="48111" xr:uid="{CD16A73E-BC0A-4CF9-8078-97B9C2B62C38}"/>
    <cellStyle name="หมายเหตุ 2 2 9 5" xfId="28921" xr:uid="{CCEB0B44-AB40-4DD7-9148-815BECB6875A}"/>
    <cellStyle name="หมายเหตุ 2 2 9 5 2" xfId="52686" xr:uid="{2DF01BD5-FBCE-4C90-8782-4BE29E1C1121}"/>
    <cellStyle name="หมายเหตุ 2 2 9 6" xfId="33737" xr:uid="{778C6DA8-E45B-4D29-B3F5-0D307944CF89}"/>
    <cellStyle name="หมายเหตุ 2 3" xfId="3318" xr:uid="{00000000-0005-0000-0000-0000F60C0000}"/>
    <cellStyle name="หมายเหตุ 2 3 2" xfId="5009" xr:uid="{B3AB2BEC-DEBD-4015-94C1-AD4E06D3728A}"/>
    <cellStyle name="หมายเหตุ 2 3 2 2" xfId="11704" xr:uid="{AE6FC8DD-452D-43DF-8F86-CAA0DB339988}"/>
    <cellStyle name="หมายเหตุ 2 3 2 3" xfId="36027" xr:uid="{3AA31533-15C4-4A8C-9F52-8205D56B80C5}"/>
    <cellStyle name="หมายเหตุ 2 3 2 4" xfId="5253" xr:uid="{7A78AE7F-6BE2-4956-8C6E-5E6724FF87ED}"/>
    <cellStyle name="หมายเหตุ 2 3 3" xfId="16749" xr:uid="{B85F6D16-90DB-49FB-93BF-502611A12C16}"/>
    <cellStyle name="หมายเหตุ 2 3 3 2" xfId="40778" xr:uid="{10FB2E00-B8CB-4619-A0B4-DDB4B8B5787B}"/>
    <cellStyle name="หมายเหตุ 2 3 4" xfId="22704" xr:uid="{8EB6766A-9492-4DC3-8AC9-D748B8D0A3F8}"/>
    <cellStyle name="หมายเหตุ 2 3 4 2" xfId="46531" xr:uid="{82574F58-CA06-4A88-8EBA-C116A8ED40B0}"/>
    <cellStyle name="หมายเหตุ 2 3 5" xfId="27341" xr:uid="{CD5D4F95-04D4-4AB4-8CB7-2D23421F1C01}"/>
    <cellStyle name="หมายเหตุ 2 3 5 2" xfId="51106" xr:uid="{AEBFC092-BC58-4C1B-BBB0-580293815E4C}"/>
    <cellStyle name="หมายเหตุ 2 3 6" xfId="6319" xr:uid="{A931DB72-1966-4101-919B-6B2CE6065296}"/>
    <cellStyle name="หมายเหตุ 2 3 7" xfId="31218" xr:uid="{FE260A6F-214B-4BCC-A244-2389A529FA05}"/>
    <cellStyle name="หมายเหตุ 2 3 8" xfId="54969" xr:uid="{38669AFC-6691-4588-8599-0DCB97983DBF}"/>
    <cellStyle name="หมายเหตุ 2 4" xfId="3319" xr:uid="{00000000-0005-0000-0000-0000F70C0000}"/>
    <cellStyle name="หมายเหตุ 2 4 2" xfId="5742" xr:uid="{B1DF97E2-E201-4D52-8774-B3D66EBA90EE}"/>
    <cellStyle name="หมายเหตุ 2 4 2 2" xfId="12630" xr:uid="{B4437218-88BC-4392-9C29-C3C7FC3958C6}"/>
    <cellStyle name="หมายเหตุ 2 4 2 3" xfId="36843" xr:uid="{20333163-0150-49A8-9F17-DA265792A1FF}"/>
    <cellStyle name="หมายเหตุ 2 4 3" xfId="17547" xr:uid="{2A92E687-9FA4-45CF-BAF3-ECBA1FFEA805}"/>
    <cellStyle name="หมายเหตุ 2 4 3 2" xfId="41576" xr:uid="{E4F126FA-AF74-4F4E-9460-16FE09B94E25}"/>
    <cellStyle name="หมายเหตุ 2 4 4" xfId="22727" xr:uid="{97626601-B7C4-4DF0-A864-D48593A4229A}"/>
    <cellStyle name="หมายเหตุ 2 4 4 2" xfId="46554" xr:uid="{A9B2073A-DC43-4D67-940A-EA45B5CBFB45}"/>
    <cellStyle name="หมายเหตุ 2 4 5" xfId="27364" xr:uid="{1FD0ED37-5ECB-48DA-9603-1CE522A78DA1}"/>
    <cellStyle name="หมายเหตุ 2 4 5 2" xfId="51129" xr:uid="{EED8561B-56B5-49A0-89FE-77DA6F119626}"/>
    <cellStyle name="หมายเหตุ 2 4 6" xfId="7250" xr:uid="{F505201E-EB22-4EAE-B321-57AE947DA948}"/>
    <cellStyle name="หมายเหตุ 2 4 7" xfId="32009" xr:uid="{ABEA9E1B-BDAA-4E6B-B82D-E94C07EA9BF4}"/>
    <cellStyle name="หมายเหตุ 2 4 8" xfId="54970" xr:uid="{C3BD2B9B-B2B6-4A23-A165-46BD89F32353}"/>
    <cellStyle name="หมายเหตุ 2 5" xfId="3320" xr:uid="{00000000-0005-0000-0000-0000F80C0000}"/>
    <cellStyle name="หมายเหตุ 2 5 2" xfId="13594" xr:uid="{2E71A089-EFE0-4FA9-BCEC-A81B7235E26D}"/>
    <cellStyle name="หมายเหตุ 2 5 2 2" xfId="37740" xr:uid="{4C315C06-F88F-4B97-8818-50D6788B3F7C}"/>
    <cellStyle name="หมายเหตุ 2 5 3" xfId="18445" xr:uid="{743ED1ED-017A-4143-B64D-BA3B944BA6DC}"/>
    <cellStyle name="หมายเหตุ 2 5 3 2" xfId="42474" xr:uid="{0DA6CCBF-D135-4710-BA99-B396B3955FD9}"/>
    <cellStyle name="หมายเหตุ 2 5 4" xfId="22520" xr:uid="{5BE4A70A-00BB-416D-9D15-70360214C590}"/>
    <cellStyle name="หมายเหตุ 2 5 4 2" xfId="46350" xr:uid="{592FE7B1-ECCE-4D7F-A0E5-A31CB0007724}"/>
    <cellStyle name="หมายเหตุ 2 5 5" xfId="27198" xr:uid="{AD0BCE9A-2086-4991-831E-B3A254DC4546}"/>
    <cellStyle name="หมายเหตุ 2 5 5 2" xfId="50963" xr:uid="{0F584CD3-665F-4B18-B728-418C5507B20C}"/>
    <cellStyle name="หมายเหตุ 2 5 6" xfId="8215" xr:uid="{574EABA2-F26C-4910-8165-947E021BB5B8}"/>
    <cellStyle name="หมายเหตุ 2 5 7" xfId="32896" xr:uid="{F62DCD3D-37DB-4C83-9724-62D061A47B58}"/>
    <cellStyle name="หมายเหตุ 2 5 8" xfId="5266" xr:uid="{0986E7DF-2E3C-4B83-A753-E2E8223500CA}"/>
    <cellStyle name="หมายเหตุ 2 5 9" xfId="54971" xr:uid="{5CAF4247-FD73-4226-8FF0-AC4C3E84AFC4}"/>
    <cellStyle name="หมายเหตุ 2 6" xfId="8049" xr:uid="{54AD5A84-033D-479F-BBEC-5EE82C78BA4E}"/>
    <cellStyle name="หมายเหตุ 2 6 2" xfId="13429" xr:uid="{3123A020-733A-4F64-8929-4DE4B4707299}"/>
    <cellStyle name="หมายเหตุ 2 6 2 2" xfId="37622" xr:uid="{2CAA9CAF-E27D-43F1-A716-F07EFDF9B464}"/>
    <cellStyle name="หมายเหตุ 2 6 3" xfId="18326" xr:uid="{472FE277-CCEF-449A-9C9C-CD4C21F8E651}"/>
    <cellStyle name="หมายเหตุ 2 6 3 2" xfId="42355" xr:uid="{038BD1B7-80DE-4929-94D2-AA2BECE54CF9}"/>
    <cellStyle name="หมายเหตุ 2 6 4" xfId="22660" xr:uid="{7C40F64E-6721-4C77-8A54-916E39711D02}"/>
    <cellStyle name="หมายเหตุ 2 6 4 2" xfId="46488" xr:uid="{BCEE7FA7-DC72-4E79-A453-0AA93241E07D}"/>
    <cellStyle name="หมายเหตุ 2 6 5" xfId="27308" xr:uid="{FA6E7565-157D-41D2-A34E-667B7CBD4964}"/>
    <cellStyle name="หมายเหตุ 2 6 5 2" xfId="51073" xr:uid="{C505E0F6-DA8E-4E86-AFED-708E44E933E4}"/>
    <cellStyle name="หมายเหตุ 2 6 6" xfId="32779" xr:uid="{670A11DA-3262-4E02-A5ED-5730AFCDFC85}"/>
    <cellStyle name="หมายเหตุ 2 7" xfId="9153" xr:uid="{7D2F0BAC-E5A9-4FEE-80F7-AB3B932205F2}"/>
    <cellStyle name="หมายเหตุ 2 7 2" xfId="14532" xr:uid="{AC941DE9-6850-49FC-BF67-15CE30396A9C}"/>
    <cellStyle name="หมายเหตุ 2 7 2 2" xfId="38567" xr:uid="{A0CCBBF6-33EE-435A-B82D-3C7C995D77AC}"/>
    <cellStyle name="หมายเหตุ 2 7 3" xfId="19272" xr:uid="{D7C81777-B9EE-486B-8FF3-96512DD48D91}"/>
    <cellStyle name="หมายเหตุ 2 7 3 2" xfId="43301" xr:uid="{65B3A403-DDD4-4E0C-8613-C527F07C8AE4}"/>
    <cellStyle name="หมายเหตุ 2 7 4" xfId="22557" xr:uid="{66917037-188A-48C2-B78D-F9483D3BDA25}"/>
    <cellStyle name="หมายเหตุ 2 7 4 2" xfId="46386" xr:uid="{F5629B6D-AD09-421E-8D8C-217C92162E06}"/>
    <cellStyle name="หมายเหตุ 2 7 5" xfId="27232" xr:uid="{0F0CA206-F056-49F1-9250-51514D9ABAB3}"/>
    <cellStyle name="หมายเหตุ 2 7 5 2" xfId="50997" xr:uid="{CFCED735-C5FF-49B6-AF48-257834A32389}"/>
    <cellStyle name="หมายเหตุ 2 7 6" xfId="33712" xr:uid="{80503DCB-E224-4F9C-BF62-89D4F2E5BC7F}"/>
    <cellStyle name="หมายเหตุ 2 8" xfId="8180" xr:uid="{301E2A42-83AD-4720-A5AC-75D015DCD33E}"/>
    <cellStyle name="หมายเหตุ 2 8 2" xfId="13559" xr:uid="{0784E608-078D-4D32-9237-750D67765A57}"/>
    <cellStyle name="หมายเหตุ 2 8 2 2" xfId="37710" xr:uid="{E0E50E74-48CA-4C4A-9D6B-BCEAFB7E1500}"/>
    <cellStyle name="หมายเหตุ 2 8 3" xfId="18415" xr:uid="{2ADFB425-7B74-4F76-BD40-D9E53129A880}"/>
    <cellStyle name="หมายเหตุ 2 8 3 2" xfId="42444" xr:uid="{3355BE47-560D-4393-8EFB-20E416C0D7F4}"/>
    <cellStyle name="หมายเหตุ 2 8 4" xfId="32867" xr:uid="{2FEE1883-5512-41D5-A204-ACFB1C70B043}"/>
    <cellStyle name="หมายเหตุ 2 9" xfId="11531" xr:uid="{AFF4F48C-26D1-4DB5-966D-A93B22A77C5B}"/>
    <cellStyle name="หมายเหตุ 2 9 2" xfId="35940" xr:uid="{51D88F59-E6F9-4514-84B1-848DE79BB59A}"/>
    <cellStyle name="หมายเหตุ 3" xfId="3321" xr:uid="{00000000-0005-0000-0000-0000F90C0000}"/>
    <cellStyle name="หมายเหตุ 3 10" xfId="8048" xr:uid="{4AC52FC7-36CD-447A-809A-E09C89133BB7}"/>
    <cellStyle name="หมายเหตุ 3 10 2" xfId="13428" xr:uid="{F897B681-1496-4156-9469-1AC2DAA1B981}"/>
    <cellStyle name="หมายเหตุ 3 10 2 2" xfId="37621" xr:uid="{074EDFB2-12DB-4A21-AC55-260192D31CF3}"/>
    <cellStyle name="หมายเหตุ 3 10 3" xfId="18325" xr:uid="{A2DBF6FE-C532-4A98-A4B1-6B1539B2B4D1}"/>
    <cellStyle name="หมายเหตุ 3 10 3 2" xfId="42354" xr:uid="{918C0F89-E6AD-4A74-9FAC-C57B94038C09}"/>
    <cellStyle name="หมายเหตุ 3 10 4" xfId="22771" xr:uid="{9FDA4141-4AF6-4D14-96AA-173877CF8739}"/>
    <cellStyle name="หมายเหตุ 3 10 4 2" xfId="46598" xr:uid="{20437944-6C06-4FAF-BF91-D3A6832E279D}"/>
    <cellStyle name="หมายเหตุ 3 10 5" xfId="27408" xr:uid="{A6A898CD-38B7-44FF-8983-CD5FBFEB32A7}"/>
    <cellStyle name="หมายเหตุ 3 10 5 2" xfId="51173" xr:uid="{C15DD9C7-892E-4228-AB76-8B464505867A}"/>
    <cellStyle name="หมายเหตุ 3 10 6" xfId="32778" xr:uid="{72072A49-1BF4-4941-9393-96D4598D527A}"/>
    <cellStyle name="หมายเหตุ 3 11" xfId="9120" xr:uid="{3E2AAB11-43DD-490F-AB5A-7ADCD6F366AF}"/>
    <cellStyle name="หมายเหตุ 3 11 2" xfId="14499" xr:uid="{347427F5-E1DE-430F-8D50-AF94062A2C3B}"/>
    <cellStyle name="หมายเหตุ 3 11 2 2" xfId="38535" xr:uid="{21D70433-1015-4813-BFEC-87A577D682C9}"/>
    <cellStyle name="หมายเหตุ 3 11 3" xfId="19240" xr:uid="{A37A77C6-5222-4810-9831-1F04AD66604E}"/>
    <cellStyle name="หมายเหตุ 3 11 3 2" xfId="43269" xr:uid="{25932368-42E4-4B24-84BF-2328892258F9}"/>
    <cellStyle name="หมายเหตุ 3 11 4" xfId="22498" xr:uid="{166E0A0F-E38C-4D42-95DD-30A0A1A698FA}"/>
    <cellStyle name="หมายเหตุ 3 11 4 2" xfId="46329" xr:uid="{2F5A8037-163B-4A87-A018-9273F0D25A33}"/>
    <cellStyle name="หมายเหตุ 3 11 5" xfId="27177" xr:uid="{177F2596-EFF8-42D0-AF7A-15ADEB3B5778}"/>
    <cellStyle name="หมายเหตุ 3 11 5 2" xfId="50942" xr:uid="{14B1BFB7-1EB8-422F-BA64-AA186CD0B2EE}"/>
    <cellStyle name="หมายเหตุ 3 11 6" xfId="33680" xr:uid="{F5AFEC4E-1E12-41BA-9182-7F3CE6350E60}"/>
    <cellStyle name="หมายเหตุ 3 12" xfId="9895" xr:uid="{7375B740-2A58-4A4A-9BA8-FB4030F6508C}"/>
    <cellStyle name="หมายเหตุ 3 12 2" xfId="15274" xr:uid="{794116CA-F90C-4B11-B329-E704B43CA01C}"/>
    <cellStyle name="หมายเหตุ 3 12 2 2" xfId="39307" xr:uid="{24B75811-8053-4301-9BC5-8235BA491418}"/>
    <cellStyle name="หมายเหตุ 3 12 3" xfId="20012" xr:uid="{057C6595-FDD4-48C9-86DB-C7D3A1D1B92E}"/>
    <cellStyle name="หมายเหตุ 3 12 3 2" xfId="44041" xr:uid="{F9E2F3EF-6185-4B6C-8361-723CC504E894}"/>
    <cellStyle name="หมายเหตุ 3 12 4" xfId="34443" xr:uid="{CEAB32A1-01F5-4256-970A-6B05C120C1A5}"/>
    <cellStyle name="หมายเหตุ 3 13" xfId="11545" xr:uid="{3252C190-EBB9-4F6B-93D1-FB4D184C20CB}"/>
    <cellStyle name="หมายเหตุ 3 13 2" xfId="35944" xr:uid="{2496BB83-362A-465D-99A9-99DD3FBDF146}"/>
    <cellStyle name="หมายเหตุ 3 14" xfId="11768" xr:uid="{9E321CBA-6409-49B6-B812-3130D1045CCF}"/>
    <cellStyle name="หมายเหตุ 3 14 2" xfId="36048" xr:uid="{220F972D-4FE8-44DC-8681-F3615D9F6AD9}"/>
    <cellStyle name="หมายเหตุ 3 15" xfId="21608" xr:uid="{2D01C9E5-9776-4E2D-8B3F-6FBDE2B2896E}"/>
    <cellStyle name="หมายเหตุ 3 15 2" xfId="45560" xr:uid="{6DBF8D71-DFD8-4F09-98AF-C001A63567B2}"/>
    <cellStyle name="หมายเหตุ 3 16" xfId="5998" xr:uid="{CD7379DE-099D-446F-B76A-9566D78C7B01}"/>
    <cellStyle name="หมายเหตุ 3 17" xfId="5899" xr:uid="{98EB81D6-03BB-495A-88DB-C64F7438A32F}"/>
    <cellStyle name="หมายเหตุ 3 2" xfId="3322" xr:uid="{00000000-0005-0000-0000-0000FA0C0000}"/>
    <cellStyle name="หมายเหตุ 3 2 10" xfId="9925" xr:uid="{327B1938-F001-45FD-A3F7-DDEBFD0E14EE}"/>
    <cellStyle name="หมายเหตุ 3 2 10 2" xfId="15304" xr:uid="{18C89870-A455-4945-BEA7-1BC3982DAE41}"/>
    <cellStyle name="หมายเหตุ 3 2 10 2 2" xfId="39337" xr:uid="{24B4F4B0-5467-478A-9445-5085C1C0B77F}"/>
    <cellStyle name="หมายเหตุ 3 2 10 3" xfId="20042" xr:uid="{CE175DC4-E245-4163-A5E0-8689F63FE8EE}"/>
    <cellStyle name="หมายเหตุ 3 2 10 3 2" xfId="44071" xr:uid="{1CF18EC8-241A-40CA-BF81-84F1DBD354B0}"/>
    <cellStyle name="หมายเหตุ 3 2 10 4" xfId="25046" xr:uid="{1DCEF1B0-7FB4-46E8-8CA8-6271CC42D0A8}"/>
    <cellStyle name="หมายเหตุ 3 2 10 4 2" xfId="48844" xr:uid="{5984909A-BB5C-435D-B495-F1BD6FF4E013}"/>
    <cellStyle name="หมายเหตุ 3 2 10 5" xfId="29654" xr:uid="{7D8EA59E-DD93-412C-83C3-62BF0A3FF29C}"/>
    <cellStyle name="หมายเหตุ 3 2 10 5 2" xfId="53419" xr:uid="{BB31444C-B0F5-4979-A2BC-4EC3B91941D0}"/>
    <cellStyle name="หมายเหตุ 3 2 10 6" xfId="34473" xr:uid="{7D8EEFCA-E2BA-478E-B0E8-CF9127F4F3C4}"/>
    <cellStyle name="หมายเหตุ 3 2 11" xfId="10658" xr:uid="{FD5C9B39-0EB0-4796-BE9D-19408243536A}"/>
    <cellStyle name="หมายเหตุ 3 2 11 2" xfId="16037" xr:uid="{BBB57848-3B7D-4D1D-8227-49CCDF05191C}"/>
    <cellStyle name="หมายเหตุ 3 2 11 2 2" xfId="40068" xr:uid="{E78062A4-9E15-4D74-9C09-C2D534583CC5}"/>
    <cellStyle name="หมายเหตุ 3 2 11 3" xfId="20773" xr:uid="{25AE7D64-3124-433A-9523-2C25F22CC583}"/>
    <cellStyle name="หมายเหตุ 3 2 11 3 2" xfId="44802" xr:uid="{CB48A130-7AB1-4AF0-87D8-3AA08B840816}"/>
    <cellStyle name="หมายเหตุ 3 2 11 4" xfId="25778" xr:uid="{F4AA680A-F90D-400E-94F1-852B9CA5D383}"/>
    <cellStyle name="หมายเหตุ 3 2 11 4 2" xfId="49567" xr:uid="{F4A0E0AE-B664-4ADD-BDA6-9BE16CED64A3}"/>
    <cellStyle name="หมายเหตุ 3 2 11 5" xfId="30377" xr:uid="{30FB40D3-6D73-43F2-836B-39170F3D2649}"/>
    <cellStyle name="หมายเหตุ 3 2 11 5 2" xfId="54142" xr:uid="{DCFFDD26-E745-4D05-B847-6D58AB7EC422}"/>
    <cellStyle name="หมายเหตุ 3 2 11 6" xfId="35195" xr:uid="{907BD614-8E1C-4E37-BBF1-2AED30408859}"/>
    <cellStyle name="หมายเหตุ 3 2 12" xfId="11872" xr:uid="{F2A60FC6-878C-4A57-A489-C3DB55EDF252}"/>
    <cellStyle name="หมายเหตุ 3 2 12 2" xfId="36089" xr:uid="{B0D78706-C926-44AD-ACA8-175124515918}"/>
    <cellStyle name="หมายเหตุ 3 2 13" xfId="16797" xr:uid="{FE36B16A-100D-4828-997F-C5F3AE9B3254}"/>
    <cellStyle name="หมายเหตุ 3 2 13 2" xfId="40826" xr:uid="{7E5A3F69-4F1E-43C1-A468-7D453727ADFE}"/>
    <cellStyle name="หมายเหตุ 3 2 14" xfId="21767" xr:uid="{39FCA2DF-ECFF-4275-8E0F-9C7367821C9B}"/>
    <cellStyle name="หมายเหตุ 3 2 14 2" xfId="45612" xr:uid="{4A89CEE3-8B21-4B14-A6DB-010D45196A82}"/>
    <cellStyle name="หมายเหตุ 3 2 15" xfId="6486" xr:uid="{29F5EB91-DE8B-40A0-9095-A53EEDD242B5}"/>
    <cellStyle name="หมายเหตุ 3 2 16" xfId="31266" xr:uid="{E8FE3B68-C8EC-4EAA-91A6-76D968364F79}"/>
    <cellStyle name="หมายเหตุ 3 2 17" xfId="5688" xr:uid="{1487FD65-AFE7-4AB3-A456-D325EA8BD628}"/>
    <cellStyle name="หมายเหตุ 3 2 18" xfId="54972" xr:uid="{6D7B78A1-7270-402D-BB6C-20BF22A36B5A}"/>
    <cellStyle name="หมายเหตุ 3 2 2" xfId="3323" xr:uid="{00000000-0005-0000-0000-0000FB0C0000}"/>
    <cellStyle name="หมายเหตุ 3 2 2 10" xfId="16962" xr:uid="{EF88349D-8AA8-43A4-9BCA-4A40522F288A}"/>
    <cellStyle name="หมายเหตุ 3 2 2 10 2" xfId="40991" xr:uid="{639A06C3-00B8-4CDC-B2B2-5D9EC745CDA0}"/>
    <cellStyle name="หมายเหตุ 3 2 2 11" xfId="21934" xr:uid="{7A8B7EB3-E90C-47DF-92F3-606F3D5BF3C7}"/>
    <cellStyle name="หมายเหตุ 3 2 2 11 2" xfId="45774" xr:uid="{27B47EFF-4279-4C06-8866-C5FD947E6C5B}"/>
    <cellStyle name="หมายเหตุ 3 2 2 12" xfId="6653" xr:uid="{617DB4ED-4F60-42A6-8C65-F341500AA264}"/>
    <cellStyle name="หมายเหตุ 3 2 2 13" xfId="31430" xr:uid="{BC1C77BF-16BB-4E22-93EB-0E0C3B8E76BC}"/>
    <cellStyle name="หมายเหตุ 3 2 2 14" xfId="5786" xr:uid="{F22628E9-AE0F-43D7-9B12-9594E8EF2DF4}"/>
    <cellStyle name="หมายเหตุ 3 2 2 15" xfId="54973" xr:uid="{73F26FA7-6E62-4A0D-BF1A-E9219FFB55BA}"/>
    <cellStyle name="หมายเหตุ 3 2 2 2" xfId="6936" xr:uid="{FA5FCC51-E118-4359-B57E-4A7B6859CAA1}"/>
    <cellStyle name="หมายเหตุ 3 2 2 2 10" xfId="31700" xr:uid="{78CC013B-BF97-4AEE-8512-4523C82E9CBB}"/>
    <cellStyle name="หมายเหตุ 3 2 2 2 2" xfId="7739" xr:uid="{FF4AD14E-E4CD-4292-A6AA-6A4DF5BE7AFE}"/>
    <cellStyle name="หมายเหตุ 3 2 2 2 2 2" xfId="13119" xr:uid="{684E4629-1987-4ECC-93ED-78DC29B6FADD}"/>
    <cellStyle name="หมายเหตุ 3 2 2 2 2 2 2" xfId="37330" xr:uid="{8704FD22-62BB-4C85-AA73-092035CB9305}"/>
    <cellStyle name="หมายเหตุ 3 2 2 2 2 3" xfId="18034" xr:uid="{BB2087B8-2320-4CE2-9106-879E954FCB51}"/>
    <cellStyle name="หมายเหตุ 3 2 2 2 2 3 2" xfId="42063" xr:uid="{67EDE3D3-6FCB-4DD8-B616-11F2FFBADD4B}"/>
    <cellStyle name="หมายเหตุ 3 2 2 2 2 4" xfId="23268" xr:uid="{7608852C-4F60-49FE-96C4-F0FC1489B138}"/>
    <cellStyle name="หมายเหตุ 3 2 2 2 2 4 2" xfId="47089" xr:uid="{1C40423E-7DA1-4D21-B7AD-5C74A2834E28}"/>
    <cellStyle name="หมายเหตุ 3 2 2 2 2 5" xfId="27899" xr:uid="{BE6360F6-58BE-46AD-B3FF-78D02CD35792}"/>
    <cellStyle name="หมายเหตุ 3 2 2 2 2 5 2" xfId="51664" xr:uid="{900721C1-6492-4B57-9998-249FB18D011F}"/>
    <cellStyle name="หมายเหตุ 3 2 2 2 2 6" xfId="32490" xr:uid="{FC1A8343-AFA2-411B-835F-73180C6C8B41}"/>
    <cellStyle name="หมายเหตุ 3 2 2 2 3" xfId="8845" xr:uid="{5B728DD4-F7DB-4051-AC4A-097BBC7D9917}"/>
    <cellStyle name="หมายเหตุ 3 2 2 2 3 2" xfId="14224" xr:uid="{9E6F9CEF-C4B5-4384-B6D0-AECB362AB975}"/>
    <cellStyle name="หมายเหตุ 3 2 2 2 3 2 2" xfId="38260" xr:uid="{415B3BDB-54C8-4AF7-BD6A-01E4FE762AB4}"/>
    <cellStyle name="หมายเหตุ 3 2 2 2 3 3" xfId="18965" xr:uid="{35BE4FDD-AD3C-4711-88B2-1926A84A19BC}"/>
    <cellStyle name="หมายเหตุ 3 2 2 2 3 3 2" xfId="42994" xr:uid="{576D470C-2F86-4E83-A425-D27FDDD57035}"/>
    <cellStyle name="หมายเหตุ 3 2 2 2 3 4" xfId="24013" xr:uid="{70083EC8-2D13-4E3A-8B68-5EFEE95DDA76}"/>
    <cellStyle name="หมายเหตุ 3 2 2 2 3 4 2" xfId="47823" xr:uid="{DFC49BEB-6892-4016-B79B-9F8CA1B5B66E}"/>
    <cellStyle name="หมายเหตุ 3 2 2 2 3 5" xfId="28633" xr:uid="{4DC198FD-ED1D-4A01-9996-9E88270324E7}"/>
    <cellStyle name="หมายเหตุ 3 2 2 2 3 5 2" xfId="52398" xr:uid="{21F3DCBE-C250-46DA-9C4A-3C9B34C839D4}"/>
    <cellStyle name="หมายเหตุ 3 2 2 2 3 6" xfId="33408" xr:uid="{61BD027B-59AD-442F-8A7B-B6C55F07E4A2}"/>
    <cellStyle name="หมายเหตุ 3 2 2 2 4" xfId="9626" xr:uid="{B85F2D8D-B7E0-42CC-911D-409A047D76D5}"/>
    <cellStyle name="หมายเหตุ 3 2 2 2 4 2" xfId="15005" xr:uid="{F1E7D9DA-4236-410E-9432-E213C6762936}"/>
    <cellStyle name="หมายเหตุ 3 2 2 2 4 2 2" xfId="39038" xr:uid="{F113A447-B991-4E91-A430-F0220BA8D088}"/>
    <cellStyle name="หมายเหตุ 3 2 2 2 4 3" xfId="19743" xr:uid="{C2550BBB-1927-41AB-8758-44178A46B23C}"/>
    <cellStyle name="หมายเหตุ 3 2 2 2 4 3 2" xfId="43772" xr:uid="{1B43C69C-6B6B-4D78-9C04-1CE4EE9DB2D5}"/>
    <cellStyle name="หมายเหตุ 3 2 2 2 4 4" xfId="24749" xr:uid="{75C4C944-AA35-40B5-B3D3-F55CEB78C360}"/>
    <cellStyle name="หมายเหตุ 3 2 2 2 4 4 2" xfId="48550" xr:uid="{24EC3CD1-06FE-49ED-9741-AE872F4FFD93}"/>
    <cellStyle name="หมายเหตุ 3 2 2 2 4 5" xfId="29360" xr:uid="{045D7969-49E1-4B6A-A9B0-D55221513F8C}"/>
    <cellStyle name="หมายเหตุ 3 2 2 2 4 5 2" xfId="53125" xr:uid="{86ED0FD9-E25F-4651-838A-544FD9EC0F85}"/>
    <cellStyle name="หมายเหตุ 3 2 2 2 4 6" xfId="34177" xr:uid="{187D6DE4-13C0-4B34-8535-FAFFE31AD547}"/>
    <cellStyle name="หมายเหตุ 3 2 2 2 5" xfId="10365" xr:uid="{E1E77775-8F2A-477D-83EC-EBAFE572BAAF}"/>
    <cellStyle name="หมายเหตุ 3 2 2 2 5 2" xfId="15744" xr:uid="{D88C440C-8029-4847-9549-EE2A15A1BC35}"/>
    <cellStyle name="หมายเหตุ 3 2 2 2 5 2 2" xfId="39775" xr:uid="{A5902BA9-EA3E-4808-A140-E91BF3971DC8}"/>
    <cellStyle name="หมายเหตุ 3 2 2 2 5 3" xfId="20480" xr:uid="{09F5D89E-E22A-4877-B34E-94C22AAE3514}"/>
    <cellStyle name="หมายเหตุ 3 2 2 2 5 3 2" xfId="44509" xr:uid="{2748630F-1ED2-4D06-BECB-EE9DDA0EE9B3}"/>
    <cellStyle name="หมายเหตุ 3 2 2 2 5 4" xfId="25485" xr:uid="{E4CE8768-0E8D-4549-95C7-16FE47203D88}"/>
    <cellStyle name="หมายเหตุ 3 2 2 2 5 4 2" xfId="49277" xr:uid="{17F8AC5C-8AAB-4C03-B64E-376B34910FAF}"/>
    <cellStyle name="หมายเหตุ 3 2 2 2 5 5" xfId="30087" xr:uid="{276564BF-7823-4BBC-BF4D-C4AE4A07AD9B}"/>
    <cellStyle name="หมายเหตุ 3 2 2 2 5 5 2" xfId="53852" xr:uid="{D6B55C72-5BAA-4372-833F-EF26943F7FA6}"/>
    <cellStyle name="หมายเหตุ 3 2 2 2 5 6" xfId="34905" xr:uid="{398E8D13-34CB-4DDC-B65A-79B4E77437CA}"/>
    <cellStyle name="หมายเหตุ 3 2 2 2 6" xfId="11098" xr:uid="{28623EEF-09ED-4145-8B03-FFC48B461EFA}"/>
    <cellStyle name="หมายเหตุ 3 2 2 2 6 2" xfId="16477" xr:uid="{894AE88A-E752-476E-AEE8-4B50A33446BF}"/>
    <cellStyle name="หมายเหตุ 3 2 2 2 6 2 2" xfId="40506" xr:uid="{D2E2F7FE-9A9A-4613-9671-5FA11CCB1326}"/>
    <cellStyle name="หมายเหตุ 3 2 2 2 6 3" xfId="21211" xr:uid="{4DAA854C-46F0-4553-AF23-583E5006B0D6}"/>
    <cellStyle name="หมายเหตุ 3 2 2 2 6 3 2" xfId="45240" xr:uid="{B32C3FC6-DB29-47EF-8228-5F3DA3D05483}"/>
    <cellStyle name="หมายเหตุ 3 2 2 2 6 4" xfId="26216" xr:uid="{41A2A5D2-09D2-4FD1-8192-2F27610DE4E7}"/>
    <cellStyle name="หมายเหตุ 3 2 2 2 6 4 2" xfId="49999" xr:uid="{1AE63F9B-3CB9-43B8-8E63-EDA43368B5FF}"/>
    <cellStyle name="หมายเหตุ 3 2 2 2 6 5" xfId="30809" xr:uid="{F77235A5-91B3-4B0F-90C8-6BACE59388F5}"/>
    <cellStyle name="หมายเหตุ 3 2 2 2 6 5 2" xfId="54574" xr:uid="{B180A7C1-5464-4BB9-AF23-F18B93E7B3AD}"/>
    <cellStyle name="หมายเหตุ 3 2 2 2 6 6" xfId="35627" xr:uid="{44EEE9BF-F960-40C7-A777-9B69DF4C5323}"/>
    <cellStyle name="หมายเหตุ 3 2 2 2 7" xfId="12318" xr:uid="{71CC7DC9-3DA8-4530-A689-94777A17699C}"/>
    <cellStyle name="หมายเหตุ 3 2 2 2 7 2" xfId="36531" xr:uid="{9898F72A-F337-4B92-BD86-F81D8567D31F}"/>
    <cellStyle name="หมายเหตุ 3 2 2 2 8" xfId="17235" xr:uid="{6EBF6953-F2A6-44F9-A850-3A728C635F57}"/>
    <cellStyle name="หมายเหตุ 3 2 2 2 8 2" xfId="41264" xr:uid="{4C0DAC79-CBFB-47D1-8C23-0BA2A868D8A2}"/>
    <cellStyle name="หมายเหตุ 3 2 2 2 9" xfId="22209" xr:uid="{4FE003C0-308F-4FA7-B09C-D15F3C43AF50}"/>
    <cellStyle name="หมายเหตุ 3 2 2 2 9 2" xfId="46044" xr:uid="{AFF7F3B8-0953-40C1-A7BB-97CCB413D174}"/>
    <cellStyle name="หมายเหตุ 3 2 2 3" xfId="7160" xr:uid="{47DD67E0-969D-4133-AAF7-CC52A318F814}"/>
    <cellStyle name="หมายเหตุ 3 2 2 3 10" xfId="27113" xr:uid="{BBFCD40D-1E7E-4546-A694-F9C4A02D81F3}"/>
    <cellStyle name="หมายเหตุ 3 2 2 3 10 2" xfId="50878" xr:uid="{570597C8-6D26-4E5F-9228-4982A7236890}"/>
    <cellStyle name="หมายเหตุ 3 2 2 3 11" xfId="31921" xr:uid="{7E8E0CCE-CD55-46EE-9841-BBCFB359C108}"/>
    <cellStyle name="หมายเหตุ 3 2 2 3 2" xfId="7963" xr:uid="{7D58390F-6877-4C9A-8A59-BC357C8DC835}"/>
    <cellStyle name="หมายเหตุ 3 2 2 3 2 2" xfId="13343" xr:uid="{8A368E51-464D-4E85-AE97-CF2BF4C5967A}"/>
    <cellStyle name="หมายเหตุ 3 2 2 3 2 2 2" xfId="37554" xr:uid="{C41D6397-7A08-40A2-9FC3-152D2533520F}"/>
    <cellStyle name="หมายเหตุ 3 2 2 3 2 3" xfId="18258" xr:uid="{88C4C564-2CD8-456A-BA62-97696756EE22}"/>
    <cellStyle name="หมายเหตุ 3 2 2 3 2 3 2" xfId="42287" xr:uid="{6BF2F8C8-A6F5-4047-A92A-158C81BCAD5D}"/>
    <cellStyle name="หมายเหตุ 3 2 2 3 2 4" xfId="23492" xr:uid="{1AF651DD-D28B-495E-A9FF-568F045DF3FD}"/>
    <cellStyle name="หมายเหตุ 3 2 2 3 2 4 2" xfId="47310" xr:uid="{6C791D15-BA9E-47E0-A176-B1CA4F286EB8}"/>
    <cellStyle name="หมายเหตุ 3 2 2 3 2 5" xfId="28120" xr:uid="{0C0E3A70-0C70-4476-B882-A2A2A05F17FE}"/>
    <cellStyle name="หมายเหตุ 3 2 2 3 2 5 2" xfId="51885" xr:uid="{2027F505-063C-4B0F-9CCC-E9AF1C169D13}"/>
    <cellStyle name="หมายเหตุ 3 2 2 3 2 6" xfId="32711" xr:uid="{9DF0E296-FF3B-4027-A339-FC6CD6D43E35}"/>
    <cellStyle name="หมายเหตุ 3 2 2 3 3" xfId="9069" xr:uid="{E2B3DC38-C0B4-40DC-ACBB-CEE12637B24C}"/>
    <cellStyle name="หมายเหตุ 3 2 2 3 3 2" xfId="14448" xr:uid="{A28BD57A-A079-43E5-8C55-EB6806B1C8FB}"/>
    <cellStyle name="หมายเหตุ 3 2 2 3 3 2 2" xfId="38484" xr:uid="{986FE965-F4C3-4CBC-A973-04C505722E70}"/>
    <cellStyle name="หมายเหตุ 3 2 2 3 3 3" xfId="19189" xr:uid="{13ECB6E5-7F4D-444B-8D99-A558D87D3000}"/>
    <cellStyle name="หมายเหตุ 3 2 2 3 3 3 2" xfId="43218" xr:uid="{95467962-CDDA-4D54-8B39-F6F4C5FBD667}"/>
    <cellStyle name="หมายเหตุ 3 2 2 3 3 4" xfId="24237" xr:uid="{DED11708-EB7F-48A5-A3E4-ED862C1597FA}"/>
    <cellStyle name="หมายเหตุ 3 2 2 3 3 4 2" xfId="48044" xr:uid="{444DE614-C927-4B51-ABE8-2C6A1AE402CD}"/>
    <cellStyle name="หมายเหตุ 3 2 2 3 3 5" xfId="28854" xr:uid="{0BF9872F-895A-49A8-BB7A-BA540DD5391E}"/>
    <cellStyle name="หมายเหตุ 3 2 2 3 3 5 2" xfId="52619" xr:uid="{D46BAB8B-1208-46A4-8235-BCF9D7048CF9}"/>
    <cellStyle name="หมายเหตุ 3 2 2 3 3 6" xfId="33629" xr:uid="{879B330E-1434-4D26-973F-FB5F2861AED9}"/>
    <cellStyle name="หมายเหตุ 3 2 2 3 4" xfId="9850" xr:uid="{FFB602B1-ACAA-477C-9AAB-FE4509BB11CE}"/>
    <cellStyle name="หมายเหตุ 3 2 2 3 4 2" xfId="15229" xr:uid="{B542CE58-8537-4D6B-AFFA-EE95A07AEB5F}"/>
    <cellStyle name="หมายเหตุ 3 2 2 3 4 2 2" xfId="39262" xr:uid="{E34E43A1-EBA0-4C59-B09A-C563C98E25E8}"/>
    <cellStyle name="หมายเหตุ 3 2 2 3 4 3" xfId="19967" xr:uid="{ED2E9CFB-CDCC-4251-A040-0C07122F48A0}"/>
    <cellStyle name="หมายเหตุ 3 2 2 3 4 3 2" xfId="43996" xr:uid="{D7EF3F9C-68B7-4FAF-B7B5-155C8238DB3B}"/>
    <cellStyle name="หมายเหตุ 3 2 2 3 4 4" xfId="24973" xr:uid="{AEF4C540-73FC-4F6C-8117-70302517801A}"/>
    <cellStyle name="หมายเหตุ 3 2 2 3 4 4 2" xfId="48771" xr:uid="{AFD5EC1A-7C9B-4438-87F8-D5C86EBB9F29}"/>
    <cellStyle name="หมายเหตุ 3 2 2 3 4 5" xfId="29581" xr:uid="{8B213EC2-A841-4F13-A0DC-940B74D6AC9D}"/>
    <cellStyle name="หมายเหตุ 3 2 2 3 4 5 2" xfId="53346" xr:uid="{47582AD5-8613-4836-9F81-3C2312AE9157}"/>
    <cellStyle name="หมายเหตุ 3 2 2 3 4 6" xfId="34398" xr:uid="{A34D3B00-2F22-423B-8CD6-1AC1BBC92036}"/>
    <cellStyle name="หมายเหตุ 3 2 2 3 5" xfId="10589" xr:uid="{CFD66AF6-C8ED-4DE0-A25C-3ACDCFC2C635}"/>
    <cellStyle name="หมายเหตุ 3 2 2 3 5 2" xfId="15968" xr:uid="{B3419C86-07C1-4B5C-8904-308507C0A32C}"/>
    <cellStyle name="หมายเหตุ 3 2 2 3 5 2 2" xfId="39999" xr:uid="{BBDBF5EC-80D2-4FC5-9C3A-00596912291E}"/>
    <cellStyle name="หมายเหตุ 3 2 2 3 5 3" xfId="20704" xr:uid="{2B14AA30-7F53-47C1-AAC1-AB91D77DD971}"/>
    <cellStyle name="หมายเหตุ 3 2 2 3 5 3 2" xfId="44733" xr:uid="{72E2C967-DFAA-469E-B8A2-4FA51B338A55}"/>
    <cellStyle name="หมายเหตุ 3 2 2 3 5 4" xfId="25709" xr:uid="{234BF4A8-80A2-47BC-B6FE-16026AAD48E6}"/>
    <cellStyle name="หมายเหตุ 3 2 2 3 5 4 2" xfId="49498" xr:uid="{3B5AD94A-9850-4080-8203-3A609665F692}"/>
    <cellStyle name="หมายเหตุ 3 2 2 3 5 5" xfId="30308" xr:uid="{D504264A-F7A3-44E0-AF14-AB0E5919D366}"/>
    <cellStyle name="หมายเหตุ 3 2 2 3 5 5 2" xfId="54073" xr:uid="{29C982FA-81D5-4345-8EDC-8283843AEC66}"/>
    <cellStyle name="หมายเหตุ 3 2 2 3 5 6" xfId="35126" xr:uid="{A03847EC-1A37-4D02-B985-D589D8FEF9D2}"/>
    <cellStyle name="หมายเหตุ 3 2 2 3 6" xfId="11322" xr:uid="{EB3F5594-C06A-4EF3-9B8C-5FC957928F1A}"/>
    <cellStyle name="หมายเหตุ 3 2 2 3 6 2" xfId="16701" xr:uid="{F4253FFF-A640-4585-90FE-4FFDF66A51BA}"/>
    <cellStyle name="หมายเหตุ 3 2 2 3 6 2 2" xfId="40730" xr:uid="{7D1FF2D5-41B5-418C-BFC6-1E02EA7BA496}"/>
    <cellStyle name="หมายเหตุ 3 2 2 3 6 3" xfId="21435" xr:uid="{0D4F64CE-A5E9-4E65-ABAA-BE6A5541CF37}"/>
    <cellStyle name="หมายเหตุ 3 2 2 3 6 3 2" xfId="45464" xr:uid="{C71A6195-7B87-4394-B410-7D4DA90CEABF}"/>
    <cellStyle name="หมายเหตุ 3 2 2 3 6 4" xfId="26440" xr:uid="{508F23E2-2297-4B13-9132-27DCBECD92BA}"/>
    <cellStyle name="หมายเหตุ 3 2 2 3 6 4 2" xfId="50220" xr:uid="{BDA0C1D4-9E2F-4A20-BFAB-61B78D4F5E29}"/>
    <cellStyle name="หมายเหตุ 3 2 2 3 6 5" xfId="31030" xr:uid="{BBC2E01A-DC34-4D5C-A53B-5F17E42718A5}"/>
    <cellStyle name="หมายเหตุ 3 2 2 3 6 5 2" xfId="54795" xr:uid="{71775344-5DA1-43A9-B0F7-BB9B4D5B4139}"/>
    <cellStyle name="หมายเหตุ 3 2 2 3 6 6" xfId="35848" xr:uid="{6614FF4F-690E-4ADE-ABCE-B4E212FF18A7}"/>
    <cellStyle name="หมายเหตุ 3 2 2 3 7" xfId="12542" xr:uid="{B65B9250-6619-43CA-8E48-71C47FF0EF76}"/>
    <cellStyle name="หมายเหตุ 3 2 2 3 7 2" xfId="36755" xr:uid="{295FC366-CE52-4A3B-B6AC-9DF0DBBCAA85}"/>
    <cellStyle name="หมายเหตุ 3 2 2 3 8" xfId="17459" xr:uid="{E402660D-FD82-4B2E-A45C-57F8423BE5D8}"/>
    <cellStyle name="หมายเหตุ 3 2 2 3 8 2" xfId="41488" xr:uid="{44F4794F-FA55-4A85-A4A9-52AD68D19747}"/>
    <cellStyle name="หมายเหตุ 3 2 2 3 9" xfId="22433" xr:uid="{DC646EDD-764E-4A0B-B1E0-8F0D8B5ADBA3}"/>
    <cellStyle name="หมายเหตุ 3 2 2 3 9 2" xfId="46265" xr:uid="{64CC14E2-FC5D-48D3-84E0-13FACC4632E9}"/>
    <cellStyle name="หมายเหตุ 3 2 2 4" xfId="7464" xr:uid="{33EAEC58-D3BF-4D33-AB7C-C92BB993454C}"/>
    <cellStyle name="หมายเหตุ 3 2 2 4 2" xfId="12844" xr:uid="{EC9B30A4-11D8-4187-94DA-7A593BBAE887}"/>
    <cellStyle name="หมายเหตุ 3 2 2 4 2 2" xfId="37057" xr:uid="{A18FA7B4-A41A-4BA0-9FFC-061A9C8999AE}"/>
    <cellStyle name="หมายเหตุ 3 2 2 4 3" xfId="17761" xr:uid="{6769A330-B245-463B-8487-CF5462BB24E5}"/>
    <cellStyle name="หมายเหตุ 3 2 2 4 3 2" xfId="41790" xr:uid="{735F959F-06FC-4B57-8773-AB574413BB9B}"/>
    <cellStyle name="หมายเหตุ 3 2 2 4 4" xfId="22993" xr:uid="{DF195CE2-B634-488D-91F8-4520171ED301}"/>
    <cellStyle name="หมายเหตุ 3 2 2 4 4 2" xfId="46817" xr:uid="{E2D27E6B-37F7-4C51-BAB8-C3ADCF4865F5}"/>
    <cellStyle name="หมายเหตุ 3 2 2 4 5" xfId="27627" xr:uid="{A6838DBB-E7EE-45D9-9A5F-262D4D4E70C7}"/>
    <cellStyle name="หมายเหตุ 3 2 2 4 5 2" xfId="51392" xr:uid="{F67F14FB-1856-4CF2-8E97-086AD1E1F994}"/>
    <cellStyle name="หมายเหตุ 3 2 2 4 6" xfId="32220" xr:uid="{3AFDFC4E-2D8B-40E8-9477-72466B36591B}"/>
    <cellStyle name="หมายเหตุ 3 2 2 5" xfId="8569" xr:uid="{9218EE7E-1840-441F-BF0F-16B78CDEA49F}"/>
    <cellStyle name="หมายเหตุ 3 2 2 5 2" xfId="13948" xr:uid="{7D798E1F-650D-4C22-A975-1FA66274856D}"/>
    <cellStyle name="หมายเหตุ 3 2 2 5 2 2" xfId="37986" xr:uid="{F5B254B6-C721-42FF-BDDF-8802DB34DB87}"/>
    <cellStyle name="หมายเหตุ 3 2 2 5 3" xfId="18691" xr:uid="{B4A347E1-F9F4-49A5-9690-468EC185241E}"/>
    <cellStyle name="หมายเหตุ 3 2 2 5 3 2" xfId="42720" xr:uid="{563952CA-2415-4C8E-89A1-E79B0A9B9EAE}"/>
    <cellStyle name="หมายเหตุ 3 2 2 5 4" xfId="23739" xr:uid="{9D5251AE-CF86-4863-A1F2-EF0533EDCDE5}"/>
    <cellStyle name="หมายเหตุ 3 2 2 5 4 2" xfId="47552" xr:uid="{FC6EC3FB-08D6-4DD9-85D9-DBB323EE1DF8}"/>
    <cellStyle name="หมายเหตุ 3 2 2 5 5" xfId="28362" xr:uid="{901D0478-6026-4C47-89F4-7284B1F2408F}"/>
    <cellStyle name="หมายเหตุ 3 2 2 5 5 2" xfId="52127" xr:uid="{4E27A88A-DC4A-401F-96BD-454C6F7F1F0D}"/>
    <cellStyle name="หมายเหตุ 3 2 2 5 6" xfId="33137" xr:uid="{B79522AA-8610-4180-AFCF-C26FBC87774F}"/>
    <cellStyle name="หมายเหตุ 3 2 2 6" xfId="9350" xr:uid="{8F3C6973-BD63-4043-B6FA-96F9EE22013E}"/>
    <cellStyle name="หมายเหตุ 3 2 2 6 2" xfId="14729" xr:uid="{A16C1280-09AC-4705-A2FD-21B53044C2B1}"/>
    <cellStyle name="หมายเหตุ 3 2 2 6 2 2" xfId="38764" xr:uid="{66DA8429-A8A3-4D06-8CA0-B0D06D7BB823}"/>
    <cellStyle name="หมายเหตุ 3 2 2 6 3" xfId="19469" xr:uid="{00C4EC8E-263A-44B9-BF9F-7A2BDBB18A96}"/>
    <cellStyle name="หมายเหตุ 3 2 2 6 3 2" xfId="43498" xr:uid="{9BE51E70-B759-4937-8CA3-D6A033A8CAAD}"/>
    <cellStyle name="หมายเหตุ 3 2 2 6 4" xfId="24476" xr:uid="{2B1B0A3D-A599-4E99-952A-C94BBF8C8A67}"/>
    <cellStyle name="หมายเหตุ 3 2 2 6 4 2" xfId="48280" xr:uid="{F05BAAA6-3DE9-432F-9DB8-EC6CF15CED59}"/>
    <cellStyle name="หมายเหตุ 3 2 2 6 5" xfId="29090" xr:uid="{10FEE43B-3AA5-469C-9CA0-A1D2F0314BC8}"/>
    <cellStyle name="หมายเหตุ 3 2 2 6 5 2" xfId="52855" xr:uid="{2D08AACD-5F9F-4FB8-96AA-7D7E87EDCA0D}"/>
    <cellStyle name="หมายเหตุ 3 2 2 6 6" xfId="33906" xr:uid="{D449B07E-AF39-4090-9AF7-0ED6CD9CE3F9}"/>
    <cellStyle name="หมายเหตุ 3 2 2 7" xfId="10090" xr:uid="{E1889957-9206-42AC-8B47-100C3CB4B091}"/>
    <cellStyle name="หมายเหตุ 3 2 2 7 2" xfId="15469" xr:uid="{A806E67E-7AB0-4D69-A5E4-1F4043BC7168}"/>
    <cellStyle name="หมายเหตุ 3 2 2 7 2 2" xfId="39502" xr:uid="{6CAE8C38-D886-43C7-A59A-E322C72ED41F}"/>
    <cellStyle name="หมายเหตุ 3 2 2 7 3" xfId="20207" xr:uid="{D80AE8CC-DBE7-4AFE-B0A5-B87CF641D0D9}"/>
    <cellStyle name="หมายเหตุ 3 2 2 7 3 2" xfId="44236" xr:uid="{2222ECA7-4B00-464C-B7C5-3DA482A59923}"/>
    <cellStyle name="หมายเหตุ 3 2 2 7 4" xfId="25212" xr:uid="{515ECD74-F475-4333-B22A-FB1E5DBE765F}"/>
    <cellStyle name="หมายเหตุ 3 2 2 7 4 2" xfId="49007" xr:uid="{347986F6-4EAC-47D5-99EB-6F1603C089CA}"/>
    <cellStyle name="หมายเหตุ 3 2 2 7 5" xfId="29817" xr:uid="{5FCEA748-1D79-4E20-BC97-8CE77305E8E9}"/>
    <cellStyle name="หมายเหตุ 3 2 2 7 5 2" xfId="53582" xr:uid="{0591C973-276B-440D-9AFF-A57177D7AAA4}"/>
    <cellStyle name="หมายเหตุ 3 2 2 7 6" xfId="34635" xr:uid="{0BAF10A8-3851-4CA6-8F42-8D8CA06C5016}"/>
    <cellStyle name="หมายเหตุ 3 2 2 8" xfId="10823" xr:uid="{2CD9ABE3-3D1B-4337-A686-CD3F8A6515F3}"/>
    <cellStyle name="หมายเหตุ 3 2 2 8 2" xfId="16202" xr:uid="{0D34E06C-0DC9-481C-9C8D-A588CB3144AB}"/>
    <cellStyle name="หมายเหตุ 3 2 2 8 2 2" xfId="40233" xr:uid="{D500708D-050D-4C1B-B1AE-DD0326D72FE7}"/>
    <cellStyle name="หมายเหตุ 3 2 2 8 3" xfId="20938" xr:uid="{22995009-2F04-4B7B-9B9A-CA626C9878C6}"/>
    <cellStyle name="หมายเหตุ 3 2 2 8 3 2" xfId="44967" xr:uid="{317A48BA-3CA9-4E59-8807-5AE779F6FF3C}"/>
    <cellStyle name="หมายเหตุ 3 2 2 8 4" xfId="25943" xr:uid="{1FA79BC9-080C-4621-91B9-7D738EE50190}"/>
    <cellStyle name="หมายเหตุ 3 2 2 8 4 2" xfId="49729" xr:uid="{94EED597-7547-451B-A20F-EB6B771B82CC}"/>
    <cellStyle name="หมายเหตุ 3 2 2 8 5" xfId="30539" xr:uid="{7FD0B7B5-4ADE-4A45-A641-617F4971167E}"/>
    <cellStyle name="หมายเหตุ 3 2 2 8 5 2" xfId="54304" xr:uid="{226A804A-8A10-47C6-B148-68145575ECC9}"/>
    <cellStyle name="หมายเหตุ 3 2 2 8 6" xfId="35357" xr:uid="{9A5462C6-0E64-44FE-B8BF-4B0CA0140044}"/>
    <cellStyle name="หมายเหตุ 3 2 2 9" xfId="12040" xr:uid="{CD4D992C-BBF4-4F6F-B682-C1581C091631}"/>
    <cellStyle name="หมายเหตุ 3 2 2 9 2" xfId="36255" xr:uid="{77AA34E8-FBDA-4EA7-939C-76F7BB22290D}"/>
    <cellStyle name="หมายเหตุ 3 2 3" xfId="6676" xr:uid="{D2F60F23-1728-44F6-85AD-52D91AB451EE}"/>
    <cellStyle name="หมายเหตุ 3 2 3 10" xfId="16985" xr:uid="{21A909C0-F35A-47DB-818D-7D021841237B}"/>
    <cellStyle name="หมายเหตุ 3 2 3 10 2" xfId="41014" xr:uid="{AF39CC41-7503-44CD-AE10-BF055655B0CD}"/>
    <cellStyle name="หมายเหตุ 3 2 3 11" xfId="21957" xr:uid="{0D1B8AE4-ABD2-4A8F-BA09-4E4A58538A93}"/>
    <cellStyle name="หมายเหตุ 3 2 3 11 2" xfId="45797" xr:uid="{21D2B92F-B68E-461F-8E42-44767FC1EE6B}"/>
    <cellStyle name="หมายเหตุ 3 2 3 12" xfId="31453" xr:uid="{CBEC6614-8FF5-4EBF-BD05-C24CB965C63D}"/>
    <cellStyle name="หมายเหตุ 3 2 3 2" xfId="6957" xr:uid="{CCB8B91E-F153-499D-B719-EDD496438CA9}"/>
    <cellStyle name="หมายเหตุ 3 2 3 2 10" xfId="31721" xr:uid="{4F6C4500-137D-438F-B1ED-176709BCAB93}"/>
    <cellStyle name="หมายเหตุ 3 2 3 2 2" xfId="7760" xr:uid="{4AB53A85-C73D-4C66-9DD0-E32EA693A9B3}"/>
    <cellStyle name="หมายเหตุ 3 2 3 2 2 2" xfId="13140" xr:uid="{4448B602-D631-4770-ADB2-B0CAEFD68CAF}"/>
    <cellStyle name="หมายเหตุ 3 2 3 2 2 2 2" xfId="37351" xr:uid="{25A718C1-1B54-4216-905C-35D513E5DD50}"/>
    <cellStyle name="หมายเหตุ 3 2 3 2 2 3" xfId="18055" xr:uid="{38681E13-BF42-4819-9393-6325E834F280}"/>
    <cellStyle name="หมายเหตุ 3 2 3 2 2 3 2" xfId="42084" xr:uid="{13B32603-0E11-4939-9F3D-3AEE738D06C4}"/>
    <cellStyle name="หมายเหตุ 3 2 3 2 2 4" xfId="23289" xr:uid="{668AA33E-ABB6-48A2-9DB8-921B60C329EC}"/>
    <cellStyle name="หมายเหตุ 3 2 3 2 2 4 2" xfId="47110" xr:uid="{E4C17522-74E4-40D2-BD78-9ED051BFF924}"/>
    <cellStyle name="หมายเหตุ 3 2 3 2 2 5" xfId="27920" xr:uid="{DCB12440-5E52-4E15-A0C4-C6420C1893BC}"/>
    <cellStyle name="หมายเหตุ 3 2 3 2 2 5 2" xfId="51685" xr:uid="{479F18BA-17BF-40E0-A802-A0D3BFEB9ACA}"/>
    <cellStyle name="หมายเหตุ 3 2 3 2 2 6" xfId="32511" xr:uid="{C0F5A448-DDA1-401D-971D-61AA105D1683}"/>
    <cellStyle name="หมายเหตุ 3 2 3 2 3" xfId="8866" xr:uid="{9A6F865E-3165-481D-9B38-ADC376BDAC8E}"/>
    <cellStyle name="หมายเหตุ 3 2 3 2 3 2" xfId="14245" xr:uid="{07E09873-04A5-4D9A-923F-6F69D95779D0}"/>
    <cellStyle name="หมายเหตุ 3 2 3 2 3 2 2" xfId="38281" xr:uid="{67D4CB97-3D86-4BE0-BFAD-1C511F4519BD}"/>
    <cellStyle name="หมายเหตุ 3 2 3 2 3 3" xfId="18986" xr:uid="{8248DB49-B722-44CA-92A6-605D7EBA877A}"/>
    <cellStyle name="หมายเหตุ 3 2 3 2 3 3 2" xfId="43015" xr:uid="{8F1A8984-4DCE-4847-A2E7-447DC4D41C55}"/>
    <cellStyle name="หมายเหตุ 3 2 3 2 3 4" xfId="24034" xr:uid="{FAC0900B-2277-4B9F-B8FD-B1E21A8D2281}"/>
    <cellStyle name="หมายเหตุ 3 2 3 2 3 4 2" xfId="47844" xr:uid="{9D69CC58-9B61-46F8-956E-14E7228C5597}"/>
    <cellStyle name="หมายเหตุ 3 2 3 2 3 5" xfId="28654" xr:uid="{0D0F37DA-363A-4BD1-9D8E-434547B3765F}"/>
    <cellStyle name="หมายเหตุ 3 2 3 2 3 5 2" xfId="52419" xr:uid="{9B1B1FC9-617D-4DC8-9A16-137AF3195D06}"/>
    <cellStyle name="หมายเหตุ 3 2 3 2 3 6" xfId="33429" xr:uid="{53252412-A9CD-4EE4-B7EF-CD0AD328DDAF}"/>
    <cellStyle name="หมายเหตุ 3 2 3 2 4" xfId="9647" xr:uid="{A4680CFF-336E-4F90-A5B9-36C981B3AA6A}"/>
    <cellStyle name="หมายเหตุ 3 2 3 2 4 2" xfId="15026" xr:uid="{08E044C7-1547-4C4E-B740-E3D0C0F7FB06}"/>
    <cellStyle name="หมายเหตุ 3 2 3 2 4 2 2" xfId="39059" xr:uid="{051097F4-DECD-4688-8D3B-6DE6E4A266FB}"/>
    <cellStyle name="หมายเหตุ 3 2 3 2 4 3" xfId="19764" xr:uid="{700B31BB-CB1E-4D25-95AD-57F4E9A4972F}"/>
    <cellStyle name="หมายเหตุ 3 2 3 2 4 3 2" xfId="43793" xr:uid="{7C38A3E9-BCF0-443C-B49C-489377436DC4}"/>
    <cellStyle name="หมายเหตุ 3 2 3 2 4 4" xfId="24770" xr:uid="{B170709A-2035-4646-AD67-51496CB2CCA4}"/>
    <cellStyle name="หมายเหตุ 3 2 3 2 4 4 2" xfId="48571" xr:uid="{ECC1EE64-DD68-456F-8F51-C9E22089CC8F}"/>
    <cellStyle name="หมายเหตุ 3 2 3 2 4 5" xfId="29381" xr:uid="{230E23BF-19C5-4F24-9AA5-67991BAF3CD1}"/>
    <cellStyle name="หมายเหตุ 3 2 3 2 4 5 2" xfId="53146" xr:uid="{CA0A8227-AE31-4066-A977-5A1A57BCB59E}"/>
    <cellStyle name="หมายเหตุ 3 2 3 2 4 6" xfId="34198" xr:uid="{9219690D-BDA9-479C-AC33-14E2BDE3D9C2}"/>
    <cellStyle name="หมายเหตุ 3 2 3 2 5" xfId="10386" xr:uid="{965D6E78-5216-4316-9DAC-6BE776E7DB77}"/>
    <cellStyle name="หมายเหตุ 3 2 3 2 5 2" xfId="15765" xr:uid="{39DEAA62-1424-42E2-B8A4-0ED0945BC144}"/>
    <cellStyle name="หมายเหตุ 3 2 3 2 5 2 2" xfId="39796" xr:uid="{3ABEAF2F-9762-4C9A-9835-12AAB6576560}"/>
    <cellStyle name="หมายเหตุ 3 2 3 2 5 3" xfId="20501" xr:uid="{1165B287-77EC-486D-A5CD-32A4E0216AAB}"/>
    <cellStyle name="หมายเหตุ 3 2 3 2 5 3 2" xfId="44530" xr:uid="{D7ECC2DC-CCDD-493A-B833-BF9087764589}"/>
    <cellStyle name="หมายเหตุ 3 2 3 2 5 4" xfId="25506" xr:uid="{5E97FE99-D4D4-4617-BF19-4E9EA86B0406}"/>
    <cellStyle name="หมายเหตุ 3 2 3 2 5 4 2" xfId="49298" xr:uid="{0DBA768E-B0EC-4226-9057-9CC561035CC4}"/>
    <cellStyle name="หมายเหตุ 3 2 3 2 5 5" xfId="30108" xr:uid="{03C29DC2-D4DE-4108-9FEE-73DFA699FB58}"/>
    <cellStyle name="หมายเหตุ 3 2 3 2 5 5 2" xfId="53873" xr:uid="{6FFB11B1-CD45-4B93-8234-54C1A06E2789}"/>
    <cellStyle name="หมายเหตุ 3 2 3 2 5 6" xfId="34926" xr:uid="{9CBC579E-1777-4A9C-947B-A199B66C883C}"/>
    <cellStyle name="หมายเหตุ 3 2 3 2 6" xfId="11119" xr:uid="{9D1C3AEE-53B1-4AA5-8366-09405A47EF30}"/>
    <cellStyle name="หมายเหตุ 3 2 3 2 6 2" xfId="16498" xr:uid="{C72E21FF-9502-472B-9166-07010F5696FC}"/>
    <cellStyle name="หมายเหตุ 3 2 3 2 6 2 2" xfId="40527" xr:uid="{A0F40F95-E7F6-4780-AA6C-B7FB9C854FEC}"/>
    <cellStyle name="หมายเหตุ 3 2 3 2 6 3" xfId="21232" xr:uid="{6673DEA9-17D1-4D39-A476-8D2CC5953275}"/>
    <cellStyle name="หมายเหตุ 3 2 3 2 6 3 2" xfId="45261" xr:uid="{D83892DE-3FAE-4449-A1B9-8DF8B2407E91}"/>
    <cellStyle name="หมายเหตุ 3 2 3 2 6 4" xfId="26237" xr:uid="{41CBD8AD-E339-49B6-A23F-62613D5A3BD0}"/>
    <cellStyle name="หมายเหตุ 3 2 3 2 6 4 2" xfId="50020" xr:uid="{2EBB0DA8-46F5-4DFC-B868-2F9EA37EF226}"/>
    <cellStyle name="หมายเหตุ 3 2 3 2 6 5" xfId="30830" xr:uid="{C8062887-F8CF-4B3E-BE62-FEA6BAC12327}"/>
    <cellStyle name="หมายเหตุ 3 2 3 2 6 5 2" xfId="54595" xr:uid="{CCBB2A85-71C0-49BF-AE25-C6C1EE3076CB}"/>
    <cellStyle name="หมายเหตุ 3 2 3 2 6 6" xfId="35648" xr:uid="{61D22024-2633-4B7C-9352-9FF027E539E8}"/>
    <cellStyle name="หมายเหตุ 3 2 3 2 7" xfId="12339" xr:uid="{425A8035-0C0F-443D-A7E7-433E7866695D}"/>
    <cellStyle name="หมายเหตุ 3 2 3 2 7 2" xfId="36552" xr:uid="{6AAEC573-679D-4B60-9B3D-DFA2646C5DC8}"/>
    <cellStyle name="หมายเหตุ 3 2 3 2 8" xfId="17256" xr:uid="{E5677473-91E1-42F1-8C42-20D034B32FFB}"/>
    <cellStyle name="หมายเหตุ 3 2 3 2 8 2" xfId="41285" xr:uid="{DE57B920-EE7E-4942-A36E-51E5FA06B75B}"/>
    <cellStyle name="หมายเหตุ 3 2 3 2 9" xfId="22230" xr:uid="{A0460DFA-007D-4DD9-A07D-5275DCB01638}"/>
    <cellStyle name="หมายเหตุ 3 2 3 2 9 2" xfId="46065" xr:uid="{BD7C9926-1BDD-4E39-AEFE-52F1228EAA7B}"/>
    <cellStyle name="หมายเหตุ 3 2 3 3" xfId="7181" xr:uid="{05424C0F-5D55-4A97-BC3B-DB4F07FB88B8}"/>
    <cellStyle name="หมายเหตุ 3 2 3 3 10" xfId="27134" xr:uid="{AB3C94D3-1088-4CBF-B6D7-0B22BCD20D3D}"/>
    <cellStyle name="หมายเหตุ 3 2 3 3 10 2" xfId="50899" xr:uid="{2ED9BC0C-CC93-4C6E-8A72-ADBFC24C45E3}"/>
    <cellStyle name="หมายเหตุ 3 2 3 3 11" xfId="31942" xr:uid="{2BEFF24E-8A14-41C0-818C-1FE7DE311EA6}"/>
    <cellStyle name="หมายเหตุ 3 2 3 3 2" xfId="7984" xr:uid="{9FD37990-4C7D-4E20-A854-675F73B2C242}"/>
    <cellStyle name="หมายเหตุ 3 2 3 3 2 2" xfId="13364" xr:uid="{00E2AF74-EEE9-4C11-A236-F92E42AE41DA}"/>
    <cellStyle name="หมายเหตุ 3 2 3 3 2 2 2" xfId="37575" xr:uid="{D69D6515-4293-4E35-B0C8-5E412322D5C1}"/>
    <cellStyle name="หมายเหตุ 3 2 3 3 2 3" xfId="18279" xr:uid="{4BBBCC42-7FC7-4FA4-93D2-282E305C68BD}"/>
    <cellStyle name="หมายเหตุ 3 2 3 3 2 3 2" xfId="42308" xr:uid="{745F2474-665D-4024-837A-04B3B00F6352}"/>
    <cellStyle name="หมายเหตุ 3 2 3 3 2 4" xfId="23513" xr:uid="{17D4C21F-2791-4AC5-9796-B6AEC2F548E3}"/>
    <cellStyle name="หมายเหตุ 3 2 3 3 2 4 2" xfId="47331" xr:uid="{EC51C81D-8437-4973-9DEE-7EF467115685}"/>
    <cellStyle name="หมายเหตุ 3 2 3 3 2 5" xfId="28141" xr:uid="{3B79B43A-A5EC-47EC-8489-59D0BF9DA98E}"/>
    <cellStyle name="หมายเหตุ 3 2 3 3 2 5 2" xfId="51906" xr:uid="{AAA81531-27FC-493B-A653-7F2D4A3FFEDE}"/>
    <cellStyle name="หมายเหตุ 3 2 3 3 2 6" xfId="32732" xr:uid="{FDBFB08E-E20B-46B1-B400-59092447228C}"/>
    <cellStyle name="หมายเหตุ 3 2 3 3 3" xfId="9090" xr:uid="{39650075-F1FE-46B1-AF8C-B3FB77C4302E}"/>
    <cellStyle name="หมายเหตุ 3 2 3 3 3 2" xfId="14469" xr:uid="{34147233-5AA5-4064-9DF9-6C504D935497}"/>
    <cellStyle name="หมายเหตุ 3 2 3 3 3 2 2" xfId="38505" xr:uid="{2125F09E-1C2F-4653-A119-24EA146B37F4}"/>
    <cellStyle name="หมายเหตุ 3 2 3 3 3 3" xfId="19210" xr:uid="{EE00770D-1DEC-4358-B2DA-38E8A9AB3B6A}"/>
    <cellStyle name="หมายเหตุ 3 2 3 3 3 3 2" xfId="43239" xr:uid="{2F8A9B98-E623-4078-BC4A-F8AEC3BB5789}"/>
    <cellStyle name="หมายเหตุ 3 2 3 3 3 4" xfId="24258" xr:uid="{3B5F37A6-FEEC-44BE-818B-0035EC32FFA6}"/>
    <cellStyle name="หมายเหตุ 3 2 3 3 3 4 2" xfId="48065" xr:uid="{BE92135E-542E-43EF-81D9-91DE743CEF8D}"/>
    <cellStyle name="หมายเหตุ 3 2 3 3 3 5" xfId="28875" xr:uid="{9E29CEA7-2178-4F47-82D7-4DE6F42F02AF}"/>
    <cellStyle name="หมายเหตุ 3 2 3 3 3 5 2" xfId="52640" xr:uid="{D6A3662F-7425-4606-8592-955960611683}"/>
    <cellStyle name="หมายเหตุ 3 2 3 3 3 6" xfId="33650" xr:uid="{12B52B72-5300-4C7E-8C96-4E9510CA46D0}"/>
    <cellStyle name="หมายเหตุ 3 2 3 3 4" xfId="9871" xr:uid="{8F6B5DD6-0C0F-489A-88A3-AD51E358DDDE}"/>
    <cellStyle name="หมายเหตุ 3 2 3 3 4 2" xfId="15250" xr:uid="{71EE9644-7CA1-4917-9676-E9B3B3F1F303}"/>
    <cellStyle name="หมายเหตุ 3 2 3 3 4 2 2" xfId="39283" xr:uid="{C0AE4297-3F0F-453C-987F-F9EFF706E899}"/>
    <cellStyle name="หมายเหตุ 3 2 3 3 4 3" xfId="19988" xr:uid="{6F27DDAA-DA4C-4565-855C-FE9D4DF459E2}"/>
    <cellStyle name="หมายเหตุ 3 2 3 3 4 3 2" xfId="44017" xr:uid="{5718779E-E1DF-4489-8EB6-1A86C1CE335C}"/>
    <cellStyle name="หมายเหตุ 3 2 3 3 4 4" xfId="24994" xr:uid="{59DE7EE4-1787-48D9-8859-69CE04D10FFA}"/>
    <cellStyle name="หมายเหตุ 3 2 3 3 4 4 2" xfId="48792" xr:uid="{9C4B5461-61C2-49DB-8506-BF79D204A90C}"/>
    <cellStyle name="หมายเหตุ 3 2 3 3 4 5" xfId="29602" xr:uid="{3BB94CE4-70F5-45B7-9F30-FECC9DF7A8AE}"/>
    <cellStyle name="หมายเหตุ 3 2 3 3 4 5 2" xfId="53367" xr:uid="{FB5B7F9E-4886-4DA8-80C9-C7CD7627370D}"/>
    <cellStyle name="หมายเหตุ 3 2 3 3 4 6" xfId="34419" xr:uid="{3DAEDCE8-96C5-4150-BB80-D61A20FA9088}"/>
    <cellStyle name="หมายเหตุ 3 2 3 3 5" xfId="10610" xr:uid="{78EA0729-3A33-44C7-9ABF-4405FBE0A922}"/>
    <cellStyle name="หมายเหตุ 3 2 3 3 5 2" xfId="15989" xr:uid="{5737230C-4169-43E3-B874-B77DCCFA65BF}"/>
    <cellStyle name="หมายเหตุ 3 2 3 3 5 2 2" xfId="40020" xr:uid="{5CE8C6D3-BFF4-4298-BB36-5BE709A6FDBA}"/>
    <cellStyle name="หมายเหตุ 3 2 3 3 5 3" xfId="20725" xr:uid="{B9C26B5C-0D6A-42D3-8E68-450291628089}"/>
    <cellStyle name="หมายเหตุ 3 2 3 3 5 3 2" xfId="44754" xr:uid="{613C7AA7-0086-4D7E-9943-BA1FD2D02FDD}"/>
    <cellStyle name="หมายเหตุ 3 2 3 3 5 4" xfId="25730" xr:uid="{471A857D-79D0-46B9-9C1C-57CAA050193D}"/>
    <cellStyle name="หมายเหตุ 3 2 3 3 5 4 2" xfId="49519" xr:uid="{0543B67C-63B5-4DAB-943D-DE8BAA0E2EF8}"/>
    <cellStyle name="หมายเหตุ 3 2 3 3 5 5" xfId="30329" xr:uid="{FFB1E6CC-8FCB-4AD4-85ED-15114DBB0310}"/>
    <cellStyle name="หมายเหตุ 3 2 3 3 5 5 2" xfId="54094" xr:uid="{C048910E-FC72-41A4-B8F3-95D0A7C5B112}"/>
    <cellStyle name="หมายเหตุ 3 2 3 3 5 6" xfId="35147" xr:uid="{70A5AFA4-86B8-4DE7-9BDE-6636630D6C71}"/>
    <cellStyle name="หมายเหตุ 3 2 3 3 6" xfId="11343" xr:uid="{7BAD311C-4D20-454D-8452-338D9D4756C0}"/>
    <cellStyle name="หมายเหตุ 3 2 3 3 6 2" xfId="16722" xr:uid="{22457C8B-3AF8-444F-BDF9-7E973F48DDA9}"/>
    <cellStyle name="หมายเหตุ 3 2 3 3 6 2 2" xfId="40751" xr:uid="{86816764-EB19-4975-8CAD-CD0C947521E5}"/>
    <cellStyle name="หมายเหตุ 3 2 3 3 6 3" xfId="21456" xr:uid="{8FE20B0F-A90F-4132-B790-BF112EB1148B}"/>
    <cellStyle name="หมายเหตุ 3 2 3 3 6 3 2" xfId="45485" xr:uid="{05ABFA94-149B-429C-AB41-8F9DD7B44F25}"/>
    <cellStyle name="หมายเหตุ 3 2 3 3 6 4" xfId="26461" xr:uid="{9F7BF3DF-BA16-4887-92F7-15BCF378C1DA}"/>
    <cellStyle name="หมายเหตุ 3 2 3 3 6 4 2" xfId="50241" xr:uid="{CAD74C1E-0365-4712-A078-EC0E5F8F1A64}"/>
    <cellStyle name="หมายเหตุ 3 2 3 3 6 5" xfId="31051" xr:uid="{7A789AAC-2C97-4046-9F07-47F20641C61D}"/>
    <cellStyle name="หมายเหตุ 3 2 3 3 6 5 2" xfId="54816" xr:uid="{A3A5B945-10B4-4952-89EA-C4873EAD0479}"/>
    <cellStyle name="หมายเหตุ 3 2 3 3 6 6" xfId="35869" xr:uid="{9C0525A4-8461-4F07-ABB3-BEF4EFB477FC}"/>
    <cellStyle name="หมายเหตุ 3 2 3 3 7" xfId="12563" xr:uid="{1B0C808A-5A28-4767-8F37-6C1533245AF6}"/>
    <cellStyle name="หมายเหตุ 3 2 3 3 7 2" xfId="36776" xr:uid="{1C95333A-F6F1-4ED2-8CF8-9F9AF66B7EC7}"/>
    <cellStyle name="หมายเหตุ 3 2 3 3 8" xfId="17480" xr:uid="{FA0C6714-97E6-4489-A97C-D76968EE9D5D}"/>
    <cellStyle name="หมายเหตุ 3 2 3 3 8 2" xfId="41509" xr:uid="{7FC0BF2D-6091-459F-AF9F-43E6A056F829}"/>
    <cellStyle name="หมายเหตุ 3 2 3 3 9" xfId="22454" xr:uid="{F35D9E75-F1C4-4F2E-BCC8-C3647291D012}"/>
    <cellStyle name="หมายเหตุ 3 2 3 3 9 2" xfId="46286" xr:uid="{BE35A77D-B26F-45C9-9350-2A03E3DBA481}"/>
    <cellStyle name="หมายเหตุ 3 2 3 4" xfId="7487" xr:uid="{2A3AD7C5-D1A1-4938-9862-A962470E5BE5}"/>
    <cellStyle name="หมายเหตุ 3 2 3 4 2" xfId="12867" xr:uid="{7486760B-CC95-44F6-86BF-10C07BB60575}"/>
    <cellStyle name="หมายเหตุ 3 2 3 4 2 2" xfId="37080" xr:uid="{6509A29B-1F36-4D41-B5C3-767B27856B3D}"/>
    <cellStyle name="หมายเหตุ 3 2 3 4 3" xfId="17784" xr:uid="{087C8C2F-472D-4F04-87B3-9CAD8D69CEC2}"/>
    <cellStyle name="หมายเหตุ 3 2 3 4 3 2" xfId="41813" xr:uid="{3118B56C-EFB8-475D-899D-0904CBD16B18}"/>
    <cellStyle name="หมายเหตุ 3 2 3 4 4" xfId="23016" xr:uid="{1E5173F5-32B9-4719-A3D8-4F39E69158EF}"/>
    <cellStyle name="หมายเหตุ 3 2 3 4 4 2" xfId="46840" xr:uid="{6E479703-F773-48CD-8D06-02A098D8099E}"/>
    <cellStyle name="หมายเหตุ 3 2 3 4 5" xfId="27650" xr:uid="{7FE77CC1-828B-4C48-BB15-29B6E18198E7}"/>
    <cellStyle name="หมายเหตุ 3 2 3 4 5 2" xfId="51415" xr:uid="{D4814C52-F5F0-4BAD-B330-EAA701714DDA}"/>
    <cellStyle name="หมายเหตุ 3 2 3 4 6" xfId="32243" xr:uid="{C6FF39DD-45D2-4EB8-853F-09919E606680}"/>
    <cellStyle name="หมายเหตุ 3 2 3 5" xfId="8592" xr:uid="{0EC7E1AA-6B5D-4A2D-8ECB-BDA6A740F579}"/>
    <cellStyle name="หมายเหตุ 3 2 3 5 2" xfId="13971" xr:uid="{CF879E79-FAEB-46D7-997C-344329F27F69}"/>
    <cellStyle name="หมายเหตุ 3 2 3 5 2 2" xfId="38009" xr:uid="{6CD6972C-543F-4D5F-8E3C-FB8CF9DD4320}"/>
    <cellStyle name="หมายเหตุ 3 2 3 5 3" xfId="18714" xr:uid="{F5759A10-5519-422F-B579-817E063F845A}"/>
    <cellStyle name="หมายเหตุ 3 2 3 5 3 2" xfId="42743" xr:uid="{2588F3DE-FD2E-44AA-87CE-4395CFA7191B}"/>
    <cellStyle name="หมายเหตุ 3 2 3 5 4" xfId="23762" xr:uid="{0DF66D09-0C18-446E-A0A2-6FB17FBE3E35}"/>
    <cellStyle name="หมายเหตุ 3 2 3 5 4 2" xfId="47575" xr:uid="{F5856884-F4D4-48DE-A7D5-DCC0935A807A}"/>
    <cellStyle name="หมายเหตุ 3 2 3 5 5" xfId="28385" xr:uid="{69EA54EF-636D-40D6-B38B-951F41073B1B}"/>
    <cellStyle name="หมายเหตุ 3 2 3 5 5 2" xfId="52150" xr:uid="{25E7AAB1-DC0C-49BD-91CF-D08BEFFD9CE2}"/>
    <cellStyle name="หมายเหตุ 3 2 3 5 6" xfId="33160" xr:uid="{49E116A3-AA20-43DE-A1D5-F6F9B9A3309F}"/>
    <cellStyle name="หมายเหตุ 3 2 3 6" xfId="9373" xr:uid="{C0238E5C-E141-452B-9D35-B57B03A79D21}"/>
    <cellStyle name="หมายเหตุ 3 2 3 6 2" xfId="14752" xr:uid="{167E802F-0653-4395-8B22-989F3F12EB4A}"/>
    <cellStyle name="หมายเหตุ 3 2 3 6 2 2" xfId="38787" xr:uid="{FF16886D-738B-45A2-9796-97725F903343}"/>
    <cellStyle name="หมายเหตุ 3 2 3 6 3" xfId="19492" xr:uid="{E04E62E2-94C6-4E0B-8F17-9401BB8F670F}"/>
    <cellStyle name="หมายเหตุ 3 2 3 6 3 2" xfId="43521" xr:uid="{25DA544C-C1D1-4D39-9D6B-5E89034B4263}"/>
    <cellStyle name="หมายเหตุ 3 2 3 6 4" xfId="24499" xr:uid="{AB4A51CD-4E61-4477-9C5F-90E29EC0986F}"/>
    <cellStyle name="หมายเหตุ 3 2 3 6 4 2" xfId="48303" xr:uid="{B736F961-7EB5-4194-953E-312793887DF1}"/>
    <cellStyle name="หมายเหตุ 3 2 3 6 5" xfId="29113" xr:uid="{A7F7B0DF-F19E-4118-938C-94A92477BDD2}"/>
    <cellStyle name="หมายเหตุ 3 2 3 6 5 2" xfId="52878" xr:uid="{F5A987B2-0D09-4B4F-9966-5BE8453F3F63}"/>
    <cellStyle name="หมายเหตุ 3 2 3 6 6" xfId="33929" xr:uid="{9CC0CBD6-1F28-4310-B1B1-65063F83C301}"/>
    <cellStyle name="หมายเหตุ 3 2 3 7" xfId="10113" xr:uid="{C47B3209-F62A-44B7-9F00-A11BD73D794E}"/>
    <cellStyle name="หมายเหตุ 3 2 3 7 2" xfId="15492" xr:uid="{70114489-5772-44D4-88E6-B175509C535B}"/>
    <cellStyle name="หมายเหตุ 3 2 3 7 2 2" xfId="39525" xr:uid="{51BE5F7A-7ECF-4F1A-BD47-8F21A8A15A10}"/>
    <cellStyle name="หมายเหตุ 3 2 3 7 3" xfId="20230" xr:uid="{51E8C3C9-AFC8-47C4-873B-03028D76DFBF}"/>
    <cellStyle name="หมายเหตุ 3 2 3 7 3 2" xfId="44259" xr:uid="{7ED6D7D3-A1F5-4844-BE5C-087B696B5B8F}"/>
    <cellStyle name="หมายเหตุ 3 2 3 7 4" xfId="25235" xr:uid="{37807B0D-37BA-4AB3-AD57-1162E2F4300B}"/>
    <cellStyle name="หมายเหตุ 3 2 3 7 4 2" xfId="49030" xr:uid="{D449C116-EE02-4F51-999B-3EE507C13987}"/>
    <cellStyle name="หมายเหตุ 3 2 3 7 5" xfId="29840" xr:uid="{82E13437-FC23-4942-B0B3-F4D5D7BD9F71}"/>
    <cellStyle name="หมายเหตุ 3 2 3 7 5 2" xfId="53605" xr:uid="{F8FDB6BE-5EB9-49EE-99B8-285E97E565CF}"/>
    <cellStyle name="หมายเหตุ 3 2 3 7 6" xfId="34658" xr:uid="{C10B7067-A453-461B-B87E-211C12A1270B}"/>
    <cellStyle name="หมายเหตุ 3 2 3 8" xfId="10846" xr:uid="{92A47A94-1B2E-41E3-88C1-8BDF74AC6CB0}"/>
    <cellStyle name="หมายเหตุ 3 2 3 8 2" xfId="16225" xr:uid="{FC4F4A30-7D0E-47CF-9E79-6A1C1DD884F1}"/>
    <cellStyle name="หมายเหตุ 3 2 3 8 2 2" xfId="40256" xr:uid="{214E4C7E-0412-4813-804E-D5DD3221C47C}"/>
    <cellStyle name="หมายเหตุ 3 2 3 8 3" xfId="20961" xr:uid="{491B11D0-6FBE-48EC-936D-3B005B5A8697}"/>
    <cellStyle name="หมายเหตุ 3 2 3 8 3 2" xfId="44990" xr:uid="{67F43C91-88B2-412B-8929-886497655949}"/>
    <cellStyle name="หมายเหตุ 3 2 3 8 4" xfId="25966" xr:uid="{4C2018F0-869D-4F74-9318-127DE91AB669}"/>
    <cellStyle name="หมายเหตุ 3 2 3 8 4 2" xfId="49752" xr:uid="{0A7D1DFD-2297-4D35-ABE0-EC01805098E6}"/>
    <cellStyle name="หมายเหตุ 3 2 3 8 5" xfId="30562" xr:uid="{59C747F2-9BC5-4239-8696-123739765844}"/>
    <cellStyle name="หมายเหตุ 3 2 3 8 5 2" xfId="54327" xr:uid="{7FACD49A-B286-442C-9DEE-2DF5B60C61EE}"/>
    <cellStyle name="หมายเหตุ 3 2 3 8 6" xfId="35380" xr:uid="{23BCA7EE-B2F1-4370-AC3E-AB6B2959C270}"/>
    <cellStyle name="หมายเหตุ 3 2 3 9" xfId="12063" xr:uid="{B71D2FB1-915C-42D8-94D7-CD077724F045}"/>
    <cellStyle name="หมายเหตุ 3 2 3 9 2" xfId="36278" xr:uid="{1267ECD9-E173-4E14-A193-0FCBD65EB80C}"/>
    <cellStyle name="หมายเหตุ 3 2 4" xfId="6696" xr:uid="{5677A942-A943-47CF-9A89-C72472E356C3}"/>
    <cellStyle name="หมายเหตุ 3 2 4 10" xfId="17005" xr:uid="{C81CEDA2-6BF2-45A6-BDA8-ABE783A8A355}"/>
    <cellStyle name="หมายเหตุ 3 2 4 10 2" xfId="41034" xr:uid="{C57AE046-4571-4A2D-96C2-1483AAA5D4D1}"/>
    <cellStyle name="หมายเหตุ 3 2 4 11" xfId="21977" xr:uid="{B25F2FFB-F6A4-4732-945C-88243C2F8869}"/>
    <cellStyle name="หมายเหตุ 3 2 4 11 2" xfId="45817" xr:uid="{58D2917C-EE9B-4093-94BB-B60963EADEF7}"/>
    <cellStyle name="หมายเหตุ 3 2 4 12" xfId="31473" xr:uid="{AD3469DB-F4B6-4245-848C-321677DA2BDF}"/>
    <cellStyle name="หมายเหตุ 3 2 4 2" xfId="6977" xr:uid="{3B41F003-FCA5-44CE-A44E-86837C651D04}"/>
    <cellStyle name="หมายเหตุ 3 2 4 2 10" xfId="31741" xr:uid="{91E922D7-AE7C-447B-92F6-4CE82C249E45}"/>
    <cellStyle name="หมายเหตุ 3 2 4 2 2" xfId="7780" xr:uid="{639CE9E0-932C-468B-BA94-A90936E1B467}"/>
    <cellStyle name="หมายเหตุ 3 2 4 2 2 2" xfId="13160" xr:uid="{D08BB95B-F4D1-444E-AA56-BFEA0B4DE0CE}"/>
    <cellStyle name="หมายเหตุ 3 2 4 2 2 2 2" xfId="37371" xr:uid="{BA1064E9-BD50-4511-A28E-624D60D7249D}"/>
    <cellStyle name="หมายเหตุ 3 2 4 2 2 3" xfId="18075" xr:uid="{A53A4C27-F31E-4C10-83E4-4EB1EA19E03E}"/>
    <cellStyle name="หมายเหตุ 3 2 4 2 2 3 2" xfId="42104" xr:uid="{F027C52F-2DDB-4F49-A561-E965D3FCD3DC}"/>
    <cellStyle name="หมายเหตุ 3 2 4 2 2 4" xfId="23309" xr:uid="{2BB9E39F-3042-464D-A124-7BF9E462A0F3}"/>
    <cellStyle name="หมายเหตุ 3 2 4 2 2 4 2" xfId="47130" xr:uid="{9BD99F3A-5852-4861-B4D3-4CABB2315400}"/>
    <cellStyle name="หมายเหตุ 3 2 4 2 2 5" xfId="27940" xr:uid="{80637805-A0C2-4B35-9E9C-1BB594E3B2D3}"/>
    <cellStyle name="หมายเหตุ 3 2 4 2 2 5 2" xfId="51705" xr:uid="{E09F42DA-0DE8-487C-B415-2E23ECB558E4}"/>
    <cellStyle name="หมายเหตุ 3 2 4 2 2 6" xfId="32531" xr:uid="{8D1F85F7-D564-4F1E-B664-C10CA1E7C941}"/>
    <cellStyle name="หมายเหตุ 3 2 4 2 3" xfId="8886" xr:uid="{CEBC083E-27D3-4B08-93FD-4925D4A962EC}"/>
    <cellStyle name="หมายเหตุ 3 2 4 2 3 2" xfId="14265" xr:uid="{FDDB9143-B97F-4E63-919C-74A6DE56464E}"/>
    <cellStyle name="หมายเหตุ 3 2 4 2 3 2 2" xfId="38301" xr:uid="{CA6D3C12-E1AA-4A0E-AA7B-8E0AEFCD3C30}"/>
    <cellStyle name="หมายเหตุ 3 2 4 2 3 3" xfId="19006" xr:uid="{7ABEAF16-148D-481F-8177-2D1458B70F8E}"/>
    <cellStyle name="หมายเหตุ 3 2 4 2 3 3 2" xfId="43035" xr:uid="{6ABE517B-7E06-4647-98C9-F5579AE8F35A}"/>
    <cellStyle name="หมายเหตุ 3 2 4 2 3 4" xfId="24054" xr:uid="{58342139-7854-4C20-A38F-3A6EE74C526D}"/>
    <cellStyle name="หมายเหตุ 3 2 4 2 3 4 2" xfId="47864" xr:uid="{D0446E7A-27F6-4A9A-BD6E-3BD3A7B7E933}"/>
    <cellStyle name="หมายเหตุ 3 2 4 2 3 5" xfId="28674" xr:uid="{3E2CC64F-814D-40F2-B52C-5CF67CE282A5}"/>
    <cellStyle name="หมายเหตุ 3 2 4 2 3 5 2" xfId="52439" xr:uid="{F90750E2-EAD0-44F1-BC24-1F62DC35F19D}"/>
    <cellStyle name="หมายเหตุ 3 2 4 2 3 6" xfId="33449" xr:uid="{322049A7-D967-48BD-906C-8579CF17F39E}"/>
    <cellStyle name="หมายเหตุ 3 2 4 2 4" xfId="9667" xr:uid="{D267E24D-34A5-467C-82A4-97F2B002C58C}"/>
    <cellStyle name="หมายเหตุ 3 2 4 2 4 2" xfId="15046" xr:uid="{8CF48648-B545-4EA2-83A3-769120BA1563}"/>
    <cellStyle name="หมายเหตุ 3 2 4 2 4 2 2" xfId="39079" xr:uid="{7B9C4D28-22A5-4333-AE79-40E10E77A622}"/>
    <cellStyle name="หมายเหตุ 3 2 4 2 4 3" xfId="19784" xr:uid="{ECEA45B5-E654-4933-87DE-B8ACAAEB23AA}"/>
    <cellStyle name="หมายเหตุ 3 2 4 2 4 3 2" xfId="43813" xr:uid="{C9399727-9EA4-4127-A6FA-09C7CEAD1992}"/>
    <cellStyle name="หมายเหตุ 3 2 4 2 4 4" xfId="24790" xr:uid="{9371407F-E6C6-4297-AC93-851CAD3279D0}"/>
    <cellStyle name="หมายเหตุ 3 2 4 2 4 4 2" xfId="48591" xr:uid="{D58CCF8A-01F4-4741-AFCF-1D60DE564D48}"/>
    <cellStyle name="หมายเหตุ 3 2 4 2 4 5" xfId="29401" xr:uid="{713C3E5E-9A6D-4920-A367-FC15F7F5FA86}"/>
    <cellStyle name="หมายเหตุ 3 2 4 2 4 5 2" xfId="53166" xr:uid="{8F449420-6B34-4F2E-92E8-81D99514B98D}"/>
    <cellStyle name="หมายเหตุ 3 2 4 2 4 6" xfId="34218" xr:uid="{5B1D972B-8F60-488D-AF9B-C815F9E29D28}"/>
    <cellStyle name="หมายเหตุ 3 2 4 2 5" xfId="10406" xr:uid="{E260818E-D57D-47E9-AA76-F487AABC1F88}"/>
    <cellStyle name="หมายเหตุ 3 2 4 2 5 2" xfId="15785" xr:uid="{F407B4B7-6B0B-46FE-A33D-9A724FE540E4}"/>
    <cellStyle name="หมายเหตุ 3 2 4 2 5 2 2" xfId="39816" xr:uid="{A65EE6D4-23CB-4969-8E3D-A033436D45E6}"/>
    <cellStyle name="หมายเหตุ 3 2 4 2 5 3" xfId="20521" xr:uid="{A7E6223F-265F-4093-AE46-67B4E82C71B1}"/>
    <cellStyle name="หมายเหตุ 3 2 4 2 5 3 2" xfId="44550" xr:uid="{AE1F57E2-494A-4FEC-A731-AC1BB092C67B}"/>
    <cellStyle name="หมายเหตุ 3 2 4 2 5 4" xfId="25526" xr:uid="{8DA95034-6DC4-4A6D-9880-00129D45ABAC}"/>
    <cellStyle name="หมายเหตุ 3 2 4 2 5 4 2" xfId="49318" xr:uid="{E16117B1-064E-47C1-8C3C-5A062B74474B}"/>
    <cellStyle name="หมายเหตุ 3 2 4 2 5 5" xfId="30128" xr:uid="{BF85EFE8-4E68-4BC4-85F6-B961C396A0D7}"/>
    <cellStyle name="หมายเหตุ 3 2 4 2 5 5 2" xfId="53893" xr:uid="{C34ABFD4-F3F6-4FF0-A493-CCDD0AA2E5D9}"/>
    <cellStyle name="หมายเหตุ 3 2 4 2 5 6" xfId="34946" xr:uid="{5EBC5D1D-4580-4FB2-8F16-6D02A22FE07C}"/>
    <cellStyle name="หมายเหตุ 3 2 4 2 6" xfId="11139" xr:uid="{7DBEF879-D5D6-4722-9591-DE80D1F251FC}"/>
    <cellStyle name="หมายเหตุ 3 2 4 2 6 2" xfId="16518" xr:uid="{48ABD563-851C-49F6-A41E-505196830B92}"/>
    <cellStyle name="หมายเหตุ 3 2 4 2 6 2 2" xfId="40547" xr:uid="{B9CE61B9-089D-4028-BEC1-2F9928DBCBA2}"/>
    <cellStyle name="หมายเหตุ 3 2 4 2 6 3" xfId="21252" xr:uid="{A6480BD6-AB9C-44A3-98B0-1965F883AACB}"/>
    <cellStyle name="หมายเหตุ 3 2 4 2 6 3 2" xfId="45281" xr:uid="{3DE33A19-3383-4FC6-BE63-D8D1C27AE461}"/>
    <cellStyle name="หมายเหตุ 3 2 4 2 6 4" xfId="26257" xr:uid="{00D128D8-E980-4464-9073-B1692C4A8FB7}"/>
    <cellStyle name="หมายเหตุ 3 2 4 2 6 4 2" xfId="50040" xr:uid="{736F0363-EA07-4DC7-B589-98B69C66927A}"/>
    <cellStyle name="หมายเหตุ 3 2 4 2 6 5" xfId="30850" xr:uid="{F8596093-4889-49F7-951A-E81D59776245}"/>
    <cellStyle name="หมายเหตุ 3 2 4 2 6 5 2" xfId="54615" xr:uid="{441D92B4-118C-41C8-AFA7-17E4D6E21752}"/>
    <cellStyle name="หมายเหตุ 3 2 4 2 6 6" xfId="35668" xr:uid="{348BBFAB-21BF-4BDD-864A-AACF6C03BA5E}"/>
    <cellStyle name="หมายเหตุ 3 2 4 2 7" xfId="12359" xr:uid="{EF8340C0-AF22-4264-8A06-B5A86FF29A17}"/>
    <cellStyle name="หมายเหตุ 3 2 4 2 7 2" xfId="36572" xr:uid="{3E9A2F0E-7B40-4388-8212-255948A35F50}"/>
    <cellStyle name="หมายเหตุ 3 2 4 2 8" xfId="17276" xr:uid="{FBCBB7C3-07E8-4380-9C14-C3B61942F76F}"/>
    <cellStyle name="หมายเหตุ 3 2 4 2 8 2" xfId="41305" xr:uid="{FBDDECBC-2644-4C4F-81D8-0783B3EAC3FF}"/>
    <cellStyle name="หมายเหตุ 3 2 4 2 9" xfId="22250" xr:uid="{71A51E5A-CCA0-4AC6-8536-9DD65C72B0E5}"/>
    <cellStyle name="หมายเหตุ 3 2 4 2 9 2" xfId="46085" xr:uid="{BFD02D26-F034-4CF8-B620-29232DAEC168}"/>
    <cellStyle name="หมายเหตุ 3 2 4 3" xfId="7201" xr:uid="{5676E2C8-F735-4103-A555-4E343ED4EFFE}"/>
    <cellStyle name="หมายเหตุ 3 2 4 3 10" xfId="27154" xr:uid="{EE9858D9-25EE-4700-AAA5-F6A8FFFF709B}"/>
    <cellStyle name="หมายเหตุ 3 2 4 3 10 2" xfId="50919" xr:uid="{37015278-243B-4C95-B4B3-947C75D5795E}"/>
    <cellStyle name="หมายเหตุ 3 2 4 3 11" xfId="31962" xr:uid="{521F6C7B-12FE-464D-816F-1AE571262080}"/>
    <cellStyle name="หมายเหตุ 3 2 4 3 2" xfId="8004" xr:uid="{E75458B8-231E-4E21-9B61-20B79609E964}"/>
    <cellStyle name="หมายเหตุ 3 2 4 3 2 2" xfId="13384" xr:uid="{2A607A24-4DCD-44F7-B8D5-57E1CDF2F592}"/>
    <cellStyle name="หมายเหตุ 3 2 4 3 2 2 2" xfId="37595" xr:uid="{3598A27D-F306-471C-A8E4-10E6B7AFF28E}"/>
    <cellStyle name="หมายเหตุ 3 2 4 3 2 3" xfId="18299" xr:uid="{3526186F-CDC0-4370-AE04-9AA55599E780}"/>
    <cellStyle name="หมายเหตุ 3 2 4 3 2 3 2" xfId="42328" xr:uid="{D09922E7-6AD8-4089-8C07-F107E2AC40B8}"/>
    <cellStyle name="หมายเหตุ 3 2 4 3 2 4" xfId="23533" xr:uid="{A1E0A6DF-C52E-40E0-B134-986B9E1BF42B}"/>
    <cellStyle name="หมายเหตุ 3 2 4 3 2 4 2" xfId="47351" xr:uid="{3E613216-1220-45AF-98C9-0E40CF95F27B}"/>
    <cellStyle name="หมายเหตุ 3 2 4 3 2 5" xfId="28161" xr:uid="{3D01E35E-6D5F-4FAC-AFFD-84829C07CCDF}"/>
    <cellStyle name="หมายเหตุ 3 2 4 3 2 5 2" xfId="51926" xr:uid="{2CA13BAC-2426-4790-B3FE-5B8484303BFD}"/>
    <cellStyle name="หมายเหตุ 3 2 4 3 2 6" xfId="32752" xr:uid="{D1C422BF-FAE8-4DC8-82C5-EFBCC10157B0}"/>
    <cellStyle name="หมายเหตุ 3 2 4 3 3" xfId="9110" xr:uid="{7D06670E-4B27-4F96-B1AE-BD5244115574}"/>
    <cellStyle name="หมายเหตุ 3 2 4 3 3 2" xfId="14489" xr:uid="{8E7956E2-491D-43C9-9F3E-AF85AB68DE60}"/>
    <cellStyle name="หมายเหตุ 3 2 4 3 3 2 2" xfId="38525" xr:uid="{2C730B5C-AEE7-4F31-8360-92466C075CBF}"/>
    <cellStyle name="หมายเหตุ 3 2 4 3 3 3" xfId="19230" xr:uid="{A1D65078-A87A-4D43-973B-9C6A88B06B2A}"/>
    <cellStyle name="หมายเหตุ 3 2 4 3 3 3 2" xfId="43259" xr:uid="{E6B8A562-4FB9-4DEE-A5F1-57D2D3BE1D3A}"/>
    <cellStyle name="หมายเหตุ 3 2 4 3 3 4" xfId="24278" xr:uid="{A7F84BAD-CD75-48F3-BCCF-6CEBFCE2F1CB}"/>
    <cellStyle name="หมายเหตุ 3 2 4 3 3 4 2" xfId="48085" xr:uid="{F8B58988-467C-4813-8F4C-F7669956C035}"/>
    <cellStyle name="หมายเหตุ 3 2 4 3 3 5" xfId="28895" xr:uid="{DDF6885B-008E-459D-8E0D-FF54C885D3EF}"/>
    <cellStyle name="หมายเหตุ 3 2 4 3 3 5 2" xfId="52660" xr:uid="{AE4C0046-C7C8-4A19-90C2-B1FF71C8DC37}"/>
    <cellStyle name="หมายเหตุ 3 2 4 3 3 6" xfId="33670" xr:uid="{BA840483-FA82-455A-81BB-98DFABD067DA}"/>
    <cellStyle name="หมายเหตุ 3 2 4 3 4" xfId="9891" xr:uid="{F99D551D-2B19-4247-86D4-9CB1AF788E02}"/>
    <cellStyle name="หมายเหตุ 3 2 4 3 4 2" xfId="15270" xr:uid="{D4E150B9-D830-46EA-9DD2-909C95551FAF}"/>
    <cellStyle name="หมายเหตุ 3 2 4 3 4 2 2" xfId="39303" xr:uid="{83241AE3-1DF5-411E-865C-BE29C7B733F6}"/>
    <cellStyle name="หมายเหตุ 3 2 4 3 4 3" xfId="20008" xr:uid="{7815319F-A32E-4CF5-A2DE-659A94819D45}"/>
    <cellStyle name="หมายเหตุ 3 2 4 3 4 3 2" xfId="44037" xr:uid="{6EC54097-117E-47B4-85A9-12CC72769BFF}"/>
    <cellStyle name="หมายเหตุ 3 2 4 3 4 4" xfId="25014" xr:uid="{6F4AC314-DFF4-41A3-82C3-98653FA3CC5A}"/>
    <cellStyle name="หมายเหตุ 3 2 4 3 4 4 2" xfId="48812" xr:uid="{521F4F9A-979A-4D3C-BFBC-4296EB70631F}"/>
    <cellStyle name="หมายเหตุ 3 2 4 3 4 5" xfId="29622" xr:uid="{1263D6AA-2EDE-4D4F-83B0-30B59F14DF5C}"/>
    <cellStyle name="หมายเหตุ 3 2 4 3 4 5 2" xfId="53387" xr:uid="{EFE49192-93B8-466D-9D4F-9B7AB6739B41}"/>
    <cellStyle name="หมายเหตุ 3 2 4 3 4 6" xfId="34439" xr:uid="{EF48ACC6-580E-4F1D-A475-B7AF36F74778}"/>
    <cellStyle name="หมายเหตุ 3 2 4 3 5" xfId="10630" xr:uid="{D39AB874-CEC4-4078-9E81-411367142A50}"/>
    <cellStyle name="หมายเหตุ 3 2 4 3 5 2" xfId="16009" xr:uid="{52E67490-4154-42B9-BCB9-D3A0CBC553DA}"/>
    <cellStyle name="หมายเหตุ 3 2 4 3 5 2 2" xfId="40040" xr:uid="{00DA3346-255F-49E8-9220-6FA85B33C6F0}"/>
    <cellStyle name="หมายเหตุ 3 2 4 3 5 3" xfId="20745" xr:uid="{83CB6E86-CDD5-4B3A-B775-A44C3DD4118D}"/>
    <cellStyle name="หมายเหตุ 3 2 4 3 5 3 2" xfId="44774" xr:uid="{CE6CFABD-F0F8-4802-ADBA-B362CEDB012C}"/>
    <cellStyle name="หมายเหตุ 3 2 4 3 5 4" xfId="25750" xr:uid="{1EF5BD67-0451-4D1C-91E9-41A1E2D78058}"/>
    <cellStyle name="หมายเหตุ 3 2 4 3 5 4 2" xfId="49539" xr:uid="{51C48DA4-4F5B-4D14-947B-5FF2D9D19630}"/>
    <cellStyle name="หมายเหตุ 3 2 4 3 5 5" xfId="30349" xr:uid="{677FF5BF-7801-48EA-85F7-46C13186473D}"/>
    <cellStyle name="หมายเหตุ 3 2 4 3 5 5 2" xfId="54114" xr:uid="{A8435EDB-1A91-4E02-BC31-479C4B8FE737}"/>
    <cellStyle name="หมายเหตุ 3 2 4 3 5 6" xfId="35167" xr:uid="{430E8FAD-E818-4474-85B6-D66CC88D06D7}"/>
    <cellStyle name="หมายเหตุ 3 2 4 3 6" xfId="11363" xr:uid="{4C06CABB-556D-4A4E-A767-57E20A98A49D}"/>
    <cellStyle name="หมายเหตุ 3 2 4 3 6 2" xfId="16742" xr:uid="{100BEC99-DC45-4A38-80F9-F01CAF8B0D34}"/>
    <cellStyle name="หมายเหตุ 3 2 4 3 6 2 2" xfId="40771" xr:uid="{18C54FA7-CC17-43D8-8ED3-82B6EFD2A74C}"/>
    <cellStyle name="หมายเหตุ 3 2 4 3 6 3" xfId="21476" xr:uid="{74123EBD-6AE4-4F5B-9EA1-7D36B5CCE48E}"/>
    <cellStyle name="หมายเหตุ 3 2 4 3 6 3 2" xfId="45505" xr:uid="{06F6C26A-F8A4-4145-AE12-0A7003801F07}"/>
    <cellStyle name="หมายเหตุ 3 2 4 3 6 4" xfId="26481" xr:uid="{A178DB94-8492-4CD4-A966-72F1B70002F0}"/>
    <cellStyle name="หมายเหตุ 3 2 4 3 6 4 2" xfId="50261" xr:uid="{55B8DBA8-B937-4693-AFDD-4328E976E0FB}"/>
    <cellStyle name="หมายเหตุ 3 2 4 3 6 5" xfId="31071" xr:uid="{39543536-E9A7-4A42-996C-FC837DD01AD2}"/>
    <cellStyle name="หมายเหตุ 3 2 4 3 6 5 2" xfId="54836" xr:uid="{FEC31933-E964-44DC-9A26-84B1C3EA96D2}"/>
    <cellStyle name="หมายเหตุ 3 2 4 3 6 6" xfId="35889" xr:uid="{BF96A73E-E779-4C63-8B81-0223E977AC9E}"/>
    <cellStyle name="หมายเหตุ 3 2 4 3 7" xfId="12583" xr:uid="{4E401276-7076-4795-BA5C-7C80F7F7BA80}"/>
    <cellStyle name="หมายเหตุ 3 2 4 3 7 2" xfId="36796" xr:uid="{D7DFB692-1708-4CCA-98AF-0DBFB7DFC5E9}"/>
    <cellStyle name="หมายเหตุ 3 2 4 3 8" xfId="17500" xr:uid="{24140C64-8102-433A-B65E-353439FB6A90}"/>
    <cellStyle name="หมายเหตุ 3 2 4 3 8 2" xfId="41529" xr:uid="{F7E5C1A8-4D66-42C0-AB99-B02FB2AC1868}"/>
    <cellStyle name="หมายเหตุ 3 2 4 3 9" xfId="22474" xr:uid="{6F674F23-3ED4-4CF7-A412-F87AFD35DFFC}"/>
    <cellStyle name="หมายเหตุ 3 2 4 3 9 2" xfId="46306" xr:uid="{6794F45C-19B8-4722-A4B7-6BA4C2F1B3AA}"/>
    <cellStyle name="หมายเหตุ 3 2 4 4" xfId="7507" xr:uid="{003E39C8-2F96-4042-BCC9-7705B3A24093}"/>
    <cellStyle name="หมายเหตุ 3 2 4 4 2" xfId="12887" xr:uid="{75CAFF16-0D9B-4C20-8DA3-7062CBD29DC2}"/>
    <cellStyle name="หมายเหตุ 3 2 4 4 2 2" xfId="37100" xr:uid="{4B7C7381-4251-40D4-8B78-84D2D60FF610}"/>
    <cellStyle name="หมายเหตุ 3 2 4 4 3" xfId="17804" xr:uid="{DFE2C349-512E-4EEF-B6A8-ED927B86324C}"/>
    <cellStyle name="หมายเหตุ 3 2 4 4 3 2" xfId="41833" xr:uid="{CB815309-648A-442A-91DD-F920343F2E32}"/>
    <cellStyle name="หมายเหตุ 3 2 4 4 4" xfId="23036" xr:uid="{A5D95438-298C-4710-94E9-ACA65C84BAAA}"/>
    <cellStyle name="หมายเหตุ 3 2 4 4 4 2" xfId="46860" xr:uid="{C93C7955-E2E5-4D5C-8912-4637E115C767}"/>
    <cellStyle name="หมายเหตุ 3 2 4 4 5" xfId="27670" xr:uid="{B35E1934-8224-47C1-B257-910271FFAF41}"/>
    <cellStyle name="หมายเหตุ 3 2 4 4 5 2" xfId="51435" xr:uid="{F2EE2EA9-F2E3-46C7-92BA-47194F0BA5FF}"/>
    <cellStyle name="หมายเหตุ 3 2 4 4 6" xfId="32263" xr:uid="{C6F40D03-D67A-4831-8148-EC3E18EFE776}"/>
    <cellStyle name="หมายเหตุ 3 2 4 5" xfId="8612" xr:uid="{FCE21ED1-530D-4FA3-9CF1-BB7F56DCE88A}"/>
    <cellStyle name="หมายเหตุ 3 2 4 5 2" xfId="13991" xr:uid="{5711A3D5-CAD9-4EFD-884C-D07ECE7D3E96}"/>
    <cellStyle name="หมายเหตุ 3 2 4 5 2 2" xfId="38029" xr:uid="{CA037113-E551-402D-BA1F-A4904A3208FE}"/>
    <cellStyle name="หมายเหตุ 3 2 4 5 3" xfId="18734" xr:uid="{478872E0-59EA-4CF8-9474-174099494457}"/>
    <cellStyle name="หมายเหตุ 3 2 4 5 3 2" xfId="42763" xr:uid="{7D75FF4C-50A7-42E2-BF62-18CD7EE23A90}"/>
    <cellStyle name="หมายเหตุ 3 2 4 5 4" xfId="23782" xr:uid="{5DEDA987-60D2-4105-B7B2-5E3A1150FEDC}"/>
    <cellStyle name="หมายเหตุ 3 2 4 5 4 2" xfId="47595" xr:uid="{050D36DB-2057-496F-A9ED-FFCC8342D65F}"/>
    <cellStyle name="หมายเหตุ 3 2 4 5 5" xfId="28405" xr:uid="{8ECBD2C3-19B5-4B20-A65D-B5177D707AD3}"/>
    <cellStyle name="หมายเหตุ 3 2 4 5 5 2" xfId="52170" xr:uid="{ED4FBD85-B2A7-410A-AC7B-3FCD15AA0D2D}"/>
    <cellStyle name="หมายเหตุ 3 2 4 5 6" xfId="33180" xr:uid="{1C7A4FA2-89FB-421B-B14B-3175F9F53411}"/>
    <cellStyle name="หมายเหตุ 3 2 4 6" xfId="9393" xr:uid="{833DF8CE-59C0-4AE7-A26E-FF77C142A96B}"/>
    <cellStyle name="หมายเหตุ 3 2 4 6 2" xfId="14772" xr:uid="{91D99710-6760-4AA5-BF0C-AE5B80942660}"/>
    <cellStyle name="หมายเหตุ 3 2 4 6 2 2" xfId="38807" xr:uid="{D3617623-5D1E-4348-A7A3-7E16206885D0}"/>
    <cellStyle name="หมายเหตุ 3 2 4 6 3" xfId="19512" xr:uid="{D4068346-466E-452D-BA20-AEE70A69E30A}"/>
    <cellStyle name="หมายเหตุ 3 2 4 6 3 2" xfId="43541" xr:uid="{DE9AA661-8259-4BD7-9D1B-08FF21F5376B}"/>
    <cellStyle name="หมายเหตุ 3 2 4 6 4" xfId="24519" xr:uid="{CC9D65CE-DD71-4DFC-BC0B-2589E1EF8D1C}"/>
    <cellStyle name="หมายเหตุ 3 2 4 6 4 2" xfId="48323" xr:uid="{634244E0-2DA3-467F-82CA-C0BD14C0DC79}"/>
    <cellStyle name="หมายเหตุ 3 2 4 6 5" xfId="29133" xr:uid="{55513AB7-D35E-4145-9EAF-EE9F039EB601}"/>
    <cellStyle name="หมายเหตุ 3 2 4 6 5 2" xfId="52898" xr:uid="{6B18FE46-717C-44AA-8F4C-59FA59DF1D8D}"/>
    <cellStyle name="หมายเหตุ 3 2 4 6 6" xfId="33949" xr:uid="{37C1AB30-080E-45B4-813D-CF22C5D11E39}"/>
    <cellStyle name="หมายเหตุ 3 2 4 7" xfId="10133" xr:uid="{A433EA68-E6F7-49C0-B94F-FECC22BDCFD3}"/>
    <cellStyle name="หมายเหตุ 3 2 4 7 2" xfId="15512" xr:uid="{5C8F94AA-A5BD-45B2-9759-1D4E1EF43FF1}"/>
    <cellStyle name="หมายเหตุ 3 2 4 7 2 2" xfId="39545" xr:uid="{7F33A7D1-A573-4BB2-9391-691EAB48D4FF}"/>
    <cellStyle name="หมายเหตุ 3 2 4 7 3" xfId="20250" xr:uid="{31B8FDD6-CF42-4529-87D5-64BEE1FC8D0B}"/>
    <cellStyle name="หมายเหตุ 3 2 4 7 3 2" xfId="44279" xr:uid="{1D7FB4E0-2132-4163-888A-B3D190A470D4}"/>
    <cellStyle name="หมายเหตุ 3 2 4 7 4" xfId="25255" xr:uid="{9BB54373-1300-4804-97BE-577B194B15F4}"/>
    <cellStyle name="หมายเหตุ 3 2 4 7 4 2" xfId="49050" xr:uid="{D41B15BC-A734-4DAA-A747-5B91824BCEF9}"/>
    <cellStyle name="หมายเหตุ 3 2 4 7 5" xfId="29860" xr:uid="{422A5EA1-C73D-426E-8A4D-D9E9B543B524}"/>
    <cellStyle name="หมายเหตุ 3 2 4 7 5 2" xfId="53625" xr:uid="{8065A563-8171-4E12-AFE1-810BA1415DA7}"/>
    <cellStyle name="หมายเหตุ 3 2 4 7 6" xfId="34678" xr:uid="{96E75F48-A5F0-478A-BBE1-DBC13D80451E}"/>
    <cellStyle name="หมายเหตุ 3 2 4 8" xfId="10866" xr:uid="{0949B004-C1CD-4845-B446-E78BA11081D1}"/>
    <cellStyle name="หมายเหตุ 3 2 4 8 2" xfId="16245" xr:uid="{3C278FCC-D836-413E-BC49-90FB474C4B2D}"/>
    <cellStyle name="หมายเหตุ 3 2 4 8 2 2" xfId="40276" xr:uid="{1C7880E1-E499-4294-BA22-AA646AF716C0}"/>
    <cellStyle name="หมายเหตุ 3 2 4 8 3" xfId="20981" xr:uid="{930B9D54-7189-4B2A-85B9-46DEDB01C696}"/>
    <cellStyle name="หมายเหตุ 3 2 4 8 3 2" xfId="45010" xr:uid="{A323CBFB-B2BD-4104-AE37-9265AA21D23C}"/>
    <cellStyle name="หมายเหตุ 3 2 4 8 4" xfId="25986" xr:uid="{003247ED-4637-4FD8-A7A1-68BCE11D8688}"/>
    <cellStyle name="หมายเหตุ 3 2 4 8 4 2" xfId="49772" xr:uid="{4FDB534E-DBF6-4F2D-8CAF-309B434803A1}"/>
    <cellStyle name="หมายเหตุ 3 2 4 8 5" xfId="30582" xr:uid="{70541C9D-D104-4BF2-873C-C321FD95F7BC}"/>
    <cellStyle name="หมายเหตุ 3 2 4 8 5 2" xfId="54347" xr:uid="{6B672B36-C8C5-4FF0-9B0F-70367FD8DDF3}"/>
    <cellStyle name="หมายเหตุ 3 2 4 8 6" xfId="35400" xr:uid="{79AF4647-6665-4E7A-9CEA-458283D62582}"/>
    <cellStyle name="หมายเหตุ 3 2 4 9" xfId="12083" xr:uid="{26AC2FD0-7CA8-47AE-8AC2-195769445FD3}"/>
    <cellStyle name="หมายเหตุ 3 2 4 9 2" xfId="36298" xr:uid="{CF6ACC2B-5607-4567-86BE-3A2DFB21BE26}"/>
    <cellStyle name="หมายเหตุ 3 2 5" xfId="6772" xr:uid="{AA3E7695-B67B-4F93-B839-CD9AE63D8065}"/>
    <cellStyle name="หมายเหตุ 3 2 5 10" xfId="26762" xr:uid="{CD3096DA-D545-4F3C-83F5-A5B9D91C577C}"/>
    <cellStyle name="หมายเหตุ 3 2 5 10 2" xfId="50528" xr:uid="{B736CD6F-B6AA-456B-BA27-792285F5206B}"/>
    <cellStyle name="หมายเหตุ 3 2 5 11" xfId="31539" xr:uid="{5ADED370-7182-40BF-850F-6B160EF215B4}"/>
    <cellStyle name="หมายเหตุ 3 2 5 2" xfId="7575" xr:uid="{9549D7B1-D91F-4D74-BB58-82CEF634017C}"/>
    <cellStyle name="หมายเหตุ 3 2 5 2 2" xfId="12955" xr:uid="{E999B34E-6AD2-466B-BBBE-36CB36A6D065}"/>
    <cellStyle name="หมายเหตุ 3 2 5 2 2 2" xfId="37166" xr:uid="{6A0E7C20-6818-42A4-9F7E-0C529D07CF93}"/>
    <cellStyle name="หมายเหตุ 3 2 5 2 3" xfId="17870" xr:uid="{875A484F-8DBE-4316-B484-9658DF4FD8E3}"/>
    <cellStyle name="หมายเหตุ 3 2 5 2 3 2" xfId="41899" xr:uid="{EB102630-169F-43CD-97CE-1C2D1D17B684}"/>
    <cellStyle name="หมายเหตุ 3 2 5 2 4" xfId="23104" xr:uid="{630032E3-1BD1-4D08-BCE8-0ADC3A6401A2}"/>
    <cellStyle name="หมายเหตุ 3 2 5 2 4 2" xfId="46928" xr:uid="{0352ED39-E7A0-4F7B-B2F6-0A8E08AD5F19}"/>
    <cellStyle name="หมายเหตุ 3 2 5 2 5" xfId="27738" xr:uid="{30190C75-2E60-4139-82EE-47DBC321D05E}"/>
    <cellStyle name="หมายเหตุ 3 2 5 2 5 2" xfId="51503" xr:uid="{79DC89B7-294D-4301-AF08-3365790369A0}"/>
    <cellStyle name="หมายเหตุ 3 2 5 2 6" xfId="32329" xr:uid="{DAC8B3C8-76DB-48E7-9741-6BD1CC91588D}"/>
    <cellStyle name="หมายเหตุ 3 2 5 3" xfId="8681" xr:uid="{D6BFF4AB-B95E-40EE-A206-A5CE949F5708}"/>
    <cellStyle name="หมายเหตุ 3 2 5 3 2" xfId="14060" xr:uid="{254FB7CE-C2CD-430F-9EA8-8B5942D9F787}"/>
    <cellStyle name="หมายเหตุ 3 2 5 3 2 2" xfId="38096" xr:uid="{A21ACA93-8403-4BEF-8CDD-7B6868D33129}"/>
    <cellStyle name="หมายเหตุ 3 2 5 3 3" xfId="18801" xr:uid="{10701AE8-CBFB-4360-A5F8-B37DCE3A6EE0}"/>
    <cellStyle name="หมายเหตุ 3 2 5 3 3 2" xfId="42830" xr:uid="{4F38E0FE-68E7-4A92-B53B-2CE39B42B646}"/>
    <cellStyle name="หมายเหตุ 3 2 5 3 4" xfId="23849" xr:uid="{E1DBBCF6-84A8-42D6-857A-34ACBE00E150}"/>
    <cellStyle name="หมายเหตุ 3 2 5 3 4 2" xfId="47662" xr:uid="{CC94CF7A-6684-4AEB-B098-F39FF1CC6A38}"/>
    <cellStyle name="หมายเหตุ 3 2 5 3 5" xfId="28472" xr:uid="{079B3FB3-A601-49AC-B856-CD27CC1D280F}"/>
    <cellStyle name="หมายเหตุ 3 2 5 3 5 2" xfId="52237" xr:uid="{23B3EAB2-B8B5-46C6-BCE4-E72EE09EE593}"/>
    <cellStyle name="หมายเหตุ 3 2 5 3 6" xfId="33247" xr:uid="{46CEA52F-1318-4870-853B-49F791DACC47}"/>
    <cellStyle name="หมายเหตุ 3 2 5 4" xfId="9462" xr:uid="{031DF7C7-8B0C-44A5-8F78-22A61ED7B729}"/>
    <cellStyle name="หมายเหตุ 3 2 5 4 2" xfId="14841" xr:uid="{1E07BFB7-A568-45A0-B7B0-49F90BF057A8}"/>
    <cellStyle name="หมายเหตุ 3 2 5 4 2 2" xfId="38874" xr:uid="{A56D3919-342D-4A20-AA1C-552D5564D79B}"/>
    <cellStyle name="หมายเหตุ 3 2 5 4 3" xfId="19579" xr:uid="{BDBC98E1-E2D4-4F7C-B08D-24192EDA5F35}"/>
    <cellStyle name="หมายเหตุ 3 2 5 4 3 2" xfId="43608" xr:uid="{36D6CBCB-563E-4B02-A3AC-41C26CF0A419}"/>
    <cellStyle name="หมายเหตุ 3 2 5 4 4" xfId="24585" xr:uid="{B1D6D6E4-B75E-4B40-BD20-F4D6329815D9}"/>
    <cellStyle name="หมายเหตุ 3 2 5 4 4 2" xfId="48389" xr:uid="{6337FEFA-6C35-447B-A02A-24796ED1C57F}"/>
    <cellStyle name="หมายเหตุ 3 2 5 4 5" xfId="29199" xr:uid="{942A93D0-29F9-4D5A-9DEE-1FAE4DBF32AD}"/>
    <cellStyle name="หมายเหตุ 3 2 5 4 5 2" xfId="52964" xr:uid="{2A2BD422-0FCA-450F-90E7-3706DF99DC71}"/>
    <cellStyle name="หมายเหตุ 3 2 5 4 6" xfId="34016" xr:uid="{BF5A4180-D6C0-4A24-9FED-BD59FB35EB85}"/>
    <cellStyle name="หมายเหตุ 3 2 5 5" xfId="10201" xr:uid="{0DEF27DA-3207-4C08-B2CD-741E64C3FCB2}"/>
    <cellStyle name="หมายเหตุ 3 2 5 5 2" xfId="15580" xr:uid="{7CD1C323-2C66-43F7-B12E-3F10E2FC1F20}"/>
    <cellStyle name="หมายเหตุ 3 2 5 5 2 2" xfId="39611" xr:uid="{68D83D08-8F86-4379-8E8E-4CBAEC0A4489}"/>
    <cellStyle name="หมายเหตุ 3 2 5 5 3" xfId="20316" xr:uid="{7B800228-8638-4AF0-BA48-B8F7C4D03F98}"/>
    <cellStyle name="หมายเหตุ 3 2 5 5 3 2" xfId="44345" xr:uid="{8193CFAE-C79C-42C4-9D7E-C8A7BED8681B}"/>
    <cellStyle name="หมายเหตุ 3 2 5 5 4" xfId="25321" xr:uid="{53290175-D93C-4390-8FFC-78C52062461B}"/>
    <cellStyle name="หมายเหตุ 3 2 5 5 4 2" xfId="49116" xr:uid="{E02D46F7-1124-429B-95CF-4FF75A0CC67A}"/>
    <cellStyle name="หมายเหตุ 3 2 5 5 5" xfId="29926" xr:uid="{E2DB784B-6F85-480B-9A39-91EB8F19841A}"/>
    <cellStyle name="หมายเหตุ 3 2 5 5 5 2" xfId="53691" xr:uid="{66DCB661-9AF7-433D-935F-65D1705569AF}"/>
    <cellStyle name="หมายเหตุ 3 2 5 5 6" xfId="34744" xr:uid="{CEAB6454-AA7F-44D2-AC40-05F0AFA2C257}"/>
    <cellStyle name="หมายเหตุ 3 2 5 6" xfId="10934" xr:uid="{1093750D-3433-4AF7-918E-6FCBBE1E41AF}"/>
    <cellStyle name="หมายเหตุ 3 2 5 6 2" xfId="16313" xr:uid="{0193E31D-4E97-499B-B6A5-0F68C47AB100}"/>
    <cellStyle name="หมายเหตุ 3 2 5 6 2 2" xfId="40342" xr:uid="{0A00F6C7-75DC-40F3-8F51-0A42B5F4C6FC}"/>
    <cellStyle name="หมายเหตุ 3 2 5 6 3" xfId="21047" xr:uid="{D25495C2-C4D6-4661-93BC-7CFD4A690393}"/>
    <cellStyle name="หมายเหตุ 3 2 5 6 3 2" xfId="45076" xr:uid="{2F8DE0C3-DAAE-4A13-AFBB-E384A02B4F25}"/>
    <cellStyle name="หมายเหตุ 3 2 5 6 4" xfId="26052" xr:uid="{B9A9D329-8D86-4E2C-A7A2-62E0781C8BEF}"/>
    <cellStyle name="หมายเหตุ 3 2 5 6 4 2" xfId="49838" xr:uid="{7164F9C4-66A8-4B5A-9735-8E14D8955880}"/>
    <cellStyle name="หมายเหตุ 3 2 5 6 5" xfId="30648" xr:uid="{FBF5D6DF-623F-40EF-837D-DD9F9D22A962}"/>
    <cellStyle name="หมายเหตุ 3 2 5 6 5 2" xfId="54413" xr:uid="{9A4BE602-1DEA-436A-A815-243B0F90FD0B}"/>
    <cellStyle name="หมายเหตุ 3 2 5 6 6" xfId="35466" xr:uid="{C921978E-2D4D-4DA9-8B1B-6D40ACC7E8F6}"/>
    <cellStyle name="หมายเหตุ 3 2 5 7" xfId="12154" xr:uid="{6548A284-B73B-4D82-B94D-C3D30FA24DEF}"/>
    <cellStyle name="หมายเหตุ 3 2 5 7 2" xfId="36367" xr:uid="{7B8B7086-7DB4-4487-BFB2-61EAB970D892}"/>
    <cellStyle name="หมายเหตุ 3 2 5 8" xfId="17071" xr:uid="{0851BD3E-2DA1-43B5-A8DF-5BC42C0DD7B2}"/>
    <cellStyle name="หมายเหตุ 3 2 5 8 2" xfId="41100" xr:uid="{C6F7B2A4-E896-4893-AE75-6029879DBFFE}"/>
    <cellStyle name="หมายเหตุ 3 2 5 9" xfId="22045" xr:uid="{EC938C24-4CBC-46E8-8C8B-85D35E6C90F6}"/>
    <cellStyle name="หมายเหตุ 3 2 5 9 2" xfId="45883" xr:uid="{87BF8638-C191-4D3A-B8CC-F6A48C6BCBB6}"/>
    <cellStyle name="หมายเหตุ 3 2 6" xfId="6996" xr:uid="{FA2A4D93-6003-46A6-B2F1-7FA778E6C4B4}"/>
    <cellStyle name="หมายเหตุ 3 2 6 10" xfId="26960" xr:uid="{BBB71CE0-399E-4547-AD25-B7063B7A595B}"/>
    <cellStyle name="หมายเหตุ 3 2 6 10 2" xfId="50725" xr:uid="{3BCE79DA-FAC5-4487-9FD5-D6BFF9DC2870}"/>
    <cellStyle name="หมายเหตุ 3 2 6 11" xfId="31760" xr:uid="{572B502E-4359-43B3-BFBB-EAA920BB8E88}"/>
    <cellStyle name="หมายเหตุ 3 2 6 2" xfId="7799" xr:uid="{39118F3B-4BCE-4409-8C15-9EED8558A45C}"/>
    <cellStyle name="หมายเหตุ 3 2 6 2 2" xfId="13179" xr:uid="{8D109183-6648-4C9A-9D2C-B65F7010300E}"/>
    <cellStyle name="หมายเหตุ 3 2 6 2 2 2" xfId="37390" xr:uid="{482D9BAF-9054-4058-B077-5318D7643A6E}"/>
    <cellStyle name="หมายเหตุ 3 2 6 2 3" xfId="18094" xr:uid="{F2A5315F-A40C-40CD-942E-8A5AEDC8CBA5}"/>
    <cellStyle name="หมายเหตุ 3 2 6 2 3 2" xfId="42123" xr:uid="{CDF996C6-3CA1-475F-9102-FDE7FC36A29C}"/>
    <cellStyle name="หมายเหตุ 3 2 6 2 4" xfId="23328" xr:uid="{05AFCF4D-2A94-44F6-A8D8-DF411EE15ECF}"/>
    <cellStyle name="หมายเหตุ 3 2 6 2 4 2" xfId="47149" xr:uid="{5BBCD859-56B9-4F79-946A-6056D88E9DB2}"/>
    <cellStyle name="หมายเหตุ 3 2 6 2 5" xfId="27959" xr:uid="{6C05526A-24BB-4416-9C3F-DA57599E0B1E}"/>
    <cellStyle name="หมายเหตุ 3 2 6 2 5 2" xfId="51724" xr:uid="{68E8E481-9D83-45C8-8FE4-640F950FA427}"/>
    <cellStyle name="หมายเหตุ 3 2 6 2 6" xfId="32550" xr:uid="{03C83F8F-A7DD-4EA5-B092-730E4DB399FA}"/>
    <cellStyle name="หมายเหตุ 3 2 6 3" xfId="8905" xr:uid="{ED28F273-16B3-452C-99F6-BC69797D0936}"/>
    <cellStyle name="หมายเหตุ 3 2 6 3 2" xfId="14284" xr:uid="{8FE687D8-F9B6-4CB7-8F7A-A33C1F8E9DDB}"/>
    <cellStyle name="หมายเหตุ 3 2 6 3 2 2" xfId="38320" xr:uid="{74FD364C-B4E2-4BF5-B2C7-3589124D4C3F}"/>
    <cellStyle name="หมายเหตุ 3 2 6 3 3" xfId="19025" xr:uid="{736CB8A0-1038-4D55-BA0F-9E586652CF44}"/>
    <cellStyle name="หมายเหตุ 3 2 6 3 3 2" xfId="43054" xr:uid="{8BF3EABA-B23A-490E-A2AE-B3131A3A5578}"/>
    <cellStyle name="หมายเหตุ 3 2 6 3 4" xfId="24073" xr:uid="{95821569-3302-4026-9B4B-FB1AEE6C77F0}"/>
    <cellStyle name="หมายเหตุ 3 2 6 3 4 2" xfId="47883" xr:uid="{A7968E81-7890-444C-90F5-C93F0727A9BF}"/>
    <cellStyle name="หมายเหตุ 3 2 6 3 5" xfId="28693" xr:uid="{2F8CF1A5-19C4-4C7F-B747-89F665F3F367}"/>
    <cellStyle name="หมายเหตุ 3 2 6 3 5 2" xfId="52458" xr:uid="{ED229A3E-B503-4CB4-98F6-0530A6C73A33}"/>
    <cellStyle name="หมายเหตุ 3 2 6 3 6" xfId="33468" xr:uid="{665B5629-A837-4265-9B46-D70F90166200}"/>
    <cellStyle name="หมายเหตุ 3 2 6 4" xfId="9686" xr:uid="{D28CE1B8-D0AD-4C9B-B160-6A2E5938801A}"/>
    <cellStyle name="หมายเหตุ 3 2 6 4 2" xfId="15065" xr:uid="{44BEF843-F264-4F36-A1B0-17A366BD6137}"/>
    <cellStyle name="หมายเหตุ 3 2 6 4 2 2" xfId="39098" xr:uid="{34B777AE-1D3A-4017-9B76-D1BB24F30367}"/>
    <cellStyle name="หมายเหตุ 3 2 6 4 3" xfId="19803" xr:uid="{45E3C26A-7AF5-4A17-9AFA-81278F11B11C}"/>
    <cellStyle name="หมายเหตุ 3 2 6 4 3 2" xfId="43832" xr:uid="{402CE628-28D4-424E-A77A-7C986901EFEC}"/>
    <cellStyle name="หมายเหตุ 3 2 6 4 4" xfId="24809" xr:uid="{D453EC53-C582-473F-B037-05B19289007F}"/>
    <cellStyle name="หมายเหตุ 3 2 6 4 4 2" xfId="48610" xr:uid="{83147D46-EB6C-450C-A984-AD09F1C0EF39}"/>
    <cellStyle name="หมายเหตุ 3 2 6 4 5" xfId="29420" xr:uid="{17AC9821-3CC0-4C01-8357-11021201C9D7}"/>
    <cellStyle name="หมายเหตุ 3 2 6 4 5 2" xfId="53185" xr:uid="{30EE6152-68F4-42CD-8141-7B53123438B6}"/>
    <cellStyle name="หมายเหตุ 3 2 6 4 6" xfId="34237" xr:uid="{4AAF3A59-70FB-4519-B137-876C0BB3F9A4}"/>
    <cellStyle name="หมายเหตุ 3 2 6 5" xfId="10425" xr:uid="{63B61EF5-CD4F-48F0-BB9F-F68AE4D47A17}"/>
    <cellStyle name="หมายเหตุ 3 2 6 5 2" xfId="15804" xr:uid="{CF708003-3AC6-4DDB-9AF7-76DF0577A7CC}"/>
    <cellStyle name="หมายเหตุ 3 2 6 5 2 2" xfId="39835" xr:uid="{5D3A9DA6-7194-4BEE-924E-6568CB066156}"/>
    <cellStyle name="หมายเหตุ 3 2 6 5 3" xfId="20540" xr:uid="{196E4AE5-8EAD-49A4-A0D8-FBC8183BA3C9}"/>
    <cellStyle name="หมายเหตุ 3 2 6 5 3 2" xfId="44569" xr:uid="{FD116EA1-0218-4917-BAAD-6F12B891E63A}"/>
    <cellStyle name="หมายเหตุ 3 2 6 5 4" xfId="25545" xr:uid="{FB46F2DB-7078-4F66-8638-3135516A10B5}"/>
    <cellStyle name="หมายเหตุ 3 2 6 5 4 2" xfId="49337" xr:uid="{3BB4F22D-35DE-4DC0-B878-F3C9928738E5}"/>
    <cellStyle name="หมายเหตุ 3 2 6 5 5" xfId="30147" xr:uid="{03D18B6B-A0EA-44DA-98BE-0876CD6FC207}"/>
    <cellStyle name="หมายเหตุ 3 2 6 5 5 2" xfId="53912" xr:uid="{CE24DCBC-DE55-4755-BECC-A7675593CC46}"/>
    <cellStyle name="หมายเหตุ 3 2 6 5 6" xfId="34965" xr:uid="{580C42D0-7E82-4899-B364-9473D1D7E787}"/>
    <cellStyle name="หมายเหตุ 3 2 6 6" xfId="11158" xr:uid="{E51ECB8D-ED78-422A-9A0B-3402B0373AAB}"/>
    <cellStyle name="หมายเหตุ 3 2 6 6 2" xfId="16537" xr:uid="{A52150F3-DB29-4971-B88E-24AD7D013E07}"/>
    <cellStyle name="หมายเหตุ 3 2 6 6 2 2" xfId="40566" xr:uid="{E6EDC55D-BCAF-4716-84BC-2E13CC686071}"/>
    <cellStyle name="หมายเหตุ 3 2 6 6 3" xfId="21271" xr:uid="{0AE8295E-9537-4A01-996E-81E9608464A1}"/>
    <cellStyle name="หมายเหตุ 3 2 6 6 3 2" xfId="45300" xr:uid="{2384041F-03B2-4D54-870F-DA24714275FE}"/>
    <cellStyle name="หมายเหตุ 3 2 6 6 4" xfId="26276" xr:uid="{3C1669DA-BC8F-44E3-A690-6C3663E7C067}"/>
    <cellStyle name="หมายเหตุ 3 2 6 6 4 2" xfId="50059" xr:uid="{75E34617-8585-4A85-87BC-EFC57732C419}"/>
    <cellStyle name="หมายเหตุ 3 2 6 6 5" xfId="30869" xr:uid="{7AF754F1-E444-4129-BFAC-421442E0625F}"/>
    <cellStyle name="หมายเหตุ 3 2 6 6 5 2" xfId="54634" xr:uid="{372EE669-7874-4328-9D81-BC7068441203}"/>
    <cellStyle name="หมายเหตุ 3 2 6 6 6" xfId="35687" xr:uid="{577526B4-9A6F-4C36-89F3-574943F0641F}"/>
    <cellStyle name="หมายเหตุ 3 2 6 7" xfId="12378" xr:uid="{8E3BE20F-B01D-43D0-A61F-1AD395D0259A}"/>
    <cellStyle name="หมายเหตุ 3 2 6 7 2" xfId="36591" xr:uid="{D6F7C624-7CA8-4BC6-9360-03E71A8734DB}"/>
    <cellStyle name="หมายเหตุ 3 2 6 8" xfId="17295" xr:uid="{00BA8A9B-9C76-43A0-9484-F4A354BDA437}"/>
    <cellStyle name="หมายเหตุ 3 2 6 8 2" xfId="41324" xr:uid="{B8DABCD2-CEE6-4B08-AD32-6DC4FBC13BBA}"/>
    <cellStyle name="หมายเหตุ 3 2 6 9" xfId="22269" xr:uid="{185E3586-8C2A-4E9A-8F19-39E8FDCA0DD6}"/>
    <cellStyle name="หมายเหตุ 3 2 6 9 2" xfId="46104" xr:uid="{D023CE17-842B-4AA3-883C-A78D404E15C2}"/>
    <cellStyle name="หมายเหตุ 3 2 7" xfId="7299" xr:uid="{1CFF9629-7821-403E-B653-4E46F65827D9}"/>
    <cellStyle name="หมายเหตุ 3 2 7 2" xfId="12679" xr:uid="{5F969F45-C7F3-4C7A-9BB6-F21665D89359}"/>
    <cellStyle name="หมายเหตุ 3 2 7 2 2" xfId="36892" xr:uid="{636C7770-BF0F-4E77-81A4-55155D05FF64}"/>
    <cellStyle name="หมายเหตุ 3 2 7 3" xfId="17596" xr:uid="{77638085-B901-42FE-9043-62AF314F16FC}"/>
    <cellStyle name="หมายเหตุ 3 2 7 3 2" xfId="41625" xr:uid="{07765C59-D139-4B0D-9A08-64E9732F1D6F}"/>
    <cellStyle name="หมายเหตุ 3 2 7 4" xfId="22827" xr:uid="{4B1650A3-D529-4725-8A32-B52C33C18B5D}"/>
    <cellStyle name="หมายเหตุ 3 2 7 4 2" xfId="46654" xr:uid="{85CCCAFD-F37D-4C5B-A40A-309EE7E16333}"/>
    <cellStyle name="หมายเหตุ 3 2 7 5" xfId="27464" xr:uid="{A4FC6BC7-94A7-406E-B43E-1D8B6DD897B9}"/>
    <cellStyle name="หมายเหตุ 3 2 7 5 2" xfId="51229" xr:uid="{959D0256-E70B-4E77-9BC6-EC63D1ED823A}"/>
    <cellStyle name="หมายเหตุ 3 2 7 6" xfId="32058" xr:uid="{BB14DB5F-C779-40B9-869A-360886A2C7CC}"/>
    <cellStyle name="หมายเหตุ 3 2 8" xfId="8401" xr:uid="{3F45D922-EE81-49AA-A92F-0ED609051E02}"/>
    <cellStyle name="หมายเหตุ 3 2 8 2" xfId="13780" xr:uid="{E23649DC-0861-4147-9B5E-7CBDF81C0E4C}"/>
    <cellStyle name="หมายเหตุ 3 2 8 2 2" xfId="37820" xr:uid="{8900F616-66EC-4E8B-BDFC-436EA0CCE2F3}"/>
    <cellStyle name="หมายเหตุ 3 2 8 3" xfId="18525" xr:uid="{17309343-CAA7-4E27-9D66-37D3FA9E7F96}"/>
    <cellStyle name="หมายเหตุ 3 2 8 3 2" xfId="42554" xr:uid="{A602D5FF-BE8D-42E2-AFB9-B37E2871E019}"/>
    <cellStyle name="หมายเหตุ 3 2 8 4" xfId="23573" xr:uid="{61BEEDD0-3A92-4ED6-91F9-0680CC18DCF7}"/>
    <cellStyle name="หมายเหตุ 3 2 8 4 2" xfId="47389" xr:uid="{DF152CCE-1112-4D4A-8EF9-0F497EC528E3}"/>
    <cellStyle name="หมายเหตุ 3 2 8 5" xfId="28199" xr:uid="{B7ABE414-A2A4-432E-BE52-8981B7A09C3E}"/>
    <cellStyle name="หมายเหตุ 3 2 8 5 2" xfId="51964" xr:uid="{782A98DD-F9C0-4AC9-82D0-29C430E6B783}"/>
    <cellStyle name="หมายเหตุ 3 2 8 6" xfId="32974" xr:uid="{6BD34C85-AA9D-4B40-AE00-8412402C8D2D}"/>
    <cellStyle name="หมายเหตุ 3 2 9" xfId="9184" xr:uid="{6FE2DC0C-C452-4972-8076-FC23F2CF6EF2}"/>
    <cellStyle name="หมายเหตุ 3 2 9 2" xfId="14563" xr:uid="{15C718BB-CADE-4121-B808-4985C6AA4572}"/>
    <cellStyle name="หมายเหตุ 3 2 9 2 2" xfId="38598" xr:uid="{B9236C01-4DE6-488F-96CD-A7F8F7EA03F3}"/>
    <cellStyle name="หมายเหตุ 3 2 9 3" xfId="19303" xr:uid="{0CA78F94-7CF5-48E0-90C6-9DBFB8364CE7}"/>
    <cellStyle name="หมายเหตุ 3 2 9 3 2" xfId="43332" xr:uid="{0BFD1465-BAE1-4B92-9522-4F1BCEEC3920}"/>
    <cellStyle name="หมายเหตุ 3 2 9 4" xfId="24310" xr:uid="{D0A86F0E-A9E6-4570-A815-C7AB2F6C7EFF}"/>
    <cellStyle name="หมายเหตุ 3 2 9 4 2" xfId="48117" xr:uid="{6ED2AB03-9E47-4912-9EE3-3C15B5858896}"/>
    <cellStyle name="หมายเหตุ 3 2 9 5" xfId="28927" xr:uid="{1EB70DBF-474F-42E0-B94B-384EFCE9A869}"/>
    <cellStyle name="หมายเหตุ 3 2 9 5 2" xfId="52692" xr:uid="{369C0938-3F3A-434C-8BE8-C6F74EFE109D}"/>
    <cellStyle name="หมายเหตุ 3 2 9 6" xfId="33743" xr:uid="{23906D1F-07FE-44C9-8EF9-F68A9C410E6F}"/>
    <cellStyle name="หมายเหตุ 3 3" xfId="3324" xr:uid="{00000000-0005-0000-0000-0000FC0C0000}"/>
    <cellStyle name="หมายเหตุ 3 3 10" xfId="16898" xr:uid="{E290A6DC-D4C2-44C4-B2B8-D776CEDB86A8}"/>
    <cellStyle name="หมายเหตุ 3 3 10 2" xfId="40927" xr:uid="{28EE08A4-AD29-4FD8-8946-FE6864B6E0A0}"/>
    <cellStyle name="หมายเหตุ 3 3 11" xfId="21870" xr:uid="{115B6582-9453-4AA5-BBAE-3D97712DBDBF}"/>
    <cellStyle name="หมายเหตุ 3 3 11 2" xfId="45710" xr:uid="{B30117F1-5422-41A2-BEEC-11D8ED58C4B3}"/>
    <cellStyle name="หมายเหตุ 3 3 12" xfId="26610" xr:uid="{14A11921-8CEA-4300-A8B4-23E66DEE016C}"/>
    <cellStyle name="หมายเหตุ 3 3 12 2" xfId="50378" xr:uid="{8E35B759-2F62-485D-A4A3-1B97F7A12127}"/>
    <cellStyle name="หมายเหตุ 3 3 13" xfId="6589" xr:uid="{5A2CB343-1C18-4D45-A2ED-46683E822DA3}"/>
    <cellStyle name="หมายเหตุ 3 3 14" xfId="31366" xr:uid="{32A092F3-9927-4993-9569-B102FF217F31}"/>
    <cellStyle name="หมายเหตุ 3 3 15" xfId="5488" xr:uid="{AF1F61F5-FB28-4ABF-9D2A-68EFE2976E77}"/>
    <cellStyle name="หมายเหตุ 3 3 16" xfId="54974" xr:uid="{DBA5B6B3-397E-449F-B078-8E528D8D0CA6}"/>
    <cellStyle name="หมายเหตุ 3 3 2" xfId="5743" xr:uid="{6836C471-5C03-487E-9759-1815887BEBD7}"/>
    <cellStyle name="หมายเหตุ 3 3 2 10" xfId="26854" xr:uid="{B530F67D-3043-4012-BF55-41B6DB80A43A}"/>
    <cellStyle name="หมายเหตุ 3 3 2 10 2" xfId="50619" xr:uid="{3EF62707-A613-4BCF-B2AD-20F31C34F792}"/>
    <cellStyle name="หมายเหตุ 3 3 2 11" xfId="6873" xr:uid="{100F2D65-5DD4-49BA-B904-222E1D9DB7FA}"/>
    <cellStyle name="หมายเหตุ 3 3 2 12" xfId="31637" xr:uid="{DD0AFA78-91E8-42BE-97F2-504570420320}"/>
    <cellStyle name="หมายเหตุ 3 3 2 2" xfId="7676" xr:uid="{033D3362-5A2D-4B46-B28A-B95A314E89E0}"/>
    <cellStyle name="หมายเหตุ 3 3 2 2 2" xfId="13056" xr:uid="{3C5505BA-13D2-4043-BB30-D672CB668CCC}"/>
    <cellStyle name="หมายเหตุ 3 3 2 2 2 2" xfId="37267" xr:uid="{5FE1A309-C4FA-423D-B5DE-48ACBE0D5B06}"/>
    <cellStyle name="หมายเหตุ 3 3 2 2 3" xfId="17971" xr:uid="{FD1EB368-9B41-4704-922F-70F6509C080C}"/>
    <cellStyle name="หมายเหตุ 3 3 2 2 3 2" xfId="42000" xr:uid="{441EFB26-EE74-4E1F-A747-DAF38AB75ADF}"/>
    <cellStyle name="หมายเหตุ 3 3 2 2 4" xfId="23205" xr:uid="{8A360DC5-7785-4C58-A1F7-1C0BDD51F690}"/>
    <cellStyle name="หมายเหตุ 3 3 2 2 4 2" xfId="47026" xr:uid="{651997EC-0FDE-4FE8-B147-8F52A28BB8E9}"/>
    <cellStyle name="หมายเหตุ 3 3 2 2 5" xfId="27836" xr:uid="{E512312E-C1FC-4EEE-BC9F-958C8F90E50F}"/>
    <cellStyle name="หมายเหตุ 3 3 2 2 5 2" xfId="51601" xr:uid="{C4B50054-00B4-4A77-8005-A3581CE17D46}"/>
    <cellStyle name="หมายเหตุ 3 3 2 2 6" xfId="32427" xr:uid="{4CB2A1D4-AD7E-417D-B09A-03695C9B6F1B}"/>
    <cellStyle name="หมายเหตุ 3 3 2 3" xfId="8782" xr:uid="{1D01820D-6CE4-42D2-A0EC-604DAAEE517E}"/>
    <cellStyle name="หมายเหตุ 3 3 2 3 2" xfId="14161" xr:uid="{20D9E00A-41DE-4F3C-BEF5-80A40B7202A7}"/>
    <cellStyle name="หมายเหตุ 3 3 2 3 2 2" xfId="38197" xr:uid="{CB8E3142-7203-4E0F-96D2-03CA81E91BE1}"/>
    <cellStyle name="หมายเหตุ 3 3 2 3 3" xfId="18902" xr:uid="{9A287A26-4151-42BB-9084-1BBDB10656C3}"/>
    <cellStyle name="หมายเหตุ 3 3 2 3 3 2" xfId="42931" xr:uid="{28FA157E-AC2A-417B-ACB5-50AF28BDA8F8}"/>
    <cellStyle name="หมายเหตุ 3 3 2 3 4" xfId="23950" xr:uid="{6563B579-14C6-4B4B-A5BD-963588CCDB95}"/>
    <cellStyle name="หมายเหตุ 3 3 2 3 4 2" xfId="47760" xr:uid="{84904072-EB2A-496A-B755-82D3B5F0841F}"/>
    <cellStyle name="หมายเหตุ 3 3 2 3 5" xfId="28570" xr:uid="{6E3991D8-D979-4295-AC78-AE03CBC2C1F3}"/>
    <cellStyle name="หมายเหตุ 3 3 2 3 5 2" xfId="52335" xr:uid="{B87B3F4D-F5D5-4039-9EED-04F6D2D8DB1C}"/>
    <cellStyle name="หมายเหตุ 3 3 2 3 6" xfId="33345" xr:uid="{217E14CC-2F30-4D24-B37F-B32801EEA877}"/>
    <cellStyle name="หมายเหตุ 3 3 2 4" xfId="9563" xr:uid="{318EE3B0-7C2C-4842-A5E1-B92383CEEB9D}"/>
    <cellStyle name="หมายเหตุ 3 3 2 4 2" xfId="14942" xr:uid="{D3017D3C-DE68-4267-9075-B3365506FC30}"/>
    <cellStyle name="หมายเหตุ 3 3 2 4 2 2" xfId="38975" xr:uid="{FDF9EFA7-19F1-48BC-A950-AAC761162273}"/>
    <cellStyle name="หมายเหตุ 3 3 2 4 3" xfId="19680" xr:uid="{B88A2B58-635D-466B-996A-D59D9A58B210}"/>
    <cellStyle name="หมายเหตุ 3 3 2 4 3 2" xfId="43709" xr:uid="{51825F97-B814-4073-A6B4-072B4AAC0C62}"/>
    <cellStyle name="หมายเหตุ 3 3 2 4 4" xfId="24686" xr:uid="{0FF91217-A4C5-4903-90FD-ED902A09D3E3}"/>
    <cellStyle name="หมายเหตุ 3 3 2 4 4 2" xfId="48487" xr:uid="{7F40D6B1-D2F1-40D5-8C88-D24CAE7AC62A}"/>
    <cellStyle name="หมายเหตุ 3 3 2 4 5" xfId="29297" xr:uid="{A6E86963-4986-47F8-B6C9-09A2695D48F3}"/>
    <cellStyle name="หมายเหตุ 3 3 2 4 5 2" xfId="53062" xr:uid="{3030D266-69F6-456D-90E0-64EFCD9C28C2}"/>
    <cellStyle name="หมายเหตุ 3 3 2 4 6" xfId="34114" xr:uid="{D316F2FB-F180-41DD-AB03-0FFBB5786AD1}"/>
    <cellStyle name="หมายเหตุ 3 3 2 5" xfId="10302" xr:uid="{946DE111-6F44-408E-9789-27B2941496DD}"/>
    <cellStyle name="หมายเหตุ 3 3 2 5 2" xfId="15681" xr:uid="{CAD1C7D0-D56B-4558-9F5C-6D0514F7DF14}"/>
    <cellStyle name="หมายเหตุ 3 3 2 5 2 2" xfId="39712" xr:uid="{676AF9C5-0536-4B28-A295-C7B742D7EE6E}"/>
    <cellStyle name="หมายเหตุ 3 3 2 5 3" xfId="20417" xr:uid="{7FA1C511-9187-4426-9DC4-277DD4355560}"/>
    <cellStyle name="หมายเหตุ 3 3 2 5 3 2" xfId="44446" xr:uid="{AE64442C-FF14-4E43-A6A9-462972A115A1}"/>
    <cellStyle name="หมายเหตุ 3 3 2 5 4" xfId="25422" xr:uid="{130FFF48-3B7E-4911-B7AE-CB7EAD9D303C}"/>
    <cellStyle name="หมายเหตุ 3 3 2 5 4 2" xfId="49214" xr:uid="{7FE9FF5F-25FE-4FF6-B455-DAB45991F01B}"/>
    <cellStyle name="หมายเหตุ 3 3 2 5 5" xfId="30024" xr:uid="{C65E0DDB-75E6-46B8-8C1C-7125828CB7BE}"/>
    <cellStyle name="หมายเหตุ 3 3 2 5 5 2" xfId="53789" xr:uid="{EBB8F6AA-6D84-4491-8C6B-FAAD707A8A20}"/>
    <cellStyle name="หมายเหตุ 3 3 2 5 6" xfId="34842" xr:uid="{D3E145DF-A488-42E8-92F5-66F84781CF78}"/>
    <cellStyle name="หมายเหตุ 3 3 2 6" xfId="11035" xr:uid="{04F2A50A-EBFC-4F8C-8A7D-321211F710C4}"/>
    <cellStyle name="หมายเหตุ 3 3 2 6 2" xfId="16414" xr:uid="{7066DF55-99D1-494C-8027-F8EA20379C2C}"/>
    <cellStyle name="หมายเหตุ 3 3 2 6 2 2" xfId="40443" xr:uid="{25DD9ED7-2764-447E-8341-B271198424E0}"/>
    <cellStyle name="หมายเหตุ 3 3 2 6 3" xfId="21148" xr:uid="{6925CC25-F197-4CE4-B864-68985CC8FF60}"/>
    <cellStyle name="หมายเหตุ 3 3 2 6 3 2" xfId="45177" xr:uid="{72CD6877-7C20-443F-9BF8-0DFA7562DC59}"/>
    <cellStyle name="หมายเหตุ 3 3 2 6 4" xfId="26153" xr:uid="{B4FE9035-77A6-4908-A8B9-484ABDEAD75A}"/>
    <cellStyle name="หมายเหตุ 3 3 2 6 4 2" xfId="49936" xr:uid="{7B0A6EA6-D031-4714-A16A-0A4DE5D48C5A}"/>
    <cellStyle name="หมายเหตุ 3 3 2 6 5" xfId="30746" xr:uid="{8440D8BF-C7A9-4A56-880F-0F182F586581}"/>
    <cellStyle name="หมายเหตุ 3 3 2 6 5 2" xfId="54511" xr:uid="{FF9860D4-BAD9-4216-84A1-13CD8C9FE1DC}"/>
    <cellStyle name="หมายเหตุ 3 3 2 6 6" xfId="35564" xr:uid="{A641D50F-CE20-4657-AA82-D86F735E445B}"/>
    <cellStyle name="หมายเหตุ 3 3 2 7" xfId="12255" xr:uid="{764C0213-C14D-4842-8811-54BC864F1001}"/>
    <cellStyle name="หมายเหตุ 3 3 2 7 2" xfId="36468" xr:uid="{E11665E6-6A5E-4F26-9F9A-5D385468D0DA}"/>
    <cellStyle name="หมายเหตุ 3 3 2 8" xfId="17172" xr:uid="{C20480EA-9D45-4F75-B0A6-4C27CF58F4B6}"/>
    <cellStyle name="หมายเหตุ 3 3 2 8 2" xfId="41201" xr:uid="{46905930-7AF9-487F-9903-96F6E95CAFF9}"/>
    <cellStyle name="หมายเหตุ 3 3 2 9" xfId="22146" xr:uid="{0FF3E691-78C0-4CB8-AAEB-E41A39E095A1}"/>
    <cellStyle name="หมายเหตุ 3 3 2 9 2" xfId="45981" xr:uid="{D9A83F10-9920-4E1F-B296-3770ADA2C81C}"/>
    <cellStyle name="หมายเหตุ 3 3 3" xfId="7097" xr:uid="{B4AC89E8-C208-43FA-837A-E8B54F4EE0AF}"/>
    <cellStyle name="หมายเหตุ 3 3 3 10" xfId="27053" xr:uid="{8E9661F5-9A49-4D4E-BC41-7C0C06789389}"/>
    <cellStyle name="หมายเหตุ 3 3 3 10 2" xfId="50818" xr:uid="{B368E486-A4A0-4551-965E-10BF54C38435}"/>
    <cellStyle name="หมายเหตุ 3 3 3 11" xfId="31858" xr:uid="{A20C0754-F332-4587-9DE1-E0B492F2F4F3}"/>
    <cellStyle name="หมายเหตุ 3 3 3 2" xfId="7900" xr:uid="{C4E36511-01DC-4325-8C41-3DEA4C9AB5F0}"/>
    <cellStyle name="หมายเหตุ 3 3 3 2 2" xfId="13280" xr:uid="{79970C46-2099-419F-B9B8-6F87E36EE6E1}"/>
    <cellStyle name="หมายเหตุ 3 3 3 2 2 2" xfId="37491" xr:uid="{A1D61E1B-F1A3-48E6-ADB1-EE1AA7DCFBE1}"/>
    <cellStyle name="หมายเหตุ 3 3 3 2 3" xfId="18195" xr:uid="{7110D6FF-F297-4528-B418-6598D278B5C8}"/>
    <cellStyle name="หมายเหตุ 3 3 3 2 3 2" xfId="42224" xr:uid="{0453220D-2DAC-467B-8317-36FBA80A78C8}"/>
    <cellStyle name="หมายเหตุ 3 3 3 2 4" xfId="23429" xr:uid="{20F15FC9-241B-4D31-98BB-12DC56C1A309}"/>
    <cellStyle name="หมายเหตุ 3 3 3 2 4 2" xfId="47247" xr:uid="{D10E62C4-7CBF-41B2-81F2-4818F0D32CC7}"/>
    <cellStyle name="หมายเหตุ 3 3 3 2 5" xfId="28057" xr:uid="{F4DE2A19-6D30-484B-82D2-7C26EAFA08CE}"/>
    <cellStyle name="หมายเหตุ 3 3 3 2 5 2" xfId="51822" xr:uid="{421A6DC8-6D39-4DD6-B231-235425EED633}"/>
    <cellStyle name="หมายเหตุ 3 3 3 2 6" xfId="32648" xr:uid="{4C554A2F-E1A2-4A92-BE4C-5F8C8D786599}"/>
    <cellStyle name="หมายเหตุ 3 3 3 3" xfId="9006" xr:uid="{92047F73-B68C-40FF-B8BE-9A076F7FC2E2}"/>
    <cellStyle name="หมายเหตุ 3 3 3 3 2" xfId="14385" xr:uid="{8B9E1F78-F87B-40E9-9306-33F58B175EF3}"/>
    <cellStyle name="หมายเหตุ 3 3 3 3 2 2" xfId="38421" xr:uid="{E7D08019-282E-42EE-971A-AFAA7EF8FD2D}"/>
    <cellStyle name="หมายเหตุ 3 3 3 3 3" xfId="19126" xr:uid="{127AF6DD-A073-4736-BC0B-D44ADAA371E5}"/>
    <cellStyle name="หมายเหตุ 3 3 3 3 3 2" xfId="43155" xr:uid="{2BDF9535-A5C4-4B40-8853-6BE7D90B1CE3}"/>
    <cellStyle name="หมายเหตุ 3 3 3 3 4" xfId="24174" xr:uid="{D1104FD9-356F-4E98-91A1-75123BECB8F4}"/>
    <cellStyle name="หมายเหตุ 3 3 3 3 4 2" xfId="47981" xr:uid="{74EA3D21-A67F-4BE7-8C1C-8DE0B6C1487F}"/>
    <cellStyle name="หมายเหตุ 3 3 3 3 5" xfId="28791" xr:uid="{96BF9EC3-4561-4B26-A758-166769FD4A6B}"/>
    <cellStyle name="หมายเหตุ 3 3 3 3 5 2" xfId="52556" xr:uid="{745EA058-DF3C-49C5-92E8-2C75B649FD13}"/>
    <cellStyle name="หมายเหตุ 3 3 3 3 6" xfId="33566" xr:uid="{B0B2ED6C-73F5-4C83-A13A-6E18175EBD1B}"/>
    <cellStyle name="หมายเหตุ 3 3 3 4" xfId="9787" xr:uid="{6971F72D-E555-4C5A-90AE-5870773473F9}"/>
    <cellStyle name="หมายเหตุ 3 3 3 4 2" xfId="15166" xr:uid="{EE614FC9-296E-45D3-BE5A-903C59BAB0AF}"/>
    <cellStyle name="หมายเหตุ 3 3 3 4 2 2" xfId="39199" xr:uid="{38FD611E-926B-4801-8694-BB0D6F325CDA}"/>
    <cellStyle name="หมายเหตุ 3 3 3 4 3" xfId="19904" xr:uid="{C0512F3B-56EF-47A9-AD14-30952DFF63EC}"/>
    <cellStyle name="หมายเหตุ 3 3 3 4 3 2" xfId="43933" xr:uid="{E547B668-DCDA-48E4-92B6-859A9CAC0A2C}"/>
    <cellStyle name="หมายเหตุ 3 3 3 4 4" xfId="24910" xr:uid="{4E75DC65-9147-413D-A044-B2B67449F16C}"/>
    <cellStyle name="หมายเหตุ 3 3 3 4 4 2" xfId="48708" xr:uid="{5FCC55E1-FF6A-463E-A1DE-E1DBD2E00FA0}"/>
    <cellStyle name="หมายเหตุ 3 3 3 4 5" xfId="29518" xr:uid="{EE22F406-9380-4ADF-B457-9B5BEBA5547D}"/>
    <cellStyle name="หมายเหตุ 3 3 3 4 5 2" xfId="53283" xr:uid="{B7002732-8293-4A54-BE77-9AD6E866376E}"/>
    <cellStyle name="หมายเหตุ 3 3 3 4 6" xfId="34335" xr:uid="{B3173365-B007-4FAF-BBC1-C9859269D858}"/>
    <cellStyle name="หมายเหตุ 3 3 3 5" xfId="10526" xr:uid="{BEC85EFD-841B-4286-ACF4-3010714929A8}"/>
    <cellStyle name="หมายเหตุ 3 3 3 5 2" xfId="15905" xr:uid="{CA1C8328-2C00-4768-900E-08CA2B4F82D0}"/>
    <cellStyle name="หมายเหตุ 3 3 3 5 2 2" xfId="39936" xr:uid="{B31A7941-63C8-4E23-AE82-F51A3EB82B13}"/>
    <cellStyle name="หมายเหตุ 3 3 3 5 3" xfId="20641" xr:uid="{DFEA5698-4D5A-4A36-B3FC-F0A6A0ACDA20}"/>
    <cellStyle name="หมายเหตุ 3 3 3 5 3 2" xfId="44670" xr:uid="{84B268CA-A31B-4129-B5D2-7CEF4B62A89C}"/>
    <cellStyle name="หมายเหตุ 3 3 3 5 4" xfId="25646" xr:uid="{B3155374-9309-440D-92E8-7806BA7E927D}"/>
    <cellStyle name="หมายเหตุ 3 3 3 5 4 2" xfId="49435" xr:uid="{B55BC2F7-F174-48D9-B19B-3316416339FE}"/>
    <cellStyle name="หมายเหตุ 3 3 3 5 5" xfId="30245" xr:uid="{6A7F84ED-AD3F-4CD6-AC76-7BCFE6E560A7}"/>
    <cellStyle name="หมายเหตุ 3 3 3 5 5 2" xfId="54010" xr:uid="{84AB2953-5E35-48C1-B4FE-946B7A1D8DB3}"/>
    <cellStyle name="หมายเหตุ 3 3 3 5 6" xfId="35063" xr:uid="{9C1A2CE1-61A4-4553-A96E-281CEC6A5C3F}"/>
    <cellStyle name="หมายเหตุ 3 3 3 6" xfId="11259" xr:uid="{2849830E-F364-499A-898D-C0101CCED69C}"/>
    <cellStyle name="หมายเหตุ 3 3 3 6 2" xfId="16638" xr:uid="{21E80184-239E-4F1C-9241-ED96A3F8BCD9}"/>
    <cellStyle name="หมายเหตุ 3 3 3 6 2 2" xfId="40667" xr:uid="{03317672-7ED0-47FE-8BDD-ACC0292CD5D4}"/>
    <cellStyle name="หมายเหตุ 3 3 3 6 3" xfId="21372" xr:uid="{49D3397E-01B2-4EFC-8758-2D4499A92570}"/>
    <cellStyle name="หมายเหตุ 3 3 3 6 3 2" xfId="45401" xr:uid="{4733EA19-16E9-4FD4-B170-9B87FBE0BCB2}"/>
    <cellStyle name="หมายเหตุ 3 3 3 6 4" xfId="26377" xr:uid="{39134110-72F0-4A1F-91DF-623A62404302}"/>
    <cellStyle name="หมายเหตุ 3 3 3 6 4 2" xfId="50157" xr:uid="{098A64EB-432D-48D8-B8C7-BAEDA870763A}"/>
    <cellStyle name="หมายเหตุ 3 3 3 6 5" xfId="30967" xr:uid="{AF56F7C7-AD48-4E7F-A2B2-F94A5C2F333E}"/>
    <cellStyle name="หมายเหตุ 3 3 3 6 5 2" xfId="54732" xr:uid="{97B853D0-E233-43F4-B30D-ECF732AE42B8}"/>
    <cellStyle name="หมายเหตุ 3 3 3 6 6" xfId="35785" xr:uid="{DC71BB77-5547-48E1-8CBD-8028109B74DC}"/>
    <cellStyle name="หมายเหตุ 3 3 3 7" xfId="12479" xr:uid="{656DDD92-6485-4743-8066-C5A9FF55E7D7}"/>
    <cellStyle name="หมายเหตุ 3 3 3 7 2" xfId="36692" xr:uid="{BF095AF6-3CE2-4714-92CF-03AB64A1E342}"/>
    <cellStyle name="หมายเหตุ 3 3 3 8" xfId="17396" xr:uid="{B124C060-501D-4595-A370-FFBE41315607}"/>
    <cellStyle name="หมายเหตุ 3 3 3 8 2" xfId="41425" xr:uid="{8E8B931B-8ECE-4ADC-97E6-EF4B3479E473}"/>
    <cellStyle name="หมายเหตุ 3 3 3 9" xfId="22370" xr:uid="{11AE7EA3-CD1E-4BA4-8DE1-03031DF30976}"/>
    <cellStyle name="หมายเหตุ 3 3 3 9 2" xfId="46202" xr:uid="{76AB1DFB-F4F8-4F9A-8B5D-CFBABCE10942}"/>
    <cellStyle name="หมายเหตุ 3 3 4" xfId="7400" xr:uid="{7A56C47D-3C2F-4FD7-8215-82A9BF7E152E}"/>
    <cellStyle name="หมายเหตุ 3 3 4 2" xfId="12780" xr:uid="{94F0FF34-2E7D-42EC-B7D5-DD3EA2D39548}"/>
    <cellStyle name="หมายเหตุ 3 3 4 2 2" xfId="36993" xr:uid="{7D3DCE3A-8770-49CC-A896-82F2C5251376}"/>
    <cellStyle name="หมายเหตุ 3 3 4 3" xfId="17697" xr:uid="{2E0B10E3-178C-41FE-BC89-EC4A08D69022}"/>
    <cellStyle name="หมายเหตุ 3 3 4 3 2" xfId="41726" xr:uid="{B747FDB3-D808-4A5E-98A6-89CB8E49B558}"/>
    <cellStyle name="หมายเหตุ 3 3 4 4" xfId="22929" xr:uid="{7DEEB984-4340-4CE3-B664-816647044DCB}"/>
    <cellStyle name="หมายเหตุ 3 3 4 4 2" xfId="46753" xr:uid="{B27A2E69-3388-4643-BB1B-B0ED57F23FDD}"/>
    <cellStyle name="หมายเหตุ 3 3 4 5" xfId="27563" xr:uid="{F869B9AA-ACBB-4021-A2BB-570A916FE49F}"/>
    <cellStyle name="หมายเหตุ 3 3 4 5 2" xfId="51328" xr:uid="{671C5A59-7A1F-4608-B42F-6E418E0DD487}"/>
    <cellStyle name="หมายเหตุ 3 3 4 6" xfId="32156" xr:uid="{AA296B43-96FC-4BB7-BE70-A34D0C3DAF84}"/>
    <cellStyle name="หมายเหตุ 3 3 5" xfId="8505" xr:uid="{D81DBC7D-B5CC-4B64-8182-92DB9F7643CC}"/>
    <cellStyle name="หมายเหตุ 3 3 5 2" xfId="13884" xr:uid="{88E4F6BD-90BE-41D9-8A85-130FED8A8947}"/>
    <cellStyle name="หมายเหตุ 3 3 5 2 2" xfId="37922" xr:uid="{E00800E1-2A3A-4D7B-9041-EF5DEF65881D}"/>
    <cellStyle name="หมายเหตุ 3 3 5 3" xfId="18627" xr:uid="{18CB9C44-E41A-45F8-908E-C510FC6E6714}"/>
    <cellStyle name="หมายเหตุ 3 3 5 3 2" xfId="42656" xr:uid="{11421E14-33D6-4895-BAC9-36909CF42035}"/>
    <cellStyle name="หมายเหตุ 3 3 5 4" xfId="23675" xr:uid="{17F365FB-09E7-4BC8-8751-B61002CBC0D7}"/>
    <cellStyle name="หมายเหตุ 3 3 5 4 2" xfId="47488" xr:uid="{DDC72664-2D1F-4509-87BB-2138F44F0296}"/>
    <cellStyle name="หมายเหตุ 3 3 5 5" xfId="28298" xr:uid="{707A1FDE-A778-47F4-BB9A-13BFE7ECABBE}"/>
    <cellStyle name="หมายเหตุ 3 3 5 5 2" xfId="52063" xr:uid="{CA0E66A1-8DCB-45B9-96DD-D6B4272E85D3}"/>
    <cellStyle name="หมายเหตุ 3 3 5 6" xfId="33073" xr:uid="{109F21CB-E7E5-47AF-8625-2FB46E693ADE}"/>
    <cellStyle name="หมายเหตุ 3 3 6" xfId="9286" xr:uid="{060A4C44-8C30-412A-98C6-6482D4F48C7A}"/>
    <cellStyle name="หมายเหตุ 3 3 6 2" xfId="14665" xr:uid="{848BD3EA-9A36-4393-B98E-C2BF49D29245}"/>
    <cellStyle name="หมายเหตุ 3 3 6 2 2" xfId="38700" xr:uid="{44B1BE2D-0F88-415D-ADC4-531F06FE8504}"/>
    <cellStyle name="หมายเหตุ 3 3 6 3" xfId="19405" xr:uid="{5C9045BB-E291-41C4-8E31-BAAE1C6E384E}"/>
    <cellStyle name="หมายเหตุ 3 3 6 3 2" xfId="43434" xr:uid="{CE64A6B6-0858-49C8-A940-3400F11A9E54}"/>
    <cellStyle name="หมายเหตุ 3 3 6 4" xfId="24412" xr:uid="{E4774D97-F764-44DD-8FC7-40E05DFDCB8C}"/>
    <cellStyle name="หมายเหตุ 3 3 6 4 2" xfId="48216" xr:uid="{A3BC2AEF-0D63-4671-B83F-15F7520A06DB}"/>
    <cellStyle name="หมายเหตุ 3 3 6 5" xfId="29026" xr:uid="{3C34BB6A-F7BA-4E4A-9F01-829E736BA344}"/>
    <cellStyle name="หมายเหตุ 3 3 6 5 2" xfId="52791" xr:uid="{44BCF004-2166-48F9-9041-34C4DB6A9BBE}"/>
    <cellStyle name="หมายเหตุ 3 3 6 6" xfId="33842" xr:uid="{20221241-0D27-4EE0-82CF-2D2F505F9B41}"/>
    <cellStyle name="หมายเหตุ 3 3 7" xfId="10026" xr:uid="{A966B6D3-8295-4F5F-AE15-93E586B9E712}"/>
    <cellStyle name="หมายเหตุ 3 3 7 2" xfId="15405" xr:uid="{682042CF-9F20-47F8-910D-E3694012EA79}"/>
    <cellStyle name="หมายเหตุ 3 3 7 2 2" xfId="39438" xr:uid="{4048EB93-D1CF-4178-B201-DB99DE19237F}"/>
    <cellStyle name="หมายเหตุ 3 3 7 3" xfId="20143" xr:uid="{2E658DBB-D0B3-48B4-B0E5-1053C535683D}"/>
    <cellStyle name="หมายเหตุ 3 3 7 3 2" xfId="44172" xr:uid="{2D5DE8CF-2D0C-406D-A71A-29054FDE733A}"/>
    <cellStyle name="หมายเหตุ 3 3 7 4" xfId="25148" xr:uid="{71D19D2D-5B3C-4945-886D-C8169484D4BB}"/>
    <cellStyle name="หมายเหตุ 3 3 7 4 2" xfId="48943" xr:uid="{96CBE552-5EE2-4A31-86DC-C7108AACBA3C}"/>
    <cellStyle name="หมายเหตุ 3 3 7 5" xfId="29753" xr:uid="{A940E8AA-1F42-4FA9-BBB5-F982B542DAFB}"/>
    <cellStyle name="หมายเหตุ 3 3 7 5 2" xfId="53518" xr:uid="{D30206E1-4B4C-44CA-B92C-E03518D6FB1D}"/>
    <cellStyle name="หมายเหตุ 3 3 7 6" xfId="34571" xr:uid="{9AE90AE7-FBAF-4A11-8562-42C15D1EB173}"/>
    <cellStyle name="หมายเหตุ 3 3 8" xfId="10759" xr:uid="{71099511-EBD7-433A-A41E-894C4221A1D1}"/>
    <cellStyle name="หมายเหตุ 3 3 8 2" xfId="16138" xr:uid="{BD007A16-6F69-4436-A80E-453C07D2A24F}"/>
    <cellStyle name="หมายเหตุ 3 3 8 2 2" xfId="40169" xr:uid="{C7E6A134-F9BD-4838-8EAD-E6FA1E5F25BE}"/>
    <cellStyle name="หมายเหตุ 3 3 8 3" xfId="20874" xr:uid="{52FC9F05-A1C1-4863-AE88-6A5739630B61}"/>
    <cellStyle name="หมายเหตุ 3 3 8 3 2" xfId="44903" xr:uid="{C6190E3F-A31F-4335-B9D9-EBD8E666DAB5}"/>
    <cellStyle name="หมายเหตุ 3 3 8 4" xfId="25879" xr:uid="{3A8020EF-A04E-40E0-9556-466C45100CEB}"/>
    <cellStyle name="หมายเหตุ 3 3 8 4 2" xfId="49665" xr:uid="{8574A5B9-55CB-423B-9E4E-39F0FC6C9A0C}"/>
    <cellStyle name="หมายเหตุ 3 3 8 5" xfId="30475" xr:uid="{051903F6-28B9-4367-9073-B4129464B2B3}"/>
    <cellStyle name="หมายเหตุ 3 3 8 5 2" xfId="54240" xr:uid="{ADEF57F7-5EF0-4091-9EAB-7A0523214924}"/>
    <cellStyle name="หมายเหตุ 3 3 8 6" xfId="35293" xr:uid="{04228A34-AD5D-4EF2-AEA2-FD4EBB7D5C15}"/>
    <cellStyle name="หมายเหตุ 3 3 9" xfId="11976" xr:uid="{959EDFF7-235B-41C2-A9A5-072C27830A66}"/>
    <cellStyle name="หมายเหตุ 3 3 9 2" xfId="36191" xr:uid="{DB690FC6-6B89-4B17-94EA-8FCE17DA5E2D}"/>
    <cellStyle name="หมายเหตุ 3 4" xfId="3325" xr:uid="{00000000-0005-0000-0000-0000FD0C0000}"/>
    <cellStyle name="หมายเหตุ 3 4 10" xfId="16817" xr:uid="{773E70F1-6E74-43F7-9F25-F6E72D137B47}"/>
    <cellStyle name="หมายเหตุ 3 4 10 2" xfId="40846" xr:uid="{321C7E60-68FB-4492-86C9-5DA6C4915839}"/>
    <cellStyle name="หมายเหตุ 3 4 11" xfId="21789" xr:uid="{08C623E6-8B55-4356-B214-2F63E30C2DAB}"/>
    <cellStyle name="หมายเหตุ 3 4 11 2" xfId="45631" xr:uid="{20ACB8EA-0A1B-49C0-9B29-7D6BEFA3A605}"/>
    <cellStyle name="หมายเหตุ 3 4 12" xfId="6508" xr:uid="{60DABB32-3AA1-4C6D-9015-F218C2DEC4A2}"/>
    <cellStyle name="หมายเหตุ 3 4 13" xfId="31286" xr:uid="{895DEE57-52FC-44A5-A625-D19DA44C673F}"/>
    <cellStyle name="หมายเหตุ 3 4 14" xfId="5265" xr:uid="{1A91D519-901E-438F-AEB5-3E7980687232}"/>
    <cellStyle name="หมายเหตุ 3 4 15" xfId="54975" xr:uid="{BDBAE304-F56B-42AF-83CC-9DCF057D02F6}"/>
    <cellStyle name="หมายเหตุ 3 4 2" xfId="6792" xr:uid="{D2D28685-A6D8-45CF-ACB7-CC05D761BF23}"/>
    <cellStyle name="หมายเหตุ 3 4 2 10" xfId="31558" xr:uid="{8B983B43-3810-408F-AA4F-CDC889FF57AC}"/>
    <cellStyle name="หมายเหตุ 3 4 2 2" xfId="7595" xr:uid="{52BDC208-F1C8-4B75-B67F-AB08D22AD906}"/>
    <cellStyle name="หมายเหตุ 3 4 2 2 2" xfId="12975" xr:uid="{504ACBB1-4932-4184-9C8B-771A3E009EB1}"/>
    <cellStyle name="หมายเหตุ 3 4 2 2 2 2" xfId="37186" xr:uid="{5BD87F4F-4D34-43CF-B895-B7807F2A9352}"/>
    <cellStyle name="หมายเหตุ 3 4 2 2 3" xfId="17890" xr:uid="{40CB879F-305E-434E-BE32-8CCBCA4279D7}"/>
    <cellStyle name="หมายเหตุ 3 4 2 2 3 2" xfId="41919" xr:uid="{313AC359-4AE3-41C0-AB85-1E5AE257BFC9}"/>
    <cellStyle name="หมายเหตุ 3 4 2 2 4" xfId="23124" xr:uid="{AE17CF2D-5ED3-4325-985B-A964D4F24E28}"/>
    <cellStyle name="หมายเหตุ 3 4 2 2 4 2" xfId="46947" xr:uid="{A5047E97-C957-4451-BAD2-E73B5B994CEE}"/>
    <cellStyle name="หมายเหตุ 3 4 2 2 5" xfId="27757" xr:uid="{EE736625-E04C-4F8D-ACD6-613AC706AEBA}"/>
    <cellStyle name="หมายเหตุ 3 4 2 2 5 2" xfId="51522" xr:uid="{92C1144C-395B-45E5-A940-6D19D73E2C6D}"/>
    <cellStyle name="หมายเหตุ 3 4 2 2 6" xfId="32348" xr:uid="{5E784DFC-8534-4A37-874D-66132640B6F2}"/>
    <cellStyle name="หมายเหตุ 3 4 2 3" xfId="8701" xr:uid="{5C7A9AC5-EC4F-4F76-91BB-E246897479AD}"/>
    <cellStyle name="หมายเหตุ 3 4 2 3 2" xfId="14080" xr:uid="{A413CD31-5185-4E0C-908F-4A174169A878}"/>
    <cellStyle name="หมายเหตุ 3 4 2 3 2 2" xfId="38116" xr:uid="{6D733F86-0965-42D6-B199-5B813E9667D4}"/>
    <cellStyle name="หมายเหตุ 3 4 2 3 3" xfId="18821" xr:uid="{B636ADBD-088F-40AE-8880-1DF7FF33E552}"/>
    <cellStyle name="หมายเหตุ 3 4 2 3 3 2" xfId="42850" xr:uid="{EF166394-6F7A-498E-8B9D-37F9CD1B87D3}"/>
    <cellStyle name="หมายเหตุ 3 4 2 3 4" xfId="23869" xr:uid="{F532FA93-ACF4-4C6F-AEE7-84C4AAE2496F}"/>
    <cellStyle name="หมายเหตุ 3 4 2 3 4 2" xfId="47681" xr:uid="{3847ED4C-6C4A-4F9D-A368-5AFD398DE02C}"/>
    <cellStyle name="หมายเหตุ 3 4 2 3 5" xfId="28491" xr:uid="{F3D777E3-D519-42CE-90D8-AF7677921103}"/>
    <cellStyle name="หมายเหตุ 3 4 2 3 5 2" xfId="52256" xr:uid="{7B7E163B-5124-4234-BD58-018720446722}"/>
    <cellStyle name="หมายเหตุ 3 4 2 3 6" xfId="33266" xr:uid="{39EB3655-460E-4E7E-955C-BC89A833E2F5}"/>
    <cellStyle name="หมายเหตุ 3 4 2 4" xfId="9482" xr:uid="{0A1E574D-78F2-4724-B48E-8C36B53236EC}"/>
    <cellStyle name="หมายเหตุ 3 4 2 4 2" xfId="14861" xr:uid="{8ECC49BA-C9EF-4ABA-B73D-BF147CFA3809}"/>
    <cellStyle name="หมายเหตุ 3 4 2 4 2 2" xfId="38894" xr:uid="{E2FF695E-B3B8-4431-BB93-4B43B85D7827}"/>
    <cellStyle name="หมายเหตุ 3 4 2 4 3" xfId="19599" xr:uid="{B6413B10-9042-4D86-8E8C-F11047EECEDF}"/>
    <cellStyle name="หมายเหตุ 3 4 2 4 3 2" xfId="43628" xr:uid="{B8A0484B-074B-45A4-9319-2B2035D9C89F}"/>
    <cellStyle name="หมายเหตุ 3 4 2 4 4" xfId="24605" xr:uid="{F96E315F-0AD7-40C9-A9EE-62F24A231B11}"/>
    <cellStyle name="หมายเหตุ 3 4 2 4 4 2" xfId="48408" xr:uid="{C0FA1357-EB82-46A8-8984-C586440E1179}"/>
    <cellStyle name="หมายเหตุ 3 4 2 4 5" xfId="29218" xr:uid="{CAB9CB5E-CAA2-49D7-9127-540F6F3B81FA}"/>
    <cellStyle name="หมายเหตุ 3 4 2 4 5 2" xfId="52983" xr:uid="{2D794C22-45F7-4538-9BFF-C2DB234B725F}"/>
    <cellStyle name="หมายเหตุ 3 4 2 4 6" xfId="34035" xr:uid="{535430F4-1024-4050-8E75-9CDBAFA82A95}"/>
    <cellStyle name="หมายเหตุ 3 4 2 5" xfId="10221" xr:uid="{4DEA82CC-4861-453F-92B2-8F5788BDA85F}"/>
    <cellStyle name="หมายเหตุ 3 4 2 5 2" xfId="15600" xr:uid="{55655D73-ED38-4EC7-B03B-FCE9B6405726}"/>
    <cellStyle name="หมายเหตุ 3 4 2 5 2 2" xfId="39631" xr:uid="{1EBF4269-F77F-4C5B-9948-0107331986A5}"/>
    <cellStyle name="หมายเหตุ 3 4 2 5 3" xfId="20336" xr:uid="{A5D83390-D074-467B-831B-5FA371B6DFF3}"/>
    <cellStyle name="หมายเหตุ 3 4 2 5 3 2" xfId="44365" xr:uid="{3AF38020-F7F6-4E3A-9038-D94E32929B85}"/>
    <cellStyle name="หมายเหตุ 3 4 2 5 4" xfId="25341" xr:uid="{7FE7D1A8-FACF-403D-B8CB-14CAE9EC5DB0}"/>
    <cellStyle name="หมายเหตุ 3 4 2 5 4 2" xfId="49135" xr:uid="{32D9D435-A784-43DE-AEF6-C8107A3DEFB3}"/>
    <cellStyle name="หมายเหตุ 3 4 2 5 5" xfId="29945" xr:uid="{795BB46C-F9C6-4BFA-B032-B351B7620D57}"/>
    <cellStyle name="หมายเหตุ 3 4 2 5 5 2" xfId="53710" xr:uid="{6853F1F6-E419-4D41-AC70-4C3680B5A45C}"/>
    <cellStyle name="หมายเหตุ 3 4 2 5 6" xfId="34763" xr:uid="{03007F6E-456E-4B57-8D9C-04DEF9F4A494}"/>
    <cellStyle name="หมายเหตุ 3 4 2 6" xfId="10954" xr:uid="{66C05713-E98B-4DF6-8AC5-32AEDC808D90}"/>
    <cellStyle name="หมายเหตุ 3 4 2 6 2" xfId="16333" xr:uid="{8F571E99-884C-4035-BF3C-FE7BC79BD0F0}"/>
    <cellStyle name="หมายเหตุ 3 4 2 6 2 2" xfId="40362" xr:uid="{8D8529EE-AD3F-42C4-8DE0-F17F18248D15}"/>
    <cellStyle name="หมายเหตุ 3 4 2 6 3" xfId="21067" xr:uid="{F1FE1659-9859-44D1-9B99-9A3EEC7C713B}"/>
    <cellStyle name="หมายเหตุ 3 4 2 6 3 2" xfId="45096" xr:uid="{E437D5FC-7D18-4D2B-9E15-3A22A2487D23}"/>
    <cellStyle name="หมายเหตุ 3 4 2 6 4" xfId="26072" xr:uid="{2BD480DA-2DCF-4557-AAFB-7BBAC20543F4}"/>
    <cellStyle name="หมายเหตุ 3 4 2 6 4 2" xfId="49857" xr:uid="{0B266F69-986C-4ECF-82EB-0D54066A38E8}"/>
    <cellStyle name="หมายเหตุ 3 4 2 6 5" xfId="30667" xr:uid="{9FE0EE05-0B2D-4A70-9D0E-154803BD72F3}"/>
    <cellStyle name="หมายเหตุ 3 4 2 6 5 2" xfId="54432" xr:uid="{6BC422FC-82E7-48C4-BA7D-CCA59A5F86C2}"/>
    <cellStyle name="หมายเหตุ 3 4 2 6 6" xfId="35485" xr:uid="{C24D6397-A0EC-44B1-ACAB-6F45ABECC191}"/>
    <cellStyle name="หมายเหตุ 3 4 2 7" xfId="12174" xr:uid="{71E81CE7-7852-4D71-AB3E-762341FD3142}"/>
    <cellStyle name="หมายเหตุ 3 4 2 7 2" xfId="36387" xr:uid="{34260DD2-343B-42FD-8436-B0843D1F95A0}"/>
    <cellStyle name="หมายเหตุ 3 4 2 8" xfId="17091" xr:uid="{8D46C4B0-7D61-4EAD-841D-E5CA01F29C22}"/>
    <cellStyle name="หมายเหตุ 3 4 2 8 2" xfId="41120" xr:uid="{A6BB37EC-539B-4919-83F1-486F7EC7D756}"/>
    <cellStyle name="หมายเหตุ 3 4 2 9" xfId="22065" xr:uid="{F022EE0B-2F59-4E0E-B6DD-E95374C1ADE7}"/>
    <cellStyle name="หมายเหตุ 3 4 2 9 2" xfId="45902" xr:uid="{B24D4A44-8A96-41D6-B477-F496375234EB}"/>
    <cellStyle name="หมายเหตุ 3 4 3" xfId="7016" xr:uid="{5CB5D1CE-ABB9-4143-91DC-E80DE31CE7E5}"/>
    <cellStyle name="หมายเหตุ 3 4 3 10" xfId="26975" xr:uid="{6218E013-77DA-415E-BB8A-AD9F394D2C41}"/>
    <cellStyle name="หมายเหตุ 3 4 3 10 2" xfId="50740" xr:uid="{96159B64-B923-46D6-BABF-0ABCCA492A70}"/>
    <cellStyle name="หมายเหตุ 3 4 3 11" xfId="31779" xr:uid="{1C8C4900-9A93-4714-9E63-62EBF74108F3}"/>
    <cellStyle name="หมายเหตุ 3 4 3 2" xfId="7819" xr:uid="{4E2CF197-DB98-4240-B55C-E948A5AFC793}"/>
    <cellStyle name="หมายเหตุ 3 4 3 2 2" xfId="13199" xr:uid="{09B1DD1A-F409-40CA-AE59-21F9E71FD8FA}"/>
    <cellStyle name="หมายเหตุ 3 4 3 2 2 2" xfId="37410" xr:uid="{1B5030B0-8F45-4492-AD5D-651A385422C7}"/>
    <cellStyle name="หมายเหตุ 3 4 3 2 3" xfId="18114" xr:uid="{52AA3599-FDF6-45D7-B5D4-CEEDB51D08FA}"/>
    <cellStyle name="หมายเหตุ 3 4 3 2 3 2" xfId="42143" xr:uid="{D1CC962F-1058-4C34-9147-F0CF28A8BFDD}"/>
    <cellStyle name="หมายเหตุ 3 4 3 2 4" xfId="23348" xr:uid="{736E1DAF-088D-4C95-81D1-8F99B3CF3F78}"/>
    <cellStyle name="หมายเหตุ 3 4 3 2 4 2" xfId="47168" xr:uid="{CADB7309-A53F-4679-9446-E09E05EE5513}"/>
    <cellStyle name="หมายเหตุ 3 4 3 2 5" xfId="27978" xr:uid="{0D956B14-AB8E-41FD-8C11-ACCA6429E58F}"/>
    <cellStyle name="หมายเหตุ 3 4 3 2 5 2" xfId="51743" xr:uid="{D45C60CE-D7D8-4911-9244-F0A815A901F6}"/>
    <cellStyle name="หมายเหตุ 3 4 3 2 6" xfId="32569" xr:uid="{766F2396-A23C-4FE9-8B01-60589FA990D7}"/>
    <cellStyle name="หมายเหตุ 3 4 3 3" xfId="8925" xr:uid="{F037DF9F-B231-4731-AFA4-9BBDEE1BD0DB}"/>
    <cellStyle name="หมายเหตุ 3 4 3 3 2" xfId="14304" xr:uid="{D4779394-5E07-471C-A851-5EC6CE7D061D}"/>
    <cellStyle name="หมายเหตุ 3 4 3 3 2 2" xfId="38340" xr:uid="{7B510CFD-964E-4104-8D3A-3B1A6AF320D6}"/>
    <cellStyle name="หมายเหตุ 3 4 3 3 3" xfId="19045" xr:uid="{1D9B1C94-1D83-434F-80D3-6BAE1E6BAE1F}"/>
    <cellStyle name="หมายเหตุ 3 4 3 3 3 2" xfId="43074" xr:uid="{4F00AC19-41B8-4C7A-ABE6-9D5148CA3B39}"/>
    <cellStyle name="หมายเหตุ 3 4 3 3 4" xfId="24093" xr:uid="{D03FB36D-2661-41B1-BEF4-1D133EFC50B5}"/>
    <cellStyle name="หมายเหตุ 3 4 3 3 4 2" xfId="47902" xr:uid="{DD4226D3-B200-4FFC-B79D-EF01700E0316}"/>
    <cellStyle name="หมายเหตุ 3 4 3 3 5" xfId="28712" xr:uid="{8F2F2762-EF7C-4C4F-BE3C-1D301D292AD1}"/>
    <cellStyle name="หมายเหตุ 3 4 3 3 5 2" xfId="52477" xr:uid="{EDFE30B4-5DE0-407B-AAE1-6A8C61E8225E}"/>
    <cellStyle name="หมายเหตุ 3 4 3 3 6" xfId="33487" xr:uid="{ADF3AA9D-6420-48F2-98F2-0D4DCC60BC89}"/>
    <cellStyle name="หมายเหตุ 3 4 3 4" xfId="9706" xr:uid="{D5C594FB-D26F-4B44-9E5B-ACE24E7F9EC9}"/>
    <cellStyle name="หมายเหตุ 3 4 3 4 2" xfId="15085" xr:uid="{1423E7AD-FC5D-419B-BF48-15E6D14FB3E8}"/>
    <cellStyle name="หมายเหตุ 3 4 3 4 2 2" xfId="39118" xr:uid="{83F5FEB4-7285-4B6B-83DA-30ACDD681B99}"/>
    <cellStyle name="หมายเหตุ 3 4 3 4 3" xfId="19823" xr:uid="{0A03B4A2-E1F5-4DEF-978C-BBE1C26E7BDA}"/>
    <cellStyle name="หมายเหตุ 3 4 3 4 3 2" xfId="43852" xr:uid="{9FD08D17-D716-4F8C-A37B-5DE9B8818716}"/>
    <cellStyle name="หมายเหตุ 3 4 3 4 4" xfId="24829" xr:uid="{7150212E-6535-48EB-9DA2-2E50332B211E}"/>
    <cellStyle name="หมายเหตุ 3 4 3 4 4 2" xfId="48629" xr:uid="{CA73DE09-B8E4-439C-8A01-6442EBF58924}"/>
    <cellStyle name="หมายเหตุ 3 4 3 4 5" xfId="29439" xr:uid="{B179E9EC-CA80-44CC-82C0-B0CBA5090793}"/>
    <cellStyle name="หมายเหตุ 3 4 3 4 5 2" xfId="53204" xr:uid="{8A39DE74-B5CC-4415-A97A-AA39318D2627}"/>
    <cellStyle name="หมายเหตุ 3 4 3 4 6" xfId="34256" xr:uid="{0D1E021D-7253-4FD5-8216-9E2AD45C9F90}"/>
    <cellStyle name="หมายเหตุ 3 4 3 5" xfId="10445" xr:uid="{56E7D34F-D7DC-4025-B48A-71912B2FC2FE}"/>
    <cellStyle name="หมายเหตุ 3 4 3 5 2" xfId="15824" xr:uid="{66361158-4E92-4CA3-8AA4-599B56E8AF65}"/>
    <cellStyle name="หมายเหตุ 3 4 3 5 2 2" xfId="39855" xr:uid="{C55612EE-1E9B-4912-AC3B-334565B171CD}"/>
    <cellStyle name="หมายเหตุ 3 4 3 5 3" xfId="20560" xr:uid="{EC60707F-B311-446B-8C5F-A2CDAC74A20A}"/>
    <cellStyle name="หมายเหตุ 3 4 3 5 3 2" xfId="44589" xr:uid="{61F53607-0427-4F82-AB40-25C58F3E31F3}"/>
    <cellStyle name="หมายเหตุ 3 4 3 5 4" xfId="25565" xr:uid="{CD7A2B9F-4F74-4A36-A70C-84500EBEDBEF}"/>
    <cellStyle name="หมายเหตุ 3 4 3 5 4 2" xfId="49356" xr:uid="{AD89F17E-B116-4710-A115-9EF49296C81B}"/>
    <cellStyle name="หมายเหตุ 3 4 3 5 5" xfId="30166" xr:uid="{DD383FCD-44C4-4667-B235-D5B424079DB3}"/>
    <cellStyle name="หมายเหตุ 3 4 3 5 5 2" xfId="53931" xr:uid="{76B47122-BAE6-4127-9AC6-1F5CACB37AFC}"/>
    <cellStyle name="หมายเหตุ 3 4 3 5 6" xfId="34984" xr:uid="{66EADC64-A455-4ADA-8629-03CC2053A031}"/>
    <cellStyle name="หมายเหตุ 3 4 3 6" xfId="11178" xr:uid="{00955DEE-629B-4AAC-95E6-DDC06F40920B}"/>
    <cellStyle name="หมายเหตุ 3 4 3 6 2" xfId="16557" xr:uid="{A42B9C2B-00EA-48FD-AC31-2DE3064DC579}"/>
    <cellStyle name="หมายเหตุ 3 4 3 6 2 2" xfId="40586" xr:uid="{9A1DF41B-B347-42DE-A90C-9A04261A172B}"/>
    <cellStyle name="หมายเหตุ 3 4 3 6 3" xfId="21291" xr:uid="{F3D1F60D-6CAC-4AB0-B61D-4634AF554243}"/>
    <cellStyle name="หมายเหตุ 3 4 3 6 3 2" xfId="45320" xr:uid="{992BDAB3-C577-47D4-B117-657358247E61}"/>
    <cellStyle name="หมายเหตุ 3 4 3 6 4" xfId="26296" xr:uid="{E9B7F0E4-4B5F-4F5B-A28C-F234BA7931FC}"/>
    <cellStyle name="หมายเหตุ 3 4 3 6 4 2" xfId="50078" xr:uid="{D5F6D916-DD7B-4E62-8EFB-419F86AEE6BB}"/>
    <cellStyle name="หมายเหตุ 3 4 3 6 5" xfId="30888" xr:uid="{3B3D0900-8915-48E8-9706-4129D024339C}"/>
    <cellStyle name="หมายเหตุ 3 4 3 6 5 2" xfId="54653" xr:uid="{5558A959-7CCB-46E8-844C-68E828630B86}"/>
    <cellStyle name="หมายเหตุ 3 4 3 6 6" xfId="35706" xr:uid="{C4BF760E-0D0E-4DF6-B598-AF92BA1544C4}"/>
    <cellStyle name="หมายเหตุ 3 4 3 7" xfId="12398" xr:uid="{62B06CDF-80B1-4BED-AB82-D0EF7C3725A9}"/>
    <cellStyle name="หมายเหตุ 3 4 3 7 2" xfId="36611" xr:uid="{7D307DE2-37CE-4B41-8DC2-0FED546FC605}"/>
    <cellStyle name="หมายเหตุ 3 4 3 8" xfId="17315" xr:uid="{A6AA8D7F-BBDB-484C-BE0F-AC597A7796BA}"/>
    <cellStyle name="หมายเหตุ 3 4 3 8 2" xfId="41344" xr:uid="{FD72138F-8233-4D42-9D85-32FCF2EE0DC7}"/>
    <cellStyle name="หมายเหตุ 3 4 3 9" xfId="22289" xr:uid="{12986F0C-3B7D-41AE-8BBD-35D35FA515B4}"/>
    <cellStyle name="หมายเหตุ 3 4 3 9 2" xfId="46123" xr:uid="{B0C889A4-2B2F-4C27-943A-B9B270D7C933}"/>
    <cellStyle name="หมายเหตุ 3 4 4" xfId="7319" xr:uid="{097A0B22-B18A-43E9-9202-B4108CCD6FB8}"/>
    <cellStyle name="หมายเหตุ 3 4 4 2" xfId="12699" xr:uid="{2DA1B4CB-68CE-408F-A9BC-A1EB7AE0CDF0}"/>
    <cellStyle name="หมายเหตุ 3 4 4 2 2" xfId="36912" xr:uid="{7EFEC887-0653-404F-A9FA-481754FD9FF2}"/>
    <cellStyle name="หมายเหตุ 3 4 4 3" xfId="17616" xr:uid="{9A45E02C-817D-4543-910E-120E898BC9EC}"/>
    <cellStyle name="หมายเหตุ 3 4 4 3 2" xfId="41645" xr:uid="{B0DEE376-A788-462E-B7E7-0907C9DBEB8E}"/>
    <cellStyle name="หมายเหตุ 3 4 4 4" xfId="22848" xr:uid="{8EEA0106-54D9-420E-82E9-33AE61F9C143}"/>
    <cellStyle name="หมายเหตุ 3 4 4 4 2" xfId="46674" xr:uid="{B3668F8A-ADE9-4F1E-BAEF-33BE80399782}"/>
    <cellStyle name="หมายเหตุ 3 4 4 5" xfId="27484" xr:uid="{703CE82C-7BDA-4AFC-88B4-FD759BFB4132}"/>
    <cellStyle name="หมายเหตุ 3 4 4 5 2" xfId="51249" xr:uid="{732CC6C6-AA0D-4DBE-A016-1EB069C03186}"/>
    <cellStyle name="หมายเหตุ 3 4 4 6" xfId="32077" xr:uid="{3735E4C7-5718-4EFE-8DDC-27D22E711ADD}"/>
    <cellStyle name="หมายเหตุ 3 4 5" xfId="8424" xr:uid="{5B575F04-BEB1-45B3-8876-5284EFAC0ED5}"/>
    <cellStyle name="หมายเหตุ 3 4 5 2" xfId="13803" xr:uid="{42AB6B77-5D26-438C-A6C7-53749E9E023B}"/>
    <cellStyle name="หมายเหตุ 3 4 5 2 2" xfId="37841" xr:uid="{4B34AB24-94EF-4144-90BD-EE1879CF0BAE}"/>
    <cellStyle name="หมายเหตุ 3 4 5 3" xfId="18546" xr:uid="{D61AB31B-60EF-4493-818D-0F0AF2C2A23A}"/>
    <cellStyle name="หมายเหตุ 3 4 5 3 2" xfId="42575" xr:uid="{916C8761-0E50-4B2A-9EA1-34F87356B118}"/>
    <cellStyle name="หมายเหตุ 3 4 5 4" xfId="23594" xr:uid="{F6C386BC-4167-4745-8FC9-19B01E8479DD}"/>
    <cellStyle name="หมายเหตุ 3 4 5 4 2" xfId="47409" xr:uid="{673136B6-1DBD-4E8C-B15C-3EB61A0A138B}"/>
    <cellStyle name="หมายเหตุ 3 4 5 5" xfId="28219" xr:uid="{1BCF31A7-225C-42F6-8C7A-62CC48F8D3A2}"/>
    <cellStyle name="หมายเหตุ 3 4 5 5 2" xfId="51984" xr:uid="{33B9AB7C-4A97-4469-92E4-E2C1E9FA9CC2}"/>
    <cellStyle name="หมายเหตุ 3 4 5 6" xfId="32994" xr:uid="{8AF8B9D3-7C1E-40B7-B3D4-F6F98F53EC74}"/>
    <cellStyle name="หมายเหตุ 3 4 6" xfId="9205" xr:uid="{75A5C1A5-9A7F-4CA5-8F82-08B004B7706E}"/>
    <cellStyle name="หมายเหตุ 3 4 6 2" xfId="14584" xr:uid="{74636AC4-8068-4B37-9B22-79E51426AE17}"/>
    <cellStyle name="หมายเหตุ 3 4 6 2 2" xfId="38619" xr:uid="{959C3CA4-F497-4C1C-80DD-288B355FEEC8}"/>
    <cellStyle name="หมายเหตุ 3 4 6 3" xfId="19324" xr:uid="{DFADDE35-8B34-4C06-AE9E-48F7B845B27F}"/>
    <cellStyle name="หมายเหตุ 3 4 6 3 2" xfId="43353" xr:uid="{F1C4F412-A9E6-44A4-84CF-F2E4422888CE}"/>
    <cellStyle name="หมายเหตุ 3 4 6 4" xfId="24331" xr:uid="{77145630-0E91-42F9-8750-CCA53FF3FD4B}"/>
    <cellStyle name="หมายเหตุ 3 4 6 4 2" xfId="48137" xr:uid="{E50AD283-09F5-40F1-8CA6-4B34B1C1BE5C}"/>
    <cellStyle name="หมายเหตุ 3 4 6 5" xfId="28947" xr:uid="{D0EB221C-D63B-4AFA-9790-0B431CF94B9C}"/>
    <cellStyle name="หมายเหตุ 3 4 6 5 2" xfId="52712" xr:uid="{D7D8A520-FEBF-4CB7-9928-FC7AFEF0CEED}"/>
    <cellStyle name="หมายเหตุ 3 4 6 6" xfId="33763" xr:uid="{B4D23AE8-3885-4312-B092-36AA378D168A}"/>
    <cellStyle name="หมายเหตุ 3 4 7" xfId="9945" xr:uid="{FD904AF1-B95F-4E3F-8639-D1DEEC4ECEFF}"/>
    <cellStyle name="หมายเหตุ 3 4 7 2" xfId="15324" xr:uid="{2BE64FDB-DFEC-4ACF-9133-7CB15C0EF5D6}"/>
    <cellStyle name="หมายเหตุ 3 4 7 2 2" xfId="39357" xr:uid="{F53A7A7C-2B5B-41AF-885B-3F777B0B4D1A}"/>
    <cellStyle name="หมายเหตุ 3 4 7 3" xfId="20062" xr:uid="{D7732177-2D57-4DFA-A167-48F98A234594}"/>
    <cellStyle name="หมายเหตุ 3 4 7 3 2" xfId="44091" xr:uid="{5982476D-C86C-4049-A0D0-3C0376E87687}"/>
    <cellStyle name="หมายเหตุ 3 4 7 4" xfId="25067" xr:uid="{6876AD34-913A-419D-968F-87E49A3F167C}"/>
    <cellStyle name="หมายเหตุ 3 4 7 4 2" xfId="48864" xr:uid="{BB8DA867-2DA7-4B6F-9F70-59BD42C8F73D}"/>
    <cellStyle name="หมายเหตุ 3 4 7 5" xfId="29674" xr:uid="{0D628296-A8C0-4CC6-BDA1-EE2F06E6534A}"/>
    <cellStyle name="หมายเหตุ 3 4 7 5 2" xfId="53439" xr:uid="{C6B03550-7FFE-4568-ACCD-65B7FD89720C}"/>
    <cellStyle name="หมายเหตุ 3 4 7 6" xfId="34492" xr:uid="{6C4B9E59-48FB-4A7D-B6BD-0B37920E3F52}"/>
    <cellStyle name="หมายเหตุ 3 4 8" xfId="10678" xr:uid="{AE57F229-F0A7-4110-8613-F614A76EFC96}"/>
    <cellStyle name="หมายเหตุ 3 4 8 2" xfId="16057" xr:uid="{E9755FC0-0314-443D-8230-954DDECD00AE}"/>
    <cellStyle name="หมายเหตุ 3 4 8 2 2" xfId="40088" xr:uid="{282D11C6-988B-45CF-8D2E-C837C22A4922}"/>
    <cellStyle name="หมายเหตุ 3 4 8 3" xfId="20793" xr:uid="{76079ABF-6AA5-4AC3-A717-4664A1774DBB}"/>
    <cellStyle name="หมายเหตุ 3 4 8 3 2" xfId="44822" xr:uid="{5F2B9487-67E5-42FD-9888-A25B5BFF0221}"/>
    <cellStyle name="หมายเหตุ 3 4 8 4" xfId="25798" xr:uid="{EDDCA001-2CB7-42A0-B78F-5A6949AD0A37}"/>
    <cellStyle name="หมายเหตุ 3 4 8 4 2" xfId="49586" xr:uid="{BACCDCA7-06F9-46AB-A891-8A0F20556E6B}"/>
    <cellStyle name="หมายเหตุ 3 4 8 5" xfId="30396" xr:uid="{DDA6A70C-D4FD-4731-A295-C6525950EB59}"/>
    <cellStyle name="หมายเหตุ 3 4 8 5 2" xfId="54161" xr:uid="{4AEF913F-72CA-4DB2-8228-FD3CACDAA0C1}"/>
    <cellStyle name="หมายเหตุ 3 4 8 6" xfId="35214" xr:uid="{35965245-29C7-40A0-B206-6CA18D8DAC8F}"/>
    <cellStyle name="หมายเหตุ 3 4 9" xfId="11895" xr:uid="{C8CC09CC-1000-4F04-9737-EBF3CFD2112C}"/>
    <cellStyle name="หมายเหตุ 3 4 9 2" xfId="36110" xr:uid="{9ECD1A8E-556B-49FC-809E-F9D53A2D1967}"/>
    <cellStyle name="หมายเหตุ 3 5" xfId="3326" xr:uid="{00000000-0005-0000-0000-0000FE0C0000}"/>
    <cellStyle name="หมายเหตุ 3 5 10" xfId="16885" xr:uid="{842B7829-DD62-4CE6-A012-5B35D89724CE}"/>
    <cellStyle name="หมายเหตุ 3 5 10 2" xfId="40914" xr:uid="{C2798552-8E37-490A-83A2-68097F16568D}"/>
    <cellStyle name="หมายเหตุ 3 5 11" xfId="21857" xr:uid="{825BBCE2-EB94-4BD1-B034-BBC6894DE1E2}"/>
    <cellStyle name="หมายเหตุ 3 5 11 2" xfId="45698" xr:uid="{2A84C83D-B473-4BFF-B44C-6A6E3D8A9EEF}"/>
    <cellStyle name="หมายเหตุ 3 5 12" xfId="31354" xr:uid="{E97FBD86-78D9-4467-9844-F5912AEFABA1}"/>
    <cellStyle name="หมายเหตุ 3 5 13" xfId="6576" xr:uid="{520C2AE4-87E5-41F0-A98C-FAF2033132B0}"/>
    <cellStyle name="หมายเหตุ 3 5 14" xfId="54976" xr:uid="{D0EF855C-497E-47F0-80DD-32F9349523CC}"/>
    <cellStyle name="หมายเหตุ 3 5 2" xfId="6860" xr:uid="{531A455B-0161-4D8E-86E7-74E82BE836C8}"/>
    <cellStyle name="หมายเหตุ 3 5 2 10" xfId="31625" xr:uid="{04E14A2B-9A7B-408E-8EFF-9A41F2C06932}"/>
    <cellStyle name="หมายเหตุ 3 5 2 2" xfId="7663" xr:uid="{5ACBB7C6-F5FB-46B1-A6F8-DB76B3C69855}"/>
    <cellStyle name="หมายเหตุ 3 5 2 2 2" xfId="13043" xr:uid="{91B359D0-E2EF-4B80-B7DC-0BE015A47D38}"/>
    <cellStyle name="หมายเหตุ 3 5 2 2 2 2" xfId="37254" xr:uid="{FB44D154-0F0C-4FE1-B1DC-F2EA28D5B8A8}"/>
    <cellStyle name="หมายเหตุ 3 5 2 2 3" xfId="17958" xr:uid="{06FF9F4C-AC49-4C6F-ACCD-0A570514451A}"/>
    <cellStyle name="หมายเหตุ 3 5 2 2 3 2" xfId="41987" xr:uid="{44CF963A-4D45-4262-B7F2-E6FD0538D029}"/>
    <cellStyle name="หมายเหตุ 3 5 2 2 4" xfId="23192" xr:uid="{152C5397-7D34-4F14-8C3C-317266AC2619}"/>
    <cellStyle name="หมายเหตุ 3 5 2 2 4 2" xfId="47014" xr:uid="{D61ACFA2-6896-4D1C-BB78-8277D2375204}"/>
    <cellStyle name="หมายเหตุ 3 5 2 2 5" xfId="27824" xr:uid="{E4CBC221-FE11-4ED6-A011-088A5B661F07}"/>
    <cellStyle name="หมายเหตุ 3 5 2 2 5 2" xfId="51589" xr:uid="{5F444716-9FCE-44C9-920E-2D4E24E27CFC}"/>
    <cellStyle name="หมายเหตุ 3 5 2 2 6" xfId="32415" xr:uid="{B915BF46-B715-4453-BAC1-A1B25664588C}"/>
    <cellStyle name="หมายเหตุ 3 5 2 3" xfId="8769" xr:uid="{A424950A-5090-46A1-91B9-A22C00B29515}"/>
    <cellStyle name="หมายเหตุ 3 5 2 3 2" xfId="14148" xr:uid="{6A1B330D-1AB1-4831-B310-E3A460856D0F}"/>
    <cellStyle name="หมายเหตุ 3 5 2 3 2 2" xfId="38184" xr:uid="{E02B194C-8C84-4388-95A3-26914EDA148C}"/>
    <cellStyle name="หมายเหตุ 3 5 2 3 3" xfId="18889" xr:uid="{34A1499A-6D77-4DA0-BAC5-133673820878}"/>
    <cellStyle name="หมายเหตุ 3 5 2 3 3 2" xfId="42918" xr:uid="{DA6EFA6C-3E52-43DB-84E0-9AB375BE4884}"/>
    <cellStyle name="หมายเหตุ 3 5 2 3 4" xfId="23937" xr:uid="{0E444A0C-6F4F-42D0-BDC5-3C9ED843E498}"/>
    <cellStyle name="หมายเหตุ 3 5 2 3 4 2" xfId="47748" xr:uid="{44910DBB-3F6E-4060-8029-20AB799E4FC8}"/>
    <cellStyle name="หมายเหตุ 3 5 2 3 5" xfId="28558" xr:uid="{B33CC84E-B1F5-4925-A02B-ECDD124B19D6}"/>
    <cellStyle name="หมายเหตุ 3 5 2 3 5 2" xfId="52323" xr:uid="{910197C2-F9D4-4522-9161-134AB9125D10}"/>
    <cellStyle name="หมายเหตุ 3 5 2 3 6" xfId="33333" xr:uid="{7BC76799-AC2F-422D-9809-7ACDE2041564}"/>
    <cellStyle name="หมายเหตุ 3 5 2 4" xfId="9550" xr:uid="{35305C61-4197-40F0-83E4-A7ACFDD3C65C}"/>
    <cellStyle name="หมายเหตุ 3 5 2 4 2" xfId="14929" xr:uid="{2844C172-96CF-4377-8B8A-EDC48AB06BCE}"/>
    <cellStyle name="หมายเหตุ 3 5 2 4 2 2" xfId="38962" xr:uid="{19FE0FCB-A250-48A4-952F-B8F8BC1D7548}"/>
    <cellStyle name="หมายเหตุ 3 5 2 4 3" xfId="19667" xr:uid="{C2927D75-8181-48F3-8258-C74702CA76B7}"/>
    <cellStyle name="หมายเหตุ 3 5 2 4 3 2" xfId="43696" xr:uid="{105E9ADA-4F55-4774-9591-738522E4110C}"/>
    <cellStyle name="หมายเหตุ 3 5 2 4 4" xfId="24673" xr:uid="{0E0D9053-8EF4-4C68-8501-13B58EC70425}"/>
    <cellStyle name="หมายเหตุ 3 5 2 4 4 2" xfId="48475" xr:uid="{4EC566A5-C9DE-4E82-ACD3-7F8E1D4BE137}"/>
    <cellStyle name="หมายเหตุ 3 5 2 4 5" xfId="29285" xr:uid="{EAEDC807-DFBE-45B3-ABB6-1EC0475A1356}"/>
    <cellStyle name="หมายเหตุ 3 5 2 4 5 2" xfId="53050" xr:uid="{1B5E2A3C-9B1E-41F6-B965-505C6C1BD083}"/>
    <cellStyle name="หมายเหตุ 3 5 2 4 6" xfId="34102" xr:uid="{226DCB5C-3C19-48DC-9894-D277E18EE666}"/>
    <cellStyle name="หมายเหตุ 3 5 2 5" xfId="10289" xr:uid="{358A4846-8463-4B2B-99D0-FE03617CA7B2}"/>
    <cellStyle name="หมายเหตุ 3 5 2 5 2" xfId="15668" xr:uid="{43954793-B9E1-4144-B3F9-40C2EBD378DF}"/>
    <cellStyle name="หมายเหตุ 3 5 2 5 2 2" xfId="39699" xr:uid="{19C72F17-F0D8-4E8D-8800-6E2929E78EB8}"/>
    <cellStyle name="หมายเหตุ 3 5 2 5 3" xfId="20404" xr:uid="{8B31B758-89F4-410D-9027-CFFB8B42F9D5}"/>
    <cellStyle name="หมายเหตุ 3 5 2 5 3 2" xfId="44433" xr:uid="{7DEF8AA8-65AC-4F5A-AE95-E62202E6B2E2}"/>
    <cellStyle name="หมายเหตุ 3 5 2 5 4" xfId="25409" xr:uid="{17F371D6-2388-48BF-8C75-1E4E815F25B5}"/>
    <cellStyle name="หมายเหตุ 3 5 2 5 4 2" xfId="49202" xr:uid="{E1BB16DE-2622-4C6C-8A3E-FFD0BB4549D9}"/>
    <cellStyle name="หมายเหตุ 3 5 2 5 5" xfId="30012" xr:uid="{666DB87C-89C6-4F5C-9655-D68E2CCFB3CD}"/>
    <cellStyle name="หมายเหตุ 3 5 2 5 5 2" xfId="53777" xr:uid="{AE4624FE-F59A-49D4-AF16-1B0DF5D42163}"/>
    <cellStyle name="หมายเหตุ 3 5 2 5 6" xfId="34830" xr:uid="{57189E95-8D05-4B80-9347-33938C468D5A}"/>
    <cellStyle name="หมายเหตุ 3 5 2 6" xfId="11022" xr:uid="{54022F62-7D15-4098-A94C-6ABB635672DB}"/>
    <cellStyle name="หมายเหตุ 3 5 2 6 2" xfId="16401" xr:uid="{73CBFEBE-F399-47F6-A6BE-312E2F6DAD1D}"/>
    <cellStyle name="หมายเหตุ 3 5 2 6 2 2" xfId="40430" xr:uid="{939431F4-F198-402A-AB5B-0E22DD71A7C1}"/>
    <cellStyle name="หมายเหตุ 3 5 2 6 3" xfId="21135" xr:uid="{0DFE0D66-7704-4A31-9F1B-7596B5B769CC}"/>
    <cellStyle name="หมายเหตุ 3 5 2 6 3 2" xfId="45164" xr:uid="{ECC22BD1-7970-4C47-BF54-8CB22D9D2055}"/>
    <cellStyle name="หมายเหตุ 3 5 2 6 4" xfId="26140" xr:uid="{92A8304C-2408-486E-8FF1-B2AC7CB5ED39}"/>
    <cellStyle name="หมายเหตุ 3 5 2 6 4 2" xfId="49924" xr:uid="{40F4570A-288A-46EF-AAFB-6A1F5DCC4D65}"/>
    <cellStyle name="หมายเหตุ 3 5 2 6 5" xfId="30734" xr:uid="{177C372E-6CF6-44C2-932C-386DBE4CA59B}"/>
    <cellStyle name="หมายเหตุ 3 5 2 6 5 2" xfId="54499" xr:uid="{8CFAB24A-6A1D-4DB1-9969-EC15F48DC368}"/>
    <cellStyle name="หมายเหตุ 3 5 2 6 6" xfId="35552" xr:uid="{19BE6F2D-EF9A-4130-AC44-A44885C7EDBA}"/>
    <cellStyle name="หมายเหตุ 3 5 2 7" xfId="12242" xr:uid="{D0B8E63F-A2C4-4072-B01A-3600F21934D2}"/>
    <cellStyle name="หมายเหตุ 3 5 2 7 2" xfId="36455" xr:uid="{B73F3D4B-8E6E-407D-8DDF-D0C1D9A7E4F0}"/>
    <cellStyle name="หมายเหตุ 3 5 2 8" xfId="17159" xr:uid="{CE03F78F-12DA-4731-BEE8-4EA8C24702D1}"/>
    <cellStyle name="หมายเหตุ 3 5 2 8 2" xfId="41188" xr:uid="{7270AAA7-7252-4985-BB0E-CA7BA2B3C33B}"/>
    <cellStyle name="หมายเหตุ 3 5 2 9" xfId="22133" xr:uid="{17F99A70-AC15-4073-AF2F-83F1F120E64B}"/>
    <cellStyle name="หมายเหตุ 3 5 2 9 2" xfId="45969" xr:uid="{C0145F58-DB1B-44AB-B097-CA9893DF2C0F}"/>
    <cellStyle name="หมายเหตุ 3 5 3" xfId="7084" xr:uid="{6899EFC2-01BC-46FE-95BE-5B4B95D1CC76}"/>
    <cellStyle name="หมายเหตุ 3 5 3 10" xfId="27042" xr:uid="{D18F8EAE-1CD1-467B-86D0-8B2C1F216E0C}"/>
    <cellStyle name="หมายเหตุ 3 5 3 10 2" xfId="50807" xr:uid="{0481E781-9651-46A5-919E-01720925F693}"/>
    <cellStyle name="หมายเหตุ 3 5 3 11" xfId="31846" xr:uid="{9697327A-E3A1-4CCE-8503-D77559DC08E6}"/>
    <cellStyle name="หมายเหตุ 3 5 3 2" xfId="7887" xr:uid="{E14CA29E-2893-49EE-BB21-FFB93187169F}"/>
    <cellStyle name="หมายเหตุ 3 5 3 2 2" xfId="13267" xr:uid="{407F5984-E6BD-44B8-BA16-F181C367FB7F}"/>
    <cellStyle name="หมายเหตุ 3 5 3 2 2 2" xfId="37478" xr:uid="{5C564F55-67BE-46FB-91C5-D2649D395DA6}"/>
    <cellStyle name="หมายเหตุ 3 5 3 2 3" xfId="18182" xr:uid="{9310F086-8005-42A8-B9C8-A75FEA784759}"/>
    <cellStyle name="หมายเหตุ 3 5 3 2 3 2" xfId="42211" xr:uid="{DD6464DF-3212-440B-8151-D47F408744F2}"/>
    <cellStyle name="หมายเหตุ 3 5 3 2 4" xfId="23416" xr:uid="{0AEE7951-407C-4095-9747-3757D5B64199}"/>
    <cellStyle name="หมายเหตุ 3 5 3 2 4 2" xfId="47235" xr:uid="{D04195C4-48DF-409F-899D-195B508D909B}"/>
    <cellStyle name="หมายเหตุ 3 5 3 2 5" xfId="28045" xr:uid="{634993BB-5132-4736-86AB-C28B981474F3}"/>
    <cellStyle name="หมายเหตุ 3 5 3 2 5 2" xfId="51810" xr:uid="{DC1BE260-5677-431A-8817-31E57A0CBB72}"/>
    <cellStyle name="หมายเหตุ 3 5 3 2 6" xfId="32636" xr:uid="{732F15DE-DA17-498F-A4A6-DCF6F900C21E}"/>
    <cellStyle name="หมายเหตุ 3 5 3 3" xfId="8993" xr:uid="{34B797F0-1E78-42EE-857E-325E4CD46E73}"/>
    <cellStyle name="หมายเหตุ 3 5 3 3 2" xfId="14372" xr:uid="{A40300A0-CB9A-4805-A26B-CBAC9BEC9582}"/>
    <cellStyle name="หมายเหตุ 3 5 3 3 2 2" xfId="38408" xr:uid="{6E627BC6-001F-4ACA-ABD0-B297F536C14A}"/>
    <cellStyle name="หมายเหตุ 3 5 3 3 3" xfId="19113" xr:uid="{98BC7864-D0DE-40A4-9079-065CA14B984B}"/>
    <cellStyle name="หมายเหตุ 3 5 3 3 3 2" xfId="43142" xr:uid="{2F190A68-C43C-4D9C-8DC9-3AA86D4471F5}"/>
    <cellStyle name="หมายเหตุ 3 5 3 3 4" xfId="24161" xr:uid="{3214875E-0A5B-459B-BE42-510FE7FF67D4}"/>
    <cellStyle name="หมายเหตุ 3 5 3 3 4 2" xfId="47969" xr:uid="{5A7B0C04-6704-406E-8BEB-2BAFBBD754E6}"/>
    <cellStyle name="หมายเหตุ 3 5 3 3 5" xfId="28779" xr:uid="{69A13AC5-8CA4-4B5F-AAAE-6D8F930FD291}"/>
    <cellStyle name="หมายเหตุ 3 5 3 3 5 2" xfId="52544" xr:uid="{40249B21-279D-42CA-9B77-FEC85DAE5EB9}"/>
    <cellStyle name="หมายเหตุ 3 5 3 3 6" xfId="33554" xr:uid="{2A6BA954-6271-4DA7-841A-7154F307B564}"/>
    <cellStyle name="หมายเหตุ 3 5 3 4" xfId="9774" xr:uid="{602D2416-1DC9-46AC-A2D7-C6B6BA53D58F}"/>
    <cellStyle name="หมายเหตุ 3 5 3 4 2" xfId="15153" xr:uid="{22DE8C27-D0D4-4E58-9904-DDDF508BA52D}"/>
    <cellStyle name="หมายเหตุ 3 5 3 4 2 2" xfId="39186" xr:uid="{BCADA44E-1FE8-4B52-9089-9E7E4AF3FD5A}"/>
    <cellStyle name="หมายเหตุ 3 5 3 4 3" xfId="19891" xr:uid="{661566C9-F7E1-4643-ADDC-B3CC83E4D304}"/>
    <cellStyle name="หมายเหตุ 3 5 3 4 3 2" xfId="43920" xr:uid="{257E5D60-E158-40B3-BB8D-063AF735DC0E}"/>
    <cellStyle name="หมายเหตุ 3 5 3 4 4" xfId="24897" xr:uid="{AA00FB0E-0CF4-4D66-8087-BFF6C5E74264}"/>
    <cellStyle name="หมายเหตุ 3 5 3 4 4 2" xfId="48696" xr:uid="{48D2FB92-33D9-46F9-9A47-93F0FE5E55EE}"/>
    <cellStyle name="หมายเหตุ 3 5 3 4 5" xfId="29506" xr:uid="{933272AC-8A0B-45B3-9BB6-085C311A6E80}"/>
    <cellStyle name="หมายเหตุ 3 5 3 4 5 2" xfId="53271" xr:uid="{4BA47ED2-354C-4108-9E65-3A7E9C8E1F09}"/>
    <cellStyle name="หมายเหตุ 3 5 3 4 6" xfId="34323" xr:uid="{CA49EEB8-9895-41EB-A079-3F45DCDD8BD0}"/>
    <cellStyle name="หมายเหตุ 3 5 3 5" xfId="10513" xr:uid="{F48AB976-A31F-484B-B808-7BB30C4BFFA9}"/>
    <cellStyle name="หมายเหตุ 3 5 3 5 2" xfId="15892" xr:uid="{FE21ABE0-294E-4E2B-89B0-199473B274DB}"/>
    <cellStyle name="หมายเหตุ 3 5 3 5 2 2" xfId="39923" xr:uid="{3A2C43FB-3CCC-4FAF-B215-696EEB477861}"/>
    <cellStyle name="หมายเหตุ 3 5 3 5 3" xfId="20628" xr:uid="{3871F9F8-5403-4042-AE97-2BE209C61D9B}"/>
    <cellStyle name="หมายเหตุ 3 5 3 5 3 2" xfId="44657" xr:uid="{EEAFE8A7-6F39-453E-B946-760FCCAA287C}"/>
    <cellStyle name="หมายเหตุ 3 5 3 5 4" xfId="25633" xr:uid="{CEBBBDD3-6FD8-4D9D-8F67-D58E3D4ABA3F}"/>
    <cellStyle name="หมายเหตุ 3 5 3 5 4 2" xfId="49423" xr:uid="{2AF4A811-5E96-4B91-8A80-60C17FD0DBC6}"/>
    <cellStyle name="หมายเหตุ 3 5 3 5 5" xfId="30233" xr:uid="{200760F1-74B6-4842-A564-6AEB832C913B}"/>
    <cellStyle name="หมายเหตุ 3 5 3 5 5 2" xfId="53998" xr:uid="{0E5E4A14-E79D-4118-AE52-515CAEB7E0EB}"/>
    <cellStyle name="หมายเหตุ 3 5 3 5 6" xfId="35051" xr:uid="{18DCA88A-6630-4D45-AD7A-64631FCD91B3}"/>
    <cellStyle name="หมายเหตุ 3 5 3 6" xfId="11246" xr:uid="{2CCBD9C2-A430-450D-968F-AFE4BEA9EEE8}"/>
    <cellStyle name="หมายเหตุ 3 5 3 6 2" xfId="16625" xr:uid="{4783B77E-6963-4760-81C1-37F5AABA74E7}"/>
    <cellStyle name="หมายเหตุ 3 5 3 6 2 2" xfId="40654" xr:uid="{A42B324E-F2BB-471F-9EDE-3AEF105A4320}"/>
    <cellStyle name="หมายเหตุ 3 5 3 6 3" xfId="21359" xr:uid="{6E9E00E1-856E-4B64-ACB0-A8544BF36854}"/>
    <cellStyle name="หมายเหตุ 3 5 3 6 3 2" xfId="45388" xr:uid="{6148875D-17EB-4CE3-B72B-BC2659562DBF}"/>
    <cellStyle name="หมายเหตุ 3 5 3 6 4" xfId="26364" xr:uid="{74EEA8D2-4733-43C1-9C8E-2EA8FA2F87C8}"/>
    <cellStyle name="หมายเหตุ 3 5 3 6 4 2" xfId="50145" xr:uid="{B5C5D5A1-E909-45C4-82DE-CAF87CDA3332}"/>
    <cellStyle name="หมายเหตุ 3 5 3 6 5" xfId="30955" xr:uid="{77B0419C-1A2D-4D36-84EF-9829B3BDF475}"/>
    <cellStyle name="หมายเหตุ 3 5 3 6 5 2" xfId="54720" xr:uid="{461055C6-931E-4734-9105-CFD3B2C74FBE}"/>
    <cellStyle name="หมายเหตุ 3 5 3 6 6" xfId="35773" xr:uid="{99BA6620-19A3-4AE1-87EE-439A2FC0EAF5}"/>
    <cellStyle name="หมายเหตุ 3 5 3 7" xfId="12466" xr:uid="{C02CEE3E-40C1-4548-BB0F-650EB7545FD7}"/>
    <cellStyle name="หมายเหตุ 3 5 3 7 2" xfId="36679" xr:uid="{8E142142-25F5-4CEB-A6CD-986C12184A2D}"/>
    <cellStyle name="หมายเหตุ 3 5 3 8" xfId="17383" xr:uid="{E17A9152-B75D-4042-9B45-AC6255143690}"/>
    <cellStyle name="หมายเหตุ 3 5 3 8 2" xfId="41412" xr:uid="{EEC6C19F-A30E-4A11-A5FB-A116AD854B48}"/>
    <cellStyle name="หมายเหตุ 3 5 3 9" xfId="22357" xr:uid="{15D303DB-5E5A-451C-8932-38F68A17D935}"/>
    <cellStyle name="หมายเหตุ 3 5 3 9 2" xfId="46190" xr:uid="{60374979-3496-483C-9466-36F49DBE235B}"/>
    <cellStyle name="หมายเหตุ 3 5 4" xfId="7387" xr:uid="{B9BC326F-5056-4BDF-9D85-EE610535D277}"/>
    <cellStyle name="หมายเหตุ 3 5 4 2" xfId="12767" xr:uid="{EBAE9855-DDF1-4009-A6DB-180A64002FC0}"/>
    <cellStyle name="หมายเหตุ 3 5 4 2 2" xfId="36980" xr:uid="{B379AC55-0597-49C2-BD1D-4F38CB184FB5}"/>
    <cellStyle name="หมายเหตุ 3 5 4 3" xfId="17684" xr:uid="{0236A53D-A6E2-4E81-B48C-E01E3BA49DFC}"/>
    <cellStyle name="หมายเหตุ 3 5 4 3 2" xfId="41713" xr:uid="{CB13C756-23AA-4424-8946-DD7FBE0E0559}"/>
    <cellStyle name="หมายเหตุ 3 5 4 4" xfId="22916" xr:uid="{CD43861C-C6DE-4DE0-9771-4A1D1D0641F6}"/>
    <cellStyle name="หมายเหตุ 3 5 4 4 2" xfId="46741" xr:uid="{D792F27A-0BFE-47DA-A7D4-B78AAA692355}"/>
    <cellStyle name="หมายเหตุ 3 5 4 5" xfId="27551" xr:uid="{A376E687-3F23-4618-89B0-4963069C4065}"/>
    <cellStyle name="หมายเหตุ 3 5 4 5 2" xfId="51316" xr:uid="{6D676CB5-5BC3-437E-980B-FDB205A8054A}"/>
    <cellStyle name="หมายเหตุ 3 5 4 6" xfId="32144" xr:uid="{4FD8636B-5666-42F1-A746-79AAF60A0864}"/>
    <cellStyle name="หมายเหตุ 3 5 5" xfId="8492" xr:uid="{E2C04237-77BB-4103-BEE6-072854B10AFD}"/>
    <cellStyle name="หมายเหตุ 3 5 5 2" xfId="13871" xr:uid="{9594FFC0-C37F-4DF8-9B9D-18AEBBC96A2A}"/>
    <cellStyle name="หมายเหตุ 3 5 5 2 2" xfId="37909" xr:uid="{2DF0C855-14E2-4E41-A4C4-55A00BF4928C}"/>
    <cellStyle name="หมายเหตุ 3 5 5 3" xfId="18614" xr:uid="{DD2BDB3F-CBCE-4A7D-AE6C-3813FA92F182}"/>
    <cellStyle name="หมายเหตุ 3 5 5 3 2" xfId="42643" xr:uid="{44BDE145-7461-4CD5-9021-C0F83BFC5334}"/>
    <cellStyle name="หมายเหตุ 3 5 5 4" xfId="23662" xr:uid="{E40FFF29-4BF1-418F-9535-0446534F5DBD}"/>
    <cellStyle name="หมายเหตุ 3 5 5 4 2" xfId="47476" xr:uid="{6C08809E-A732-4CE2-A173-F3F47A35F222}"/>
    <cellStyle name="หมายเหตุ 3 5 5 5" xfId="28286" xr:uid="{1BF73742-AC5D-4D3F-9484-627C6C40D7C9}"/>
    <cellStyle name="หมายเหตุ 3 5 5 5 2" xfId="52051" xr:uid="{16C81ACF-E0EE-4F2F-82F8-E514BBF42977}"/>
    <cellStyle name="หมายเหตุ 3 5 5 6" xfId="33061" xr:uid="{0EAC12D3-27F1-454C-8948-C9EB47FA8372}"/>
    <cellStyle name="หมายเหตุ 3 5 6" xfId="9273" xr:uid="{B97083D9-BEE4-4BCA-86D7-381FAD456433}"/>
    <cellStyle name="หมายเหตุ 3 5 6 2" xfId="14652" xr:uid="{85DAEEBD-9FB5-4D1D-9277-48FD3FA64DAE}"/>
    <cellStyle name="หมายเหตุ 3 5 6 2 2" xfId="38687" xr:uid="{8186B151-7CDA-48CB-A44A-3A6672DBB977}"/>
    <cellStyle name="หมายเหตุ 3 5 6 3" xfId="19392" xr:uid="{A27D298B-4B1F-44C5-B32D-0B6FC892CE7A}"/>
    <cellStyle name="หมายเหตุ 3 5 6 3 2" xfId="43421" xr:uid="{B69A6400-6F4E-40A7-912E-B3A362B733AC}"/>
    <cellStyle name="หมายเหตุ 3 5 6 4" xfId="24399" xr:uid="{2DCBE587-E7E4-4C51-BE3D-FBD2B62BDD5E}"/>
    <cellStyle name="หมายเหตุ 3 5 6 4 2" xfId="48204" xr:uid="{33ED74D7-51B5-4685-9D75-6665709FC431}"/>
    <cellStyle name="หมายเหตุ 3 5 6 5" xfId="29014" xr:uid="{6962B91F-3280-489B-9672-FE53B1C82AEA}"/>
    <cellStyle name="หมายเหตุ 3 5 6 5 2" xfId="52779" xr:uid="{2FA5067F-3D12-426A-B42B-916432A2ED1C}"/>
    <cellStyle name="หมายเหตุ 3 5 6 6" xfId="33830" xr:uid="{DEB27181-FA0A-4F69-85ED-854AF88B79E5}"/>
    <cellStyle name="หมายเหตุ 3 5 7" xfId="10013" xr:uid="{003BEB6C-8E86-4A95-8238-298A27C44338}"/>
    <cellStyle name="หมายเหตุ 3 5 7 2" xfId="15392" xr:uid="{F6840E1B-EB5C-4D79-B0CE-5BC2718476DE}"/>
    <cellStyle name="หมายเหตุ 3 5 7 2 2" xfId="39425" xr:uid="{8B728EC7-C7E5-46B3-8662-0620486142AD}"/>
    <cellStyle name="หมายเหตุ 3 5 7 3" xfId="20130" xr:uid="{1EBDE492-B135-40B4-B70F-E6DED9C9A237}"/>
    <cellStyle name="หมายเหตุ 3 5 7 3 2" xfId="44159" xr:uid="{E9F9B5C9-A00A-4246-AB8D-AC7E71DE4DF5}"/>
    <cellStyle name="หมายเหตุ 3 5 7 4" xfId="25135" xr:uid="{B671AFA4-DAC3-4D1C-B081-2268847DB461}"/>
    <cellStyle name="หมายเหตุ 3 5 7 4 2" xfId="48931" xr:uid="{BB5F3F04-391C-43F1-BED2-D885102F132D}"/>
    <cellStyle name="หมายเหตุ 3 5 7 5" xfId="29741" xr:uid="{4170504D-180E-436A-AEB3-757B182F496E}"/>
    <cellStyle name="หมายเหตุ 3 5 7 5 2" xfId="53506" xr:uid="{D3F6F232-B920-4DFB-9C79-CCECD9867B69}"/>
    <cellStyle name="หมายเหตุ 3 5 7 6" xfId="34559" xr:uid="{2FF0AD8B-7C76-47D4-A4A8-D0B54C838324}"/>
    <cellStyle name="หมายเหตุ 3 5 8" xfId="10746" xr:uid="{059DB007-C09B-4E1E-B69C-79517EBE32D9}"/>
    <cellStyle name="หมายเหตุ 3 5 8 2" xfId="16125" xr:uid="{24C1BDCC-9B42-46D6-B980-88E7050E8105}"/>
    <cellStyle name="หมายเหตุ 3 5 8 2 2" xfId="40156" xr:uid="{B54FB635-C88D-4833-9C68-0BB285EC16E5}"/>
    <cellStyle name="หมายเหตุ 3 5 8 3" xfId="20861" xr:uid="{E4DEAF6F-0F7C-41DD-9839-C74C0C1648A1}"/>
    <cellStyle name="หมายเหตุ 3 5 8 3 2" xfId="44890" xr:uid="{9D08E214-92A2-4BB8-93FE-AC4E61C4918E}"/>
    <cellStyle name="หมายเหตุ 3 5 8 4" xfId="25866" xr:uid="{965C4CDE-B3CA-4D90-B697-9D4EC862C44B}"/>
    <cellStyle name="หมายเหตุ 3 5 8 4 2" xfId="49653" xr:uid="{32B1514B-6BE6-4BAA-8061-53BEB2D7AFA4}"/>
    <cellStyle name="หมายเหตุ 3 5 8 5" xfId="30463" xr:uid="{AE15A22F-AF10-4B74-A4D8-950B773220FC}"/>
    <cellStyle name="หมายเหตุ 3 5 8 5 2" xfId="54228" xr:uid="{8A83EDB8-AC11-4C1D-B719-AD813BBF67FD}"/>
    <cellStyle name="หมายเหตุ 3 5 8 6" xfId="35281" xr:uid="{AAC85E06-8A35-4B9C-B257-475593E64839}"/>
    <cellStyle name="หมายเหตุ 3 5 9" xfId="11963" xr:uid="{DBD68608-0CAC-4434-A924-8EC27103E52E}"/>
    <cellStyle name="หมายเหตุ 3 5 9 2" xfId="36178" xr:uid="{B64BC53B-7733-410D-A444-4FA16876AC46}"/>
    <cellStyle name="หมายเหตุ 3 6" xfId="6724" xr:uid="{EA5C7312-992A-4B1E-A447-8F86AA6225E6}"/>
    <cellStyle name="หมายเหตุ 3 6 10" xfId="26714" xr:uid="{59FB0D46-B576-4E84-8CEE-A92984E466F8}"/>
    <cellStyle name="หมายเหตุ 3 6 10 2" xfId="50480" xr:uid="{BA606B0E-CC75-4169-A5F7-DAB58C299AAB}"/>
    <cellStyle name="หมายเหตุ 3 6 11" xfId="31491" xr:uid="{079149C7-D817-451B-9A3D-ADA279C5D88B}"/>
    <cellStyle name="หมายเหตุ 3 6 2" xfId="7527" xr:uid="{593CB93D-EEF3-49DF-9EC5-73C4706FD68E}"/>
    <cellStyle name="หมายเหตุ 3 6 2 2" xfId="12907" xr:uid="{7D977AB9-0AAC-4C0A-AB04-E917DE0657BF}"/>
    <cellStyle name="หมายเหตุ 3 6 2 2 2" xfId="37118" xr:uid="{F14E93AD-BF52-4D4D-85B0-E96C3560FF57}"/>
    <cellStyle name="หมายเหตุ 3 6 2 3" xfId="17822" xr:uid="{453E085B-581A-495C-8374-0378F84A2E95}"/>
    <cellStyle name="หมายเหตุ 3 6 2 3 2" xfId="41851" xr:uid="{FF298FD1-065D-4900-8FEE-013C48D56C70}"/>
    <cellStyle name="หมายเหตุ 3 6 2 4" xfId="23056" xr:uid="{9E3319E6-57B3-47FF-9ABC-4095722D0CF9}"/>
    <cellStyle name="หมายเหตุ 3 6 2 4 2" xfId="46880" xr:uid="{37B1704C-39ED-426F-B6A1-11235CBC15C2}"/>
    <cellStyle name="หมายเหตุ 3 6 2 5" xfId="27690" xr:uid="{423F1979-9D4E-4885-B812-D59AC29DDBF8}"/>
    <cellStyle name="หมายเหตุ 3 6 2 5 2" xfId="51455" xr:uid="{694BEAFC-3F24-4B0F-B8B3-E9AED291494C}"/>
    <cellStyle name="หมายเหตุ 3 6 2 6" xfId="32281" xr:uid="{F870A47E-EF5F-4536-87AA-93F8AECF776C}"/>
    <cellStyle name="หมายเหตุ 3 6 3" xfId="8633" xr:uid="{B06FDEE0-1A82-4439-834B-BD7CC00C1BA0}"/>
    <cellStyle name="หมายเหตุ 3 6 3 2" xfId="14012" xr:uid="{1111F362-CD17-4475-9CB5-BF0315E1B5FD}"/>
    <cellStyle name="หมายเหตุ 3 6 3 2 2" xfId="38048" xr:uid="{7E48973E-A1FD-40E1-855C-1548CC14C7FC}"/>
    <cellStyle name="หมายเหตุ 3 6 3 3" xfId="18753" xr:uid="{8B94D80A-BBE8-4EAB-94E1-F38A15F14F1B}"/>
    <cellStyle name="หมายเหตุ 3 6 3 3 2" xfId="42782" xr:uid="{D22095F1-FF83-4F05-9D60-5B95696F488A}"/>
    <cellStyle name="หมายเหตุ 3 6 3 4" xfId="23801" xr:uid="{7CC4940C-A0E8-426D-BD87-2AED327F5C47}"/>
    <cellStyle name="หมายเหตุ 3 6 3 4 2" xfId="47614" xr:uid="{77E40A8E-9D0D-4ADF-88EA-F7E805E3575B}"/>
    <cellStyle name="หมายเหตุ 3 6 3 5" xfId="28424" xr:uid="{A0E0DD2D-13F2-433E-A561-5EE62E3E2EFE}"/>
    <cellStyle name="หมายเหตุ 3 6 3 5 2" xfId="52189" xr:uid="{E82AE716-8471-4D07-96BB-55E4CD08B4F7}"/>
    <cellStyle name="หมายเหตุ 3 6 3 6" xfId="33199" xr:uid="{A9D420CE-253B-4081-9703-A666844D32DF}"/>
    <cellStyle name="หมายเหตุ 3 6 4" xfId="9414" xr:uid="{2C9E4F84-5655-4021-B6D9-613C88072ECC}"/>
    <cellStyle name="หมายเหตุ 3 6 4 2" xfId="14793" xr:uid="{1833D521-F847-4C50-B3B0-9909D0D43678}"/>
    <cellStyle name="หมายเหตุ 3 6 4 2 2" xfId="38826" xr:uid="{95AC4012-98BD-40EB-BB5E-E1B92DDC4ED1}"/>
    <cellStyle name="หมายเหตุ 3 6 4 3" xfId="19531" xr:uid="{075A1112-93E0-4408-8974-B35545D9EA35}"/>
    <cellStyle name="หมายเหตุ 3 6 4 3 2" xfId="43560" xr:uid="{2C9FFD7A-94E0-4DA2-894E-4AF5DF378E68}"/>
    <cellStyle name="หมายเหตุ 3 6 4 4" xfId="24537" xr:uid="{910A5B19-4CEA-48B2-B776-B04888208907}"/>
    <cellStyle name="หมายเหตุ 3 6 4 4 2" xfId="48341" xr:uid="{85D57F9E-290A-44FF-8BA0-C3216E8DAF34}"/>
    <cellStyle name="หมายเหตุ 3 6 4 5" xfId="29151" xr:uid="{24AE5FA2-300D-408C-9B97-C40DC50EFC49}"/>
    <cellStyle name="หมายเหตุ 3 6 4 5 2" xfId="52916" xr:uid="{58740B57-A50C-41FE-9C06-175547BC8323}"/>
    <cellStyle name="หมายเหตุ 3 6 4 6" xfId="33968" xr:uid="{40798FDB-DC1B-4864-954A-CE19FEC78140}"/>
    <cellStyle name="หมายเหตุ 3 6 5" xfId="10153" xr:uid="{70287886-6F38-4108-8E07-AEC6AEF9CAF2}"/>
    <cellStyle name="หมายเหตุ 3 6 5 2" xfId="15532" xr:uid="{3686BEB6-2529-4904-BEC5-9AB2899AF59A}"/>
    <cellStyle name="หมายเหตุ 3 6 5 2 2" xfId="39563" xr:uid="{1C530E19-EC8B-4614-8CF6-76A05EADF34D}"/>
    <cellStyle name="หมายเหตุ 3 6 5 3" xfId="20268" xr:uid="{5CB7EF91-BFF5-4D94-BBD2-C4A7B70C52C4}"/>
    <cellStyle name="หมายเหตุ 3 6 5 3 2" xfId="44297" xr:uid="{CF3F1A96-1649-4F0B-8947-097D919528B5}"/>
    <cellStyle name="หมายเหตุ 3 6 5 4" xfId="25273" xr:uid="{99C7635B-33DA-4A05-88CA-79E741776EA7}"/>
    <cellStyle name="หมายเหตุ 3 6 5 4 2" xfId="49068" xr:uid="{26C225C9-51D5-44C6-8B62-B35985DCAB27}"/>
    <cellStyle name="หมายเหตุ 3 6 5 5" xfId="29878" xr:uid="{A744845F-3A2D-43C0-A4FC-782F35288006}"/>
    <cellStyle name="หมายเหตุ 3 6 5 5 2" xfId="53643" xr:uid="{0E9E264B-1498-46F5-8186-691B1F9D629E}"/>
    <cellStyle name="หมายเหตุ 3 6 5 6" xfId="34696" xr:uid="{0A46869F-EB2B-4599-A19B-9209FEDD83F7}"/>
    <cellStyle name="หมายเหตุ 3 6 6" xfId="10886" xr:uid="{70195BFA-684D-446D-8854-D1D58E798896}"/>
    <cellStyle name="หมายเหตุ 3 6 6 2" xfId="16265" xr:uid="{060B540B-4E42-419F-8637-C854C1693814}"/>
    <cellStyle name="หมายเหตุ 3 6 6 2 2" xfId="40294" xr:uid="{83348031-1ACB-43F4-9A4F-060E9D69C14F}"/>
    <cellStyle name="หมายเหตุ 3 6 6 3" xfId="20999" xr:uid="{64BE4129-A6E0-4412-9A93-AB21A09991AC}"/>
    <cellStyle name="หมายเหตุ 3 6 6 3 2" xfId="45028" xr:uid="{E9FC3522-1D9A-4454-A154-A5786F407A64}"/>
    <cellStyle name="หมายเหตุ 3 6 6 4" xfId="26004" xr:uid="{E7D59713-364D-466B-9AC9-C31A4B2F83EF}"/>
    <cellStyle name="หมายเหตุ 3 6 6 4 2" xfId="49790" xr:uid="{4F2492AC-BFCE-437A-8DBC-4D6687E2D962}"/>
    <cellStyle name="หมายเหตุ 3 6 6 5" xfId="30600" xr:uid="{195B883E-BD6D-42E6-BBF8-9C257BC7BD10}"/>
    <cellStyle name="หมายเหตุ 3 6 6 5 2" xfId="54365" xr:uid="{52D16EA3-2A1A-45C4-9696-57867489450A}"/>
    <cellStyle name="หมายเหตุ 3 6 6 6" xfId="35418" xr:uid="{30D942AD-1AB6-4E3F-812B-741BA08F0F75}"/>
    <cellStyle name="หมายเหตุ 3 6 7" xfId="12106" xr:uid="{0C744436-5621-40AD-B596-43880D166D28}"/>
    <cellStyle name="หมายเหตุ 3 6 7 2" xfId="36319" xr:uid="{B5BB08BE-8A9F-4939-BD34-BFEAB02C84C9}"/>
    <cellStyle name="หมายเหตุ 3 6 8" xfId="17023" xr:uid="{08827226-C29C-4D1B-8482-302A26EC3DED}"/>
    <cellStyle name="หมายเหตุ 3 6 8 2" xfId="41052" xr:uid="{6FF77512-52ED-419B-8DB0-9EE9F5A2B47B}"/>
    <cellStyle name="หมายเหตุ 3 6 9" xfId="21997" xr:uid="{7E4F6639-A789-4E25-845E-8C21B7285D29}"/>
    <cellStyle name="หมายเหตุ 3 6 9 2" xfId="45835" xr:uid="{16CCA38B-252D-4706-991F-BA835B5BE2B6}"/>
    <cellStyle name="หมายเหตุ 3 7" xfId="6320" xr:uid="{78634A0D-483A-4302-B26A-B8527A4C07FA}"/>
    <cellStyle name="หมายเหตุ 3 7 2" xfId="11705" xr:uid="{15D0263B-6726-4F7E-BC1F-78909F15C594}"/>
    <cellStyle name="หมายเหตุ 3 7 2 2" xfId="36028" xr:uid="{81D10FC3-00EA-46DB-99BF-F886CB3ADBBF}"/>
    <cellStyle name="หมายเหตุ 3 7 3" xfId="16750" xr:uid="{ADB937A5-F631-4A7C-81A3-A254F490B454}"/>
    <cellStyle name="หมายเหตุ 3 7 3 2" xfId="40779" xr:uid="{5C8B52E3-B56B-4251-925E-144E892468EC}"/>
    <cellStyle name="หมายเหตุ 3 7 4" xfId="22705" xr:uid="{471157AF-9252-4982-8D56-F67673D3EE4E}"/>
    <cellStyle name="หมายเหตุ 3 7 4 2" xfId="46532" xr:uid="{09F864BF-73FB-437C-97B4-5D0C866C9268}"/>
    <cellStyle name="หมายเหตุ 3 7 5" xfId="27342" xr:uid="{B3AD195B-745C-4F8C-852A-B27FBD599477}"/>
    <cellStyle name="หมายเหตุ 3 7 5 2" xfId="51107" xr:uid="{FD5547B6-A1D6-4413-B838-86D21ACF79D6}"/>
    <cellStyle name="หมายเหตุ 3 7 6" xfId="31219" xr:uid="{4D72BCFD-0903-4111-A44A-F0DA4D998325}"/>
    <cellStyle name="หมายเหตุ 3 8" xfId="7251" xr:uid="{D9D5D2F4-C90B-4F80-B669-5D3F8229D34E}"/>
    <cellStyle name="หมายเหตุ 3 8 2" xfId="12631" xr:uid="{1E3F60DE-BC1A-4A0C-A12A-88BE0EE154EA}"/>
    <cellStyle name="หมายเหตุ 3 8 2 2" xfId="36844" xr:uid="{CE4930C5-A42A-492A-97FE-3C07D04E7E5B}"/>
    <cellStyle name="หมายเหตุ 3 8 3" xfId="17548" xr:uid="{EF477F61-FB88-4A53-AE6C-7F1826DC7D9D}"/>
    <cellStyle name="หมายเหตุ 3 8 3 2" xfId="41577" xr:uid="{CAFC2D06-BC2E-4B81-9A37-8766327C073A}"/>
    <cellStyle name="หมายเหตุ 3 8 4" xfId="22790" xr:uid="{8846FB93-FFA9-4C9C-AA1B-B3F553F301E4}"/>
    <cellStyle name="หมายเหตุ 3 8 4 2" xfId="46617" xr:uid="{680B7E71-F443-4D78-B4A2-E3203FC79BCF}"/>
    <cellStyle name="หมายเหตุ 3 8 5" xfId="27427" xr:uid="{5E668B32-8993-4F5D-94F8-172B121EFDDC}"/>
    <cellStyle name="หมายเหตุ 3 8 5 2" xfId="51192" xr:uid="{56AC9AC2-1DEA-489C-BB7C-665401382034}"/>
    <cellStyle name="หมายเหตุ 3 8 6" xfId="32010" xr:uid="{4E4AEF4F-975B-4072-9909-1957F88A458F}"/>
    <cellStyle name="หมายเหตุ 3 9" xfId="8216" xr:uid="{2866AE56-5711-4DCA-BA51-D08328E7E708}"/>
    <cellStyle name="หมายเหตุ 3 9 2" xfId="13595" xr:uid="{32AD2806-0D3B-4F13-95E4-EC2736574011}"/>
    <cellStyle name="หมายเหตุ 3 9 2 2" xfId="37741" xr:uid="{39682A1E-9E9D-4E81-84F8-C1F7159088FE}"/>
    <cellStyle name="หมายเหตุ 3 9 3" xfId="18446" xr:uid="{0A3BFB00-7D41-4CF9-BB30-DBE1CDB84B1C}"/>
    <cellStyle name="หมายเหตุ 3 9 3 2" xfId="42475" xr:uid="{A41DC435-50B5-413E-B710-8D63BDD80E1C}"/>
    <cellStyle name="หมายเหตุ 3 9 4" xfId="22490" xr:uid="{AEF3BCE5-EE0B-4A5D-9BBC-E5CC79498E3D}"/>
    <cellStyle name="หมายเหตุ 3 9 4 2" xfId="46322" xr:uid="{31F5A7A3-E2F1-445C-B5EF-CBF5E71DC2C0}"/>
    <cellStyle name="หมายเหตุ 3 9 5" xfId="27170" xr:uid="{AD709892-ACC1-48B6-92E1-813AB3952CB7}"/>
    <cellStyle name="หมายเหตุ 3 9 5 2" xfId="50935" xr:uid="{14251FFA-0945-492B-8C12-F8EA1ED1683C}"/>
    <cellStyle name="หมายเหตุ 3 9 6" xfId="32897" xr:uid="{74F1E1AC-5B0E-4FD6-A022-F75599A10D52}"/>
    <cellStyle name="หมายเหตุ 4" xfId="3327" xr:uid="{00000000-0005-0000-0000-0000FF0C0000}"/>
    <cellStyle name="หมายเหตุ 4 10" xfId="8300" xr:uid="{2DCF666A-873D-4D79-A146-34E11A084B16}"/>
    <cellStyle name="หมายเหตุ 4 10 2" xfId="13679" xr:uid="{117FC4E1-46BF-4536-B96A-CB5F4D2E99DC}"/>
    <cellStyle name="หมายเหตุ 4 10 2 2" xfId="37781" xr:uid="{38ED578E-E859-4D79-A0D0-84A2EF005DCA}"/>
    <cellStyle name="หมายเหตุ 4 10 3" xfId="18486" xr:uid="{AC721F3B-874F-40E7-8C30-0EB3B228935E}"/>
    <cellStyle name="หมายเหตุ 4 10 3 2" xfId="42515" xr:uid="{55018AEC-4FFF-4976-A0A7-4AC280831747}"/>
    <cellStyle name="หมายเหตุ 4 10 4" xfId="22499" xr:uid="{EFD83E1D-C9A2-4E98-B156-161B6CA8F2B8}"/>
    <cellStyle name="หมายเหตุ 4 10 4 2" xfId="46330" xr:uid="{22BCAFC4-0A98-4F4C-BE9D-E7E72853C523}"/>
    <cellStyle name="หมายเหตุ 4 10 5" xfId="27178" xr:uid="{497002D7-A98C-4DBC-BC1A-8B282E5E5769}"/>
    <cellStyle name="หมายเหตุ 4 10 5 2" xfId="50943" xr:uid="{246F23F2-3A77-4BE9-9D91-1B07338F8D49}"/>
    <cellStyle name="หมายเหตุ 4 10 6" xfId="32936" xr:uid="{97F244CF-18BE-41C7-ABA5-23AD0BFB0C77}"/>
    <cellStyle name="หมายเหตุ 4 11" xfId="8184" xr:uid="{4D451261-EC8D-4BF3-B75C-343774FC6FAE}"/>
    <cellStyle name="หมายเหตุ 4 11 2" xfId="13563" xr:uid="{32C729FD-F555-4169-BC56-87C9BABC6E48}"/>
    <cellStyle name="หมายเหตุ 4 11 2 2" xfId="37714" xr:uid="{A0B01E05-B71E-4778-AF5A-5E1B9E293818}"/>
    <cellStyle name="หมายเหตุ 4 11 3" xfId="18419" xr:uid="{82179C65-8288-453F-850D-71449D498BD7}"/>
    <cellStyle name="หมายเหตุ 4 11 3 2" xfId="42448" xr:uid="{F6BF051D-5602-4F1D-8047-244F5352493D}"/>
    <cellStyle name="หมายเหตุ 4 11 4" xfId="22674" xr:uid="{E1E86345-C793-4548-8FA8-4F38BCB1BC21}"/>
    <cellStyle name="หมายเหตุ 4 11 4 2" xfId="46502" xr:uid="{7E147F37-ACAC-494B-86C6-15376B288984}"/>
    <cellStyle name="หมายเหตุ 4 11 5" xfId="27322" xr:uid="{6F2FAEE8-D984-40DD-BF6E-D9BFEB8B9182}"/>
    <cellStyle name="หมายเหตุ 4 11 5 2" xfId="51087" xr:uid="{B20C4E27-039F-483B-A3DC-B6880C1AC390}"/>
    <cellStyle name="หมายเหตุ 4 11 6" xfId="32870" xr:uid="{4596B3F6-4731-4D62-822E-33D301872EA9}"/>
    <cellStyle name="หมายเหตุ 4 12" xfId="11784" xr:uid="{7D580493-5648-436B-B512-B88821FF8647}"/>
    <cellStyle name="หมายเหตุ 4 12 2" xfId="36063" xr:uid="{AA8C7D00-3F69-4E1B-8ED7-35966A248DFE}"/>
    <cellStyle name="หมายเหตุ 4 13" xfId="16771" xr:uid="{D28629AA-14DC-4CAF-AA7D-DB9A6B0E1473}"/>
    <cellStyle name="หมายเหตุ 4 13 2" xfId="40800" xr:uid="{BD18AC0C-AA3C-4175-8C3E-372C8AF24D25}"/>
    <cellStyle name="หมายเหตุ 4 14" xfId="21678" xr:uid="{E6AFD2BE-CEAE-4DAB-B997-9CAEE5D34655}"/>
    <cellStyle name="หมายเหตุ 4 14 2" xfId="45585" xr:uid="{01DBEA32-57AD-4FF8-B837-B71CADD9A7D2}"/>
    <cellStyle name="หมายเหตุ 4 15" xfId="6397" xr:uid="{16BCC75E-2A60-46AE-9A39-33AFC7ACB8ED}"/>
    <cellStyle name="หมายเหตุ 4 16" xfId="31240" xr:uid="{0662799E-F0BD-487C-84A6-F2B7D4432FBB}"/>
    <cellStyle name="หมายเหตุ 4 2" xfId="3328" xr:uid="{00000000-0005-0000-0000-0000000D0000}"/>
    <cellStyle name="หมายเหตุ 4 2 10" xfId="16939" xr:uid="{3F2C190A-880E-4B4D-B2ED-F574DFAFAEE6}"/>
    <cellStyle name="หมายเหตุ 4 2 10 2" xfId="40968" xr:uid="{46947CC0-268D-4618-913E-CC9AC6C8DA66}"/>
    <cellStyle name="หมายเหตุ 4 2 11" xfId="21911" xr:uid="{93A917C0-61EA-4284-A112-FE7E364B78F4}"/>
    <cellStyle name="หมายเหตุ 4 2 11 2" xfId="45751" xr:uid="{E29801E6-2715-4DD9-8D15-AE649EA20D94}"/>
    <cellStyle name="หมายเหตุ 4 2 12" xfId="6630" xr:uid="{DAF247F2-E0E7-4BA8-A411-AA15371C3C65}"/>
    <cellStyle name="หมายเหตุ 4 2 13" xfId="31407" xr:uid="{EE2A7586-DE63-4BCA-9240-812DB8D146B1}"/>
    <cellStyle name="หมายเหตุ 4 2 14" xfId="5759" xr:uid="{AC1F8B2B-9C2C-4466-9A05-48B59C89AF2F}"/>
    <cellStyle name="หมายเหตุ 4 2 2" xfId="6913" xr:uid="{547B0A59-299A-4D50-BD4E-FFCCB5233AD0}"/>
    <cellStyle name="หมายเหตุ 4 2 2 10" xfId="31677" xr:uid="{55693EBE-0898-45B9-9907-59AF4BBF049C}"/>
    <cellStyle name="หมายเหตุ 4 2 2 2" xfId="7716" xr:uid="{0A479819-9CA0-40D9-B782-E8030A5E5F55}"/>
    <cellStyle name="หมายเหตุ 4 2 2 2 2" xfId="13096" xr:uid="{996737DC-6682-4691-B132-E18F87D2062F}"/>
    <cellStyle name="หมายเหตุ 4 2 2 2 2 2" xfId="37307" xr:uid="{8C3F24C4-3E97-4CC6-AAFE-2036EE3CBD9A}"/>
    <cellStyle name="หมายเหตุ 4 2 2 2 3" xfId="18011" xr:uid="{119A173E-243A-48ED-AE20-B92EB318998E}"/>
    <cellStyle name="หมายเหตุ 4 2 2 2 3 2" xfId="42040" xr:uid="{58DCACCA-E173-497D-B30D-FC48A32E2554}"/>
    <cellStyle name="หมายเหตุ 4 2 2 2 4" xfId="23245" xr:uid="{1B6BA580-7F6B-497F-8290-85BE347920E0}"/>
    <cellStyle name="หมายเหตุ 4 2 2 2 4 2" xfId="47066" xr:uid="{E6B03293-DFFC-4E69-BFF3-22E02557270E}"/>
    <cellStyle name="หมายเหตุ 4 2 2 2 5" xfId="27876" xr:uid="{78B9CC64-9390-42EA-BDFE-FBFD4D1F3CB2}"/>
    <cellStyle name="หมายเหตุ 4 2 2 2 5 2" xfId="51641" xr:uid="{33A9B4E6-3FFE-4CDB-9FA6-F8C1812A79E5}"/>
    <cellStyle name="หมายเหตุ 4 2 2 2 6" xfId="32467" xr:uid="{1DD8AD25-F5E3-4B2B-A5B3-5625FC7D9E34}"/>
    <cellStyle name="หมายเหตุ 4 2 2 3" xfId="8822" xr:uid="{0C3FFD45-CF04-46E8-A7AB-632185A5A1C4}"/>
    <cellStyle name="หมายเหตุ 4 2 2 3 2" xfId="14201" xr:uid="{5A41192D-BDB5-4CC5-B065-78F35AFB7D0B}"/>
    <cellStyle name="หมายเหตุ 4 2 2 3 2 2" xfId="38237" xr:uid="{AFFFC03E-5F11-4D68-A116-CCFA2A06CD34}"/>
    <cellStyle name="หมายเหตุ 4 2 2 3 3" xfId="18942" xr:uid="{9EBDBD07-4468-4829-B179-B31F686BE22C}"/>
    <cellStyle name="หมายเหตุ 4 2 2 3 3 2" xfId="42971" xr:uid="{0E555344-1BE1-46FA-9376-B0AE5890E269}"/>
    <cellStyle name="หมายเหตุ 4 2 2 3 4" xfId="23990" xr:uid="{5685F390-A39A-46A9-A86C-2647E21C4ACE}"/>
    <cellStyle name="หมายเหตุ 4 2 2 3 4 2" xfId="47800" xr:uid="{38138B0A-8C6E-4186-8193-9B38F21E6049}"/>
    <cellStyle name="หมายเหตุ 4 2 2 3 5" xfId="28610" xr:uid="{F793CD7C-29D3-417B-A48B-164EEA671368}"/>
    <cellStyle name="หมายเหตุ 4 2 2 3 5 2" xfId="52375" xr:uid="{774BADAB-7498-47C8-8FB2-21141D87C5A8}"/>
    <cellStyle name="หมายเหตุ 4 2 2 3 6" xfId="33385" xr:uid="{2C6A4721-2D86-4987-9FA2-B3A855B0305E}"/>
    <cellStyle name="หมายเหตุ 4 2 2 4" xfId="9603" xr:uid="{22AD25BB-20E8-4EEC-B6D5-4F0F6B96BAA3}"/>
    <cellStyle name="หมายเหตุ 4 2 2 4 2" xfId="14982" xr:uid="{74C37B3A-B3B0-4C78-9B72-473B52605376}"/>
    <cellStyle name="หมายเหตุ 4 2 2 4 2 2" xfId="39015" xr:uid="{99C6B5E2-E127-413E-9899-D16B1A47119E}"/>
    <cellStyle name="หมายเหตุ 4 2 2 4 3" xfId="19720" xr:uid="{EFA29AA6-5BA8-4BC7-BFEC-12E81D2235DC}"/>
    <cellStyle name="หมายเหตุ 4 2 2 4 3 2" xfId="43749" xr:uid="{6D60C176-C82B-4CF0-B7DB-DA689FA5F5A7}"/>
    <cellStyle name="หมายเหตุ 4 2 2 4 4" xfId="24726" xr:uid="{9AA13D35-301C-43B3-BF51-4DF886F9B775}"/>
    <cellStyle name="หมายเหตุ 4 2 2 4 4 2" xfId="48527" xr:uid="{C93D3FBC-E1FD-4093-A176-E389792BEBF4}"/>
    <cellStyle name="หมายเหตุ 4 2 2 4 5" xfId="29337" xr:uid="{342D3924-9B8F-4C96-8BC1-CEF1938BABF4}"/>
    <cellStyle name="หมายเหตุ 4 2 2 4 5 2" xfId="53102" xr:uid="{36B22CF8-A471-423F-B605-9E669A6E8A96}"/>
    <cellStyle name="หมายเหตุ 4 2 2 4 6" xfId="34154" xr:uid="{1BDEFAE4-E655-4AE2-9A91-19A7A772A170}"/>
    <cellStyle name="หมายเหตุ 4 2 2 5" xfId="10342" xr:uid="{8DDD8034-28B2-4BBE-BD5C-AEC1A9F6A615}"/>
    <cellStyle name="หมายเหตุ 4 2 2 5 2" xfId="15721" xr:uid="{D5057F48-7039-415F-907C-295841E01371}"/>
    <cellStyle name="หมายเหตุ 4 2 2 5 2 2" xfId="39752" xr:uid="{EED499BE-85E2-4CBA-AF52-0F9974F30A68}"/>
    <cellStyle name="หมายเหตุ 4 2 2 5 3" xfId="20457" xr:uid="{C7C22ED4-45AF-4150-A382-A113BFE16BE2}"/>
    <cellStyle name="หมายเหตุ 4 2 2 5 3 2" xfId="44486" xr:uid="{3903E038-5F1C-4E98-A6CC-0F8B46A78613}"/>
    <cellStyle name="หมายเหตุ 4 2 2 5 4" xfId="25462" xr:uid="{88B97CCE-AB2E-40DE-8586-0AC23D19260B}"/>
    <cellStyle name="หมายเหตุ 4 2 2 5 4 2" xfId="49254" xr:uid="{5CDCF2CE-BDB7-4594-A568-28DDE26E4F69}"/>
    <cellStyle name="หมายเหตุ 4 2 2 5 5" xfId="30064" xr:uid="{957C84F3-EBAA-47B6-A1BB-3BD5E5CBA8C8}"/>
    <cellStyle name="หมายเหตุ 4 2 2 5 5 2" xfId="53829" xr:uid="{0DB227CC-26D0-42CE-AF8A-3BA69A414B14}"/>
    <cellStyle name="หมายเหตุ 4 2 2 5 6" xfId="34882" xr:uid="{86875680-F17A-42D3-A317-5C24A48E74CF}"/>
    <cellStyle name="หมายเหตุ 4 2 2 6" xfId="11075" xr:uid="{CC79D464-E2E2-4BDA-84E7-B29710CA5FDC}"/>
    <cellStyle name="หมายเหตุ 4 2 2 6 2" xfId="16454" xr:uid="{4A14E6FC-79D5-4F1F-9D31-8B6E8DCCF7DD}"/>
    <cellStyle name="หมายเหตุ 4 2 2 6 2 2" xfId="40483" xr:uid="{76BC7A3B-E80F-4819-B941-3FEAB00E7F83}"/>
    <cellStyle name="หมายเหตุ 4 2 2 6 3" xfId="21188" xr:uid="{936AAD09-C77C-46B3-BD8F-59C3E00CD28B}"/>
    <cellStyle name="หมายเหตุ 4 2 2 6 3 2" xfId="45217" xr:uid="{906282EB-10CF-4691-852D-62D30ED86FCB}"/>
    <cellStyle name="หมายเหตุ 4 2 2 6 4" xfId="26193" xr:uid="{A7CC7628-7161-43C4-A23F-66574D6FCF36}"/>
    <cellStyle name="หมายเหตุ 4 2 2 6 4 2" xfId="49976" xr:uid="{4CCA5DAF-F219-47B3-808E-77538094749F}"/>
    <cellStyle name="หมายเหตุ 4 2 2 6 5" xfId="30786" xr:uid="{95131BCF-239E-40A6-976A-0C73DE9BAB11}"/>
    <cellStyle name="หมายเหตุ 4 2 2 6 5 2" xfId="54551" xr:uid="{7BBDA38C-0651-459B-906D-0457ED9F130D}"/>
    <cellStyle name="หมายเหตุ 4 2 2 6 6" xfId="35604" xr:uid="{76C7C659-AA9B-466A-B9EE-20DAB93D11D5}"/>
    <cellStyle name="หมายเหตุ 4 2 2 7" xfId="12295" xr:uid="{39E467EB-784F-45CD-B4D4-CAA829C92301}"/>
    <cellStyle name="หมายเหตุ 4 2 2 7 2" xfId="36508" xr:uid="{7A129985-5955-480E-8061-1D32C82495E0}"/>
    <cellStyle name="หมายเหตุ 4 2 2 8" xfId="17212" xr:uid="{FCD067CC-EB14-4F29-96B4-A6C35644C37F}"/>
    <cellStyle name="หมายเหตุ 4 2 2 8 2" xfId="41241" xr:uid="{4C9DC968-221B-4E14-B188-54DFAF41364B}"/>
    <cellStyle name="หมายเหตุ 4 2 2 9" xfId="22186" xr:uid="{4BFE5CE4-8AC2-4919-BF08-08FD62272EFF}"/>
    <cellStyle name="หมายเหตุ 4 2 2 9 2" xfId="46021" xr:uid="{537AB4C3-419B-488D-B6CE-BF634E45F0DD}"/>
    <cellStyle name="หมายเหตุ 4 2 3" xfId="7137" xr:uid="{07B113A9-DF21-467E-BAF5-B36BC5367A2E}"/>
    <cellStyle name="หมายเหตุ 4 2 3 10" xfId="27090" xr:uid="{A88F5309-3D3E-4090-B3EA-0AC523831B6C}"/>
    <cellStyle name="หมายเหตุ 4 2 3 10 2" xfId="50855" xr:uid="{479A4B68-F6DD-4BDE-953B-520272930F4F}"/>
    <cellStyle name="หมายเหตุ 4 2 3 11" xfId="31898" xr:uid="{2FC244F7-FED8-47FF-A029-3AABCAEFE974}"/>
    <cellStyle name="หมายเหตุ 4 2 3 2" xfId="7940" xr:uid="{47F393E4-D15C-45D2-B154-22B3A785559D}"/>
    <cellStyle name="หมายเหตุ 4 2 3 2 2" xfId="13320" xr:uid="{1F2F7F81-D6FB-4963-9246-7863C723987F}"/>
    <cellStyle name="หมายเหตุ 4 2 3 2 2 2" xfId="37531" xr:uid="{55007D98-D05A-4180-A0FE-387A881C96C8}"/>
    <cellStyle name="หมายเหตุ 4 2 3 2 3" xfId="18235" xr:uid="{57F56AB2-7AB3-44D3-8E85-7A2B2640C499}"/>
    <cellStyle name="หมายเหตุ 4 2 3 2 3 2" xfId="42264" xr:uid="{5A0E6F19-CA14-47DD-AE57-92F0DDC5E6A1}"/>
    <cellStyle name="หมายเหตุ 4 2 3 2 4" xfId="23469" xr:uid="{9096F075-61D6-475E-BB9C-AB29F860D42C}"/>
    <cellStyle name="หมายเหตุ 4 2 3 2 4 2" xfId="47287" xr:uid="{7AC8DAB9-E4F7-4567-9877-5CA55968E816}"/>
    <cellStyle name="หมายเหตุ 4 2 3 2 5" xfId="28097" xr:uid="{75E4640B-8DC6-45D5-986A-FE776C3A2A12}"/>
    <cellStyle name="หมายเหตุ 4 2 3 2 5 2" xfId="51862" xr:uid="{AA72505D-2C23-448E-80F1-CDE5D13A9B98}"/>
    <cellStyle name="หมายเหตุ 4 2 3 2 6" xfId="32688" xr:uid="{5E759973-67C4-443F-BCEB-8F9E6C5938EE}"/>
    <cellStyle name="หมายเหตุ 4 2 3 3" xfId="9046" xr:uid="{1EF01FC4-C000-4DA4-B090-C141BE642084}"/>
    <cellStyle name="หมายเหตุ 4 2 3 3 2" xfId="14425" xr:uid="{A92B716F-77C1-41C6-88AA-EF4534F60BF2}"/>
    <cellStyle name="หมายเหตุ 4 2 3 3 2 2" xfId="38461" xr:uid="{E51B3E65-AD65-497F-BD62-C4E65532DA85}"/>
    <cellStyle name="หมายเหตุ 4 2 3 3 3" xfId="19166" xr:uid="{76B1620B-F874-4C4C-AD07-88F14A707DDD}"/>
    <cellStyle name="หมายเหตุ 4 2 3 3 3 2" xfId="43195" xr:uid="{04E9C79C-6054-4005-B11E-2FA7AF6E7F15}"/>
    <cellStyle name="หมายเหตุ 4 2 3 3 4" xfId="24214" xr:uid="{3FBD2784-CF7C-49E5-A498-FBC8FDC9DFEB}"/>
    <cellStyle name="หมายเหตุ 4 2 3 3 4 2" xfId="48021" xr:uid="{BF3AC1E1-D746-4F1A-9FEE-2CF95440764B}"/>
    <cellStyle name="หมายเหตุ 4 2 3 3 5" xfId="28831" xr:uid="{1B9C8AEF-B57B-457D-955D-FB684EEE2AAB}"/>
    <cellStyle name="หมายเหตุ 4 2 3 3 5 2" xfId="52596" xr:uid="{3A3105D0-3929-4F58-8F35-6B451290E119}"/>
    <cellStyle name="หมายเหตุ 4 2 3 3 6" xfId="33606" xr:uid="{13CF2CEA-1D94-46EC-A965-AEDD8581C53F}"/>
    <cellStyle name="หมายเหตุ 4 2 3 4" xfId="9827" xr:uid="{1C1935D1-85F2-42A0-8D15-E1EE9D262F1E}"/>
    <cellStyle name="หมายเหตุ 4 2 3 4 2" xfId="15206" xr:uid="{205E9AC8-05AA-43B6-995D-F873BF945857}"/>
    <cellStyle name="หมายเหตุ 4 2 3 4 2 2" xfId="39239" xr:uid="{B2225067-1E64-44A6-8145-7DC2DB116637}"/>
    <cellStyle name="หมายเหตุ 4 2 3 4 3" xfId="19944" xr:uid="{8B252AAC-8A00-4273-B593-56BB493CBE4E}"/>
    <cellStyle name="หมายเหตุ 4 2 3 4 3 2" xfId="43973" xr:uid="{F3DCCFA4-B9C6-4E93-9352-0E8D11AB39C0}"/>
    <cellStyle name="หมายเหตุ 4 2 3 4 4" xfId="24950" xr:uid="{45F2C53D-F953-419C-AD8A-3F30F960DD05}"/>
    <cellStyle name="หมายเหตุ 4 2 3 4 4 2" xfId="48748" xr:uid="{0888D0CC-2255-4913-BB2C-8FE3B3905E07}"/>
    <cellStyle name="หมายเหตุ 4 2 3 4 5" xfId="29558" xr:uid="{25022063-E8E0-4691-8C3D-33607551200B}"/>
    <cellStyle name="หมายเหตุ 4 2 3 4 5 2" xfId="53323" xr:uid="{3801A4EC-CB09-49F0-BCF9-8CB8CE8E7C9D}"/>
    <cellStyle name="หมายเหตุ 4 2 3 4 6" xfId="34375" xr:uid="{E28C4FCF-43BD-4942-808A-5EF6D16D3367}"/>
    <cellStyle name="หมายเหตุ 4 2 3 5" xfId="10566" xr:uid="{E03E7D0B-C955-4B75-A9EF-05349494183D}"/>
    <cellStyle name="หมายเหตุ 4 2 3 5 2" xfId="15945" xr:uid="{4ED1CF1D-695D-4E57-A7FF-76398B1FF2B8}"/>
    <cellStyle name="หมายเหตุ 4 2 3 5 2 2" xfId="39976" xr:uid="{20A7FF2B-947C-49BC-BC43-DB5BBCFE2FE8}"/>
    <cellStyle name="หมายเหตุ 4 2 3 5 3" xfId="20681" xr:uid="{67052C2F-F4D6-4639-8454-280A26AC007A}"/>
    <cellStyle name="หมายเหตุ 4 2 3 5 3 2" xfId="44710" xr:uid="{AE78DE1B-318F-497B-9ABB-D31C2E8E9A56}"/>
    <cellStyle name="หมายเหตุ 4 2 3 5 4" xfId="25686" xr:uid="{59920BE6-FFCC-459E-8B1E-293AAB6E4EF0}"/>
    <cellStyle name="หมายเหตุ 4 2 3 5 4 2" xfId="49475" xr:uid="{B358D989-F03C-44CA-910E-92E1BF2E7445}"/>
    <cellStyle name="หมายเหตุ 4 2 3 5 5" xfId="30285" xr:uid="{1DF6EA57-334D-475A-A105-2E9980C078A6}"/>
    <cellStyle name="หมายเหตุ 4 2 3 5 5 2" xfId="54050" xr:uid="{7D5A4855-3B2D-4DA5-ACCA-83B6DC67A87A}"/>
    <cellStyle name="หมายเหตุ 4 2 3 5 6" xfId="35103" xr:uid="{444ACF1D-AFE8-42A4-8108-D1483BF75065}"/>
    <cellStyle name="หมายเหตุ 4 2 3 6" xfId="11299" xr:uid="{D2C5D08E-A79A-47D3-B693-BD5A4707C5B5}"/>
    <cellStyle name="หมายเหตุ 4 2 3 6 2" xfId="16678" xr:uid="{19AA8DA9-D1D8-4C15-84E5-A658041D1BE3}"/>
    <cellStyle name="หมายเหตุ 4 2 3 6 2 2" xfId="40707" xr:uid="{59EB38D5-C31E-4ECF-941E-E25E1445AD85}"/>
    <cellStyle name="หมายเหตุ 4 2 3 6 3" xfId="21412" xr:uid="{BF440E3D-AC98-468C-AA3C-1E832AA63DA4}"/>
    <cellStyle name="หมายเหตุ 4 2 3 6 3 2" xfId="45441" xr:uid="{71598384-5027-4DDE-AD5E-3BE9557AE869}"/>
    <cellStyle name="หมายเหตุ 4 2 3 6 4" xfId="26417" xr:uid="{89B451A0-EE35-483B-8F8C-B537568431E0}"/>
    <cellStyle name="หมายเหตุ 4 2 3 6 4 2" xfId="50197" xr:uid="{F9C666EA-0700-472D-9862-474BDCBB2940}"/>
    <cellStyle name="หมายเหตุ 4 2 3 6 5" xfId="31007" xr:uid="{EB0CEF0A-7FE2-4DB2-8E45-A88437DAB8CA}"/>
    <cellStyle name="หมายเหตุ 4 2 3 6 5 2" xfId="54772" xr:uid="{AE6C1427-E8BD-427B-9D82-FD53B0961C6E}"/>
    <cellStyle name="หมายเหตุ 4 2 3 6 6" xfId="35825" xr:uid="{74B006CB-748B-4D07-9943-8DA34D5EF873}"/>
    <cellStyle name="หมายเหตุ 4 2 3 7" xfId="12519" xr:uid="{A5C15B83-6BAB-4CE3-B2B8-904EC02DBB31}"/>
    <cellStyle name="หมายเหตุ 4 2 3 7 2" xfId="36732" xr:uid="{BAC43DFE-9A21-4D0D-9DB3-E70D13C068C4}"/>
    <cellStyle name="หมายเหตุ 4 2 3 8" xfId="17436" xr:uid="{0C48A977-BC78-4C21-A26D-21BBC4787AAC}"/>
    <cellStyle name="หมายเหตุ 4 2 3 8 2" xfId="41465" xr:uid="{391BBA6C-41DE-4563-BB51-3F33B57E831F}"/>
    <cellStyle name="หมายเหตุ 4 2 3 9" xfId="22410" xr:uid="{979ED675-8142-46E4-BC93-5518D4401E48}"/>
    <cellStyle name="หมายเหตุ 4 2 3 9 2" xfId="46242" xr:uid="{DDF7DD76-0582-424F-A083-6CAA7B401ABE}"/>
    <cellStyle name="หมายเหตุ 4 2 4" xfId="7441" xr:uid="{AD61AB61-5AB6-47D0-A44D-066CB08C2515}"/>
    <cellStyle name="หมายเหตุ 4 2 4 2" xfId="12821" xr:uid="{50D45A9D-24D3-4BB8-81D3-66AD5DFFD42A}"/>
    <cellStyle name="หมายเหตุ 4 2 4 2 2" xfId="37034" xr:uid="{66AB8DAB-02FF-48D9-BCB7-E5857414BB60}"/>
    <cellStyle name="หมายเหตุ 4 2 4 3" xfId="17738" xr:uid="{B47EE0E2-ACFF-4EC6-B25F-9FCEFEC97B51}"/>
    <cellStyle name="หมายเหตุ 4 2 4 3 2" xfId="41767" xr:uid="{7F0A0803-049D-47A1-AB9E-90AD2874827F}"/>
    <cellStyle name="หมายเหตุ 4 2 4 4" xfId="22970" xr:uid="{1B8004D9-D685-4A01-8785-C5F539B3A2EA}"/>
    <cellStyle name="หมายเหตุ 4 2 4 4 2" xfId="46794" xr:uid="{28132CF4-18FB-4D48-8D82-3FA6B9505C78}"/>
    <cellStyle name="หมายเหตุ 4 2 4 5" xfId="27604" xr:uid="{10EA1AF5-8A7A-4938-A340-82B785FF45EA}"/>
    <cellStyle name="หมายเหตุ 4 2 4 5 2" xfId="51369" xr:uid="{48C191C8-4DB1-4E05-A8CF-A981533146F0}"/>
    <cellStyle name="หมายเหตุ 4 2 4 6" xfId="32197" xr:uid="{7DD47845-D218-487F-8068-ABF45F1B40B2}"/>
    <cellStyle name="หมายเหตุ 4 2 5" xfId="8546" xr:uid="{6BE8B76C-417A-4AF5-B9B1-66D3AB205F4B}"/>
    <cellStyle name="หมายเหตุ 4 2 5 2" xfId="13925" xr:uid="{3A5A7202-BEF3-4413-B7A3-9E78A418E1D7}"/>
    <cellStyle name="หมายเหตุ 4 2 5 2 2" xfId="37963" xr:uid="{6A34C376-D526-4471-9C67-669838B36373}"/>
    <cellStyle name="หมายเหตุ 4 2 5 3" xfId="18668" xr:uid="{02E19C8B-9525-4EE7-A8A4-8F4E488431CF}"/>
    <cellStyle name="หมายเหตุ 4 2 5 3 2" xfId="42697" xr:uid="{A1C53EF2-E0F3-4758-A2B2-B4CBA7255CA3}"/>
    <cellStyle name="หมายเหตุ 4 2 5 4" xfId="23716" xr:uid="{19B944A0-8AFB-4AF9-A1D2-630839A9A684}"/>
    <cellStyle name="หมายเหตุ 4 2 5 4 2" xfId="47529" xr:uid="{130F9076-9446-4A59-BD50-99EB6B997ADF}"/>
    <cellStyle name="หมายเหตุ 4 2 5 5" xfId="28339" xr:uid="{CA8AE9A8-BEED-4113-8210-BC27DC641617}"/>
    <cellStyle name="หมายเหตุ 4 2 5 5 2" xfId="52104" xr:uid="{73D3EC15-47CC-4D0F-9DFC-48C1D02A4C74}"/>
    <cellStyle name="หมายเหตุ 4 2 5 6" xfId="33114" xr:uid="{5ADFF6B7-3BFF-4D51-8728-5C2869388DDC}"/>
    <cellStyle name="หมายเหตุ 4 2 6" xfId="9327" xr:uid="{420ED4B6-32FD-457B-B225-DFB2EF56CB51}"/>
    <cellStyle name="หมายเหตุ 4 2 6 2" xfId="14706" xr:uid="{8104F6D4-9BA8-4119-862A-300EE865E3C1}"/>
    <cellStyle name="หมายเหตุ 4 2 6 2 2" xfId="38741" xr:uid="{829E0879-9E95-4843-AF11-041443CA35E9}"/>
    <cellStyle name="หมายเหตุ 4 2 6 3" xfId="19446" xr:uid="{7175453A-01B7-4B8E-AC9C-CC1EDA12CA7D}"/>
    <cellStyle name="หมายเหตุ 4 2 6 3 2" xfId="43475" xr:uid="{81D1190C-A8D3-4B7E-96F4-BD5203F09107}"/>
    <cellStyle name="หมายเหตุ 4 2 6 4" xfId="24453" xr:uid="{99C2A4CF-CF0E-4961-8599-0BFD3D425BB5}"/>
    <cellStyle name="หมายเหตุ 4 2 6 4 2" xfId="48257" xr:uid="{F9FC8476-E78A-479A-A457-0B8AA96EBBB2}"/>
    <cellStyle name="หมายเหตุ 4 2 6 5" xfId="29067" xr:uid="{AB7B4D74-EC21-469E-ADE9-60098095E416}"/>
    <cellStyle name="หมายเหตุ 4 2 6 5 2" xfId="52832" xr:uid="{1AC39F1B-AC14-4139-B750-DE285658F517}"/>
    <cellStyle name="หมายเหตุ 4 2 6 6" xfId="33883" xr:uid="{8D90CD80-E442-400C-AC74-2F2AFC3A8D2E}"/>
    <cellStyle name="หมายเหตุ 4 2 7" xfId="10067" xr:uid="{7094745A-D091-4545-B892-0C3017FEEE81}"/>
    <cellStyle name="หมายเหตุ 4 2 7 2" xfId="15446" xr:uid="{5FE33AFF-A778-4D75-B89D-693158613440}"/>
    <cellStyle name="หมายเหตุ 4 2 7 2 2" xfId="39479" xr:uid="{1A062643-5258-4E4E-9DE2-11FDDFCA7E35}"/>
    <cellStyle name="หมายเหตุ 4 2 7 3" xfId="20184" xr:uid="{D917F8AB-0702-43F4-BDF4-4E7920309762}"/>
    <cellStyle name="หมายเหตุ 4 2 7 3 2" xfId="44213" xr:uid="{594B58E0-9211-4876-AE6D-42B6186D5D42}"/>
    <cellStyle name="หมายเหตุ 4 2 7 4" xfId="25189" xr:uid="{4D83583C-404A-4CF1-8164-0CF1430693B1}"/>
    <cellStyle name="หมายเหตุ 4 2 7 4 2" xfId="48984" xr:uid="{C494CE68-84F4-4111-80DD-CA87FC43C280}"/>
    <cellStyle name="หมายเหตุ 4 2 7 5" xfId="29794" xr:uid="{0D955A1B-3791-413C-B318-87D32E5A8ACC}"/>
    <cellStyle name="หมายเหตุ 4 2 7 5 2" xfId="53559" xr:uid="{4D1CBC18-0F2C-46D9-BC28-E990CC3D476C}"/>
    <cellStyle name="หมายเหตุ 4 2 7 6" xfId="34612" xr:uid="{CCD662A0-3B91-4B0C-92D5-6510FBB356FC}"/>
    <cellStyle name="หมายเหตุ 4 2 8" xfId="10800" xr:uid="{8570947E-9983-463F-8272-83A0DF0BEADA}"/>
    <cellStyle name="หมายเหตุ 4 2 8 2" xfId="16179" xr:uid="{72EEC5A0-1BE7-401E-8377-5CCE4C96A148}"/>
    <cellStyle name="หมายเหตุ 4 2 8 2 2" xfId="40210" xr:uid="{9134BDD0-893A-45CE-A1DE-19969C6BBDA8}"/>
    <cellStyle name="หมายเหตุ 4 2 8 3" xfId="20915" xr:uid="{57CD2C5A-F143-423D-A3B1-9C573D6A8838}"/>
    <cellStyle name="หมายเหตุ 4 2 8 3 2" xfId="44944" xr:uid="{43E3482C-57CA-4367-91E9-E484899695E1}"/>
    <cellStyle name="หมายเหตุ 4 2 8 4" xfId="25920" xr:uid="{9D0E0AD9-8933-4FF3-AF3B-2FB49A06F6B7}"/>
    <cellStyle name="หมายเหตุ 4 2 8 4 2" xfId="49706" xr:uid="{179D01C7-2A97-4A85-AFE7-16DA28B670FD}"/>
    <cellStyle name="หมายเหตุ 4 2 8 5" xfId="30516" xr:uid="{85815F64-C449-4D6B-B3C4-0B43F13FCC05}"/>
    <cellStyle name="หมายเหตุ 4 2 8 5 2" xfId="54281" xr:uid="{6EA51611-397E-461F-ACB9-F4C7B4B22071}"/>
    <cellStyle name="หมายเหตุ 4 2 8 6" xfId="35334" xr:uid="{F93150CC-132F-4281-BD8C-A51EE00032C5}"/>
    <cellStyle name="หมายเหตุ 4 2 9" xfId="12017" xr:uid="{6E1693F7-9A34-4AEB-9102-435C633F7702}"/>
    <cellStyle name="หมายเหตุ 4 2 9 2" xfId="36232" xr:uid="{62CE4D96-05E1-4738-8209-3EDF9277F103}"/>
    <cellStyle name="หมายเหตุ 4 3" xfId="6597" xr:uid="{404A6B13-E1AB-46A8-BB7F-A947DE76E466}"/>
    <cellStyle name="หมายเหตุ 4 3 10" xfId="16906" xr:uid="{9C648121-A21F-4B50-9BCB-C5B189B9802B}"/>
    <cellStyle name="หมายเหตุ 4 3 10 2" xfId="40935" xr:uid="{A1186E73-1BC4-4065-92CB-4A6A28A7C45D}"/>
    <cellStyle name="หมายเหตุ 4 3 11" xfId="21878" xr:uid="{768AF900-1150-499F-A207-D1F6445B06D3}"/>
    <cellStyle name="หมายเหตุ 4 3 11 2" xfId="45718" xr:uid="{745FFDF5-54B9-4C5B-80CB-C37C33438F4C}"/>
    <cellStyle name="หมายเหตุ 4 3 12" xfId="31374" xr:uid="{B72D4196-19C4-47EE-AE96-844FB62288B5}"/>
    <cellStyle name="หมายเหตุ 4 3 2" xfId="6881" xr:uid="{D49CE8B6-DE76-4D68-968C-0914CEF43FF9}"/>
    <cellStyle name="หมายเหตุ 4 3 2 10" xfId="31645" xr:uid="{104960A7-3A09-4418-96EA-B2B484F07025}"/>
    <cellStyle name="หมายเหตุ 4 3 2 2" xfId="7684" xr:uid="{306BC2C1-256D-4950-8B75-BEC56931BAEC}"/>
    <cellStyle name="หมายเหตุ 4 3 2 2 2" xfId="13064" xr:uid="{0A06179F-C15C-4000-9E91-142AF6C9A1DD}"/>
    <cellStyle name="หมายเหตุ 4 3 2 2 2 2" xfId="37275" xr:uid="{38E214B2-B3EB-4B34-AAAF-A76AD2275268}"/>
    <cellStyle name="หมายเหตุ 4 3 2 2 3" xfId="17979" xr:uid="{EC40DDED-B614-4DE3-954C-D5810BF384A6}"/>
    <cellStyle name="หมายเหตุ 4 3 2 2 3 2" xfId="42008" xr:uid="{D39DBF38-2758-4F95-B692-2E5E6068DC1E}"/>
    <cellStyle name="หมายเหตุ 4 3 2 2 4" xfId="23213" xr:uid="{4A88F8DA-C691-4BBB-ADD7-8497EC76D2C3}"/>
    <cellStyle name="หมายเหตุ 4 3 2 2 4 2" xfId="47034" xr:uid="{AD04D877-C4F2-48B9-BBF7-D7B3E04ADE11}"/>
    <cellStyle name="หมายเหตุ 4 3 2 2 5" xfId="27844" xr:uid="{39BE41D4-64C2-42FD-940D-620E8F3E1208}"/>
    <cellStyle name="หมายเหตุ 4 3 2 2 5 2" xfId="51609" xr:uid="{04FF9A3D-B619-4162-A29B-C0E27E4BFCCF}"/>
    <cellStyle name="หมายเหตุ 4 3 2 2 6" xfId="32435" xr:uid="{301504F9-B132-47E1-8591-61B42E4E4E92}"/>
    <cellStyle name="หมายเหตุ 4 3 2 3" xfId="8790" xr:uid="{3FD646F7-C506-4BFF-A21C-93A752F141BD}"/>
    <cellStyle name="หมายเหตุ 4 3 2 3 2" xfId="14169" xr:uid="{2D3DAEA1-F86F-4FE3-91B2-FAF97F86E66E}"/>
    <cellStyle name="หมายเหตุ 4 3 2 3 2 2" xfId="38205" xr:uid="{CF1BE6F2-4A44-4F03-9E98-19CD14EC60B6}"/>
    <cellStyle name="หมายเหตุ 4 3 2 3 3" xfId="18910" xr:uid="{57167DB4-6A4F-419F-B214-5763746383C9}"/>
    <cellStyle name="หมายเหตุ 4 3 2 3 3 2" xfId="42939" xr:uid="{4C47F48D-1382-492F-9C59-73A2EA99DA30}"/>
    <cellStyle name="หมายเหตุ 4 3 2 3 4" xfId="23958" xr:uid="{88DB5EBE-4C4A-43DD-9FA4-77F7145FE021}"/>
    <cellStyle name="หมายเหตุ 4 3 2 3 4 2" xfId="47768" xr:uid="{BD223375-7CC8-43AA-B52B-15E983B4D303}"/>
    <cellStyle name="หมายเหตุ 4 3 2 3 5" xfId="28578" xr:uid="{7B70A3C5-68D2-463F-959F-20EF3390CC00}"/>
    <cellStyle name="หมายเหตุ 4 3 2 3 5 2" xfId="52343" xr:uid="{56608658-DB25-415F-B817-0644A410CCC5}"/>
    <cellStyle name="หมายเหตุ 4 3 2 3 6" xfId="33353" xr:uid="{8EC247AE-F62C-44DD-A16D-52EE9C53C89D}"/>
    <cellStyle name="หมายเหตุ 4 3 2 4" xfId="9571" xr:uid="{BB2CAFEA-7905-47C2-BFC8-C857B3EC7D89}"/>
    <cellStyle name="หมายเหตุ 4 3 2 4 2" xfId="14950" xr:uid="{735F3E0B-D3C1-4657-91DB-E7BA58D1B0CE}"/>
    <cellStyle name="หมายเหตุ 4 3 2 4 2 2" xfId="38983" xr:uid="{86623DCA-0B26-4070-B8A1-CA77AC3DB1B6}"/>
    <cellStyle name="หมายเหตุ 4 3 2 4 3" xfId="19688" xr:uid="{10F1E8AD-AC35-468B-94FD-0C02D579314E}"/>
    <cellStyle name="หมายเหตุ 4 3 2 4 3 2" xfId="43717" xr:uid="{7588A093-AA9F-49CF-A232-A4AD2A4F82DB}"/>
    <cellStyle name="หมายเหตุ 4 3 2 4 4" xfId="24694" xr:uid="{D0D88ACA-68A7-42F8-8DBC-6714E272CB7B}"/>
    <cellStyle name="หมายเหตุ 4 3 2 4 4 2" xfId="48495" xr:uid="{D7B6379C-B777-4286-8E70-6C7B0A3BFF77}"/>
    <cellStyle name="หมายเหตุ 4 3 2 4 5" xfId="29305" xr:uid="{CB26958B-D3AF-4A12-8D56-067E66B1EFCB}"/>
    <cellStyle name="หมายเหตุ 4 3 2 4 5 2" xfId="53070" xr:uid="{98864628-4EC9-44FC-8C47-2D5BAE314A15}"/>
    <cellStyle name="หมายเหตุ 4 3 2 4 6" xfId="34122" xr:uid="{FF53EA8C-4EF8-4769-9FF6-3D494297B8E6}"/>
    <cellStyle name="หมายเหตุ 4 3 2 5" xfId="10310" xr:uid="{1B4C2980-9A0D-4426-AD9E-D540F7FD2979}"/>
    <cellStyle name="หมายเหตุ 4 3 2 5 2" xfId="15689" xr:uid="{C88B5DD2-530C-4D1D-8D88-7AF0BFDD4235}"/>
    <cellStyle name="หมายเหตุ 4 3 2 5 2 2" xfId="39720" xr:uid="{5ADB16B6-1D04-4238-96E0-746444BDDC22}"/>
    <cellStyle name="หมายเหตุ 4 3 2 5 3" xfId="20425" xr:uid="{43363272-B12D-401A-9E90-8DA432F10D7E}"/>
    <cellStyle name="หมายเหตุ 4 3 2 5 3 2" xfId="44454" xr:uid="{5D327CBB-9487-4129-BF38-283A2B133FC8}"/>
    <cellStyle name="หมายเหตุ 4 3 2 5 4" xfId="25430" xr:uid="{EE1E6D87-3B01-42C1-BA1E-249564BA08A2}"/>
    <cellStyle name="หมายเหตุ 4 3 2 5 4 2" xfId="49222" xr:uid="{C8FAC58B-3E20-47D3-8E14-498C3070C801}"/>
    <cellStyle name="หมายเหตุ 4 3 2 5 5" xfId="30032" xr:uid="{9AE44A7D-BD37-4FC9-A528-9CE1F151999A}"/>
    <cellStyle name="หมายเหตุ 4 3 2 5 5 2" xfId="53797" xr:uid="{4075C862-58E4-4AE2-8A82-749C516765B1}"/>
    <cellStyle name="หมายเหตุ 4 3 2 5 6" xfId="34850" xr:uid="{CC25EE29-8003-4245-8A8F-4F3FFDF5720D}"/>
    <cellStyle name="หมายเหตุ 4 3 2 6" xfId="11043" xr:uid="{5E88CA75-CC8B-408E-A853-60C3382A0233}"/>
    <cellStyle name="หมายเหตุ 4 3 2 6 2" xfId="16422" xr:uid="{BFFCF31C-3AC7-4016-85DE-B4757475182D}"/>
    <cellStyle name="หมายเหตุ 4 3 2 6 2 2" xfId="40451" xr:uid="{B3AA271B-3271-4EAD-872D-ACC483AB955F}"/>
    <cellStyle name="หมายเหตุ 4 3 2 6 3" xfId="21156" xr:uid="{44F09082-75FF-4E79-8610-BF24763382C0}"/>
    <cellStyle name="หมายเหตุ 4 3 2 6 3 2" xfId="45185" xr:uid="{C3D0BEA1-964B-4B46-87C8-7BCE393844C0}"/>
    <cellStyle name="หมายเหตุ 4 3 2 6 4" xfId="26161" xr:uid="{B781E9B3-3368-461E-94AC-D09329200794}"/>
    <cellStyle name="หมายเหตุ 4 3 2 6 4 2" xfId="49944" xr:uid="{F8D7ACCB-10F4-40BB-A62F-5B04BE99FF41}"/>
    <cellStyle name="หมายเหตุ 4 3 2 6 5" xfId="30754" xr:uid="{655C09EC-AAD0-46E6-9B5A-635840C9E743}"/>
    <cellStyle name="หมายเหตุ 4 3 2 6 5 2" xfId="54519" xr:uid="{94DFED81-B12D-4676-9E4D-CAC4841FB960}"/>
    <cellStyle name="หมายเหตุ 4 3 2 6 6" xfId="35572" xr:uid="{F043018F-4F4B-4232-88F4-CD50DFA81424}"/>
    <cellStyle name="หมายเหตุ 4 3 2 7" xfId="12263" xr:uid="{06335C51-83A4-4F5A-94AD-70E8E2AAADBC}"/>
    <cellStyle name="หมายเหตุ 4 3 2 7 2" xfId="36476" xr:uid="{F52DFDCB-077C-4973-9770-0FC18284A886}"/>
    <cellStyle name="หมายเหตุ 4 3 2 8" xfId="17180" xr:uid="{069786D5-1710-433C-B089-C4A9E9FC3702}"/>
    <cellStyle name="หมายเหตุ 4 3 2 8 2" xfId="41209" xr:uid="{0EBB9C38-78F6-4410-91CD-6FB963AC0BE3}"/>
    <cellStyle name="หมายเหตุ 4 3 2 9" xfId="22154" xr:uid="{8D54D75E-654F-4E6D-8B12-5B34E825EEF4}"/>
    <cellStyle name="หมายเหตุ 4 3 2 9 2" xfId="45989" xr:uid="{78A7ACB5-48D0-49CC-A434-532A33251EDC}"/>
    <cellStyle name="หมายเหตุ 4 3 3" xfId="7105" xr:uid="{39130FA3-4327-401D-B843-AFEA35912546}"/>
    <cellStyle name="หมายเหตุ 4 3 3 10" xfId="27059" xr:uid="{8A5FB65D-9CB6-48DE-B0C6-7273DB5439AA}"/>
    <cellStyle name="หมายเหตุ 4 3 3 10 2" xfId="50824" xr:uid="{E530FF97-556F-4236-A714-DA5D4D921BEF}"/>
    <cellStyle name="หมายเหตุ 4 3 3 11" xfId="31866" xr:uid="{783AE6FF-D019-4DB6-BE63-02F779A54063}"/>
    <cellStyle name="หมายเหตุ 4 3 3 2" xfId="7908" xr:uid="{7F8568C2-6CFC-43D1-9BAB-77A41665E1E7}"/>
    <cellStyle name="หมายเหตุ 4 3 3 2 2" xfId="13288" xr:uid="{258CC3FC-2CE8-486A-8FD3-CC11DE9B4C03}"/>
    <cellStyle name="หมายเหตุ 4 3 3 2 2 2" xfId="37499" xr:uid="{779DE396-19FB-4804-886C-A174F3829CDC}"/>
    <cellStyle name="หมายเหตุ 4 3 3 2 3" xfId="18203" xr:uid="{229B7696-D5FF-47BC-9384-449783D778C3}"/>
    <cellStyle name="หมายเหตุ 4 3 3 2 3 2" xfId="42232" xr:uid="{C9E787BF-3165-404C-A6FD-666D8823AA36}"/>
    <cellStyle name="หมายเหตุ 4 3 3 2 4" xfId="23437" xr:uid="{E36DE63F-5700-4CBD-947A-795F307BCECA}"/>
    <cellStyle name="หมายเหตุ 4 3 3 2 4 2" xfId="47255" xr:uid="{4F710DC3-8D26-4036-A5EF-DACD387150DD}"/>
    <cellStyle name="หมายเหตุ 4 3 3 2 5" xfId="28065" xr:uid="{D04C73CE-4820-442D-BC6F-ADEE53FD71DD}"/>
    <cellStyle name="หมายเหตุ 4 3 3 2 5 2" xfId="51830" xr:uid="{8F798AB1-9DFC-4138-8FCA-71F62EAE0613}"/>
    <cellStyle name="หมายเหตุ 4 3 3 2 6" xfId="32656" xr:uid="{981F5AE9-9404-43D5-8B57-09C84DA81558}"/>
    <cellStyle name="หมายเหตุ 4 3 3 3" xfId="9014" xr:uid="{FA3C1DDF-9B1B-4273-92C2-3DBF9ED554A8}"/>
    <cellStyle name="หมายเหตุ 4 3 3 3 2" xfId="14393" xr:uid="{DBFA815D-88E5-47D8-AC2E-7BCECAADAF25}"/>
    <cellStyle name="หมายเหตุ 4 3 3 3 2 2" xfId="38429" xr:uid="{03866263-4271-4699-B991-F09303760107}"/>
    <cellStyle name="หมายเหตุ 4 3 3 3 3" xfId="19134" xr:uid="{C419D14D-01F5-4E81-AFDB-0F4DFCA02297}"/>
    <cellStyle name="หมายเหตุ 4 3 3 3 3 2" xfId="43163" xr:uid="{16B34497-36C0-4642-BDAD-E07031266C5D}"/>
    <cellStyle name="หมายเหตุ 4 3 3 3 4" xfId="24182" xr:uid="{76F57FB7-A07E-4725-B719-C1EDF63D1E89}"/>
    <cellStyle name="หมายเหตุ 4 3 3 3 4 2" xfId="47989" xr:uid="{89C11C12-194F-45B4-AD68-DE140B54D2CE}"/>
    <cellStyle name="หมายเหตุ 4 3 3 3 5" xfId="28799" xr:uid="{84F0AF69-82F2-4A0B-A7D5-54A7EDDD7646}"/>
    <cellStyle name="หมายเหตุ 4 3 3 3 5 2" xfId="52564" xr:uid="{4BED5111-8C96-469C-A8DD-F4390FA33545}"/>
    <cellStyle name="หมายเหตุ 4 3 3 3 6" xfId="33574" xr:uid="{A654F6C6-7B09-4621-B532-238126701EBB}"/>
    <cellStyle name="หมายเหตุ 4 3 3 4" xfId="9795" xr:uid="{4794B580-8690-4885-B899-4E57BC44646E}"/>
    <cellStyle name="หมายเหตุ 4 3 3 4 2" xfId="15174" xr:uid="{59690DB9-DE9A-49C3-91E6-D42C82D0311A}"/>
    <cellStyle name="หมายเหตุ 4 3 3 4 2 2" xfId="39207" xr:uid="{9F808E09-2357-480D-8737-1EBBC439B535}"/>
    <cellStyle name="หมายเหตุ 4 3 3 4 3" xfId="19912" xr:uid="{383784B9-72FB-48BE-A94C-40E2B0488AEC}"/>
    <cellStyle name="หมายเหตุ 4 3 3 4 3 2" xfId="43941" xr:uid="{881C8BC7-87C1-484D-AF62-104ECF9F05BA}"/>
    <cellStyle name="หมายเหตุ 4 3 3 4 4" xfId="24918" xr:uid="{965A5838-0016-4FDA-841E-61D465CD0D82}"/>
    <cellStyle name="หมายเหตุ 4 3 3 4 4 2" xfId="48716" xr:uid="{E2390307-297C-44D4-B518-EEB9CF52FB79}"/>
    <cellStyle name="หมายเหตุ 4 3 3 4 5" xfId="29526" xr:uid="{ACA53ED4-FBD1-49F8-ADFD-204FB81AC91D}"/>
    <cellStyle name="หมายเหตุ 4 3 3 4 5 2" xfId="53291" xr:uid="{6CC3F3E6-7717-4432-BF9C-4667320A8EE9}"/>
    <cellStyle name="หมายเหตุ 4 3 3 4 6" xfId="34343" xr:uid="{51E1CE8F-F501-49BF-9311-D3CD1F2B0516}"/>
    <cellStyle name="หมายเหตุ 4 3 3 5" xfId="10534" xr:uid="{4BA19741-16E2-4364-BB1C-B656B305CCFA}"/>
    <cellStyle name="หมายเหตุ 4 3 3 5 2" xfId="15913" xr:uid="{9959CABB-B960-423D-8B73-42B2A13F5FB3}"/>
    <cellStyle name="หมายเหตุ 4 3 3 5 2 2" xfId="39944" xr:uid="{8AF5BDDD-0D7D-4479-B642-5BE7FB278C3E}"/>
    <cellStyle name="หมายเหตุ 4 3 3 5 3" xfId="20649" xr:uid="{F692A768-088D-44FD-87B4-E25CAAD789ED}"/>
    <cellStyle name="หมายเหตุ 4 3 3 5 3 2" xfId="44678" xr:uid="{67E1FBEA-B265-4090-921C-69637DD5FE32}"/>
    <cellStyle name="หมายเหตุ 4 3 3 5 4" xfId="25654" xr:uid="{7D3CB1F6-6342-402D-A19D-36C676836808}"/>
    <cellStyle name="หมายเหตุ 4 3 3 5 4 2" xfId="49443" xr:uid="{D90DE1B7-7855-4DC5-8E68-F22C6B0E99FE}"/>
    <cellStyle name="หมายเหตุ 4 3 3 5 5" xfId="30253" xr:uid="{315093A5-9D55-4F83-AE9C-FF8EE75B7913}"/>
    <cellStyle name="หมายเหตุ 4 3 3 5 5 2" xfId="54018" xr:uid="{5E7B7075-5CED-4CCD-91AA-AC51F9D1759C}"/>
    <cellStyle name="หมายเหตุ 4 3 3 5 6" xfId="35071" xr:uid="{65E46D24-CD1F-4AD5-9E65-873516C80A4A}"/>
    <cellStyle name="หมายเหตุ 4 3 3 6" xfId="11267" xr:uid="{84FE4CC3-5657-4BBD-A484-F3C5892AD36F}"/>
    <cellStyle name="หมายเหตุ 4 3 3 6 2" xfId="16646" xr:uid="{F6ABF9C8-126E-4ADB-B048-87ADFFE28327}"/>
    <cellStyle name="หมายเหตุ 4 3 3 6 2 2" xfId="40675" xr:uid="{DD0D4B4F-8DDC-4780-92EC-9A9E394D6E65}"/>
    <cellStyle name="หมายเหตุ 4 3 3 6 3" xfId="21380" xr:uid="{D82E49B3-31FE-4EB9-9D8C-E7675C30D855}"/>
    <cellStyle name="หมายเหตุ 4 3 3 6 3 2" xfId="45409" xr:uid="{85493FA7-D97F-40E0-BEA9-19F97284962D}"/>
    <cellStyle name="หมายเหตุ 4 3 3 6 4" xfId="26385" xr:uid="{0EFC78DA-995F-4D88-B82D-9E2F52DB1B63}"/>
    <cellStyle name="หมายเหตุ 4 3 3 6 4 2" xfId="50165" xr:uid="{9BB54E4D-D816-4838-8A19-1A2E27261A08}"/>
    <cellStyle name="หมายเหตุ 4 3 3 6 5" xfId="30975" xr:uid="{6CABB851-C4CC-424C-8E99-8850D55ECDF5}"/>
    <cellStyle name="หมายเหตุ 4 3 3 6 5 2" xfId="54740" xr:uid="{3E90BA5A-0DB6-4696-A0CE-B5D0D71ED1A7}"/>
    <cellStyle name="หมายเหตุ 4 3 3 6 6" xfId="35793" xr:uid="{70EEF90E-2307-4E4F-ABC2-D38E1F18C850}"/>
    <cellStyle name="หมายเหตุ 4 3 3 7" xfId="12487" xr:uid="{01C377B5-2E6C-41A6-881D-5DDC75A5D582}"/>
    <cellStyle name="หมายเหตุ 4 3 3 7 2" xfId="36700" xr:uid="{2E46ADB9-3BDD-4DD8-AFC1-86DF53C8E16B}"/>
    <cellStyle name="หมายเหตุ 4 3 3 8" xfId="17404" xr:uid="{4A6A29B5-6198-4B46-B5C2-A4481C675FE0}"/>
    <cellStyle name="หมายเหตุ 4 3 3 8 2" xfId="41433" xr:uid="{EEC47023-7FDC-4EC1-982F-104E356DFC2A}"/>
    <cellStyle name="หมายเหตุ 4 3 3 9" xfId="22378" xr:uid="{8200EBEE-6B57-4F7E-B9D9-A2FCC4D299DC}"/>
    <cellStyle name="หมายเหตุ 4 3 3 9 2" xfId="46210" xr:uid="{EDC73402-2A11-4BDF-BD0B-8D5C0482CE85}"/>
    <cellStyle name="หมายเหตุ 4 3 4" xfId="7408" xr:uid="{3169F4D0-FDC4-4819-9BE5-561AE1A3B9D7}"/>
    <cellStyle name="หมายเหตุ 4 3 4 2" xfId="12788" xr:uid="{B3B75A58-477B-4196-A4DF-2E335491BA29}"/>
    <cellStyle name="หมายเหตุ 4 3 4 2 2" xfId="37001" xr:uid="{21014D52-CFD3-43F9-98D7-D2E1FD55018B}"/>
    <cellStyle name="หมายเหตุ 4 3 4 3" xfId="17705" xr:uid="{5D52C70B-A6FB-4964-A173-F86B4AA41719}"/>
    <cellStyle name="หมายเหตุ 4 3 4 3 2" xfId="41734" xr:uid="{3D72D00D-072D-4A44-B38F-1FF0299ED89E}"/>
    <cellStyle name="หมายเหตุ 4 3 4 4" xfId="22937" xr:uid="{F2F2D411-A7D7-428C-BE2C-6B84B5D9147A}"/>
    <cellStyle name="หมายเหตุ 4 3 4 4 2" xfId="46761" xr:uid="{88FB84CA-3B03-47D7-834D-DBA3FC7C4F90}"/>
    <cellStyle name="หมายเหตุ 4 3 4 5" xfId="27571" xr:uid="{B033E33F-BE66-4A1D-8C1D-900D00872F63}"/>
    <cellStyle name="หมายเหตุ 4 3 4 5 2" xfId="51336" xr:uid="{607DB09D-BEA8-407D-A9BA-BA01D9A6C29E}"/>
    <cellStyle name="หมายเหตุ 4 3 4 6" xfId="32164" xr:uid="{0F765805-D313-4033-81EF-BBD492C54371}"/>
    <cellStyle name="หมายเหตุ 4 3 5" xfId="8513" xr:uid="{2DD37158-F777-42E4-9E1A-8FD056078B37}"/>
    <cellStyle name="หมายเหตุ 4 3 5 2" xfId="13892" xr:uid="{1E12E637-9268-4180-ABFB-9616E3C5D29B}"/>
    <cellStyle name="หมายเหตุ 4 3 5 2 2" xfId="37930" xr:uid="{C6D6D5D8-E640-4952-AFC5-005145C33962}"/>
    <cellStyle name="หมายเหตุ 4 3 5 3" xfId="18635" xr:uid="{73BBE345-BFBC-40BF-8F17-EA656199E4A8}"/>
    <cellStyle name="หมายเหตุ 4 3 5 3 2" xfId="42664" xr:uid="{24BABB96-048C-4B88-8E67-0F4CB8336C78}"/>
    <cellStyle name="หมายเหตุ 4 3 5 4" xfId="23683" xr:uid="{F06EFEC1-AE5C-4ED5-BD14-0298544EFE1C}"/>
    <cellStyle name="หมายเหตุ 4 3 5 4 2" xfId="47496" xr:uid="{DE655BF1-180E-454F-9362-927D59718004}"/>
    <cellStyle name="หมายเหตุ 4 3 5 5" xfId="28306" xr:uid="{1979AEA1-6EBD-4C49-A230-58E494CA9E21}"/>
    <cellStyle name="หมายเหตุ 4 3 5 5 2" xfId="52071" xr:uid="{E2EFAA1D-69A0-40B8-BA72-F50FB3CA5415}"/>
    <cellStyle name="หมายเหตุ 4 3 5 6" xfId="33081" xr:uid="{51EF9ECC-3805-458A-A910-53C2334BA4D9}"/>
    <cellStyle name="หมายเหตุ 4 3 6" xfId="9294" xr:uid="{41FB9A03-6935-4FFE-9B2B-8AFE75F0B87E}"/>
    <cellStyle name="หมายเหตุ 4 3 6 2" xfId="14673" xr:uid="{14304131-C022-4226-958A-EA5584AEE4E2}"/>
    <cellStyle name="หมายเหตุ 4 3 6 2 2" xfId="38708" xr:uid="{41281F80-273C-42C3-8CB5-443CB36694BF}"/>
    <cellStyle name="หมายเหตุ 4 3 6 3" xfId="19413" xr:uid="{51EA13EC-7ABE-4690-B19D-4F76AB219326}"/>
    <cellStyle name="หมายเหตุ 4 3 6 3 2" xfId="43442" xr:uid="{1FA45BE0-FB3B-4265-BE98-1E29E74A1CDF}"/>
    <cellStyle name="หมายเหตุ 4 3 6 4" xfId="24420" xr:uid="{EDAB7FAC-B355-4576-8153-446420E57755}"/>
    <cellStyle name="หมายเหตุ 4 3 6 4 2" xfId="48224" xr:uid="{F3E65619-C7C0-46B2-8E7D-5285F4D9AD4A}"/>
    <cellStyle name="หมายเหตุ 4 3 6 5" xfId="29034" xr:uid="{8C516CF5-6113-45E9-8363-16CE0ABD4D1D}"/>
    <cellStyle name="หมายเหตุ 4 3 6 5 2" xfId="52799" xr:uid="{3E85103B-AC35-4D23-9D6E-BE9C5E770AA7}"/>
    <cellStyle name="หมายเหตุ 4 3 6 6" xfId="33850" xr:uid="{2460BDBE-360C-44C8-AE8F-1FABF7460C0D}"/>
    <cellStyle name="หมายเหตุ 4 3 7" xfId="10034" xr:uid="{D8E2C51C-31D5-4456-825A-B4A30B745405}"/>
    <cellStyle name="หมายเหตุ 4 3 7 2" xfId="15413" xr:uid="{AFC8AE15-1C39-4131-B69B-136250344059}"/>
    <cellStyle name="หมายเหตุ 4 3 7 2 2" xfId="39446" xr:uid="{F65BA2D3-BDFB-49D4-9593-482F0D939731}"/>
    <cellStyle name="หมายเหตุ 4 3 7 3" xfId="20151" xr:uid="{4BDC4625-C993-4A4B-BE6B-550EACC001CE}"/>
    <cellStyle name="หมายเหตุ 4 3 7 3 2" xfId="44180" xr:uid="{B1D75674-D4C6-4F95-A5D5-9C882D779D93}"/>
    <cellStyle name="หมายเหตุ 4 3 7 4" xfId="25156" xr:uid="{84DBC51F-6D8D-4A74-A95C-732B0CCA7E30}"/>
    <cellStyle name="หมายเหตุ 4 3 7 4 2" xfId="48951" xr:uid="{2DC621A9-23FA-4E85-81EF-446205D0BF77}"/>
    <cellStyle name="หมายเหตุ 4 3 7 5" xfId="29761" xr:uid="{F7BB2467-BD99-40A1-A09D-C7CDA24F1F2B}"/>
    <cellStyle name="หมายเหตุ 4 3 7 5 2" xfId="53526" xr:uid="{E4E869EA-523C-4658-82FF-29E5DFDEE2FE}"/>
    <cellStyle name="หมายเหตุ 4 3 7 6" xfId="34579" xr:uid="{2540E26E-B7EF-4465-99E7-2223A7C3033F}"/>
    <cellStyle name="หมายเหตุ 4 3 8" xfId="10767" xr:uid="{A025777E-B242-41FD-89FC-C15A31AD12DC}"/>
    <cellStyle name="หมายเหตุ 4 3 8 2" xfId="16146" xr:uid="{0285B7B6-6B8F-4614-A51D-347C13EDDE3C}"/>
    <cellStyle name="หมายเหตุ 4 3 8 2 2" xfId="40177" xr:uid="{D09660DF-196A-4CE8-B2C3-82CEF6088268}"/>
    <cellStyle name="หมายเหตุ 4 3 8 3" xfId="20882" xr:uid="{DD6536C8-D140-483F-AE8D-4C6F9F4E769D}"/>
    <cellStyle name="หมายเหตุ 4 3 8 3 2" xfId="44911" xr:uid="{F6491EF3-66AA-479C-ABEB-595503CB57D1}"/>
    <cellStyle name="หมายเหตุ 4 3 8 4" xfId="25887" xr:uid="{B25324BE-5DEF-41DE-BD77-0DA19287B099}"/>
    <cellStyle name="หมายเหตุ 4 3 8 4 2" xfId="49673" xr:uid="{ACDCFDED-6246-436B-B300-6B4BECF15661}"/>
    <cellStyle name="หมายเหตุ 4 3 8 5" xfId="30483" xr:uid="{4D7EB0FE-7A56-4F5E-9F14-6287EC003BE4}"/>
    <cellStyle name="หมายเหตุ 4 3 8 5 2" xfId="54248" xr:uid="{C478F8A6-FD14-46B7-816A-CA76FBC194F4}"/>
    <cellStyle name="หมายเหตุ 4 3 8 6" xfId="35301" xr:uid="{EAE67EA3-143C-4FB4-A6A7-2496ED9A4A38}"/>
    <cellStyle name="หมายเหตุ 4 3 9" xfId="11984" xr:uid="{53BB8863-C696-438F-A6A9-AB97E59A526A}"/>
    <cellStyle name="หมายเหตุ 4 3 9 2" xfId="36199" xr:uid="{132993B0-CE6F-4E9F-9778-46C6EE8D4CD2}"/>
    <cellStyle name="หมายเหตุ 4 4" xfId="6582" xr:uid="{97C00699-AA4B-4C24-BA8D-D7BCCC0A8037}"/>
    <cellStyle name="หมายเหตุ 4 4 10" xfId="16891" xr:uid="{D6668D62-742B-4767-9366-5EBEF2DE840D}"/>
    <cellStyle name="หมายเหตุ 4 4 10 2" xfId="40920" xr:uid="{BFD0B566-8A4C-4CD1-AD78-081ACB62503D}"/>
    <cellStyle name="หมายเหตุ 4 4 11" xfId="21863" xr:uid="{BD792358-B393-43C6-BDD7-11BAEBFD5536}"/>
    <cellStyle name="หมายเหตุ 4 4 11 2" xfId="45703" xr:uid="{967A2F5C-237F-4992-909F-CEF3B786F68F}"/>
    <cellStyle name="หมายเหตุ 4 4 12" xfId="31359" xr:uid="{BA9AEC09-96B1-446B-97B3-DF68D020E97C}"/>
    <cellStyle name="หมายเหตุ 4 4 2" xfId="6866" xr:uid="{B1754D0F-C5C3-4FD3-9EA2-F5370660E316}"/>
    <cellStyle name="หมายเหตุ 4 4 2 10" xfId="31630" xr:uid="{F68BEC44-66ED-4ADB-846B-A25C8DFA4E4B}"/>
    <cellStyle name="หมายเหตุ 4 4 2 2" xfId="7669" xr:uid="{2A5CECBA-49E2-4211-BDB4-46CA3F7AF277}"/>
    <cellStyle name="หมายเหตุ 4 4 2 2 2" xfId="13049" xr:uid="{75CCD542-2A40-4C75-8ADA-49D4ACD86AC9}"/>
    <cellStyle name="หมายเหตุ 4 4 2 2 2 2" xfId="37260" xr:uid="{B0583438-EF5D-49A3-BFC5-2ED3D8CB5E02}"/>
    <cellStyle name="หมายเหตุ 4 4 2 2 3" xfId="17964" xr:uid="{20FE1EBA-2D71-4B6C-9AE8-88C10B4B5E7B}"/>
    <cellStyle name="หมายเหตุ 4 4 2 2 3 2" xfId="41993" xr:uid="{C6CF3517-2921-40D4-A915-6711325A29F1}"/>
    <cellStyle name="หมายเหตุ 4 4 2 2 4" xfId="23198" xr:uid="{017C72DE-540A-45DF-8431-12B7F1316D2A}"/>
    <cellStyle name="หมายเหตุ 4 4 2 2 4 2" xfId="47019" xr:uid="{78006EB6-0457-48B7-B3AB-093FA980779B}"/>
    <cellStyle name="หมายเหตุ 4 4 2 2 5" xfId="27829" xr:uid="{6C598692-55E4-4619-B346-059DE9AD5E20}"/>
    <cellStyle name="หมายเหตุ 4 4 2 2 5 2" xfId="51594" xr:uid="{AEE91E00-362D-469A-B9C2-C6BA703DD387}"/>
    <cellStyle name="หมายเหตุ 4 4 2 2 6" xfId="32420" xr:uid="{24DBA808-0743-4B7A-8380-A087615A4173}"/>
    <cellStyle name="หมายเหตุ 4 4 2 3" xfId="8775" xr:uid="{9E314652-8DDB-406E-AB44-DEB8EA85DD2E}"/>
    <cellStyle name="หมายเหตุ 4 4 2 3 2" xfId="14154" xr:uid="{C409C056-5D6A-44F1-8A9C-EE141118F996}"/>
    <cellStyle name="หมายเหตุ 4 4 2 3 2 2" xfId="38190" xr:uid="{DEE86D49-F444-4BA1-8406-5C490E9ACE0F}"/>
    <cellStyle name="หมายเหตุ 4 4 2 3 3" xfId="18895" xr:uid="{6A86F081-258B-424B-82B5-97EFFA76BCD5}"/>
    <cellStyle name="หมายเหตุ 4 4 2 3 3 2" xfId="42924" xr:uid="{074162F7-B93A-492F-AAC1-6A6ECD595079}"/>
    <cellStyle name="หมายเหตุ 4 4 2 3 4" xfId="23943" xr:uid="{DD8C7AD4-FE41-4B55-8F8F-6DCC683E40D9}"/>
    <cellStyle name="หมายเหตุ 4 4 2 3 4 2" xfId="47753" xr:uid="{75DF6F99-C90B-4953-AA44-58335679B48E}"/>
    <cellStyle name="หมายเหตุ 4 4 2 3 5" xfId="28563" xr:uid="{DBB6F7B7-022D-4C8A-A08E-8AB5B8031122}"/>
    <cellStyle name="หมายเหตุ 4 4 2 3 5 2" xfId="52328" xr:uid="{3393C0D9-50DD-4F26-BA11-179C056FFAF3}"/>
    <cellStyle name="หมายเหตุ 4 4 2 3 6" xfId="33338" xr:uid="{B4D5B858-A119-4780-AE9A-808EF2A15899}"/>
    <cellStyle name="หมายเหตุ 4 4 2 4" xfId="9556" xr:uid="{29C564A6-8813-4D38-8D6C-0CAE76AA6074}"/>
    <cellStyle name="หมายเหตุ 4 4 2 4 2" xfId="14935" xr:uid="{1136CAC4-921B-4E30-8DEF-4F4E2DCC3F90}"/>
    <cellStyle name="หมายเหตุ 4 4 2 4 2 2" xfId="38968" xr:uid="{A714453D-329A-43D4-A6BF-EBF00AA5570A}"/>
    <cellStyle name="หมายเหตุ 4 4 2 4 3" xfId="19673" xr:uid="{15A84880-0419-4CC0-821E-5DF4BBA22EF0}"/>
    <cellStyle name="หมายเหตุ 4 4 2 4 3 2" xfId="43702" xr:uid="{5DB84CCA-8AE0-4580-8786-896AA132BF25}"/>
    <cellStyle name="หมายเหตุ 4 4 2 4 4" xfId="24679" xr:uid="{60AE4902-4772-4384-B7AE-FEDE5DEBC2CE}"/>
    <cellStyle name="หมายเหตุ 4 4 2 4 4 2" xfId="48480" xr:uid="{311598F4-62F0-4C1A-81E6-9C44D671D2BD}"/>
    <cellStyle name="หมายเหตุ 4 4 2 4 5" xfId="29290" xr:uid="{CA4A2482-0DD8-427C-9381-9F8F85F36CCD}"/>
    <cellStyle name="หมายเหตุ 4 4 2 4 5 2" xfId="53055" xr:uid="{2869181C-8561-4B6F-BA08-C241A2D614D1}"/>
    <cellStyle name="หมายเหตุ 4 4 2 4 6" xfId="34107" xr:uid="{1C918D14-30EE-4518-AA58-D1FB3242D8D7}"/>
    <cellStyle name="หมายเหตุ 4 4 2 5" xfId="10295" xr:uid="{E317670E-110D-4801-AB2D-52B5DC0307F7}"/>
    <cellStyle name="หมายเหตุ 4 4 2 5 2" xfId="15674" xr:uid="{D6D68F9F-2D33-42B1-92F7-ECFD75CBB6F9}"/>
    <cellStyle name="หมายเหตุ 4 4 2 5 2 2" xfId="39705" xr:uid="{CDAAD11C-46FD-4BF8-B2EF-FC82AE93AA34}"/>
    <cellStyle name="หมายเหตุ 4 4 2 5 3" xfId="20410" xr:uid="{36E011FE-F575-44B8-A9EB-C0D56811F337}"/>
    <cellStyle name="หมายเหตุ 4 4 2 5 3 2" xfId="44439" xr:uid="{4CCDBE70-FEEF-4D14-9784-A96EEF0F4268}"/>
    <cellStyle name="หมายเหตุ 4 4 2 5 4" xfId="25415" xr:uid="{6ADE518B-F6CC-4CA1-A6B3-1AD1964CF7D0}"/>
    <cellStyle name="หมายเหตุ 4 4 2 5 4 2" xfId="49207" xr:uid="{BA1CFA14-D266-4E92-B2CE-E4D5FC2B84E6}"/>
    <cellStyle name="หมายเหตุ 4 4 2 5 5" xfId="30017" xr:uid="{C7E46E61-2D1B-44CF-9369-5F87F208B752}"/>
    <cellStyle name="หมายเหตุ 4 4 2 5 5 2" xfId="53782" xr:uid="{5AE632CE-16B5-452E-B5DE-489128233187}"/>
    <cellStyle name="หมายเหตุ 4 4 2 5 6" xfId="34835" xr:uid="{410DB610-DD53-4745-B3EA-ADE2BBF7389C}"/>
    <cellStyle name="หมายเหตุ 4 4 2 6" xfId="11028" xr:uid="{B4407A37-0FE8-4B9E-848B-50D9F3DF4E74}"/>
    <cellStyle name="หมายเหตุ 4 4 2 6 2" xfId="16407" xr:uid="{10F06BF7-21B4-409E-AD18-54267F302ECF}"/>
    <cellStyle name="หมายเหตุ 4 4 2 6 2 2" xfId="40436" xr:uid="{0D2CE101-480D-4CC5-A187-987802BED956}"/>
    <cellStyle name="หมายเหตุ 4 4 2 6 3" xfId="21141" xr:uid="{37BE0B2A-FC0D-4AB7-99A7-602D6D109EC7}"/>
    <cellStyle name="หมายเหตุ 4 4 2 6 3 2" xfId="45170" xr:uid="{E9A91882-2761-4288-BB09-6BA6C1B93314}"/>
    <cellStyle name="หมายเหตุ 4 4 2 6 4" xfId="26146" xr:uid="{DED54EDA-6D30-45DF-A092-4565E9ED819F}"/>
    <cellStyle name="หมายเหตุ 4 4 2 6 4 2" xfId="49929" xr:uid="{0634801F-3F96-41E6-ADFA-658536D6DFB8}"/>
    <cellStyle name="หมายเหตุ 4 4 2 6 5" xfId="30739" xr:uid="{1FA12B48-3C97-4008-B7F8-10C444D0F2B6}"/>
    <cellStyle name="หมายเหตุ 4 4 2 6 5 2" xfId="54504" xr:uid="{3FB0661C-3C73-4CB0-84FA-B618D20E226C}"/>
    <cellStyle name="หมายเหตุ 4 4 2 6 6" xfId="35557" xr:uid="{4B6CA567-2CD2-488E-84E6-40FCFA1746C9}"/>
    <cellStyle name="หมายเหตุ 4 4 2 7" xfId="12248" xr:uid="{46BC41F1-2957-4AB8-8940-45A01323336F}"/>
    <cellStyle name="หมายเหตุ 4 4 2 7 2" xfId="36461" xr:uid="{7915476B-0960-406B-88AE-74A2CCC9377C}"/>
    <cellStyle name="หมายเหตุ 4 4 2 8" xfId="17165" xr:uid="{55773478-8554-4126-B4D0-DF594A930C1B}"/>
    <cellStyle name="หมายเหตุ 4 4 2 8 2" xfId="41194" xr:uid="{53B92A2C-96B3-4311-928F-23E6CAC76F93}"/>
    <cellStyle name="หมายเหตุ 4 4 2 9" xfId="22139" xr:uid="{CE593E9C-E84D-4663-B351-93310AAB9459}"/>
    <cellStyle name="หมายเหตุ 4 4 2 9 2" xfId="45974" xr:uid="{51F9FAFE-BAAA-4AFB-B520-5B7D776704F9}"/>
    <cellStyle name="หมายเหตุ 4 4 3" xfId="7090" xr:uid="{4B9CF776-E533-4535-983C-F02E78C62913}"/>
    <cellStyle name="หมายเหตุ 4 4 3 10" xfId="27046" xr:uid="{F8CBDAA6-C567-48D9-AD98-4BBB5A3528CF}"/>
    <cellStyle name="หมายเหตุ 4 4 3 10 2" xfId="50811" xr:uid="{96C992A4-681F-43B3-AB43-D4854C487593}"/>
    <cellStyle name="หมายเหตุ 4 4 3 11" xfId="31851" xr:uid="{86D93CEA-15CC-4364-819D-4A218777A579}"/>
    <cellStyle name="หมายเหตุ 4 4 3 2" xfId="7893" xr:uid="{4545C897-7AD8-453E-B05C-681B1F48C897}"/>
    <cellStyle name="หมายเหตุ 4 4 3 2 2" xfId="13273" xr:uid="{5CE15CAA-D5BC-471A-8245-5185CF99D5DB}"/>
    <cellStyle name="หมายเหตุ 4 4 3 2 2 2" xfId="37484" xr:uid="{660FD079-4933-449F-BC16-FB34800C7010}"/>
    <cellStyle name="หมายเหตุ 4 4 3 2 3" xfId="18188" xr:uid="{094CC681-6915-449D-AA54-BF7EAF90584A}"/>
    <cellStyle name="หมายเหตุ 4 4 3 2 3 2" xfId="42217" xr:uid="{E727067B-96AB-4221-9C26-6749A523EDA4}"/>
    <cellStyle name="หมายเหตุ 4 4 3 2 4" xfId="23422" xr:uid="{63BAD733-C3D5-42BA-B728-F2D64E9FEDD2}"/>
    <cellStyle name="หมายเหตุ 4 4 3 2 4 2" xfId="47240" xr:uid="{AB3E2BC5-EDD8-4A03-91A1-BA4C648BEDBB}"/>
    <cellStyle name="หมายเหตุ 4 4 3 2 5" xfId="28050" xr:uid="{45E6DBFD-501D-49D2-B785-AFD43BA582B3}"/>
    <cellStyle name="หมายเหตุ 4 4 3 2 5 2" xfId="51815" xr:uid="{15626741-D6BF-4FA8-BD65-5D0AFAB2171F}"/>
    <cellStyle name="หมายเหตุ 4 4 3 2 6" xfId="32641" xr:uid="{9F6D9E45-EE74-4E6B-A695-DD1091124D2A}"/>
    <cellStyle name="หมายเหตุ 4 4 3 3" xfId="8999" xr:uid="{1D9E8722-C389-4879-9735-14A962BFBB26}"/>
    <cellStyle name="หมายเหตุ 4 4 3 3 2" xfId="14378" xr:uid="{6F9DF0B3-4C98-4D9D-8BA6-19C4BE6B0E36}"/>
    <cellStyle name="หมายเหตุ 4 4 3 3 2 2" xfId="38414" xr:uid="{8E369CBB-2001-4FE8-B270-8A9E45019437}"/>
    <cellStyle name="หมายเหตุ 4 4 3 3 3" xfId="19119" xr:uid="{70F9A39C-6FF0-47EC-8340-854DE38648B6}"/>
    <cellStyle name="หมายเหตุ 4 4 3 3 3 2" xfId="43148" xr:uid="{1C049F2C-71C1-4235-B974-92B91DD84FC6}"/>
    <cellStyle name="หมายเหตุ 4 4 3 3 4" xfId="24167" xr:uid="{1C122C3A-6BE9-481B-9C50-CA98ED4F88E6}"/>
    <cellStyle name="หมายเหตุ 4 4 3 3 4 2" xfId="47974" xr:uid="{6757B3AC-139B-4CD5-AFFA-C87F26DC307F}"/>
    <cellStyle name="หมายเหตุ 4 4 3 3 5" xfId="28784" xr:uid="{7CED1716-4BAD-4E7F-B52C-C7920A022231}"/>
    <cellStyle name="หมายเหตุ 4 4 3 3 5 2" xfId="52549" xr:uid="{EC180472-B1F1-4990-85EF-D8F2DD5ECB7D}"/>
    <cellStyle name="หมายเหตุ 4 4 3 3 6" xfId="33559" xr:uid="{1E12D192-8BD9-4E28-ABD6-C4BB6208831F}"/>
    <cellStyle name="หมายเหตุ 4 4 3 4" xfId="9780" xr:uid="{FD0A37C7-B5EA-41C6-9F59-31DCD6DE9732}"/>
    <cellStyle name="หมายเหตุ 4 4 3 4 2" xfId="15159" xr:uid="{C2CCAB9D-6AD6-414A-A84C-DFCAEE360235}"/>
    <cellStyle name="หมายเหตุ 4 4 3 4 2 2" xfId="39192" xr:uid="{50297C81-5499-49FD-A91D-93F85ADE76E3}"/>
    <cellStyle name="หมายเหตุ 4 4 3 4 3" xfId="19897" xr:uid="{CADA56B3-D83D-427C-AEBB-2D1CFED8B0F9}"/>
    <cellStyle name="หมายเหตุ 4 4 3 4 3 2" xfId="43926" xr:uid="{C9994C8D-B43D-4327-BC5A-ACA81A58EA2C}"/>
    <cellStyle name="หมายเหตุ 4 4 3 4 4" xfId="24903" xr:uid="{A7E62166-E3B6-4E0B-9516-2F039F1383B5}"/>
    <cellStyle name="หมายเหตุ 4 4 3 4 4 2" xfId="48701" xr:uid="{2F2EE6B6-888E-422F-A0B9-16A60C68E4EB}"/>
    <cellStyle name="หมายเหตุ 4 4 3 4 5" xfId="29511" xr:uid="{670B67CE-DD7C-4DD2-8C7F-85DD2498310C}"/>
    <cellStyle name="หมายเหตุ 4 4 3 4 5 2" xfId="53276" xr:uid="{55CD9BFC-021C-4F85-A27B-E445A26C10EE}"/>
    <cellStyle name="หมายเหตุ 4 4 3 4 6" xfId="34328" xr:uid="{316E0A97-19B1-40A0-B447-131BAECF9724}"/>
    <cellStyle name="หมายเหตุ 4 4 3 5" xfId="10519" xr:uid="{97D36DC9-4876-4228-8B6D-0FA2FA53E6A6}"/>
    <cellStyle name="หมายเหตุ 4 4 3 5 2" xfId="15898" xr:uid="{F1B69AF9-770E-4156-BD91-C599AC27595C}"/>
    <cellStyle name="หมายเหตุ 4 4 3 5 2 2" xfId="39929" xr:uid="{60115531-D42F-4BE4-87E2-09EDC15B9A83}"/>
    <cellStyle name="หมายเหตุ 4 4 3 5 3" xfId="20634" xr:uid="{9505C059-2745-420D-A315-51E0C132EE88}"/>
    <cellStyle name="หมายเหตุ 4 4 3 5 3 2" xfId="44663" xr:uid="{671E0B83-867B-4270-BBB7-034B308D573D}"/>
    <cellStyle name="หมายเหตุ 4 4 3 5 4" xfId="25639" xr:uid="{B96C4E17-16D7-4D3D-877F-3BD44892B59F}"/>
    <cellStyle name="หมายเหตุ 4 4 3 5 4 2" xfId="49428" xr:uid="{7772571C-1DE4-49F7-B51C-D38BE438DE82}"/>
    <cellStyle name="หมายเหตุ 4 4 3 5 5" xfId="30238" xr:uid="{12E90548-24FD-424A-A56D-8D4F2A55C6CA}"/>
    <cellStyle name="หมายเหตุ 4 4 3 5 5 2" xfId="54003" xr:uid="{0CA35407-1ADA-4E59-93EE-20C482DDFCA2}"/>
    <cellStyle name="หมายเหตุ 4 4 3 5 6" xfId="35056" xr:uid="{3BF13B7A-CB36-4693-9347-A5E057BAA687}"/>
    <cellStyle name="หมายเหตุ 4 4 3 6" xfId="11252" xr:uid="{820D68E6-B3DD-4F23-BAC7-FA1A149F37DB}"/>
    <cellStyle name="หมายเหตุ 4 4 3 6 2" xfId="16631" xr:uid="{3B36E941-4589-4EB2-8BA2-4AEFE56755B2}"/>
    <cellStyle name="หมายเหตุ 4 4 3 6 2 2" xfId="40660" xr:uid="{898CF86F-0EB1-477C-A31E-16424ED58A9F}"/>
    <cellStyle name="หมายเหตุ 4 4 3 6 3" xfId="21365" xr:uid="{F9F92FE4-8D13-4503-A9A7-2FB08CBFC93D}"/>
    <cellStyle name="หมายเหตุ 4 4 3 6 3 2" xfId="45394" xr:uid="{2A8882A9-2444-4844-B033-93A76DBE7314}"/>
    <cellStyle name="หมายเหตุ 4 4 3 6 4" xfId="26370" xr:uid="{8DA9883C-44F2-4DF1-9047-A5B7A10AA8EB}"/>
    <cellStyle name="หมายเหตุ 4 4 3 6 4 2" xfId="50150" xr:uid="{22AF3875-5830-4673-A7B6-CB3643859380}"/>
    <cellStyle name="หมายเหตุ 4 4 3 6 5" xfId="30960" xr:uid="{FD56363A-F4EF-4651-8397-3E5B5CB675E4}"/>
    <cellStyle name="หมายเหตุ 4 4 3 6 5 2" xfId="54725" xr:uid="{B34C2A30-6187-4B97-B18C-C9965AC62255}"/>
    <cellStyle name="หมายเหตุ 4 4 3 6 6" xfId="35778" xr:uid="{48D0C85D-C0A8-4116-BC43-510C77542CFA}"/>
    <cellStyle name="หมายเหตุ 4 4 3 7" xfId="12472" xr:uid="{5C2E34AB-BA83-4720-A134-C919285BAF09}"/>
    <cellStyle name="หมายเหตุ 4 4 3 7 2" xfId="36685" xr:uid="{E0BB9AA2-ECB8-4865-B23D-DDF962B3A620}"/>
    <cellStyle name="หมายเหตุ 4 4 3 8" xfId="17389" xr:uid="{FF5E5FB5-7247-4943-9D42-F138A5F78D35}"/>
    <cellStyle name="หมายเหตุ 4 4 3 8 2" xfId="41418" xr:uid="{46E55FE6-88D6-4CC0-AE6B-79ADB48908ED}"/>
    <cellStyle name="หมายเหตุ 4 4 3 9" xfId="22363" xr:uid="{6DD776B5-D85B-428F-AC62-802D70735B32}"/>
    <cellStyle name="หมายเหตุ 4 4 3 9 2" xfId="46195" xr:uid="{5186AE5C-48EC-4A5D-A923-B83914766581}"/>
    <cellStyle name="หมายเหตุ 4 4 4" xfId="7393" xr:uid="{AA05790A-D77A-4FC5-9D8E-76997EA40F15}"/>
    <cellStyle name="หมายเหตุ 4 4 4 2" xfId="12773" xr:uid="{A5E9D0A6-D3DA-4A94-8E47-F28886922EE1}"/>
    <cellStyle name="หมายเหตุ 4 4 4 2 2" xfId="36986" xr:uid="{41600DCF-B5AD-4A88-9889-BEA417BDF16C}"/>
    <cellStyle name="หมายเหตุ 4 4 4 3" xfId="17690" xr:uid="{10CFC9AD-69F5-4D7E-8F95-12F743489326}"/>
    <cellStyle name="หมายเหตุ 4 4 4 3 2" xfId="41719" xr:uid="{4E31658C-6A31-44DA-824F-89B30B86030A}"/>
    <cellStyle name="หมายเหตุ 4 4 4 4" xfId="22922" xr:uid="{E71C72DB-76E6-4664-8C04-F523445D3AC9}"/>
    <cellStyle name="หมายเหตุ 4 4 4 4 2" xfId="46746" xr:uid="{E89EFBEB-0FF7-467A-83A9-1AC3D4F31FC8}"/>
    <cellStyle name="หมายเหตุ 4 4 4 5" xfId="27556" xr:uid="{D78656FC-61A9-44CC-BF64-ADEE5C73F209}"/>
    <cellStyle name="หมายเหตุ 4 4 4 5 2" xfId="51321" xr:uid="{B70C97E4-C233-4143-85A0-91874112C2FF}"/>
    <cellStyle name="หมายเหตุ 4 4 4 6" xfId="32149" xr:uid="{98557259-68B7-441A-B4AF-C044198E10F3}"/>
    <cellStyle name="หมายเหตุ 4 4 5" xfId="8498" xr:uid="{48D09358-98B3-4165-AEEC-2E46CBA86DAF}"/>
    <cellStyle name="หมายเหตุ 4 4 5 2" xfId="13877" xr:uid="{AFFE00E1-8BCA-4668-9941-E638665AD685}"/>
    <cellStyle name="หมายเหตุ 4 4 5 2 2" xfId="37915" xr:uid="{1372EC66-389A-4D46-A8E5-E69FB08EB766}"/>
    <cellStyle name="หมายเหตุ 4 4 5 3" xfId="18620" xr:uid="{17302EC8-25D3-4CC8-8ACA-81B6EEEF63E2}"/>
    <cellStyle name="หมายเหตุ 4 4 5 3 2" xfId="42649" xr:uid="{33534F92-3EAF-4C01-9A11-AD31AE600E21}"/>
    <cellStyle name="หมายเหตุ 4 4 5 4" xfId="23668" xr:uid="{EE4A0DD5-8406-4551-B9EE-922530DB0BCA}"/>
    <cellStyle name="หมายเหตุ 4 4 5 4 2" xfId="47481" xr:uid="{A291CB2A-E3AC-4C2B-BD6E-35F7AE92A06E}"/>
    <cellStyle name="หมายเหตุ 4 4 5 5" xfId="28291" xr:uid="{9237994D-81D6-4174-BC85-6E3633E52181}"/>
    <cellStyle name="หมายเหตุ 4 4 5 5 2" xfId="52056" xr:uid="{D8EE3A51-63B8-4EE3-8670-DA6580D25569}"/>
    <cellStyle name="หมายเหตุ 4 4 5 6" xfId="33066" xr:uid="{425A2F89-B148-46AA-AACD-C1FFA41ADDF8}"/>
    <cellStyle name="หมายเหตุ 4 4 6" xfId="9279" xr:uid="{D4750DA2-422B-4764-A7ED-96896188B14E}"/>
    <cellStyle name="หมายเหตุ 4 4 6 2" xfId="14658" xr:uid="{0BBC7DC0-04DA-4CCE-8C1E-5127517672CA}"/>
    <cellStyle name="หมายเหตุ 4 4 6 2 2" xfId="38693" xr:uid="{C5D74C33-0EE8-4762-A981-EF5CC70B456B}"/>
    <cellStyle name="หมายเหตุ 4 4 6 3" xfId="19398" xr:uid="{78736029-7CC3-4D86-99F6-0B6C7956B987}"/>
    <cellStyle name="หมายเหตุ 4 4 6 3 2" xfId="43427" xr:uid="{4C89CC16-6A63-442E-A0D7-0EC7E7BEA0AC}"/>
    <cellStyle name="หมายเหตุ 4 4 6 4" xfId="24405" xr:uid="{69DAF358-FEB1-4A48-B4E1-5D79A2146142}"/>
    <cellStyle name="หมายเหตุ 4 4 6 4 2" xfId="48209" xr:uid="{ADBF809A-E3B8-4B72-94CB-AA9B4BE0A4C2}"/>
    <cellStyle name="หมายเหตุ 4 4 6 5" xfId="29019" xr:uid="{439CB339-A0EC-4376-B2F8-9546DC53EF3E}"/>
    <cellStyle name="หมายเหตุ 4 4 6 5 2" xfId="52784" xr:uid="{AF7A1538-008E-413F-BFED-BB950D9AAC60}"/>
    <cellStyle name="หมายเหตุ 4 4 6 6" xfId="33835" xr:uid="{BE25F570-3408-439C-8185-002CC0D713E3}"/>
    <cellStyle name="หมายเหตุ 4 4 7" xfId="10019" xr:uid="{ED68B830-5464-4981-8706-32E439C825D8}"/>
    <cellStyle name="หมายเหตุ 4 4 7 2" xfId="15398" xr:uid="{6ADB2348-5DC0-4D60-A69B-8FC2E7EEBFF0}"/>
    <cellStyle name="หมายเหตุ 4 4 7 2 2" xfId="39431" xr:uid="{08A9D567-83DD-4540-984A-0039C04AF344}"/>
    <cellStyle name="หมายเหตุ 4 4 7 3" xfId="20136" xr:uid="{27493490-CEB6-48A1-9C3D-35C81B704ADF}"/>
    <cellStyle name="หมายเหตุ 4 4 7 3 2" xfId="44165" xr:uid="{405E5C00-BD50-46C9-8FCE-7C1AD7A87D63}"/>
    <cellStyle name="หมายเหตุ 4 4 7 4" xfId="25141" xr:uid="{F48ED787-6141-4061-A249-EAAEFFA07572}"/>
    <cellStyle name="หมายเหตุ 4 4 7 4 2" xfId="48936" xr:uid="{DF4DF1D0-A7A5-4247-B434-75950320BF12}"/>
    <cellStyle name="หมายเหตุ 4 4 7 5" xfId="29746" xr:uid="{DF884AC0-CCFF-4617-BCD4-27EAB2426A26}"/>
    <cellStyle name="หมายเหตุ 4 4 7 5 2" xfId="53511" xr:uid="{F17F8CED-98DD-42B0-A9C9-2440C72F9E08}"/>
    <cellStyle name="หมายเหตุ 4 4 7 6" xfId="34564" xr:uid="{77883974-6788-4067-8E26-DB9B910BA0CB}"/>
    <cellStyle name="หมายเหตุ 4 4 8" xfId="10752" xr:uid="{858BD56A-2539-43FA-B842-3A34F9547CEA}"/>
    <cellStyle name="หมายเหตุ 4 4 8 2" xfId="16131" xr:uid="{AB4F5630-3F6B-49EF-B83C-73FDDFA93F89}"/>
    <cellStyle name="หมายเหตุ 4 4 8 2 2" xfId="40162" xr:uid="{9A5B148E-BD62-490F-873D-AA0D6A3EF34D}"/>
    <cellStyle name="หมายเหตุ 4 4 8 3" xfId="20867" xr:uid="{3325032A-1EB9-4565-B480-A5479B2AEA2A}"/>
    <cellStyle name="หมายเหตุ 4 4 8 3 2" xfId="44896" xr:uid="{EE7AA8BD-78E3-4319-860F-0BBA030B05E5}"/>
    <cellStyle name="หมายเหตุ 4 4 8 4" xfId="25872" xr:uid="{29C7E04A-00BC-425F-9B7B-FF6661DF53D9}"/>
    <cellStyle name="หมายเหตุ 4 4 8 4 2" xfId="49658" xr:uid="{D185BD2F-F6F4-478E-AB8A-D4CFCC1BEE49}"/>
    <cellStyle name="หมายเหตุ 4 4 8 5" xfId="30468" xr:uid="{FDAECEAA-1918-4EC9-9912-0EAA1561C72C}"/>
    <cellStyle name="หมายเหตุ 4 4 8 5 2" xfId="54233" xr:uid="{87981C67-DF3C-43C5-A5BF-90D5FE8ADAF8}"/>
    <cellStyle name="หมายเหตุ 4 4 8 6" xfId="35286" xr:uid="{D0EA03AC-99AF-4091-BCEF-6FC090DE8330}"/>
    <cellStyle name="หมายเหตุ 4 4 9" xfId="11969" xr:uid="{E9F103D1-5066-4BAD-B6E3-2ECC1CE60667}"/>
    <cellStyle name="หมายเหตุ 4 4 9 2" xfId="36184" xr:uid="{53C7B223-3999-4A6B-9B5A-CA74EF45192D}"/>
    <cellStyle name="หมายเหตุ 4 5" xfId="6748" xr:uid="{D8295019-C0A6-4891-9F91-4990FA70406C}"/>
    <cellStyle name="หมายเหตุ 4 5 10" xfId="26738" xr:uid="{8F832512-F0A6-4781-988E-6B944FA9E315}"/>
    <cellStyle name="หมายเหตุ 4 5 10 2" xfId="50504" xr:uid="{24974A36-2ECB-49A8-921C-F2F57BFACD80}"/>
    <cellStyle name="หมายเหตุ 4 5 11" xfId="31515" xr:uid="{AF10CDB7-5114-4380-AC90-ADC7A84CC5EA}"/>
    <cellStyle name="หมายเหตุ 4 5 2" xfId="7551" xr:uid="{C392E9A4-9EB6-410D-AA50-C32491AC8C34}"/>
    <cellStyle name="หมายเหตุ 4 5 2 2" xfId="12931" xr:uid="{44BA11AF-87AC-4819-AA39-03A97C1A7C85}"/>
    <cellStyle name="หมายเหตุ 4 5 2 2 2" xfId="37142" xr:uid="{3C70FDCE-EE59-48B6-A4F8-87D6A20A0A5D}"/>
    <cellStyle name="หมายเหตุ 4 5 2 3" xfId="17846" xr:uid="{46BBE8BA-D591-4F27-ACD7-387BE3F9C0E8}"/>
    <cellStyle name="หมายเหตุ 4 5 2 3 2" xfId="41875" xr:uid="{3ECCD0F9-B177-4665-AD12-E37186E6DCA6}"/>
    <cellStyle name="หมายเหตุ 4 5 2 4" xfId="23080" xr:uid="{61342600-F02D-4C5E-9DA9-5EB0555DAD27}"/>
    <cellStyle name="หมายเหตุ 4 5 2 4 2" xfId="46904" xr:uid="{89AF633A-130F-409D-9116-858E8A12B9D7}"/>
    <cellStyle name="หมายเหตุ 4 5 2 5" xfId="27714" xr:uid="{F640CC3E-4B8E-4E5A-8D95-0716F8A412F1}"/>
    <cellStyle name="หมายเหตุ 4 5 2 5 2" xfId="51479" xr:uid="{B87B64FE-D321-4FDE-9C80-2AE35781D44B}"/>
    <cellStyle name="หมายเหตุ 4 5 2 6" xfId="32305" xr:uid="{0CDC6BAD-EADC-452A-8BCA-C2037AB16AD6}"/>
    <cellStyle name="หมายเหตุ 4 5 3" xfId="8657" xr:uid="{9CCC31F8-DE39-42B4-A4F8-BCEFFEF02FAF}"/>
    <cellStyle name="หมายเหตุ 4 5 3 2" xfId="14036" xr:uid="{15DD1B83-BEEF-43EF-AF56-35B5C944DA58}"/>
    <cellStyle name="หมายเหตุ 4 5 3 2 2" xfId="38072" xr:uid="{50C3E21E-F84F-43E5-AC30-27D47B1FB611}"/>
    <cellStyle name="หมายเหตุ 4 5 3 3" xfId="18777" xr:uid="{69BAEEBB-1E00-4BBD-82EA-779728CB6548}"/>
    <cellStyle name="หมายเหตุ 4 5 3 3 2" xfId="42806" xr:uid="{CD976B9C-F23D-4D54-B245-CF1546CB7064}"/>
    <cellStyle name="หมายเหตุ 4 5 3 4" xfId="23825" xr:uid="{DC2D5FD2-EED7-4B6B-AFE8-525AE6D791AC}"/>
    <cellStyle name="หมายเหตุ 4 5 3 4 2" xfId="47638" xr:uid="{78526FDD-D979-48D4-A785-6FE45FCA8FC7}"/>
    <cellStyle name="หมายเหตุ 4 5 3 5" xfId="28448" xr:uid="{1A8F6FFB-1FFC-4E9B-9C20-B2030A2053FE}"/>
    <cellStyle name="หมายเหตุ 4 5 3 5 2" xfId="52213" xr:uid="{74AE4415-21AD-4661-964A-278BD2B6D614}"/>
    <cellStyle name="หมายเหตุ 4 5 3 6" xfId="33223" xr:uid="{D0FEE4A7-1A97-44C1-9AF9-86E40FCDD741}"/>
    <cellStyle name="หมายเหตุ 4 5 4" xfId="9438" xr:uid="{499F4930-0742-4C81-A10D-7F5B54C62AE0}"/>
    <cellStyle name="หมายเหตุ 4 5 4 2" xfId="14817" xr:uid="{8C9D3002-0A91-4372-A5C5-C5EDF79E41EE}"/>
    <cellStyle name="หมายเหตุ 4 5 4 2 2" xfId="38850" xr:uid="{187C933D-4459-405E-98CD-1E959A1C6172}"/>
    <cellStyle name="หมายเหตุ 4 5 4 3" xfId="19555" xr:uid="{4351ECA9-552D-4E2C-A50E-E3DEC59795D3}"/>
    <cellStyle name="หมายเหตุ 4 5 4 3 2" xfId="43584" xr:uid="{DE20299E-590F-443C-8B20-7110EAD08522}"/>
    <cellStyle name="หมายเหตุ 4 5 4 4" xfId="24561" xr:uid="{78E0BFB4-D342-42C5-878D-8C6A8D39C6AE}"/>
    <cellStyle name="หมายเหตุ 4 5 4 4 2" xfId="48365" xr:uid="{270B8E20-836C-4B8C-BE20-1C63C7B3F53E}"/>
    <cellStyle name="หมายเหตุ 4 5 4 5" xfId="29175" xr:uid="{89673C9A-A764-477E-BD08-890A21DA6D05}"/>
    <cellStyle name="หมายเหตุ 4 5 4 5 2" xfId="52940" xr:uid="{2D5A821E-BD29-44AE-9849-8E1B09D646FA}"/>
    <cellStyle name="หมายเหตุ 4 5 4 6" xfId="33992" xr:uid="{073BC426-D39C-4F02-82E9-AFC4D136B293}"/>
    <cellStyle name="หมายเหตุ 4 5 5" xfId="10177" xr:uid="{9BCC055B-1172-4F26-8B59-EFB89B5F95E1}"/>
    <cellStyle name="หมายเหตุ 4 5 5 2" xfId="15556" xr:uid="{705712D7-5CA6-4711-B9E5-9F2172B6EBA6}"/>
    <cellStyle name="หมายเหตุ 4 5 5 2 2" xfId="39587" xr:uid="{E79C9CBA-E902-438F-B63A-6718C47F238F}"/>
    <cellStyle name="หมายเหตุ 4 5 5 3" xfId="20292" xr:uid="{C861EA08-9122-4337-90E9-D24B00F2E8B5}"/>
    <cellStyle name="หมายเหตุ 4 5 5 3 2" xfId="44321" xr:uid="{D41853D3-4119-482E-9894-6329D80BC9A4}"/>
    <cellStyle name="หมายเหตุ 4 5 5 4" xfId="25297" xr:uid="{139C7493-342B-48D8-92C4-DA1283AB053C}"/>
    <cellStyle name="หมายเหตุ 4 5 5 4 2" xfId="49092" xr:uid="{001CCC7C-52DE-4FC1-8053-3FF5652F892D}"/>
    <cellStyle name="หมายเหตุ 4 5 5 5" xfId="29902" xr:uid="{B256AF81-F85D-4149-AAF1-F35A10DA25CA}"/>
    <cellStyle name="หมายเหตุ 4 5 5 5 2" xfId="53667" xr:uid="{77256186-304E-47B4-B821-412CD5465822}"/>
    <cellStyle name="หมายเหตุ 4 5 5 6" xfId="34720" xr:uid="{866E2F15-352A-4981-AD7D-EB0A907707A1}"/>
    <cellStyle name="หมายเหตุ 4 5 6" xfId="10910" xr:uid="{83E98EA9-71A8-40E8-ADD9-76272D7418D5}"/>
    <cellStyle name="หมายเหตุ 4 5 6 2" xfId="16289" xr:uid="{0AA158D6-3612-4C7F-9956-6A1A966E88A6}"/>
    <cellStyle name="หมายเหตุ 4 5 6 2 2" xfId="40318" xr:uid="{24682C91-3A93-4565-86E4-8DD4A8236DA1}"/>
    <cellStyle name="หมายเหตุ 4 5 6 3" xfId="21023" xr:uid="{C8F3495B-3624-40FA-8B07-7A680046F50E}"/>
    <cellStyle name="หมายเหตุ 4 5 6 3 2" xfId="45052" xr:uid="{18858087-181D-4F82-A2E8-AD7BFAB0CD05}"/>
    <cellStyle name="หมายเหตุ 4 5 6 4" xfId="26028" xr:uid="{4F72C81E-3043-46A3-BFBC-47EE4AFBBEB2}"/>
    <cellStyle name="หมายเหตุ 4 5 6 4 2" xfId="49814" xr:uid="{D46036C0-FC7E-4BBF-8994-04639E920713}"/>
    <cellStyle name="หมายเหตุ 4 5 6 5" xfId="30624" xr:uid="{18EA73A2-58C8-4515-96EA-B1BC55CFAA80}"/>
    <cellStyle name="หมายเหตุ 4 5 6 5 2" xfId="54389" xr:uid="{CF119BAA-73AD-4EA3-935B-F49EBD679E11}"/>
    <cellStyle name="หมายเหตุ 4 5 6 6" xfId="35442" xr:uid="{15854281-B137-445F-BA04-F6D3420549EE}"/>
    <cellStyle name="หมายเหตุ 4 5 7" xfId="12130" xr:uid="{7C0D78F6-1AC2-405F-B4BD-78A6B1005A1F}"/>
    <cellStyle name="หมายเหตุ 4 5 7 2" xfId="36343" xr:uid="{A6A3EBE3-50A6-4F89-97E1-4BE835CF356F}"/>
    <cellStyle name="หมายเหตุ 4 5 8" xfId="17047" xr:uid="{9648934E-1C63-49E3-8C32-CF7B08F6FBAD}"/>
    <cellStyle name="หมายเหตุ 4 5 8 2" xfId="41076" xr:uid="{79ACA3EE-7A6B-4C03-95B2-247A0C0A0BCD}"/>
    <cellStyle name="หมายเหตุ 4 5 9" xfId="22021" xr:uid="{6850629C-6681-491C-B213-85AB881C485D}"/>
    <cellStyle name="หมายเหตุ 4 5 9 2" xfId="45859" xr:uid="{F85BBD9D-3C88-44CF-AC1E-641369B715B5}"/>
    <cellStyle name="หมายเหตุ 4 6" xfId="6732" xr:uid="{C0AB80B0-7230-4C6F-80A4-4B4969144366}"/>
    <cellStyle name="หมายเหตุ 4 6 10" xfId="26722" xr:uid="{FA67A99D-10AB-48F4-9A6B-CAAE40120FA2}"/>
    <cellStyle name="หมายเหตุ 4 6 10 2" xfId="50488" xr:uid="{A9FE0975-200D-40E1-9747-5D7C33485E7C}"/>
    <cellStyle name="หมายเหตุ 4 6 11" xfId="31499" xr:uid="{28CBEC90-1E0F-41EF-9A27-E5B3866CA58B}"/>
    <cellStyle name="หมายเหตุ 4 6 2" xfId="7535" xr:uid="{46C45447-63DD-4621-9A19-052439B7EAF0}"/>
    <cellStyle name="หมายเหตุ 4 6 2 2" xfId="12915" xr:uid="{DEB1F5D2-3B53-4CA1-BD69-361A208A6EDE}"/>
    <cellStyle name="หมายเหตุ 4 6 2 2 2" xfId="37126" xr:uid="{5BDF9B78-5ED0-439A-B126-B74AE561F4C8}"/>
    <cellStyle name="หมายเหตุ 4 6 2 3" xfId="17830" xr:uid="{01648A91-9FA6-43A3-B8F8-0981F6149764}"/>
    <cellStyle name="หมายเหตุ 4 6 2 3 2" xfId="41859" xr:uid="{2CC4371F-EDB3-46B3-9C07-80A4DD7A9FCD}"/>
    <cellStyle name="หมายเหตุ 4 6 2 4" xfId="23064" xr:uid="{0826DB71-059A-4130-9F8A-0DE4F52A77B0}"/>
    <cellStyle name="หมายเหตุ 4 6 2 4 2" xfId="46888" xr:uid="{635AAAEB-B9E0-495A-BC8E-8D1C01F2EB0A}"/>
    <cellStyle name="หมายเหตุ 4 6 2 5" xfId="27698" xr:uid="{895F6E27-A4EB-4E1A-B454-4677126780A2}"/>
    <cellStyle name="หมายเหตุ 4 6 2 5 2" xfId="51463" xr:uid="{DF90C1E0-4EFE-4C36-87A8-742F5BB919DA}"/>
    <cellStyle name="หมายเหตุ 4 6 2 6" xfId="32289" xr:uid="{B933B7DE-D1F3-4000-84DD-E9EDC478B95B}"/>
    <cellStyle name="หมายเหตุ 4 6 3" xfId="8641" xr:uid="{8F2E5E85-FB28-466F-B699-3EADA42E7478}"/>
    <cellStyle name="หมายเหตุ 4 6 3 2" xfId="14020" xr:uid="{2286D60E-FC17-4A18-99B3-6CEC8D866687}"/>
    <cellStyle name="หมายเหตุ 4 6 3 2 2" xfId="38056" xr:uid="{BDD943EF-49EE-4CE2-A0AE-DB75841BAD67}"/>
    <cellStyle name="หมายเหตุ 4 6 3 3" xfId="18761" xr:uid="{39651EEA-37D4-4369-B995-A91CC4D94204}"/>
    <cellStyle name="หมายเหตุ 4 6 3 3 2" xfId="42790" xr:uid="{45C989B2-3A0A-4FE1-9E54-29FE23913219}"/>
    <cellStyle name="หมายเหตุ 4 6 3 4" xfId="23809" xr:uid="{E27B9C62-7770-4A5B-B727-4CE85B44EBF7}"/>
    <cellStyle name="หมายเหตุ 4 6 3 4 2" xfId="47622" xr:uid="{71FFF81C-1E6B-4FC9-A45C-0F750FB5E639}"/>
    <cellStyle name="หมายเหตุ 4 6 3 5" xfId="28432" xr:uid="{921DA4E2-C53B-440C-87F8-3DF6D52C5ECE}"/>
    <cellStyle name="หมายเหตุ 4 6 3 5 2" xfId="52197" xr:uid="{6D770F71-92BA-414D-A918-32163F74EF2E}"/>
    <cellStyle name="หมายเหตุ 4 6 3 6" xfId="33207" xr:uid="{288367E8-6C94-4B8C-8303-8339E689525E}"/>
    <cellStyle name="หมายเหตุ 4 6 4" xfId="9422" xr:uid="{A41CA4D0-3E1F-4AFB-B23F-DCC8F8F28CA8}"/>
    <cellStyle name="หมายเหตุ 4 6 4 2" xfId="14801" xr:uid="{6635941C-284C-4020-97ED-4B699A6F2B49}"/>
    <cellStyle name="หมายเหตุ 4 6 4 2 2" xfId="38834" xr:uid="{5AD03CE9-52BD-4D57-A913-E9B7FAE527A6}"/>
    <cellStyle name="หมายเหตุ 4 6 4 3" xfId="19539" xr:uid="{BE07A4CF-FD44-4C02-9BF2-749DFA6EC947}"/>
    <cellStyle name="หมายเหตุ 4 6 4 3 2" xfId="43568" xr:uid="{3E92348B-0C5C-4CFD-A8B6-A48D5DA5C6ED}"/>
    <cellStyle name="หมายเหตุ 4 6 4 4" xfId="24545" xr:uid="{53B25963-298B-4743-BC2D-D9B07460140F}"/>
    <cellStyle name="หมายเหตุ 4 6 4 4 2" xfId="48349" xr:uid="{0DEA9E9E-7783-457C-A550-C4A2C230F902}"/>
    <cellStyle name="หมายเหตุ 4 6 4 5" xfId="29159" xr:uid="{EAD4E698-8D5E-489C-BD50-6BDFB6FFE0F5}"/>
    <cellStyle name="หมายเหตุ 4 6 4 5 2" xfId="52924" xr:uid="{77417255-223B-44C4-9FD2-D7C729C6B2CC}"/>
    <cellStyle name="หมายเหตุ 4 6 4 6" xfId="33976" xr:uid="{AF658562-5107-4D3D-BAAF-71E8A173A74A}"/>
    <cellStyle name="หมายเหตุ 4 6 5" xfId="10161" xr:uid="{2F517182-E5C1-412F-9031-14D84D53001B}"/>
    <cellStyle name="หมายเหตุ 4 6 5 2" xfId="15540" xr:uid="{C4E9CC51-C5BB-4605-B8E8-9F4361C1D926}"/>
    <cellStyle name="หมายเหตุ 4 6 5 2 2" xfId="39571" xr:uid="{78CC0D7F-DE2F-4486-B309-F80106ADC195}"/>
    <cellStyle name="หมายเหตุ 4 6 5 3" xfId="20276" xr:uid="{02AB3C78-CF27-4374-8945-8844AF1979DF}"/>
    <cellStyle name="หมายเหตุ 4 6 5 3 2" xfId="44305" xr:uid="{12B2418C-6EEE-4F2B-B2A8-6F3951892E2E}"/>
    <cellStyle name="หมายเหตุ 4 6 5 4" xfId="25281" xr:uid="{890C7B4D-08B0-4951-9265-B679AFF4C836}"/>
    <cellStyle name="หมายเหตุ 4 6 5 4 2" xfId="49076" xr:uid="{8CA7826B-8AD2-4D7E-8AAA-B646A42AFE06}"/>
    <cellStyle name="หมายเหตุ 4 6 5 5" xfId="29886" xr:uid="{D41AB235-245A-4997-A997-D35BFA3FE9D6}"/>
    <cellStyle name="หมายเหตุ 4 6 5 5 2" xfId="53651" xr:uid="{CEB536F6-B182-481B-8C7F-6748BF8ADC85}"/>
    <cellStyle name="หมายเหตุ 4 6 5 6" xfId="34704" xr:uid="{A1B1D8FB-88D9-4E65-8CAC-519C289D883A}"/>
    <cellStyle name="หมายเหตุ 4 6 6" xfId="10894" xr:uid="{7308EE8C-B12A-43F7-9B01-303CB26D4A64}"/>
    <cellStyle name="หมายเหตุ 4 6 6 2" xfId="16273" xr:uid="{F6D56B64-AAA2-4045-B266-3B8A55C718E0}"/>
    <cellStyle name="หมายเหตุ 4 6 6 2 2" xfId="40302" xr:uid="{57F3479F-F057-45C7-8D6B-046C396F7DA3}"/>
    <cellStyle name="หมายเหตุ 4 6 6 3" xfId="21007" xr:uid="{F8E06EA0-9873-4992-8C4B-355A6827FBC8}"/>
    <cellStyle name="หมายเหตุ 4 6 6 3 2" xfId="45036" xr:uid="{BD011ECC-DAB2-4396-BB16-F28966F01FA5}"/>
    <cellStyle name="หมายเหตุ 4 6 6 4" xfId="26012" xr:uid="{9BBF6FA6-A0CD-46AC-8B88-1007666C49EB}"/>
    <cellStyle name="หมายเหตุ 4 6 6 4 2" xfId="49798" xr:uid="{A0A82765-7A0F-40DA-8788-247286F90E80}"/>
    <cellStyle name="หมายเหตุ 4 6 6 5" xfId="30608" xr:uid="{C5D91292-B451-4124-BDFF-99F10381BB9B}"/>
    <cellStyle name="หมายเหตุ 4 6 6 5 2" xfId="54373" xr:uid="{AF62A0E5-EDB2-498C-843D-5DB5DF047F0F}"/>
    <cellStyle name="หมายเหตุ 4 6 6 6" xfId="35426" xr:uid="{5DB835B5-39B2-4322-BE96-A7A4C25A396C}"/>
    <cellStyle name="หมายเหตุ 4 6 7" xfId="12114" xr:uid="{E8F70A4E-4C03-419D-862E-69F944D7BFF1}"/>
    <cellStyle name="หมายเหตุ 4 6 7 2" xfId="36327" xr:uid="{9D643EE7-CAD1-41B7-819E-845A0F47682B}"/>
    <cellStyle name="หมายเหตุ 4 6 8" xfId="17031" xr:uid="{221F569B-21D9-4F22-99C1-04709E44463B}"/>
    <cellStyle name="หมายเหตุ 4 6 8 2" xfId="41060" xr:uid="{9505FB9B-D36F-4B4C-8D0A-BDC77729E445}"/>
    <cellStyle name="หมายเหตุ 4 6 9" xfId="22005" xr:uid="{EBF08752-97DD-4D67-B0E9-0D8E898A4FA6}"/>
    <cellStyle name="หมายเหตุ 4 6 9 2" xfId="45843" xr:uid="{41C67AC5-B7D5-4FBA-BF27-4F442BDDABD4}"/>
    <cellStyle name="หมายเหตุ 4 7" xfId="7272" xr:uid="{749471DA-6C69-4BD5-9E12-CC931C2DCFDC}"/>
    <cellStyle name="หมายเหตุ 4 7 2" xfId="12652" xr:uid="{7A12BF4D-295A-491E-8CBF-A1D477937D81}"/>
    <cellStyle name="หมายเหตุ 4 7 2 2" xfId="36865" xr:uid="{6DE8B97A-FA19-4E5F-B00F-365523552F71}"/>
    <cellStyle name="หมายเหตุ 4 7 3" xfId="17569" xr:uid="{D1B9660F-74FD-4F0C-A54A-938341B10E23}"/>
    <cellStyle name="หมายเหตุ 4 7 3 2" xfId="41598" xr:uid="{04CA4797-2B92-467A-89D6-E5045BCA1477}"/>
    <cellStyle name="หมายเหตุ 4 7 4" xfId="22778" xr:uid="{652598C7-8950-4C17-90D7-1CC8413654CD}"/>
    <cellStyle name="หมายเหตุ 4 7 4 2" xfId="46605" xr:uid="{6D384C87-7A7E-4C9F-8760-F640F3D3F50D}"/>
    <cellStyle name="หมายเหตุ 4 7 5" xfId="27415" xr:uid="{FA78D53D-5766-437D-9584-D447F962DB93}"/>
    <cellStyle name="หมายเหตุ 4 7 5 2" xfId="51180" xr:uid="{AB637BE5-E902-4A9C-BA99-1F90A280D388}"/>
    <cellStyle name="หมายเหตุ 4 7 6" xfId="32031" xr:uid="{24CCF059-53D7-4735-8786-B1533A84BBE4}"/>
    <cellStyle name="หมายเหตุ 4 8" xfId="8310" xr:uid="{FD6CE0AF-D012-4A33-BCF5-1B6C5C11E21C}"/>
    <cellStyle name="หมายเหตุ 4 8 2" xfId="13689" xr:uid="{DC63FD07-D75E-4FD3-9905-A5D33C6B2C7F}"/>
    <cellStyle name="หมายเหตุ 4 8 2 2" xfId="37791" xr:uid="{C1EDE61F-CC89-4B26-AE64-36C5DFB682A6}"/>
    <cellStyle name="หมายเหตุ 4 8 3" xfId="18496" xr:uid="{63C6BEF5-898D-42FD-8D3F-EE60AD9272E8}"/>
    <cellStyle name="หมายเหตุ 4 8 3 2" xfId="42525" xr:uid="{2B88D263-04F0-4BA3-9595-83C80AA96615}"/>
    <cellStyle name="หมายเหตุ 4 8 4" xfId="22479" xr:uid="{94E6B9D8-4FF1-497C-8FCA-96A643A84163}"/>
    <cellStyle name="หมายเหตุ 4 8 4 2" xfId="46311" xr:uid="{D6E65DD3-401C-43B4-9D63-B946761EA528}"/>
    <cellStyle name="หมายเหตุ 4 8 5" xfId="27159" xr:uid="{E5ECA5FF-0142-46DF-980E-9B8752505698}"/>
    <cellStyle name="หมายเหตุ 4 8 5 2" xfId="50924" xr:uid="{827FDF58-0B91-445B-8D51-6D19898F5D65}"/>
    <cellStyle name="หมายเหตุ 4 8 6" xfId="32945" xr:uid="{07F19B09-DD00-4AE8-A51D-FF6B0A7D8A66}"/>
    <cellStyle name="หมายเหตุ 4 9" xfId="9146" xr:uid="{5BE9D0ED-4B8A-4C08-B070-E5B538877EAB}"/>
    <cellStyle name="หมายเหตุ 4 9 2" xfId="14525" xr:uid="{486175F8-AA0D-4E84-A87B-79C4AF6E9A52}"/>
    <cellStyle name="หมายเหตุ 4 9 2 2" xfId="38561" xr:uid="{F41A1B96-D7E0-4C86-9822-79F23EE8A207}"/>
    <cellStyle name="หมายเหตุ 4 9 3" xfId="19266" xr:uid="{25863D88-2A34-4E35-AC17-26AE73474FEB}"/>
    <cellStyle name="หมายเหตุ 4 9 3 2" xfId="43295" xr:uid="{145F7824-314E-401E-825A-E02F189FD721}"/>
    <cellStyle name="หมายเหตุ 4 9 4" xfId="22769" xr:uid="{A2EBD84E-913C-4564-8BA8-5272DA94341A}"/>
    <cellStyle name="หมายเหตุ 4 9 4 2" xfId="46596" xr:uid="{F42577A3-6594-4156-AC95-41F6923A1C20}"/>
    <cellStyle name="หมายเหตุ 4 9 5" xfId="27406" xr:uid="{F7265619-60DD-4A3B-821B-AA9289C58FE0}"/>
    <cellStyle name="หมายเหตุ 4 9 5 2" xfId="51171" xr:uid="{1BD62FB2-1B04-4696-80FE-FC3D6F67ABE5}"/>
    <cellStyle name="หมายเหตุ 4 9 6" xfId="33706" xr:uid="{2DC4632C-1AC8-491A-BBFD-3BB3589CE3D1}"/>
    <cellStyle name="หมายเหตุ 5" xfId="3329" xr:uid="{00000000-0005-0000-0000-0000010D0000}"/>
    <cellStyle name="หมายเหตุ 5 2" xfId="5741" xr:uid="{1683213B-0038-4005-BB32-C163D5B2A0CC}"/>
    <cellStyle name="หมายเหตุ 5 2 2" xfId="12629" xr:uid="{C8D718B9-9855-4EE8-8388-7005F9865DBE}"/>
    <cellStyle name="หมายเหตุ 5 2 3" xfId="36842" xr:uid="{51A3A8E2-983F-4D45-A136-80703B7D247B}"/>
    <cellStyle name="หมายเหตุ 5 3" xfId="17546" xr:uid="{87345EEE-2B61-4AC1-993C-195B933FDDC9}"/>
    <cellStyle name="หมายเหตุ 5 3 2" xfId="41575" xr:uid="{C3A3AFCE-BD3D-45B5-9BA4-2CBE3EEAA216}"/>
    <cellStyle name="หมายเหตุ 5 4" xfId="22703" xr:uid="{FD854C84-495F-4684-B02A-19C37C901230}"/>
    <cellStyle name="หมายเหตุ 5 4 2" xfId="46530" xr:uid="{D58516FF-12C6-4E5A-91CD-A54538A4231F}"/>
    <cellStyle name="หมายเหตุ 5 5" xfId="27340" xr:uid="{F844303F-F493-4C33-B6D0-F87ED89B9E77}"/>
    <cellStyle name="หมายเหตุ 5 5 2" xfId="51105" xr:uid="{E31E9E24-2B4E-4A17-B1FA-FEA04B6A1579}"/>
    <cellStyle name="หมายเหตุ 5 6" xfId="7249" xr:uid="{F2F8E041-6A86-40DA-8DE5-43C480034139}"/>
    <cellStyle name="หมายเหตุ 5 7" xfId="32008" xr:uid="{AE4D72A7-48BA-4F27-A75E-38EB2C3C8DCD}"/>
    <cellStyle name="หมายเหตุ 5 8" xfId="54977" xr:uid="{BADC60E6-0A0B-40D2-A129-10F89D1A3D4C}"/>
    <cellStyle name="หมายเหตุ 6" xfId="3330" xr:uid="{00000000-0005-0000-0000-0000020D0000}"/>
    <cellStyle name="หมายเหตุ 6 2" xfId="13593" xr:uid="{AF026722-273F-4C10-B2F2-E9E9F9D9D157}"/>
    <cellStyle name="หมายเหตุ 6 2 2" xfId="37739" xr:uid="{0F2C419C-D5D0-4F96-A694-BA8E8AE9D8EA}"/>
    <cellStyle name="หมายเหตุ 6 3" xfId="18444" xr:uid="{94AFB137-0284-48E5-8B90-4B926975C8C7}"/>
    <cellStyle name="หมายเหตุ 6 3 2" xfId="42473" xr:uid="{EFE1ABAD-6EAA-4BB2-8279-EF63930B647B}"/>
    <cellStyle name="หมายเหตุ 6 4" xfId="22532" xr:uid="{89007812-CAC0-4464-9F87-D0AC3C1B0956}"/>
    <cellStyle name="หมายเหตุ 6 4 2" xfId="46362" xr:uid="{F170E017-1A36-4B31-B267-6094F5EF7BB3}"/>
    <cellStyle name="หมายเหตุ 6 5" xfId="27208" xr:uid="{F9134B59-8E86-47C5-9011-17764C820406}"/>
    <cellStyle name="หมายเหตุ 6 5 2" xfId="50973" xr:uid="{9D519583-88F4-4D44-8C6D-CD545B80FE08}"/>
    <cellStyle name="หมายเหตุ 6 6" xfId="8214" xr:uid="{137A3327-F1F1-4960-A261-DDE24CF74520}"/>
    <cellStyle name="หมายเหตุ 6 7" xfId="32895" xr:uid="{10EEFE56-E1FB-40B7-9103-46E618BFD970}"/>
    <cellStyle name="หมายเหตุ 6 8" xfId="5199" xr:uid="{127B5CA2-1593-42B1-9239-79764BCC971D}"/>
    <cellStyle name="หมายเหตุ 6 9" xfId="54978" xr:uid="{0AB318D8-D725-40A9-B256-F94F84E4FB87}"/>
    <cellStyle name="หมายเหตุ 7" xfId="3331" xr:uid="{00000000-0005-0000-0000-0000030D0000}"/>
    <cellStyle name="หมายเหตุ 7 2" xfId="13430" xr:uid="{EBAA8FB3-3D5F-4FB3-873B-0C0D4DC7C665}"/>
    <cellStyle name="หมายเหตุ 7 2 2" xfId="37623" xr:uid="{FEA1C715-A757-4181-AD7C-494FD452D895}"/>
    <cellStyle name="หมายเหตุ 7 3" xfId="18327" xr:uid="{E48CA23A-7AA0-413B-9A5C-52D1B70242CD}"/>
    <cellStyle name="หมายเหตุ 7 3 2" xfId="42356" xr:uid="{B7692A82-37E9-41C1-8CCC-C2E3E95B6DB1}"/>
    <cellStyle name="หมายเหตุ 7 4" xfId="22489" xr:uid="{3D53CC9B-C535-4C30-85D3-E8336D211E32}"/>
    <cellStyle name="หมายเหตุ 7 4 2" xfId="46321" xr:uid="{52463C23-B5F1-4009-AC51-03D1C2B7442C}"/>
    <cellStyle name="หมายเหตุ 7 5" xfId="27169" xr:uid="{8F755FCD-28D6-4010-8CA6-7BB63ACC33D2}"/>
    <cellStyle name="หมายเหตุ 7 5 2" xfId="50934" xr:uid="{8BCB3FF0-8806-4133-BBB4-56F2EBB864CB}"/>
    <cellStyle name="หมายเหตุ 7 6" xfId="32780" xr:uid="{31ABEB5D-62F4-4A8E-93F1-A5A07A2AF1F8}"/>
    <cellStyle name="หมายเหตุ 7 7" xfId="8050" xr:uid="{6F9F8FA3-9A9F-495F-930C-DA533D9D39D2}"/>
    <cellStyle name="หมายเหตุ 7 8" xfId="54979" xr:uid="{C257384B-6368-4166-A4CC-4CA90B4F28E7}"/>
    <cellStyle name="หมายเหตุ 8" xfId="8039" xr:uid="{393C8CD8-5B4A-4CB7-A418-4DE2CE4229EC}"/>
    <cellStyle name="หมายเหตุ 8 2" xfId="13419" xr:uid="{15A1F63A-C44B-405B-AED9-DF23AC3ADE30}"/>
    <cellStyle name="หมายเหตุ 8 2 2" xfId="37613" xr:uid="{17740A0E-EA14-4CF0-A1B6-7D38129FF231}"/>
    <cellStyle name="หมายเหตุ 8 3" xfId="18317" xr:uid="{7F8D4055-152E-4542-B12C-9798DA019B66}"/>
    <cellStyle name="หมายเหตุ 8 3 2" xfId="42346" xr:uid="{D3F3184F-8F45-47CB-9439-8038C874EDA1}"/>
    <cellStyle name="หมายเหตุ 8 4" xfId="22683" xr:uid="{4DCA27AB-BC61-4656-8338-87AE7C171C8A}"/>
    <cellStyle name="หมายเหตุ 8 4 2" xfId="46510" xr:uid="{327B4061-B90F-46FF-9535-F0ECE13965CE}"/>
    <cellStyle name="หมายเหตุ 8 5" xfId="27330" xr:uid="{69DEF9E8-D719-45FE-B404-99DCF3A62126}"/>
    <cellStyle name="หมายเหตุ 8 5 2" xfId="51095" xr:uid="{C911860E-B6D6-4627-8BC1-94CA59F8558C}"/>
    <cellStyle name="หมายเหตุ 8 6" xfId="32770" xr:uid="{49B77876-30AA-481E-90E6-386578100A25}"/>
    <cellStyle name="หมายเหตุ 9" xfId="8304" xr:uid="{987EB8BE-027F-485F-8BE5-908DC487A2CB}"/>
    <cellStyle name="หมายเหตุ 9 2" xfId="13683" xr:uid="{E5C28936-5D2E-4E31-9185-F2699A792EC1}"/>
    <cellStyle name="หมายเหตุ 9 2 2" xfId="37785" xr:uid="{E1F1ADC5-2A06-470D-A4AE-24F159D409CF}"/>
    <cellStyle name="หมายเหตุ 9 3" xfId="18490" xr:uid="{76BC0A87-52B9-4AD7-B9F0-A606735EC98D}"/>
    <cellStyle name="หมายเหตุ 9 3 2" xfId="42519" xr:uid="{D07A6972-788A-4722-A430-BDC9524FEB20}"/>
    <cellStyle name="หมายเหตุ 9 4" xfId="22784" xr:uid="{23D698AA-C53E-4862-9214-8AF83596B697}"/>
    <cellStyle name="หมายเหตุ 9 4 2" xfId="46611" xr:uid="{953502D0-F99E-4C79-8715-422DAD2911C6}"/>
    <cellStyle name="หมายเหตุ 9 5" xfId="27421" xr:uid="{0FAF7A45-EF9B-4D25-ADC6-23F473B81AE9}"/>
    <cellStyle name="หมายเหตุ 9 5 2" xfId="51186" xr:uid="{8C1493CF-528D-4124-A503-5CC9C9087645}"/>
    <cellStyle name="หมายเหตุ 9 6" xfId="32939" xr:uid="{E621BC4F-8B48-4B31-98A5-16B85D9C3161}"/>
    <cellStyle name="หัวเรื่อง 1" xfId="3332" xr:uid="{00000000-0005-0000-0000-0000040D0000}"/>
    <cellStyle name="หัวเรื่อง 1 2" xfId="3333" xr:uid="{00000000-0005-0000-0000-0000050D0000}"/>
    <cellStyle name="หัวเรื่อง 1 3" xfId="3334" xr:uid="{00000000-0005-0000-0000-0000060D0000}"/>
    <cellStyle name="หัวเรื่อง 2" xfId="3335" xr:uid="{00000000-0005-0000-0000-0000070D0000}"/>
    <cellStyle name="หัวเรื่อง 2 2" xfId="3336" xr:uid="{00000000-0005-0000-0000-0000080D0000}"/>
    <cellStyle name="หัวเรื่อง 2 3" xfId="3337" xr:uid="{00000000-0005-0000-0000-0000090D0000}"/>
    <cellStyle name="หัวเรื่อง 3" xfId="3338" xr:uid="{00000000-0005-0000-0000-00000A0D0000}"/>
    <cellStyle name="หัวเรื่อง 3 2" xfId="3339" xr:uid="{00000000-0005-0000-0000-00000B0D0000}"/>
    <cellStyle name="หัวเรื่อง 3 3" xfId="3340" xr:uid="{00000000-0005-0000-0000-00000C0D0000}"/>
    <cellStyle name="หัวเรื่อง 4" xfId="3341" xr:uid="{00000000-0005-0000-0000-00000D0D0000}"/>
    <cellStyle name="หัวเรื่อง 4 2" xfId="3342" xr:uid="{00000000-0005-0000-0000-00000E0D0000}"/>
    <cellStyle name="หัวเรื่อง 4 3" xfId="3343" xr:uid="{00000000-0005-0000-0000-00000F0D0000}"/>
    <cellStyle name="ơ᪒＀＀＀＀＀＀＀＀＀＀＀＀＀＀＀＀＀＀＀＀＀＀＀＀＀＀＀＀ma_QTR94_95_1ฟ๙ศธบ๑ณปฟช (2)" xfId="3344" xr:uid="{00000000-0005-0000-0000-0000100D0000}"/>
    <cellStyle name="…_x000e__x000a_ธ๎_x000c_U_x0001_ฅ_x0005_ด_x000a__x0007__x0001__x0001_" xfId="3345" xr:uid="{00000000-0005-0000-0000-0000110D0000}"/>
    <cellStyle name="_x001d_๐&quot;_x000c_์๒_x000c_฿U_x0001_ญ_x0005_J_x000f__x0007__x0001__x0001_" xfId="3346" xr:uid="{00000000-0005-0000-0000-0000120D0000}"/>
    <cellStyle name="_x001d_๐7_x000c_๎_x0017__x000d_เU_x0001_า_x0006_|!_x0007__x0001__x0001_" xfId="3347" xr:uid="{00000000-0005-0000-0000-0000130D0000}"/>
    <cellStyle name="_x001d_๐7_x000c_๎_x0017__x000d_เU_x0001_า_x0006_!_x0007__x0001__x0001_" xfId="3348" xr:uid="{00000000-0005-0000-0000-0000140D0000}"/>
    <cellStyle name="_x001d_๐๏%$ฟ&amp;_x0017__x000b__x0008_ศ_x001c__x001d__x0007__x0001__x0001_" xfId="3349" xr:uid="{00000000-0005-0000-0000-0000150D0000}"/>
    <cellStyle name="_xddb0_̟ᩒb_xdddc_̟ᩢb_xde1c_̟ᩲbơ᪂bơ᪒＀＀＀＀＀＀＀＀＀＀＀＀＀＀＀＀＀＀＀＀＀＀＀＀＀＀＀＀ma_QTR94_95_1ฟ๙ศธบ๑ณปฟช (2)" xfId="3350" xr:uid="{00000000-0005-0000-0000-0000160D0000}"/>
    <cellStyle name="백분율_95" xfId="3351" xr:uid="{00000000-0005-0000-0000-0000170D0000}"/>
    <cellStyle name="콤마 [0]_12월" xfId="3352" xr:uid="{00000000-0005-0000-0000-0000180D0000}"/>
    <cellStyle name="콤마_12월" xfId="3353" xr:uid="{00000000-0005-0000-0000-0000190D0000}"/>
    <cellStyle name="통화 [0]_12월" xfId="3354" xr:uid="{00000000-0005-0000-0000-00001A0D0000}"/>
    <cellStyle name="통화_12월" xfId="3355" xr:uid="{00000000-0005-0000-0000-00001B0D0000}"/>
    <cellStyle name="표준_1.6GB" xfId="3356" xr:uid="{00000000-0005-0000-0000-00001C0D0000}"/>
    <cellStyle name="一般_~4664860" xfId="3357" xr:uid="{00000000-0005-0000-0000-00001D0D0000}"/>
    <cellStyle name="千位分隔_10原料汇总" xfId="3358" xr:uid="{00000000-0005-0000-0000-00001E0D0000}"/>
    <cellStyle name="千分位[0]_LC (2)" xfId="3359" xr:uid="{00000000-0005-0000-0000-00001F0D0000}"/>
    <cellStyle name="千分位_LC (2)" xfId="3360" xr:uid="{00000000-0005-0000-0000-0000200D0000}"/>
    <cellStyle name="后继超级链接" xfId="3361" xr:uid="{00000000-0005-0000-0000-0000210D0000}"/>
    <cellStyle name="常规_03-三表 (1)" xfId="3362" xr:uid="{00000000-0005-0000-0000-0000220D0000}"/>
    <cellStyle name="折り返し" xfId="3363" xr:uid="{00000000-0005-0000-0000-0000230D0000}"/>
    <cellStyle name="未定義" xfId="3364" xr:uid="{00000000-0005-0000-0000-0000240D0000}"/>
    <cellStyle name="桁区切り [0.00]_4550" xfId="3365" xr:uid="{00000000-0005-0000-0000-0000250D0000}"/>
    <cellStyle name="桁区切り_4550" xfId="3366" xr:uid="{00000000-0005-0000-0000-0000260D0000}"/>
    <cellStyle name="標準_00 AA-NOV99" xfId="3367" xr:uid="{00000000-0005-0000-0000-0000270D0000}"/>
    <cellStyle name="爼ﾗ靉ﾁ篦ｧﾋﾅﾒﾂﾁﾔｵﾔ" xfId="3368" xr:uid="{00000000-0005-0000-0000-0000280D0000}"/>
    <cellStyle name="見出し１" xfId="3369" xr:uid="{00000000-0005-0000-0000-0000290D0000}"/>
    <cellStyle name="貨幣 [0]_liz-ss" xfId="3370" xr:uid="{00000000-0005-0000-0000-00002A0D0000}"/>
    <cellStyle name="貨幣[0]_LC (2)" xfId="3371" xr:uid="{00000000-0005-0000-0000-00002B0D0000}"/>
    <cellStyle name="貨幣_LC (2)" xfId="3372" xr:uid="{00000000-0005-0000-0000-00002C0D0000}"/>
    <cellStyle name="超级链接" xfId="3373" xr:uid="{00000000-0005-0000-0000-00002D0D0000}"/>
    <cellStyle name="通貨 [0.00]_laroux" xfId="3374" xr:uid="{00000000-0005-0000-0000-00002E0D0000}"/>
    <cellStyle name="通貨_laroux" xfId="3375" xr:uid="{00000000-0005-0000-0000-00002F0D0000}"/>
  </cellStyles>
  <dxfs count="6">
    <dxf>
      <fill>
        <patternFill>
          <bgColor rgb="FFF8F8F8"/>
        </patternFill>
      </fill>
    </dxf>
    <dxf>
      <font>
        <b val="0"/>
        <i val="0"/>
        <color auto="1"/>
      </font>
      <fill>
        <patternFill>
          <bgColor rgb="FFFFFFFF"/>
        </patternFill>
      </fill>
      <border>
        <top style="thin">
          <color rgb="FF338F99"/>
        </top>
        <bottom style="thin">
          <color rgb="FF338F99"/>
        </bottom>
      </border>
    </dxf>
    <dxf>
      <border>
        <right style="thin">
          <color rgb="FF338F99"/>
        </right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font>
        <b val="0"/>
        <i val="0"/>
        <color rgb="FF338F99"/>
      </font>
      <fill>
        <patternFill>
          <bgColor rgb="FFF8F8F8"/>
        </patternFill>
      </fill>
      <border>
        <top style="thin">
          <color rgb="FF338F99"/>
        </top>
        <bottom style="thin">
          <color rgb="FF338F99"/>
        </bottom>
        <vertical/>
        <horizontal/>
      </border>
    </dxf>
    <dxf>
      <border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border>
        <left/>
        <right/>
        <top/>
        <bottom/>
      </border>
    </dxf>
  </dxfs>
  <tableStyles count="2" defaultTableStyle="TableStyleMedium9" defaultPivotStyle="PivotStyleLight16">
    <tableStyle name="Slicer Style 1" pivot="0" table="0" count="1" xr9:uid="{00000000-0011-0000-FFFF-FFFF00000000}">
      <tableStyleElement type="wholeTable" dxfId="5"/>
    </tableStyle>
    <tableStyle name="Table Style 1" pivot="0" count="5" xr9:uid="{00000000-0011-0000-FFFF-FFFF01000000}">
      <tableStyleElement type="wholeTable" dxfId="4"/>
      <tableStyleElement type="headerRow" dxfId="3"/>
      <tableStyleElement type="firstColumn" dxfId="2"/>
      <tableStyleElement type="firstRowStripe" dxfId="1"/>
      <tableStyleElement type="secondRowStripe" dxfId="0"/>
    </tableStyle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donald\Excel\BUDGET\2003\Payroll%202002%20Revis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S_NT\DONALD\WORK\EXCEL\FORECAST\1999TC~1\JUL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ninee.s\Local%20Settings\Temporary%20Internet%20Files\OLK18F\Data\Sansiri\Project_Soi8\Finance\BreakDown_Budget_Version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yaninee.s\Local%20Settings\Temporary%20Internet%20Files\OLK18F\Data\Sansiri\Project_Soi8\Finance\BreakDown_Budget_Version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WINDOWS\TEMP\Property%20Fund\Prop%20Fund\Seri%20Alam%20400%20sqft%20Revis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shareddocs\Documents%20and%20Settings\All%20Users.WINDOWS\Documents\Documents%20and%20Settings\All%20Users.WINDOWS\Documents\Documents%20and%20Settings\02\Desktop\PARKPLAZA\Plan-45\A44-02(&#3624;&#3634;&#3621;&#3631;)\Cost-29-4-02\Plan-44\A44-02\ELE.xls?D1D1B25E" TargetMode="External"/><Relationship Id="rId1" Type="http://schemas.openxmlformats.org/officeDocument/2006/relationships/externalLinkPath" Target="file:///\\D1D1B25E\E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anchanaa\My%20Documents\ann\Phu%20Khieo\Accounting\financial%20statement\financial%20statement\4748\Q.2\FS_044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WANRUETAI\Desktop\Work\TASB%20Oracle%20GL%20Mapping%20Code\GL%20upload\Seow%20king%20split%202%20years\GL_Conversion%20ABS_2006%20(19.11.06)\Oracle_COA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documents\Documents%20and%20Settings\02\Desktop\Documents%20and%20Settings\02\Desktop\BH.ST.%20L&amp;H\Documents%20and%20Settings\All%20Users.WINDOWS\Documents\Documents%20and%20Settings\All%20Users.WINDOWS\Documents\Documents%20and%20Settings\02\Desktop\PARKPLAZ?2A15B33C" TargetMode="External"/><Relationship Id="rId1" Type="http://schemas.openxmlformats.org/officeDocument/2006/relationships/externalLinkPath" Target="file:///\\2A15B33C\PARKPLAZ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bkptu\My%20Documents\Ufic\PK%20Bio%20-%20Q2'05\Documents%20and%20Settings\bkktr\Desktop\Densei\Densei\densei%2030.09.02\SALES\S-SEP'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My%20Documents\&#3588;&#3636;&#3591;&#3626;&#3605;&#3634;&#3619;&#3660;&#3648;&#3615;&#3629;&#3619;&#3660;&#3609;&#3636;&#3648;&#3592;&#3629;&#3619;&#3660;\&#3591;&#3610;&#3585;&#3634;&#3619;&#3648;&#3591;&#3636;&#3609;&#3588;&#3636;&#3591;&#3626;&#3605;&#3634;&#3619;&#36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-08\TUNG\&#3623;&#3633;&#3594;&#3619;&#3614;&#3591;&#3625;&#3660;_&#3650;&#3626;&#3617;&#3629;&#3636;&#3609;&#3607;&#3619;&#3660;\Office\DAILY%20WORK%20REPOR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WINDOWS\Desktop\&#3591;&#3634;&#3609;&#3586;&#3629;&#3591;&#3610;&#3629;&#3618;\&#3610;&#3640;&#3627;&#3591;&#3634;%20-%20&#3611;&#3619;&#3632;&#3626;&#3636;&#3607;&#3608;&#3636;&#366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08;&#3609;&#3634;&#3585;&#3619;%20&#3648;&#3627;&#3621;&#3639;&#3629;&#359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Documents%20and%20Settings\user2\My%20Documents\&#3607;&#3635;&#3651;&#3627;&#3617;&#3656;&#3626;&#3640;&#3619;&#3636;&#3609;&#3607;&#3619;&#3660;&#3649;&#3630;&#3609;&#3604;&#3636;&#3588;&#3619;&#3634;&#3615;&#3607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10;&#3640;&#3627;&#3591;&#363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Budgeting\JOBS\2013-2556\Management%20Report\Monthly%20from%20GOLD\FS%20Q3'13%20to%20UV\Cash%20flow%20Sep1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phongsaklang\Desktop\Roll%20FS\Roll%20FS%202024\Univentures%20Public%20Company%20Limited\PY\Q2%202023\1379745_2023Sep_FSA_EN_Q2_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ge"/>
      <sheetName val="Wage (2)"/>
      <sheetName val="Wage compare"/>
      <sheetName val="Wage compare 01"/>
      <sheetName val="Sheet1"/>
      <sheetName val="Headcountstuff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Occ"/>
      <sheetName val="HEAD"/>
    </sheetNames>
    <sheetDataSet>
      <sheetData sheetId="0" refreshError="1"/>
      <sheetData sheetId="1" refreshError="1">
        <row r="1">
          <cell r="A1" t="str">
            <v>Payroll &amp; Benefits Annual Summary</v>
          </cell>
        </row>
        <row r="2">
          <cell r="J2" t="str">
            <v xml:space="preserve"> </v>
          </cell>
        </row>
        <row r="4">
          <cell r="D4">
            <v>37258</v>
          </cell>
          <cell r="E4">
            <v>37289</v>
          </cell>
          <cell r="F4">
            <v>37320</v>
          </cell>
          <cell r="G4">
            <v>37351</v>
          </cell>
          <cell r="H4">
            <v>37382</v>
          </cell>
          <cell r="I4">
            <v>37413</v>
          </cell>
          <cell r="J4">
            <v>37444</v>
          </cell>
          <cell r="K4">
            <v>37475</v>
          </cell>
          <cell r="L4">
            <v>37506</v>
          </cell>
          <cell r="M4">
            <v>37537</v>
          </cell>
          <cell r="N4">
            <v>37568</v>
          </cell>
          <cell r="O4">
            <v>37599</v>
          </cell>
          <cell r="P4" t="str">
            <v>1999</v>
          </cell>
        </row>
        <row r="5">
          <cell r="A5" t="str">
            <v xml:space="preserve"> </v>
          </cell>
          <cell r="P5" t="str">
            <v>Wages</v>
          </cell>
          <cell r="Q5" t="str">
            <v>Benefits</v>
          </cell>
          <cell r="R5" t="str">
            <v>Total</v>
          </cell>
        </row>
        <row r="7">
          <cell r="A7" t="str">
            <v xml:space="preserve">  Front Office and Reservations</v>
          </cell>
          <cell r="D7">
            <v>32995.373142857148</v>
          </cell>
          <cell r="E7">
            <v>30844.8514</v>
          </cell>
          <cell r="F7">
            <v>33622.601142857136</v>
          </cell>
          <cell r="G7">
            <v>41084.303228571429</v>
          </cell>
          <cell r="H7">
            <v>41275.023142857142</v>
          </cell>
          <cell r="I7">
            <v>36905.695828571428</v>
          </cell>
          <cell r="J7">
            <v>35852.305334857141</v>
          </cell>
          <cell r="K7">
            <v>37583.241826857142</v>
          </cell>
          <cell r="L7">
            <v>37873.598020571422</v>
          </cell>
          <cell r="M7">
            <v>43028.176086857144</v>
          </cell>
          <cell r="N7">
            <v>39664.896420571429</v>
          </cell>
          <cell r="O7">
            <v>34876.041974857144</v>
          </cell>
          <cell r="P7">
            <v>394623</v>
          </cell>
        </row>
        <row r="8">
          <cell r="A8" t="str">
            <v xml:space="preserve">  Housekeeping (Mgmt/House)</v>
          </cell>
          <cell r="D8">
            <v>47523.705199999997</v>
          </cell>
          <cell r="E8">
            <v>40793.069200000005</v>
          </cell>
          <cell r="F8">
            <v>49834.513200000009</v>
          </cell>
          <cell r="G8">
            <v>50898.292000000009</v>
          </cell>
          <cell r="H8">
            <v>51448.602000000014</v>
          </cell>
          <cell r="I8">
            <v>49686.096000000005</v>
          </cell>
          <cell r="J8">
            <v>45857.742320000005</v>
          </cell>
          <cell r="K8">
            <v>50246.690400000007</v>
          </cell>
          <cell r="L8">
            <v>50060.158480000006</v>
          </cell>
          <cell r="M8">
            <v>54181.345600000008</v>
          </cell>
          <cell r="N8">
            <v>50437.388480000001</v>
          </cell>
          <cell r="O8">
            <v>50456.628479999999</v>
          </cell>
          <cell r="P8">
            <v>562435</v>
          </cell>
          <cell r="R8" t="str">
            <v xml:space="preserve"> </v>
          </cell>
        </row>
        <row r="9">
          <cell r="A9" t="str">
            <v xml:space="preserve">  Housekeeping (Maids/Supv)</v>
          </cell>
          <cell r="D9">
            <v>56360.008084656081</v>
          </cell>
          <cell r="E9">
            <v>57715.413518518508</v>
          </cell>
          <cell r="F9">
            <v>65040.625158730159</v>
          </cell>
          <cell r="G9">
            <v>64546.244629629626</v>
          </cell>
          <cell r="H9">
            <v>71912.068968253967</v>
          </cell>
          <cell r="I9">
            <v>66888.226587301586</v>
          </cell>
          <cell r="J9">
            <v>57383.647999999994</v>
          </cell>
          <cell r="K9">
            <v>58894.617276368488</v>
          </cell>
          <cell r="L9">
            <v>70403.489217623501</v>
          </cell>
          <cell r="M9">
            <v>76897.469280423276</v>
          </cell>
          <cell r="N9">
            <v>72784.764603174597</v>
          </cell>
          <cell r="O9">
            <v>71877.653417989437</v>
          </cell>
          <cell r="P9">
            <v>737665</v>
          </cell>
          <cell r="R9" t="str">
            <v xml:space="preserve"> </v>
          </cell>
        </row>
        <row r="10">
          <cell r="A10" t="str">
            <v xml:space="preserve">  Front Service (Conciege/Bell)</v>
          </cell>
          <cell r="D10">
            <v>28252.687934065936</v>
          </cell>
          <cell r="E10">
            <v>24009.046461538463</v>
          </cell>
          <cell r="F10">
            <v>32266.836857142855</v>
          </cell>
          <cell r="G10">
            <v>29738.490417582416</v>
          </cell>
          <cell r="H10">
            <v>35325.218703296705</v>
          </cell>
          <cell r="I10">
            <v>35672.400263736257</v>
          </cell>
          <cell r="J10">
            <v>30371.798940659341</v>
          </cell>
          <cell r="K10">
            <v>30897.075716043961</v>
          </cell>
          <cell r="L10">
            <v>35553.571868131869</v>
          </cell>
          <cell r="M10">
            <v>38947.611882197802</v>
          </cell>
          <cell r="N10">
            <v>36088.35329582417</v>
          </cell>
          <cell r="O10">
            <v>33709.894454505498</v>
          </cell>
          <cell r="P10">
            <v>339971</v>
          </cell>
        </row>
        <row r="11">
          <cell r="A11" t="str">
            <v xml:space="preserve">      Total FO</v>
          </cell>
          <cell r="D11">
            <v>165131.77436157916</v>
          </cell>
          <cell r="E11">
            <v>153362.38058005698</v>
          </cell>
          <cell r="F11">
            <v>180764.57635873018</v>
          </cell>
          <cell r="G11">
            <v>186267.33027578349</v>
          </cell>
          <cell r="H11">
            <v>199960.91281440781</v>
          </cell>
          <cell r="I11">
            <v>189152.41867960928</v>
          </cell>
          <cell r="J11">
            <v>169465.49459551647</v>
          </cell>
          <cell r="K11">
            <v>177621.6252192696</v>
          </cell>
          <cell r="L11">
            <v>193890.8175863268</v>
          </cell>
          <cell r="M11">
            <v>213054.60284947825</v>
          </cell>
          <cell r="N11">
            <v>198975.40279957021</v>
          </cell>
          <cell r="O11">
            <v>190920.21832735208</v>
          </cell>
          <cell r="P11">
            <v>2034694</v>
          </cell>
          <cell r="Q11">
            <v>1192396</v>
          </cell>
          <cell r="R11">
            <v>3227090</v>
          </cell>
        </row>
        <row r="13">
          <cell r="A13" t="str">
            <v xml:space="preserve">  Room Service</v>
          </cell>
          <cell r="D13">
            <v>17070.628571428573</v>
          </cell>
          <cell r="E13">
            <v>15686.14</v>
          </cell>
          <cell r="F13">
            <v>17124.379999999997</v>
          </cell>
          <cell r="G13">
            <v>16390.559999999998</v>
          </cell>
          <cell r="H13">
            <v>17232.36</v>
          </cell>
          <cell r="I13">
            <v>16629.239999999998</v>
          </cell>
          <cell r="J13">
            <v>16914.64</v>
          </cell>
          <cell r="K13">
            <v>17243.879999999997</v>
          </cell>
          <cell r="L13">
            <v>17132.100000000002</v>
          </cell>
          <cell r="M13">
            <v>18471.479999999996</v>
          </cell>
          <cell r="N13">
            <v>18367.48</v>
          </cell>
          <cell r="O13">
            <v>17785.68</v>
          </cell>
          <cell r="P13">
            <v>176978</v>
          </cell>
          <cell r="U13">
            <v>624390</v>
          </cell>
        </row>
        <row r="14">
          <cell r="A14" t="str">
            <v xml:space="preserve">  Arabelle</v>
          </cell>
          <cell r="C14" t="str">
            <v xml:space="preserve"> </v>
          </cell>
          <cell r="D14">
            <v>23527.429</v>
          </cell>
          <cell r="E14">
            <v>20724.998799999998</v>
          </cell>
          <cell r="F14">
            <v>27865.534399999997</v>
          </cell>
          <cell r="G14">
            <v>21995.800799999997</v>
          </cell>
          <cell r="H14">
            <v>24035.430799999998</v>
          </cell>
          <cell r="I14">
            <v>22813.695799999998</v>
          </cell>
          <cell r="J14">
            <v>24374.991999999998</v>
          </cell>
          <cell r="K14">
            <v>22407.101999999999</v>
          </cell>
          <cell r="L14">
            <v>22050.467199999999</v>
          </cell>
          <cell r="M14">
            <v>23815.757999999998</v>
          </cell>
          <cell r="N14">
            <v>24225.159399999997</v>
          </cell>
          <cell r="O14">
            <v>23834.849799999996</v>
          </cell>
          <cell r="P14">
            <v>258695</v>
          </cell>
        </row>
        <row r="15">
          <cell r="A15" t="str">
            <v xml:space="preserve">  Lounge</v>
          </cell>
          <cell r="D15">
            <v>13299.66857142857</v>
          </cell>
          <cell r="E15">
            <v>12120.599999999999</v>
          </cell>
          <cell r="F15">
            <v>12792.199999999999</v>
          </cell>
          <cell r="G15">
            <v>13060.84</v>
          </cell>
          <cell r="H15">
            <v>13463.8</v>
          </cell>
          <cell r="I15">
            <v>13060.839999999998</v>
          </cell>
          <cell r="J15">
            <v>13463.8</v>
          </cell>
          <cell r="K15">
            <v>13329.48</v>
          </cell>
          <cell r="L15">
            <v>13060.84</v>
          </cell>
          <cell r="M15">
            <v>13618.839999999998</v>
          </cell>
          <cell r="N15">
            <v>13071.2</v>
          </cell>
          <cell r="O15">
            <v>13474.16</v>
          </cell>
          <cell r="P15">
            <v>115785</v>
          </cell>
        </row>
        <row r="16">
          <cell r="A16" t="str">
            <v xml:space="preserve">  Mini-Bar</v>
          </cell>
          <cell r="D16">
            <v>4526.5849999999991</v>
          </cell>
          <cell r="E16">
            <v>4417.6299999999992</v>
          </cell>
          <cell r="F16">
            <v>6002.4299999999985</v>
          </cell>
          <cell r="G16">
            <v>5943</v>
          </cell>
          <cell r="H16">
            <v>6220.3399999999992</v>
          </cell>
          <cell r="I16">
            <v>5804.329999999999</v>
          </cell>
          <cell r="J16">
            <v>4833.6400000000003</v>
          </cell>
          <cell r="K16">
            <v>5006.9775</v>
          </cell>
          <cell r="L16">
            <v>6187.0591999999997</v>
          </cell>
          <cell r="M16">
            <v>6226.6791999999996</v>
          </cell>
          <cell r="N16">
            <v>6187.0591999999997</v>
          </cell>
          <cell r="O16">
            <v>6028.5792000000001</v>
          </cell>
          <cell r="P16">
            <v>53616</v>
          </cell>
          <cell r="R16" t="str">
            <v xml:space="preserve"> </v>
          </cell>
        </row>
        <row r="17">
          <cell r="A17" t="str">
            <v xml:space="preserve">  F&amp;B Production</v>
          </cell>
          <cell r="D17">
            <v>50704.157142857148</v>
          </cell>
          <cell r="E17">
            <v>46499.881428571432</v>
          </cell>
          <cell r="F17">
            <v>55331.715714285732</v>
          </cell>
          <cell r="G17">
            <v>54010.57285714287</v>
          </cell>
          <cell r="H17">
            <v>56920.290000000008</v>
          </cell>
          <cell r="I17">
            <v>51185.277142857158</v>
          </cell>
          <cell r="J17">
            <v>52154.669885714269</v>
          </cell>
          <cell r="K17">
            <v>55636.910057142835</v>
          </cell>
          <cell r="L17">
            <v>53210.143371428552</v>
          </cell>
          <cell r="M17">
            <v>58480.681142857124</v>
          </cell>
          <cell r="N17">
            <v>55570.372285714271</v>
          </cell>
          <cell r="O17">
            <v>54643.215371428552</v>
          </cell>
          <cell r="P17">
            <v>636337</v>
          </cell>
          <cell r="R17" t="str">
            <v xml:space="preserve"> </v>
          </cell>
        </row>
        <row r="18">
          <cell r="A18" t="str">
            <v xml:space="preserve">  Stewarding</v>
          </cell>
          <cell r="D18">
            <v>23432.192857142858</v>
          </cell>
          <cell r="E18">
            <v>20839.78</v>
          </cell>
          <cell r="F18">
            <v>23007.15</v>
          </cell>
          <cell r="G18">
            <v>20980.5</v>
          </cell>
          <cell r="H18">
            <v>20955.310000000005</v>
          </cell>
          <cell r="I18">
            <v>20177.550000000003</v>
          </cell>
          <cell r="J18">
            <v>21772.471600000004</v>
          </cell>
          <cell r="K18">
            <v>21991.994800000004</v>
          </cell>
          <cell r="L18">
            <v>23518.103200000005</v>
          </cell>
          <cell r="M18">
            <v>26026.521200000003</v>
          </cell>
          <cell r="N18">
            <v>22003.091600000007</v>
          </cell>
          <cell r="O18">
            <v>23367.933200000003</v>
          </cell>
          <cell r="P18">
            <v>258807</v>
          </cell>
        </row>
        <row r="19">
          <cell r="A19" t="str">
            <v xml:space="preserve">  F&amp;B Administration</v>
          </cell>
          <cell r="D19">
            <v>25654.628571428577</v>
          </cell>
          <cell r="E19">
            <v>23671.910000000003</v>
          </cell>
          <cell r="F19">
            <v>26029.15</v>
          </cell>
          <cell r="G19">
            <v>25253.960000000003</v>
          </cell>
          <cell r="H19">
            <v>25897.420000000002</v>
          </cell>
          <cell r="I19">
            <v>24968.690000000002</v>
          </cell>
          <cell r="J19">
            <v>24814.070000000003</v>
          </cell>
          <cell r="K19">
            <v>24472.15</v>
          </cell>
          <cell r="L19">
            <v>25024.080000000002</v>
          </cell>
          <cell r="M19">
            <v>26206.480000000007</v>
          </cell>
          <cell r="N19">
            <v>25144.080000000002</v>
          </cell>
          <cell r="O19">
            <v>25042.800000000007</v>
          </cell>
          <cell r="P19">
            <v>246064</v>
          </cell>
        </row>
        <row r="20">
          <cell r="A20" t="str">
            <v xml:space="preserve">      Total F&amp;B</v>
          </cell>
          <cell r="D20">
            <v>158215.28971428575</v>
          </cell>
          <cell r="E20">
            <v>143960.94022857142</v>
          </cell>
          <cell r="F20">
            <v>168152.5601142857</v>
          </cell>
          <cell r="G20">
            <v>157635.23365714285</v>
          </cell>
          <cell r="H20">
            <v>164724.95080000002</v>
          </cell>
          <cell r="I20">
            <v>154639.62294285715</v>
          </cell>
          <cell r="J20">
            <v>158328.28348571429</v>
          </cell>
          <cell r="K20">
            <v>160088.49435714283</v>
          </cell>
          <cell r="L20">
            <v>160182.79297142854</v>
          </cell>
          <cell r="M20">
            <v>172846.43954285714</v>
          </cell>
          <cell r="N20">
            <v>164568.44248571427</v>
          </cell>
          <cell r="O20">
            <v>164177.21757142857</v>
          </cell>
          <cell r="P20">
            <v>1746282</v>
          </cell>
          <cell r="Q20">
            <v>1027285</v>
          </cell>
          <cell r="R20">
            <v>2773567</v>
          </cell>
        </row>
        <row r="21">
          <cell r="P21" t="str">
            <v xml:space="preserve"> </v>
          </cell>
        </row>
        <row r="22">
          <cell r="A22" t="str">
            <v xml:space="preserve">  Telecommunications</v>
          </cell>
          <cell r="D22">
            <v>18426.054999999997</v>
          </cell>
          <cell r="E22">
            <v>16205.815000000001</v>
          </cell>
          <cell r="F22">
            <v>18535.561428571429</v>
          </cell>
          <cell r="G22">
            <v>19985.80857142857</v>
          </cell>
          <cell r="H22">
            <v>19861.697142857141</v>
          </cell>
          <cell r="I22">
            <v>17965.059285714284</v>
          </cell>
          <cell r="J22">
            <v>18449.15057142857</v>
          </cell>
          <cell r="K22">
            <v>18426.054999999997</v>
          </cell>
          <cell r="L22">
            <v>18399.609428571428</v>
          </cell>
          <cell r="M22">
            <v>20913.401599999997</v>
          </cell>
          <cell r="N22">
            <v>19531.847028571428</v>
          </cell>
          <cell r="O22">
            <v>18165.691885714288</v>
          </cell>
          <cell r="P22">
            <v>231192</v>
          </cell>
          <cell r="Q22">
            <v>133182</v>
          </cell>
          <cell r="R22">
            <v>364374</v>
          </cell>
        </row>
        <row r="23">
          <cell r="A23" t="str">
            <v xml:space="preserve"> </v>
          </cell>
          <cell r="N23" t="str">
            <v/>
          </cell>
        </row>
        <row r="24">
          <cell r="A24" t="str">
            <v xml:space="preserve">  Executive Office</v>
          </cell>
          <cell r="D24">
            <v>17206.72</v>
          </cell>
          <cell r="E24">
            <v>17169.600000000002</v>
          </cell>
          <cell r="F24">
            <v>18997.440000000002</v>
          </cell>
          <cell r="G24">
            <v>19016</v>
          </cell>
          <cell r="H24">
            <v>19902.080000000002</v>
          </cell>
          <cell r="I24">
            <v>18092.8</v>
          </cell>
          <cell r="J24">
            <v>15378.88</v>
          </cell>
          <cell r="K24">
            <v>17206.72</v>
          </cell>
          <cell r="L24">
            <v>18092.8</v>
          </cell>
          <cell r="M24">
            <v>21711.360000000001</v>
          </cell>
          <cell r="N24">
            <v>18092.800000000003</v>
          </cell>
          <cell r="O24">
            <v>15932.8</v>
          </cell>
          <cell r="P24">
            <v>179615</v>
          </cell>
        </row>
        <row r="25">
          <cell r="A25" t="str">
            <v xml:space="preserve">  Accounting</v>
          </cell>
          <cell r="D25">
            <v>32188.239999999998</v>
          </cell>
          <cell r="E25">
            <v>30380.559999999998</v>
          </cell>
          <cell r="F25">
            <v>33252.799999999996</v>
          </cell>
          <cell r="G25">
            <v>33714.880000000005</v>
          </cell>
          <cell r="H25">
            <v>35691.360000000001</v>
          </cell>
          <cell r="I25">
            <v>34201.120000000003</v>
          </cell>
          <cell r="J25">
            <v>33398.080000000002</v>
          </cell>
          <cell r="K25">
            <v>32188.239999999998</v>
          </cell>
          <cell r="L25">
            <v>33334.719999999994</v>
          </cell>
          <cell r="M25">
            <v>39795.839999999997</v>
          </cell>
          <cell r="N25">
            <v>33570.879999999997</v>
          </cell>
          <cell r="O25">
            <v>33734.32</v>
          </cell>
          <cell r="P25">
            <v>358384</v>
          </cell>
        </row>
        <row r="26">
          <cell r="A26" t="str">
            <v xml:space="preserve">  Timekeepers and Security</v>
          </cell>
          <cell r="D26">
            <v>28435.390000000003</v>
          </cell>
          <cell r="E26">
            <v>24321.96</v>
          </cell>
          <cell r="F26">
            <v>28741.940000000002</v>
          </cell>
          <cell r="G26">
            <v>28359.93</v>
          </cell>
          <cell r="H26">
            <v>28807.89</v>
          </cell>
          <cell r="I26">
            <v>27394.240000000002</v>
          </cell>
          <cell r="J26">
            <v>28309.070000000003</v>
          </cell>
          <cell r="K26">
            <v>28435.390000000003</v>
          </cell>
          <cell r="L26">
            <v>27513.16</v>
          </cell>
          <cell r="M26">
            <v>29739.55</v>
          </cell>
          <cell r="N26">
            <v>26725.46</v>
          </cell>
          <cell r="O26">
            <v>29370.43</v>
          </cell>
          <cell r="P26">
            <v>322935</v>
          </cell>
        </row>
        <row r="27">
          <cell r="A27" t="str">
            <v xml:space="preserve">      Total A&amp;G</v>
          </cell>
          <cell r="D27">
            <v>77830.350000000006</v>
          </cell>
          <cell r="E27">
            <v>71872.12</v>
          </cell>
          <cell r="F27">
            <v>80992.179999999993</v>
          </cell>
          <cell r="G27">
            <v>81090.81</v>
          </cell>
          <cell r="H27">
            <v>84401.33</v>
          </cell>
          <cell r="I27">
            <v>79688.160000000003</v>
          </cell>
          <cell r="J27">
            <v>77086.03</v>
          </cell>
          <cell r="K27">
            <v>77830.350000000006</v>
          </cell>
          <cell r="L27">
            <v>78940.679999999993</v>
          </cell>
          <cell r="M27">
            <v>91246.75</v>
          </cell>
          <cell r="N27">
            <v>78389.14</v>
          </cell>
          <cell r="O27">
            <v>79037.549999999988</v>
          </cell>
          <cell r="P27">
            <v>860934</v>
          </cell>
          <cell r="Q27">
            <v>508857</v>
          </cell>
          <cell r="R27">
            <v>1369791</v>
          </cell>
        </row>
        <row r="29">
          <cell r="A29" t="str">
            <v xml:space="preserve">  Sales and Marketing</v>
          </cell>
          <cell r="D29">
            <v>28722.400000000005</v>
          </cell>
          <cell r="E29">
            <v>28656.338461538468</v>
          </cell>
          <cell r="F29">
            <v>34186.061538461538</v>
          </cell>
          <cell r="G29">
            <v>35813.969230769231</v>
          </cell>
          <cell r="H29">
            <v>35813.969230769231</v>
          </cell>
          <cell r="I29">
            <v>32558.153846153848</v>
          </cell>
          <cell r="J29">
            <v>33987.169230769228</v>
          </cell>
          <cell r="K29">
            <v>28722.400000000005</v>
          </cell>
          <cell r="L29">
            <v>32558.153846153848</v>
          </cell>
          <cell r="M29">
            <v>38242.86153846154</v>
          </cell>
          <cell r="N29">
            <v>32558.153846153848</v>
          </cell>
          <cell r="O29">
            <v>32558.153846153848</v>
          </cell>
          <cell r="P29">
            <v>305963</v>
          </cell>
          <cell r="Q29">
            <v>256166</v>
          </cell>
          <cell r="R29">
            <v>562129</v>
          </cell>
        </row>
        <row r="30">
          <cell r="A30" t="str">
            <v xml:space="preserve">  P.O.M.E.C.</v>
          </cell>
          <cell r="D30">
            <v>36141.789999999994</v>
          </cell>
          <cell r="E30">
            <v>31686.999999999996</v>
          </cell>
          <cell r="F30">
            <v>35494.51999999999</v>
          </cell>
          <cell r="G30">
            <v>35763.439999999988</v>
          </cell>
          <cell r="H30">
            <v>36935.279999999992</v>
          </cell>
          <cell r="I30">
            <v>34617.459999999985</v>
          </cell>
          <cell r="J30">
            <v>36729.859200000006</v>
          </cell>
          <cell r="K30">
            <v>36141.789999999994</v>
          </cell>
          <cell r="L30">
            <v>35837.784800000001</v>
          </cell>
          <cell r="M30">
            <v>39310.293599999997</v>
          </cell>
          <cell r="N30">
            <v>35593.083200000001</v>
          </cell>
          <cell r="O30">
            <v>36442.652800000003</v>
          </cell>
          <cell r="P30">
            <v>347412</v>
          </cell>
          <cell r="Q30">
            <v>196269</v>
          </cell>
          <cell r="R30">
            <v>543681</v>
          </cell>
        </row>
        <row r="31">
          <cell r="A31" t="str">
            <v xml:space="preserve"> </v>
          </cell>
        </row>
        <row r="32">
          <cell r="A32" t="str">
            <v>Total</v>
          </cell>
          <cell r="D32">
            <v>484467.65907586488</v>
          </cell>
          <cell r="E32">
            <v>445744.59427016688</v>
          </cell>
          <cell r="F32">
            <v>518125.4594400489</v>
          </cell>
          <cell r="G32">
            <v>516556.59173512412</v>
          </cell>
          <cell r="H32">
            <v>541698.13998803427</v>
          </cell>
          <cell r="I32">
            <v>508620.87475433457</v>
          </cell>
          <cell r="J32">
            <v>494045.98708342854</v>
          </cell>
          <cell r="K32">
            <v>498830.7145764124</v>
          </cell>
          <cell r="L32">
            <v>519809.83863248059</v>
          </cell>
          <cell r="M32">
            <v>575614.34913079697</v>
          </cell>
          <cell r="N32">
            <v>529616.06936000974</v>
          </cell>
          <cell r="O32">
            <v>521301.48443064879</v>
          </cell>
          <cell r="P32">
            <v>5526477</v>
          </cell>
          <cell r="Q32">
            <v>3314155</v>
          </cell>
          <cell r="R32">
            <v>8840632</v>
          </cell>
        </row>
        <row r="33">
          <cell r="R33" t="str">
            <v xml:space="preserve"> </v>
          </cell>
        </row>
        <row r="34">
          <cell r="A34" t="str">
            <v>Rationale</v>
          </cell>
          <cell r="B34" t="str">
            <v>Headcount increase from 1999 to 2001 (161.2 to 167.4) is due in part to extraordinary events</v>
          </cell>
        </row>
        <row r="35">
          <cell r="B35" t="str">
            <v>such as Turnover/Vacancies, VTO.  2002 Budget does not reflect such vacancies.</v>
          </cell>
        </row>
        <row r="36">
          <cell r="B36" t="str">
            <v xml:space="preserve"> </v>
          </cell>
        </row>
        <row r="37">
          <cell r="A37" t="str">
            <v>Increase in 2002 Headcount is summarized as follows:</v>
          </cell>
        </row>
        <row r="39">
          <cell r="B39" t="str">
            <v>+1 Security Officer to cover shifts covered previously covered by Director</v>
          </cell>
        </row>
        <row r="40">
          <cell r="B40" t="str">
            <v>+3 Sales positions:  Asst Director, Sales Coordinator, and Group/Catering Coordinator</v>
          </cell>
        </row>
        <row r="41">
          <cell r="B41" t="str">
            <v>+ 1 Arabelle ;  P/T Hostess and waitstaff increase</v>
          </cell>
        </row>
        <row r="42">
          <cell r="B42" t="str">
            <v>+ 1 Additional Painter for full year of 2002 (partial year 2001)</v>
          </cell>
        </row>
        <row r="169">
          <cell r="A169" t="str">
            <v>Wage Increase</v>
          </cell>
          <cell r="D169">
            <v>7674.5692307692298</v>
          </cell>
          <cell r="E169">
            <v>6673.538461538461</v>
          </cell>
          <cell r="F169">
            <v>7007.2153846153842</v>
          </cell>
          <cell r="G169">
            <v>7340.8923076923074</v>
          </cell>
          <cell r="H169">
            <v>7674.5692307692298</v>
          </cell>
          <cell r="I169">
            <v>6673.538461538461</v>
          </cell>
          <cell r="J169">
            <v>7340.8923076923074</v>
          </cell>
          <cell r="K169">
            <v>7340.8923076923074</v>
          </cell>
          <cell r="L169">
            <v>7007.2153846153842</v>
          </cell>
          <cell r="M169">
            <v>8008.246153846153</v>
          </cell>
          <cell r="N169">
            <v>6673.538461538461</v>
          </cell>
          <cell r="O169">
            <v>6673.538461538461</v>
          </cell>
        </row>
        <row r="170">
          <cell r="A170" t="str">
            <v>Benefits Increase</v>
          </cell>
        </row>
        <row r="171">
          <cell r="A171" t="str">
            <v>Wage &amp; Benefit Increase</v>
          </cell>
        </row>
        <row r="174">
          <cell r="A174" t="str">
            <v>Increase</v>
          </cell>
          <cell r="D174">
            <v>37258</v>
          </cell>
          <cell r="E174">
            <v>37289</v>
          </cell>
          <cell r="F174">
            <v>37320</v>
          </cell>
          <cell r="G174">
            <v>37351</v>
          </cell>
          <cell r="H174">
            <v>37382</v>
          </cell>
          <cell r="I174">
            <v>37413</v>
          </cell>
          <cell r="J174">
            <v>37444</v>
          </cell>
          <cell r="K174">
            <v>37475</v>
          </cell>
          <cell r="L174">
            <v>37506</v>
          </cell>
          <cell r="M174">
            <v>37537</v>
          </cell>
          <cell r="N174">
            <v>37568</v>
          </cell>
          <cell r="O174">
            <v>37599</v>
          </cell>
        </row>
        <row r="175">
          <cell r="A175" t="str">
            <v xml:space="preserve"> </v>
          </cell>
        </row>
        <row r="176">
          <cell r="A176" t="str">
            <v xml:space="preserve">  Front Office and Reservations</v>
          </cell>
          <cell r="D176">
            <v>9.0933333333333337</v>
          </cell>
          <cell r="E176">
            <v>9.1999999999999993</v>
          </cell>
          <cell r="F176">
            <v>9.0399999999999991</v>
          </cell>
          <cell r="G176">
            <v>11.546666666666667</v>
          </cell>
          <cell r="H176">
            <v>11.404444444444444</v>
          </cell>
          <cell r="I176">
            <v>10.577777777777778</v>
          </cell>
          <cell r="J176">
            <v>9.3688888888888897</v>
          </cell>
          <cell r="K176">
            <v>10.213333333333333</v>
          </cell>
          <cell r="L176">
            <v>10.933333333333334</v>
          </cell>
          <cell r="M176">
            <v>11.546666666666667</v>
          </cell>
          <cell r="N176">
            <v>11.546666666666667</v>
          </cell>
          <cell r="O176">
            <v>10.324444444444444</v>
          </cell>
        </row>
        <row r="177">
          <cell r="A177" t="str">
            <v xml:space="preserve">  Housekeeping (Other)</v>
          </cell>
          <cell r="D177">
            <v>15.733333333333333</v>
          </cell>
          <cell r="E177">
            <v>14.866666666666667</v>
          </cell>
          <cell r="F177">
            <v>17</v>
          </cell>
          <cell r="G177">
            <v>18</v>
          </cell>
          <cell r="H177">
            <v>17.666666666666664</v>
          </cell>
          <cell r="I177">
            <v>17.666666666666664</v>
          </cell>
          <cell r="J177">
            <v>15</v>
          </cell>
          <cell r="K177">
            <v>16</v>
          </cell>
          <cell r="L177">
            <v>17.133333333333333</v>
          </cell>
          <cell r="M177">
            <v>18</v>
          </cell>
          <cell r="N177">
            <v>17.600000000000001</v>
          </cell>
          <cell r="O177">
            <v>17.066666666666666</v>
          </cell>
        </row>
        <row r="178">
          <cell r="A178" t="str">
            <v xml:space="preserve">  Housekeeping (Maids)</v>
          </cell>
          <cell r="D178">
            <v>19.827120669056153</v>
          </cell>
          <cell r="E178">
            <v>22.478703703703705</v>
          </cell>
          <cell r="F178">
            <v>22.872759856630825</v>
          </cell>
          <cell r="G178">
            <v>23.414197530864197</v>
          </cell>
          <cell r="H178">
            <v>25.313620071684586</v>
          </cell>
          <cell r="I178">
            <v>24.412962962962961</v>
          </cell>
          <cell r="J178">
            <v>19.187096774193545</v>
          </cell>
          <cell r="K178">
            <v>20.074967339965834</v>
          </cell>
          <cell r="L178">
            <v>25.00249221183801</v>
          </cell>
          <cell r="M178">
            <v>26.233572281959379</v>
          </cell>
          <cell r="N178">
            <v>25.835185185185185</v>
          </cell>
          <cell r="O178">
            <v>25.034886499402628</v>
          </cell>
        </row>
        <row r="179">
          <cell r="A179" t="str">
            <v xml:space="preserve">  Front Service</v>
          </cell>
          <cell r="D179">
            <v>11.066666666666666</v>
          </cell>
          <cell r="E179">
            <v>11</v>
          </cell>
          <cell r="F179">
            <v>13.8</v>
          </cell>
          <cell r="G179">
            <v>12.866666666666665</v>
          </cell>
          <cell r="H179">
            <v>15.066666666666666</v>
          </cell>
          <cell r="I179">
            <v>16.066666666666666</v>
          </cell>
          <cell r="J179">
            <v>13</v>
          </cell>
          <cell r="K179">
            <v>12.666666666666666</v>
          </cell>
          <cell r="L179">
            <v>15.533333333333333</v>
          </cell>
          <cell r="M179">
            <v>16.133333333333333</v>
          </cell>
          <cell r="N179">
            <v>16.2</v>
          </cell>
          <cell r="O179">
            <v>15.133333333333333</v>
          </cell>
        </row>
        <row r="180">
          <cell r="A180" t="str">
            <v xml:space="preserve">      Total FO</v>
          </cell>
          <cell r="D180">
            <v>55.720454002389488</v>
          </cell>
          <cell r="E180">
            <v>57.545370370370371</v>
          </cell>
          <cell r="F180">
            <v>62.712759856630825</v>
          </cell>
          <cell r="G180">
            <v>65.827530864197527</v>
          </cell>
          <cell r="H180">
            <v>69.451397849462353</v>
          </cell>
          <cell r="I180">
            <v>68.724074074074068</v>
          </cell>
          <cell r="J180">
            <v>56.555985663082438</v>
          </cell>
          <cell r="K180">
            <v>58.954967339965826</v>
          </cell>
          <cell r="L180">
            <v>68.602492211838012</v>
          </cell>
          <cell r="M180">
            <v>71.913572281959375</v>
          </cell>
          <cell r="N180">
            <v>71.18185185185186</v>
          </cell>
          <cell r="O180">
            <v>67.559330943847073</v>
          </cell>
        </row>
        <row r="182">
          <cell r="A182" t="str">
            <v xml:space="preserve">  Room Service</v>
          </cell>
          <cell r="D182">
            <v>8.8000000000000007</v>
          </cell>
          <cell r="E182">
            <v>8.8000000000000007</v>
          </cell>
          <cell r="F182">
            <v>8.9250000000000007</v>
          </cell>
          <cell r="G182">
            <v>10.057142857142857</v>
          </cell>
          <cell r="H182">
            <v>9.0250000000000004</v>
          </cell>
          <cell r="I182">
            <v>8.9250000000000007</v>
          </cell>
          <cell r="J182">
            <v>8.8000000000000007</v>
          </cell>
          <cell r="K182">
            <v>8.8000000000000007</v>
          </cell>
          <cell r="L182">
            <v>9.2750000000000004</v>
          </cell>
          <cell r="M182">
            <v>9.4749999999999996</v>
          </cell>
          <cell r="N182">
            <v>9.65</v>
          </cell>
          <cell r="O182">
            <v>9.3666666666666671</v>
          </cell>
        </row>
        <row r="183">
          <cell r="A183" t="str">
            <v xml:space="preserve">  Arabelle</v>
          </cell>
          <cell r="D183">
            <v>10.625</v>
          </cell>
          <cell r="E183">
            <v>10.625</v>
          </cell>
          <cell r="F183">
            <v>13.275</v>
          </cell>
          <cell r="G183">
            <v>10.625</v>
          </cell>
          <cell r="H183">
            <v>10.625</v>
          </cell>
          <cell r="I183">
            <v>10.625</v>
          </cell>
          <cell r="J183">
            <v>11.225</v>
          </cell>
          <cell r="K183">
            <v>10.225</v>
          </cell>
          <cell r="L183">
            <v>10.491666666666667</v>
          </cell>
          <cell r="M183">
            <v>10.625</v>
          </cell>
          <cell r="N183">
            <v>10.958333333333334</v>
          </cell>
          <cell r="O183">
            <v>11.375</v>
          </cell>
        </row>
        <row r="184">
          <cell r="A184" t="str">
            <v xml:space="preserve">  Lounge</v>
          </cell>
          <cell r="D184">
            <v>4.4000000000000004</v>
          </cell>
          <cell r="E184">
            <v>4.4000000000000004</v>
          </cell>
          <cell r="F184">
            <v>4.2</v>
          </cell>
          <cell r="G184">
            <v>4.4000000000000004</v>
          </cell>
          <cell r="H184">
            <v>4.4000000000000004</v>
          </cell>
          <cell r="I184">
            <v>4.4000000000000004</v>
          </cell>
          <cell r="J184">
            <v>4.4000000000000004</v>
          </cell>
          <cell r="K184">
            <v>4.4000000000000004</v>
          </cell>
          <cell r="L184">
            <v>4.4000000000000004</v>
          </cell>
          <cell r="M184">
            <v>4.4000000000000004</v>
          </cell>
          <cell r="N184">
            <v>4.4000000000000004</v>
          </cell>
          <cell r="O184">
            <v>4.4000000000000004</v>
          </cell>
        </row>
        <row r="185">
          <cell r="A185" t="str">
            <v xml:space="preserve">  Mini-Bar</v>
          </cell>
          <cell r="D185">
            <v>1.3428571428571427</v>
          </cell>
          <cell r="E185">
            <v>1.4095238095238096</v>
          </cell>
          <cell r="F185">
            <v>1.9142857142857144</v>
          </cell>
          <cell r="G185">
            <v>1.9428571428571428</v>
          </cell>
          <cell r="H185">
            <v>1.9428571428571428</v>
          </cell>
          <cell r="I185">
            <v>1.9428571428571428</v>
          </cell>
          <cell r="J185">
            <v>1.3428571428571427</v>
          </cell>
          <cell r="K185">
            <v>1.3428571428571427</v>
          </cell>
          <cell r="L185">
            <v>1.9428571428571428</v>
          </cell>
          <cell r="M185">
            <v>1.9428571428571428</v>
          </cell>
          <cell r="N185">
            <v>1.9428571428571428</v>
          </cell>
          <cell r="O185">
            <v>1.9238095238095239</v>
          </cell>
        </row>
        <row r="186">
          <cell r="A186" t="str">
            <v xml:space="preserve">  F&amp;B Production</v>
          </cell>
          <cell r="D186">
            <v>15.961904761904762</v>
          </cell>
          <cell r="E186">
            <v>17.247619047619047</v>
          </cell>
          <cell r="F186">
            <v>18.161904761904761</v>
          </cell>
          <cell r="G186">
            <v>18.428571428571427</v>
          </cell>
          <cell r="H186">
            <v>18.428571428571427</v>
          </cell>
          <cell r="I186">
            <v>17.761904761904763</v>
          </cell>
          <cell r="J186">
            <v>17.18095238095238</v>
          </cell>
          <cell r="K186">
            <v>17.514285714285716</v>
          </cell>
          <cell r="L186">
            <v>18</v>
          </cell>
          <cell r="M186">
            <v>18.228571428571428</v>
          </cell>
          <cell r="N186">
            <v>18.228571428571428</v>
          </cell>
          <cell r="O186">
            <v>18.228571428571428</v>
          </cell>
        </row>
        <row r="187">
          <cell r="A187" t="str">
            <v xml:space="preserve">  Stewarding</v>
          </cell>
          <cell r="D187">
            <v>7.8</v>
          </cell>
          <cell r="E187">
            <v>7.8666666666666663</v>
          </cell>
          <cell r="F187">
            <v>7.8</v>
          </cell>
          <cell r="G187">
            <v>6.9428571428571431</v>
          </cell>
          <cell r="H187">
            <v>8</v>
          </cell>
          <cell r="I187">
            <v>7</v>
          </cell>
          <cell r="J187">
            <v>6.8</v>
          </cell>
          <cell r="K187">
            <v>6.8</v>
          </cell>
          <cell r="L187">
            <v>7.9</v>
          </cell>
          <cell r="M187">
            <v>8</v>
          </cell>
          <cell r="N187">
            <v>7</v>
          </cell>
          <cell r="O187">
            <v>7.666666666666667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"/>
      <sheetName val="0704"/>
      <sheetName val="0711"/>
      <sheetName val="718"/>
      <sheetName val="725"/>
      <sheetName val="731"/>
      <sheetName val="RMS"/>
      <sheetName val="F&amp;B"/>
      <sheetName val="TELE"/>
      <sheetName val="A&amp;G"/>
      <sheetName val="MKT"/>
      <sheetName val="POM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CashFlow"/>
      <sheetName val="Rental"/>
      <sheetName val="Exp Comp"/>
      <sheetName val="Sheet2"/>
      <sheetName val="Sheet1"/>
      <sheetName val="Scenarios"/>
    </sheetNames>
    <sheetDataSet>
      <sheetData sheetId="0" refreshError="1">
        <row r="21">
          <cell r="D21">
            <v>7.0000000000000007E-2</v>
          </cell>
        </row>
        <row r="31">
          <cell r="C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  <sheetName val="data"/>
      <sheetName val="DW"/>
      <sheetName val="Twc-D"/>
      <sheetName val="ELE"/>
      <sheetName val="ELEC"/>
      <sheetName val="DETAIL "/>
      <sheetName val="Sheet1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Ratio"/>
      <sheetName val="Ratio Qty"/>
      <sheetName val="Foundation 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โครงสร้าง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Lift"/>
      <sheetName val="Stair"/>
      <sheetName val="Code Stair"/>
      <sheetName val="STEEL Roof"/>
      <sheetName val="โครงหลังคา"/>
      <sheetName val="Steel"/>
      <sheetName val="สรุปงานโครงสร้าง"/>
      <sheetName val=" "/>
      <sheetName val="บทสรุปผู้บริหาร"/>
      <sheetName val="(R05)-PLE-602"/>
      <sheetName val="MAIN"/>
      <sheetName val="SG"/>
      <sheetName val="J100"/>
      <sheetName val="실행철강하도"/>
      <sheetName val="sheetNO"/>
      <sheetName val="SOURCE"/>
      <sheetName val="Store"/>
      <sheetName val="토공집계표"/>
      <sheetName val="Worksheet"/>
      <sheetName val="EST-FOOTING (G)"/>
      <sheetName val="ประมาณการประตูหน้าต่าง 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Mat"/>
      <sheetName val="AC"/>
      <sheetName val="Total BOQ"/>
      <sheetName val="4G SUM-SK (Lift&amp;Interior)"/>
      <sheetName val="S-Curve (Lift&amp;Interior)"/>
      <sheetName val="6L4 DETAIL SK"/>
      <sheetName val="S-Curve (R2)"/>
      <sheetName val="CUSTOMER"/>
      <sheetName val="7-consume"/>
      <sheetName val="6-Equipment"/>
      <sheetName val="4-Local transport"/>
      <sheetName val="Backup"/>
      <sheetName val="Sum"/>
      <sheetName val="03100(SS)"/>
      <sheetName val="SAN REDUCED 1"/>
      <sheetName val="Bill No. 2 - Carpark"/>
      <sheetName val="Main Sum (Hotel &amp; Residences)"/>
      <sheetName val="รวมราคาทั้งสิ้น"/>
      <sheetName val="rate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SUM-AIR-Submit"/>
      <sheetName val="STRUCTURE"/>
      <sheetName val="BOX Cryostat Details"/>
      <sheetName val="Driver Linac Layout"/>
      <sheetName val="Inputs"/>
      <sheetName val="Magnet Details"/>
      <sheetName val="PL"/>
      <sheetName val="Factor F Data"/>
      <sheetName val="ELE.xls"/>
      <sheetName val="_"/>
      <sheetName val="DETAIL_"/>
      <sheetName val="bq"/>
      <sheetName val="cov-estimate"/>
      <sheetName val="อาคารหลัก A"/>
      <sheetName val="I-slab"/>
      <sheetName val=" HW บานเลื่อน"/>
      <sheetName val="เงินกู้ MGC"/>
      <sheetName val="เงินกู้ธนชาติ"/>
      <sheetName val="Ratio_Qty1"/>
      <sheetName val="Foundation_1"/>
      <sheetName val="Column_1"/>
      <sheetName val="Beam__1"/>
      <sheetName val="RC_Slab_1"/>
      <sheetName val="Lift_Core__1"/>
      <sheetName val="Post-Tens__Slab__1"/>
      <sheetName val="RC_Stair__1"/>
      <sheetName val="RC_wall_1"/>
      <sheetName val="Typ_F1"/>
      <sheetName val="Grand_sum1"/>
      <sheetName val="Sum_Floor1"/>
      <sheetName val="Sum_Fl_1"/>
      <sheetName val="Code_Footing1"/>
      <sheetName val="Code_Column1"/>
      <sheetName val="G_BEAM1"/>
      <sheetName val="Code_Beam1"/>
      <sheetName val="G_Slab1"/>
      <sheetName val="Code_Slab1"/>
      <sheetName val="Code_Post1"/>
      <sheetName val="Code_Stair1"/>
      <sheetName val="STEEL_Roof1"/>
      <sheetName val="_1"/>
      <sheetName val="DETAIL_1"/>
      <sheetName val="EST-FOOTING_(G)"/>
      <sheetName val="ประมาณการประตูหน้าต่าง_"/>
      <sheetName val="สรุปราคา_(L)"/>
      <sheetName val="Total_BOQ"/>
      <sheetName val="Bill_No__2_-_Carpark"/>
      <sheetName val="4G_SUM-SK_(Lift&amp;Interior)"/>
      <sheetName val="S-Curve_(Lift&amp;Interior)"/>
      <sheetName val="6L4_DETAIL_SK"/>
      <sheetName val="S-Curve_(R2)"/>
      <sheetName val="4-Local_transport"/>
      <sheetName val="SAN_REDUCED_1"/>
      <sheetName val="Main_Sum_(Hotel_&amp;_Residences)"/>
      <sheetName val="SUM_"/>
      <sheetName val="(2)PMI_012"/>
      <sheetName val="(3)PMI_014"/>
      <sheetName val="(4)PMI_015"/>
      <sheetName val="(5)PMI_021"/>
      <sheetName val="(6)PMI_022"/>
      <sheetName val="(7)PMI_024"/>
      <sheetName val="(8)PMI_028"/>
      <sheetName val="(9)PMI__"/>
      <sheetName val="(10)PMI_"/>
      <sheetName val="(_11)TV"/>
      <sheetName val="ELE_xls"/>
      <sheetName val="อาคารหลัก_A"/>
      <sheetName val="BOX_Cryostat_Details"/>
      <sheetName val="Driver_Linac_Layout"/>
      <sheetName val="Magnet_Details"/>
      <sheetName val="Factor_F_Data"/>
      <sheetName val="Cost Data"/>
      <sheetName val="Material"/>
      <sheetName val="S4.1_MEP Guestroom"/>
      <sheetName val="BAL"/>
      <sheetName val="ZPS02"/>
      <sheetName val="วัดใต้"/>
      <sheetName val="detail"/>
      <sheetName val="ADO_2552"/>
      <sheetName val="STD"/>
      <sheetName val="HVAC"/>
      <sheetName val="Construction cost assumption"/>
      <sheetName val="JLL Assumption"/>
      <sheetName val="Retail Program&amp;Rev Assumption"/>
      <sheetName val="Unit rate Architecture"/>
      <sheetName val="Cavity Inputs"/>
      <sheetName val="Sum(Civil Work)"/>
      <sheetName val="สรุป_EMC"/>
      <sheetName val="data3"/>
      <sheetName val="Code"/>
      <sheetName val="Replacement Cost "/>
      <sheetName val="B-หมวดงานรื้-ถอน"/>
      <sheetName val="Summary"/>
      <sheetName val="概総括1"/>
      <sheetName val="file"/>
      <sheetName val="EST-FOOTING_(G)1"/>
      <sheetName val="ประมาณการประตูหน้าต่าง_1"/>
      <sheetName val="เงินกู้_MGC"/>
      <sheetName val="Construction_cost_assumption"/>
      <sheetName val="JLL_Assumption"/>
      <sheetName val="Retail_Program&amp;Rev_Assumption"/>
      <sheetName val="Unit_rate_Architecture"/>
      <sheetName val="Cavity_Inputs"/>
      <sheetName val="Sum(Civil_Work)"/>
      <sheetName val="Replacement_Cost_"/>
      <sheetName val="_HW_บานเลื่อน"/>
      <sheetName val="สรุป"/>
      <sheetName val="AC.C"/>
      <sheetName val="RC.footing"/>
      <sheetName val="area converter"/>
      <sheetName val="Summary cal"/>
      <sheetName val="Summary SN FP"/>
      <sheetName val="Database"/>
      <sheetName val="Output"/>
      <sheetName val="Cost_Categories"/>
      <sheetName val="S_x0000_&quot;ì_x0005_Ù_x0000__x0000__x0000_"/>
      <sheetName val="Ratchada"/>
      <sheetName val="Cost Break"/>
      <sheetName val="S?&quot;ì_x0005_Ù???"/>
      <sheetName val="Sum SN"/>
      <sheetName val="Main Riser"/>
      <sheetName val="AC_C"/>
      <sheetName val="H1.0"/>
      <sheetName val="aman seri"/>
      <sheetName val="S"/>
      <sheetName val="S_&quot;ì_x0005_Ù___"/>
      <sheetName val="Cash Flow-1"/>
      <sheetName val="splinkler"/>
      <sheetName val="Syntec Summary_B_C_F"/>
      <sheetName val="properties"/>
      <sheetName val="ฐานข้อมูลป้าย"/>
      <sheetName val="LITF"/>
      <sheetName val="Purchase Order"/>
      <sheetName val="Customize Your Purchase Order"/>
      <sheetName val="List"/>
      <sheetName val="A1.2"/>
      <sheetName val="1_Interior L1_L3"/>
      <sheetName val="QUANTITY COMPARISON"/>
      <sheetName val="boq"/>
      <sheetName val="Hauling"/>
      <sheetName val="BM"/>
      <sheetName val="งานโครงสร้าง"/>
      <sheetName val="JM50-99"/>
      <sheetName val="Cost"/>
      <sheetName val="Selection"/>
      <sheetName val="040"/>
      <sheetName val="060"/>
      <sheetName val="Menu"/>
      <sheetName val="วัฒนพัฒน์"/>
      <sheetName val="MET19"/>
      <sheetName val="EXT-01"/>
      <sheetName val="FD"/>
      <sheetName val="GI"/>
      <sheetName val="EE (3)"/>
      <sheetName val="PAVEMENT"/>
      <sheetName val="TRAFFIC"/>
      <sheetName val="SITE OFFICE"/>
      <sheetName val="Ragama"/>
      <sheetName val="Total"/>
      <sheetName val="C_footing"/>
      <sheetName val="R_footing"/>
      <sheetName val="C_rc."/>
      <sheetName val="R_rc. "/>
      <sheetName val="C_post."/>
      <sheetName val="R_post."/>
      <sheetName val="C_Flat"/>
      <sheetName val="R_Flat"/>
      <sheetName val="C-beam(net) "/>
      <sheetName val="R_beam(net)  "/>
      <sheetName val="C-column"/>
      <sheetName val="R_column"/>
      <sheetName val="งานสถาปัตยกรรม A"/>
      <sheetName val="Operating"/>
      <sheetName val="BK Unit Rate"/>
      <sheetName val="schedule "/>
      <sheetName val="calc_menu_déroulant"/>
      <sheetName val="Unit Price"/>
      <sheetName val="11 ข้อมูลงานCon"/>
      <sheetName val="10 ข้อมูลวัสดุ-ค่าดำเนิน"/>
      <sheetName val="ปร.4 งานผังบริเวณ"/>
      <sheetName val="material_cost"/>
      <sheetName val="MEP Works"/>
      <sheetName val="11 ข้อมูลงานCo"/>
      <sheetName val="10 ข้อมูลวัสดุ"/>
      <sheetName val="Memo"/>
      <sheetName val="Adj. AR oversea"/>
      <sheetName val="Total Revenue"/>
      <sheetName val="Income Statement"/>
      <sheetName val="Prod-1"/>
      <sheetName val="Book 1 Summary"/>
      <sheetName val="DETAIL_2"/>
      <sheetName val="ประมาณการประตูหน้าต่าง_2"/>
      <sheetName val="Ratio_Qty2"/>
      <sheetName val="Foundation_2"/>
      <sheetName val="Column_2"/>
      <sheetName val="Beam__2"/>
      <sheetName val="RC_Slab_2"/>
      <sheetName val="Lift_Core__2"/>
      <sheetName val="Post-Tens__Slab__2"/>
      <sheetName val="RC_Stair__2"/>
      <sheetName val="RC_wall_2"/>
      <sheetName val="Typ_F2"/>
      <sheetName val="Grand_sum2"/>
      <sheetName val="Sum_Floor2"/>
      <sheetName val="Sum_Fl_2"/>
      <sheetName val="Code_Footing2"/>
      <sheetName val="Code_Column2"/>
      <sheetName val="G_BEAM2"/>
      <sheetName val="Code_Beam2"/>
      <sheetName val="G_Slab2"/>
      <sheetName val="Code_Slab2"/>
      <sheetName val="Code_Post2"/>
      <sheetName val="Code_Stair2"/>
      <sheetName val="STEEL_Roof2"/>
      <sheetName val="_2"/>
      <sheetName val="Total_BOQ1"/>
      <sheetName val="EST-FOOTING_(G)2"/>
      <sheetName val="สรุปราคา_(L)1"/>
      <sheetName val="SUM_1"/>
      <sheetName val="(2)PMI_0121"/>
      <sheetName val="(3)PMI_0141"/>
      <sheetName val="(4)PMI_0151"/>
      <sheetName val="(5)PMI_0211"/>
      <sheetName val="(6)PMI_0221"/>
      <sheetName val="(7)PMI_0241"/>
      <sheetName val="(8)PMI_0281"/>
      <sheetName val="(9)PMI__1"/>
      <sheetName val="(10)PMI_1"/>
      <sheetName val="(_11)TV1"/>
      <sheetName val="4G_SUM-SK_(Lift&amp;Interior)1"/>
      <sheetName val="S-Curve_(Lift&amp;Interior)1"/>
      <sheetName val="6L4_DETAIL_SK1"/>
      <sheetName val="S-Curve_(R2)1"/>
      <sheetName val="Bill_No__2_-_Carpark1"/>
      <sheetName val="4-Local_transport1"/>
      <sheetName val="Main_Sum_(Hotel_&amp;_Residences)1"/>
      <sheetName val="SAN_REDUCED_11"/>
      <sheetName val="BOX_Cryostat_Details1"/>
      <sheetName val="Driver_Linac_Layout1"/>
      <sheetName val="Magnet_Details1"/>
      <sheetName val="Factor_F_Data1"/>
      <sheetName val="ELE_xls1"/>
      <sheetName val="อาคารหลัก_A1"/>
      <sheetName val="Unit_rate_Architecture1"/>
      <sheetName val="Construction_cost_assumption1"/>
      <sheetName val="JLL_Assumption1"/>
      <sheetName val="Retail_Program&amp;Rev_Assumption1"/>
      <sheetName val="Sum(Civil_Work)1"/>
      <sheetName val="Cavity_Inputs1"/>
      <sheetName val="DETAIL_3"/>
      <sheetName val="ประมาณการประตูหน้าต่าง_3"/>
      <sheetName val="Ratio_Qty3"/>
      <sheetName val="Foundation_3"/>
      <sheetName val="Column_3"/>
      <sheetName val="Beam__3"/>
      <sheetName val="RC_Slab_3"/>
      <sheetName val="Lift_Core__3"/>
      <sheetName val="Post-Tens__Slab__3"/>
      <sheetName val="RC_Stair__3"/>
      <sheetName val="RC_wall_3"/>
      <sheetName val="Typ_F3"/>
      <sheetName val="Grand_sum3"/>
      <sheetName val="Sum_Floor3"/>
      <sheetName val="Sum_Fl_3"/>
      <sheetName val="Code_Footing3"/>
      <sheetName val="Code_Column3"/>
      <sheetName val="G_BEAM3"/>
      <sheetName val="Code_Beam3"/>
      <sheetName val="G_Slab3"/>
      <sheetName val="Code_Slab3"/>
      <sheetName val="Code_Post3"/>
      <sheetName val="Code_Stair3"/>
      <sheetName val="STEEL_Roof3"/>
      <sheetName val="_3"/>
      <sheetName val="Total_BOQ2"/>
      <sheetName val="EST-FOOTING_(G)3"/>
      <sheetName val="สรุปราคา_(L)2"/>
      <sheetName val="SUM_2"/>
      <sheetName val="(2)PMI_0122"/>
      <sheetName val="(3)PMI_0142"/>
      <sheetName val="(4)PMI_0152"/>
      <sheetName val="(5)PMI_0212"/>
      <sheetName val="(6)PMI_0222"/>
      <sheetName val="(7)PMI_0242"/>
      <sheetName val="(8)PMI_0282"/>
      <sheetName val="(9)PMI__2"/>
      <sheetName val="(10)PMI_2"/>
      <sheetName val="(_11)TV2"/>
      <sheetName val="4G_SUM-SK_(Lift&amp;Interior)2"/>
      <sheetName val="S-Curve_(Lift&amp;Interior)2"/>
      <sheetName val="6L4_DETAIL_SK2"/>
      <sheetName val="S-Curve_(R2)2"/>
      <sheetName val="Bill_No__2_-_Carpark2"/>
      <sheetName val="4-Local_transport2"/>
      <sheetName val="Main_Sum_(Hotel_&amp;_Residences)2"/>
      <sheetName val="SAN_REDUCED_12"/>
      <sheetName val="BOX_Cryostat_Details2"/>
      <sheetName val="Driver_Linac_Layout2"/>
      <sheetName val="Magnet_Details2"/>
      <sheetName val="Factor_F_Data2"/>
      <sheetName val="ELE_xls2"/>
      <sheetName val="อาคารหลัก_A2"/>
      <sheetName val="Unit_rate_Architecture2"/>
      <sheetName val="Construction_cost_assumption2"/>
      <sheetName val="JLL_Assumption2"/>
      <sheetName val="Retail_Program&amp;Rev_Assumption2"/>
      <sheetName val="Sum(Civil_Work)2"/>
      <sheetName val="Cavity_Inputs2"/>
      <sheetName val="ราคาต่อหน่วย2-9"/>
    </sheetNames>
    <sheetDataSet>
      <sheetData sheetId="0">
        <row r="3">
          <cell r="C3" t="str">
            <v>N0.</v>
          </cell>
        </row>
      </sheetData>
      <sheetData sheetId="1">
        <row r="3">
          <cell r="C3" t="str">
            <v>N0.</v>
          </cell>
        </row>
      </sheetData>
      <sheetData sheetId="2">
        <row r="3">
          <cell r="C3" t="str">
            <v>N0.</v>
          </cell>
        </row>
      </sheetData>
      <sheetData sheetId="3">
        <row r="3">
          <cell r="C3" t="str">
            <v>N0.</v>
          </cell>
        </row>
      </sheetData>
      <sheetData sheetId="4">
        <row r="3">
          <cell r="C3" t="str">
            <v>N0.</v>
          </cell>
        </row>
      </sheetData>
      <sheetData sheetId="5">
        <row r="3">
          <cell r="C3" t="str">
            <v>N0.</v>
          </cell>
        </row>
      </sheetData>
      <sheetData sheetId="6">
        <row r="3">
          <cell r="C3" t="str">
            <v>N0.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  <sheetName val="REVENUE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"/>
      <sheetName val="Account"/>
      <sheetName val="Dept"/>
      <sheetName val="OU"/>
      <sheetName val="InterCo"/>
      <sheetName val="Sheet1"/>
      <sheetName val="Lead"/>
      <sheetName val="Chart"/>
      <sheetName val="Info"/>
      <sheetName val="Account Code_E"/>
    </sheetNames>
    <sheetDataSet>
      <sheetData sheetId="0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1" refreshError="1">
        <row r="2">
          <cell r="J2" t="str">
            <v>111001-PPE Cost b/f -Freehold Land</v>
          </cell>
        </row>
        <row r="3">
          <cell r="J3" t="str">
            <v>111002-PPE Cost b/f -Leasehold Land</v>
          </cell>
        </row>
        <row r="4">
          <cell r="J4" t="str">
            <v>111003-PPE Cost b/f -Building on Freehold Land</v>
          </cell>
        </row>
        <row r="5">
          <cell r="J5" t="str">
            <v>111004-PPE Cost b/f -Building on Leasehold Land</v>
          </cell>
        </row>
        <row r="6">
          <cell r="J6" t="str">
            <v>111005-PPE Cost b/f -Furniture &amp; Fitting &amp; Equipment</v>
          </cell>
        </row>
        <row r="7">
          <cell r="J7" t="str">
            <v>111006-PPE Cost b/f -Motor Vehicles</v>
          </cell>
        </row>
        <row r="8">
          <cell r="J8" t="str">
            <v>111007-PPE Cost b/f -Computer &amp; Related Machines</v>
          </cell>
        </row>
        <row r="9">
          <cell r="J9" t="str">
            <v>111008-PPE Cost b/f - Plant &amp; Machinery</v>
          </cell>
        </row>
        <row r="10">
          <cell r="J10" t="str">
            <v>111012-PPE Cost b/f -Assets Under Construction</v>
          </cell>
        </row>
        <row r="11">
          <cell r="J11" t="str">
            <v>111061-PPE Translation Diff -Freehold Land</v>
          </cell>
        </row>
        <row r="12">
          <cell r="J12" t="str">
            <v>111062-PPE Translation Diff -Leasehold Land</v>
          </cell>
        </row>
        <row r="13">
          <cell r="J13" t="str">
            <v>111063-PPE Translation Diff -Building on Freehold Land</v>
          </cell>
        </row>
        <row r="14">
          <cell r="J14" t="str">
            <v>111064-PPE Translation Diff -Building on Leasehold Land</v>
          </cell>
        </row>
        <row r="15">
          <cell r="J15" t="str">
            <v>111065-PPE Translation Diff -Furniture &amp; Fitting &amp; Equipment</v>
          </cell>
        </row>
        <row r="16">
          <cell r="J16" t="str">
            <v>111066-PPE Translation Diff -Motor Vehicles</v>
          </cell>
        </row>
        <row r="17">
          <cell r="J17" t="str">
            <v>111067-PPE Translation Diff -Computer &amp; Related Machines</v>
          </cell>
        </row>
        <row r="18">
          <cell r="J18" t="str">
            <v>111068-PPE Translation Diff - Plant &amp; Machinery</v>
          </cell>
        </row>
        <row r="19">
          <cell r="J19" t="str">
            <v>111072-PPE Translation Diff -Assets Under Construction</v>
          </cell>
        </row>
        <row r="20">
          <cell r="J20" t="str">
            <v>111101-PPE Acq/Disp of Sub -Freehold Land</v>
          </cell>
        </row>
        <row r="21">
          <cell r="J21" t="str">
            <v>111102-PPE Acq/Disp of Sub -Leasehold Land</v>
          </cell>
        </row>
        <row r="22">
          <cell r="J22" t="str">
            <v>111103-PPE Acq/Disp of Sub -Building on Freehold Land</v>
          </cell>
        </row>
        <row r="23">
          <cell r="J23" t="str">
            <v>111104-PPE Acq/Disp of Sub -Building on Leasehold Land</v>
          </cell>
        </row>
        <row r="24">
          <cell r="J24" t="str">
            <v>111105-PPE Acq/Disp of Sub -Furniture &amp; Fitting &amp; Equipment</v>
          </cell>
        </row>
        <row r="25">
          <cell r="J25" t="str">
            <v>111106-PPE Acq/Disp of Sub -Motor Vehicles</v>
          </cell>
        </row>
        <row r="26">
          <cell r="J26" t="str">
            <v>111107-PPE Acq/Disp of Sub -Computer &amp; Related Machines</v>
          </cell>
        </row>
        <row r="27">
          <cell r="J27" t="str">
            <v>111108-PPE Acq/Disp of Sub - Plant &amp; Machinery</v>
          </cell>
        </row>
        <row r="28">
          <cell r="J28" t="str">
            <v>111112-PPE Acq/Disp of Sub -Assets Under Construction</v>
          </cell>
        </row>
        <row r="29">
          <cell r="J29" t="str">
            <v>111161-PPE Additions -Freehold Land</v>
          </cell>
        </row>
        <row r="30">
          <cell r="J30" t="str">
            <v>111162-PPE Additions -Leasehold Land</v>
          </cell>
        </row>
        <row r="31">
          <cell r="J31" t="str">
            <v>111163-PPE Additions -Building on Freehold Land</v>
          </cell>
        </row>
        <row r="32">
          <cell r="J32" t="str">
            <v>111164-PPE Additions -Building on Leasehold Land</v>
          </cell>
        </row>
        <row r="33">
          <cell r="J33" t="str">
            <v>111165-PPE Additions -Furniture &amp; Fitting &amp; Equipment</v>
          </cell>
        </row>
        <row r="34">
          <cell r="J34" t="str">
            <v>111166-PPE Additions -Motor Vehicles</v>
          </cell>
        </row>
        <row r="35">
          <cell r="J35" t="str">
            <v>111167-PPE Additions -Computer &amp; Related Machines</v>
          </cell>
        </row>
        <row r="36">
          <cell r="J36" t="str">
            <v>111168-PPE Additions - Plant &amp; Machinery</v>
          </cell>
        </row>
        <row r="37">
          <cell r="J37" t="str">
            <v>111172-PPE Additions -Assets Under Construction</v>
          </cell>
        </row>
        <row r="38">
          <cell r="J38" t="str">
            <v>111201-PPE Disposal/Written-Offs -Freehold Land</v>
          </cell>
        </row>
        <row r="39">
          <cell r="J39" t="str">
            <v>111202-PPE Disposal/Written-Offs -Leasehold Land</v>
          </cell>
        </row>
        <row r="40">
          <cell r="J40" t="str">
            <v>111203-PPE Disposal/Written-Offs -Building on Freehold Land</v>
          </cell>
        </row>
        <row r="41">
          <cell r="J41" t="str">
            <v>111204-PPE Disposal/Written-Offs -Building on Leasehold Land</v>
          </cell>
        </row>
        <row r="42">
          <cell r="J42" t="str">
            <v>111205-PPE Disposal/Written-Offs -Furniture &amp; Fitting &amp; Equipment</v>
          </cell>
        </row>
        <row r="43">
          <cell r="J43" t="str">
            <v>111206-PPE Disposal/Written-Offs -Motor Vehicles</v>
          </cell>
        </row>
        <row r="44">
          <cell r="J44" t="str">
            <v>111207-PPE Disposal/Written-Offs -Computer &amp; Related Machines</v>
          </cell>
        </row>
        <row r="45">
          <cell r="J45" t="str">
            <v>111208-PPE Disposal/Written-Offs - Plant &amp; Machinery</v>
          </cell>
        </row>
        <row r="46">
          <cell r="J46" t="str">
            <v>111212-PPE Disposal/Written-Offs -Assets Under Construction</v>
          </cell>
        </row>
        <row r="47">
          <cell r="J47" t="str">
            <v>111261-PPE Transfers -Freehold Land</v>
          </cell>
        </row>
        <row r="48">
          <cell r="J48" t="str">
            <v>111262-PPE Transfers -Leasehold Land</v>
          </cell>
        </row>
        <row r="49">
          <cell r="J49" t="str">
            <v>111263-PPE Transfers -Building on Freehold Land</v>
          </cell>
        </row>
        <row r="50">
          <cell r="J50" t="str">
            <v>111264-PPE Transfers -Building on Leasehold Land</v>
          </cell>
        </row>
        <row r="51">
          <cell r="J51" t="str">
            <v>111265-PPE Transfers -Furniture &amp; Fitting &amp; Equipment</v>
          </cell>
        </row>
        <row r="52">
          <cell r="J52" t="str">
            <v>111266-PPE Transfers -Motor Vehicles</v>
          </cell>
        </row>
        <row r="53">
          <cell r="J53" t="str">
            <v>111267-PPE Transfers -Computer &amp; Related Machines</v>
          </cell>
        </row>
        <row r="54">
          <cell r="J54" t="str">
            <v>111268-PPE Transfers - Plant &amp; Machinery</v>
          </cell>
        </row>
        <row r="55">
          <cell r="J55" t="str">
            <v>111272-PPE Transfers -Assets Under Construction</v>
          </cell>
        </row>
        <row r="56">
          <cell r="J56" t="str">
            <v>116001-PPE Acc Dep B/f -Freehold Land</v>
          </cell>
        </row>
        <row r="57">
          <cell r="J57" t="str">
            <v>116002-PPE Acc Dep B/f -Leasehold Land</v>
          </cell>
        </row>
        <row r="58">
          <cell r="J58" t="str">
            <v>116003-PPE Acc Dep B/f -Building on Freehold Land</v>
          </cell>
        </row>
        <row r="59">
          <cell r="J59" t="str">
            <v>116004-PPE Acc Dep B/f -Building on Leasehold Land</v>
          </cell>
        </row>
        <row r="60">
          <cell r="J60" t="str">
            <v>116005-PPE Acc Dep B/f -Furniture &amp; Fittings &amp; Equipment</v>
          </cell>
        </row>
        <row r="61">
          <cell r="J61" t="str">
            <v>116006-PPE Acc Dep B/f -Motor Vehicles</v>
          </cell>
        </row>
        <row r="62">
          <cell r="J62" t="str">
            <v>116007-PPE Acc Dep B/f -Computer &amp; Related Machines</v>
          </cell>
        </row>
        <row r="63">
          <cell r="J63" t="str">
            <v>116008-PPE Acc Dep B/f - Plant &amp; Machinery</v>
          </cell>
        </row>
        <row r="64">
          <cell r="J64" t="str">
            <v>116012-PPE Acc Dep B/f -Assets Under Construction</v>
          </cell>
        </row>
        <row r="65">
          <cell r="J65" t="str">
            <v>116061-PPE Acc Dep (Trans. Diff)-F/H Land</v>
          </cell>
        </row>
        <row r="66">
          <cell r="J66" t="str">
            <v>116062-PPE Acc Dep (Trans. Diff)-L/H Land</v>
          </cell>
        </row>
        <row r="67">
          <cell r="J67" t="str">
            <v>116063-PPE Acc Dep (Trans. Diff)-Building on F/H Land</v>
          </cell>
        </row>
        <row r="68">
          <cell r="J68" t="str">
            <v>116064-PPE Acc Dep (Trans. Diff)-Building on L/H Land</v>
          </cell>
        </row>
        <row r="69">
          <cell r="J69" t="str">
            <v>116065-PPE Acc Dep (Trans. Diff)-Furn &amp; Fittings &amp; Equipment</v>
          </cell>
        </row>
        <row r="70">
          <cell r="J70" t="str">
            <v>116066-PPE Acc Dep (Trans. Diff)-Motor Vehicles</v>
          </cell>
        </row>
        <row r="71">
          <cell r="J71" t="str">
            <v>116067-PPE Acc Dep (Trans. Diff)-Computer &amp; Related Machines</v>
          </cell>
        </row>
        <row r="72">
          <cell r="J72" t="str">
            <v>116068-PPE Acc Dep (Trans. Diff)- Plant &amp; Machinery</v>
          </cell>
        </row>
        <row r="73">
          <cell r="J73" t="str">
            <v>116072-PPE Acc Dep (Trans. Diff)-Assets Under Constn</v>
          </cell>
        </row>
        <row r="74">
          <cell r="J74" t="str">
            <v>116101-PPE Acc Dep (Acq/Disp of Sub)-Freehold Land</v>
          </cell>
        </row>
        <row r="75">
          <cell r="J75" t="str">
            <v>116102-PPE Acc Dep (Acq/Disp of Sub)-Leasehold Land</v>
          </cell>
        </row>
        <row r="76">
          <cell r="J76" t="str">
            <v>116103-PPE Acc Dep (Acq/Disp of Sub)-Building on F/H Land</v>
          </cell>
        </row>
        <row r="77">
          <cell r="J77" t="str">
            <v>116104-PPE Acc Dep (Acq/Disp of Sub)-Building on L/H Land</v>
          </cell>
        </row>
        <row r="78">
          <cell r="J78" t="str">
            <v>116105-PPE Acc Dep (Acq/Disp of Sub)-Furniture &amp; Fittings &amp; Equipment</v>
          </cell>
        </row>
        <row r="79">
          <cell r="J79" t="str">
            <v>116106-PPE Acc Dep (Acq/Disp of Sub)-Motor Vehicles</v>
          </cell>
        </row>
        <row r="80">
          <cell r="J80" t="str">
            <v>116107-PPE Acc Dep (Acq/Disp of Sub)-Computer &amp; Related Machines</v>
          </cell>
        </row>
        <row r="81">
          <cell r="J81" t="str">
            <v>116108-PPE Acc Dep (Acq/Disp of Sub)- Plant &amp; Machinery</v>
          </cell>
        </row>
        <row r="82">
          <cell r="J82" t="str">
            <v>116112-PPE Acc Dep (Acq/Disp of Sub)-Assets Under Constn</v>
          </cell>
        </row>
        <row r="83">
          <cell r="J83" t="str">
            <v>116161-PPE Acc Dep (Addition)-Freehold Land</v>
          </cell>
        </row>
        <row r="84">
          <cell r="J84" t="str">
            <v>116162-PPE Acc Dep (Addition)-Leasehold Land</v>
          </cell>
        </row>
        <row r="85">
          <cell r="J85" t="str">
            <v>116163-PPE Acc Dep (Addition)-Building on Freehold Land</v>
          </cell>
        </row>
        <row r="86">
          <cell r="J86" t="str">
            <v>116164-PPE Acc Dep (Addition)-Building on Leasehold Land</v>
          </cell>
        </row>
        <row r="87">
          <cell r="J87" t="str">
            <v>116165-PPE Acc Dep (Addition)-Furniture &amp; Fittings &amp; Equipment</v>
          </cell>
        </row>
        <row r="88">
          <cell r="J88" t="str">
            <v>116166-PPE Acc Dep (Addition)-Motor Vehicles</v>
          </cell>
        </row>
        <row r="89">
          <cell r="J89" t="str">
            <v>116167-PPE Acc Dep (Addition)-Computer &amp; Related Machines</v>
          </cell>
        </row>
        <row r="90">
          <cell r="J90" t="str">
            <v>116168-PPE Acc Dep (Addition)- Plant &amp; Machinery</v>
          </cell>
        </row>
        <row r="91">
          <cell r="J91" t="str">
            <v>116172-PPE Acc Dep (Addition)-Assets Under Construction</v>
          </cell>
        </row>
        <row r="92">
          <cell r="J92" t="str">
            <v>116201-PPE Acc Dep (Disposal/Written-Off) -Freehold Land</v>
          </cell>
        </row>
        <row r="93">
          <cell r="J93" t="str">
            <v>116202-PPE Acc Dep (Disposal/Written-Off) -Leasehold Land</v>
          </cell>
        </row>
        <row r="94">
          <cell r="J94" t="str">
            <v>116203-PPE Acc Dep (Disposal/Written-Off) -Building on Freehold Land</v>
          </cell>
        </row>
        <row r="95">
          <cell r="J95" t="str">
            <v>116204-PPE Acc Dep (Disposal/Written-Off) -Building on Leasehold Land</v>
          </cell>
        </row>
        <row r="96">
          <cell r="J96" t="str">
            <v>116205-PPE Acc Dep (Disposal/Written-Off) -Furniture &amp; Fittings &amp; Equipment</v>
          </cell>
        </row>
        <row r="97">
          <cell r="J97" t="str">
            <v>116206-PPE Acc Dep (Disposal/Written-Off) -Motor Vehicles</v>
          </cell>
        </row>
        <row r="98">
          <cell r="J98" t="str">
            <v>116207-PPE Acc Dep (Disposal/Written-Off) -Computer &amp; Related Machines</v>
          </cell>
        </row>
        <row r="99">
          <cell r="J99" t="str">
            <v>116208-PPE Acc Dep (Disposal/Written-Off) - Plant &amp; Machinery</v>
          </cell>
        </row>
        <row r="100">
          <cell r="J100" t="str">
            <v>116212-PPE Acc Dep (Disposal/Written-Off) -Assets Under Construction</v>
          </cell>
        </row>
        <row r="101">
          <cell r="J101" t="str">
            <v>116261-PPE Acc Dep (Transfer)-Freehold Land</v>
          </cell>
        </row>
        <row r="102">
          <cell r="J102" t="str">
            <v>116262-PPE Acc Dep (Transfer)-Leasehold Land</v>
          </cell>
        </row>
        <row r="103">
          <cell r="J103" t="str">
            <v>116263-PPE Acc Dep (Transfer)-Building on Freehold Land</v>
          </cell>
        </row>
        <row r="104">
          <cell r="J104" t="str">
            <v>116264-PPE Acc Dep (Transfer)-Building on Leasehold Land</v>
          </cell>
        </row>
        <row r="105">
          <cell r="J105" t="str">
            <v>116265-PPE Acc Dep (Transfer)-Furniture &amp; Fittings &amp; Equipment</v>
          </cell>
        </row>
        <row r="106">
          <cell r="J106" t="str">
            <v>116266-PPE Acc Dep (Transfer)-Motor Vehicles</v>
          </cell>
        </row>
        <row r="107">
          <cell r="J107" t="str">
            <v>116267-PPE Acc Dep (Transfer)-Computer &amp; Related Machines</v>
          </cell>
        </row>
        <row r="108">
          <cell r="J108" t="str">
            <v>116268-PPE Acc Dep (Transfer)- Plant &amp; Machinery</v>
          </cell>
        </row>
        <row r="109">
          <cell r="J109" t="str">
            <v>116272-PPE Acc Dep (Transfer)-Assets Under Construction</v>
          </cell>
        </row>
        <row r="110">
          <cell r="J110" t="str">
            <v>116601-Provn for impairment loss/(WO) of LH Building-Cost B/F</v>
          </cell>
        </row>
        <row r="111">
          <cell r="J111" t="str">
            <v>116602-Provn for impairment loss/(WO) of LH Building-Transln</v>
          </cell>
        </row>
        <row r="112">
          <cell r="J112" t="str">
            <v>116603-Provn for impairment loss/(WO) of LH Building-Addition</v>
          </cell>
        </row>
        <row r="113">
          <cell r="J113" t="str">
            <v>116604-Provn for impairment loss/(WO) of LH Building-Disposal/Written-Off</v>
          </cell>
        </row>
        <row r="114">
          <cell r="J114" t="str">
            <v>121101-Invst Ppty - Historical Cost B/F</v>
          </cell>
        </row>
        <row r="115">
          <cell r="J115" t="str">
            <v>121102-Invst Ppty - Translation Difference</v>
          </cell>
        </row>
        <row r="116">
          <cell r="J116" t="str">
            <v>121103-Invst Ppty - Additions</v>
          </cell>
        </row>
        <row r="117">
          <cell r="J117" t="str">
            <v>121104-Invst Ppty - Disposal/Written-Offs</v>
          </cell>
        </row>
        <row r="118">
          <cell r="J118" t="str">
            <v>121105-Invst Ppty - Reclass</v>
          </cell>
        </row>
        <row r="119">
          <cell r="J119" t="str">
            <v>121107-Invst Ppty - Acquisition/(Disposal/Written-Off) of Subsidiary</v>
          </cell>
        </row>
        <row r="120">
          <cell r="J120" t="str">
            <v>121601-Invst Ppty - Gain/(Loss) on Reval B/F</v>
          </cell>
        </row>
        <row r="121">
          <cell r="J121" t="str">
            <v>121602-Invst Ppty - Gain/(Loss) on Reval-Trans Diff</v>
          </cell>
        </row>
        <row r="122">
          <cell r="J122" t="str">
            <v>121603-Invst Ppty - Gain/(Loss) on Reval to P&amp;L</v>
          </cell>
        </row>
        <row r="123">
          <cell r="J123" t="str">
            <v>121604-Invst Ppty - Gain/(Loss) on Reval to Cap Resv</v>
          </cell>
        </row>
        <row r="124">
          <cell r="J124" t="str">
            <v>121605-Invst Ppty-Gain/(Loss) on Reval-Reclass</v>
          </cell>
        </row>
        <row r="125">
          <cell r="J125" t="str">
            <v>121607-Invst Ppty-Gain/(Loss) on Reval-Acq/(Disp) of Sub</v>
          </cell>
        </row>
        <row r="126">
          <cell r="J126" t="str">
            <v>121608-Invst Ppty-Gain/(Loss) on Reval-Sale of Invst Ppty</v>
          </cell>
        </row>
        <row r="127">
          <cell r="J127" t="str">
            <v>131101-Land &amp; Building Acqn Related Cost B/F</v>
          </cell>
        </row>
        <row r="128">
          <cell r="J128" t="str">
            <v>131102-Land &amp; Building Acqn Related Cost-Translation Diff</v>
          </cell>
        </row>
        <row r="129">
          <cell r="J129" t="str">
            <v>131103-Land &amp; Building Acqn Related Cost -Additions</v>
          </cell>
        </row>
        <row r="130">
          <cell r="J130" t="str">
            <v>131104-Land &amp; Building Acqn Related Cost -Disposal</v>
          </cell>
        </row>
        <row r="131">
          <cell r="J131" t="str">
            <v>131105-Land &amp; Building Acqn Related Cost-Reclass</v>
          </cell>
        </row>
        <row r="132">
          <cell r="J132" t="str">
            <v>131201-Develoment / Construction Expenditure - B/F</v>
          </cell>
        </row>
        <row r="133">
          <cell r="J133" t="str">
            <v>131202-Development / Construction Expenditure-Translation Diff</v>
          </cell>
        </row>
        <row r="134">
          <cell r="J134" t="str">
            <v>131203-Development / Construction Expenditure - Additions</v>
          </cell>
        </row>
        <row r="135">
          <cell r="J135" t="str">
            <v>131204-Development / Construction Expenditure - Disposal</v>
          </cell>
        </row>
        <row r="136">
          <cell r="J136" t="str">
            <v>131205-Development / Construction Expenditure-Reclass</v>
          </cell>
        </row>
        <row r="137">
          <cell r="J137" t="str">
            <v>131301-Financing Cost - B/F</v>
          </cell>
        </row>
        <row r="138">
          <cell r="J138" t="str">
            <v>131302-Financing Cost - Translation Diff</v>
          </cell>
        </row>
        <row r="139">
          <cell r="J139" t="str">
            <v>131303-Financing Cost - Additions</v>
          </cell>
        </row>
        <row r="140">
          <cell r="J140" t="str">
            <v>131304-Financing Cost - Disposal</v>
          </cell>
        </row>
        <row r="141">
          <cell r="J141" t="str">
            <v>131305-Financing Cost - Reclass</v>
          </cell>
        </row>
        <row r="142">
          <cell r="J142" t="str">
            <v>131601-Ppty under Dev't-Prov For Dim-B/F</v>
          </cell>
        </row>
        <row r="143">
          <cell r="J143" t="str">
            <v>131602-Ppty under Dev't-Prov For Dim -Translation Diff</v>
          </cell>
        </row>
        <row r="144">
          <cell r="J144" t="str">
            <v>131603-Ppty under Dev't-Prov For Dim -(W/B)/Addn-P&amp;L</v>
          </cell>
        </row>
        <row r="145">
          <cell r="J145" t="str">
            <v>131604-Ppty under Dev't-Prov For Dim -(W/B)/Addn-Cap Rsv</v>
          </cell>
        </row>
        <row r="146">
          <cell r="J146" t="str">
            <v>131605-Ppty under Dev't-Prov For Dim-Transfer</v>
          </cell>
        </row>
        <row r="147">
          <cell r="J147" t="str">
            <v>141101-Investment In Subsidiary Co-Hist. Cost B/F</v>
          </cell>
        </row>
        <row r="148">
          <cell r="J148" t="str">
            <v>141102-Investment In Subsidiary Co-Translation Diff</v>
          </cell>
        </row>
        <row r="149">
          <cell r="J149" t="str">
            <v>141103-Investment In Subsidiary Co-Additions</v>
          </cell>
        </row>
        <row r="150">
          <cell r="J150" t="str">
            <v>141105-Investment In Subsidiary Co-Acquistion</v>
          </cell>
        </row>
        <row r="151">
          <cell r="J151" t="str">
            <v>141106-Investment In Subsidiary Co-Disposal/Written-Offs</v>
          </cell>
        </row>
        <row r="152">
          <cell r="J152" t="str">
            <v>141601-Prov For Diminution-Subsidiary-B/F</v>
          </cell>
        </row>
        <row r="153">
          <cell r="J153" t="str">
            <v>141602-Prov For Diminution-Subsidiary-Translation Diff</v>
          </cell>
        </row>
        <row r="154">
          <cell r="J154" t="str">
            <v>141603-Prov For Diminution-Subsidiary-(Write-back))/Addn</v>
          </cell>
        </row>
        <row r="155">
          <cell r="J155" t="str">
            <v>141605-Prov For Diminution-Subsidiary-(Write-back))- Acquisitoin</v>
          </cell>
        </row>
        <row r="156">
          <cell r="J156" t="str">
            <v>141606-Prov For Diminution-Subsidiary-Disposal/Written-Off</v>
          </cell>
        </row>
        <row r="157">
          <cell r="J157" t="str">
            <v>141911-Long Term Receivable-Subs-Quasi Equity B/F</v>
          </cell>
        </row>
        <row r="158">
          <cell r="J158" t="str">
            <v>141912-Long Term Receivable-Subs-Quasi Equity-Translation Diff</v>
          </cell>
        </row>
        <row r="159">
          <cell r="J159" t="str">
            <v>141913-Long Term Receivable-Subs-Quasi Equity-Addn</v>
          </cell>
        </row>
        <row r="160">
          <cell r="J160" t="str">
            <v>141931-Provision for D/D-Subs-Quasi Equity B/F</v>
          </cell>
        </row>
        <row r="161">
          <cell r="J161" t="str">
            <v>141932-Provision for D/D-Subs-Quasi Equity-Translation Diff</v>
          </cell>
        </row>
        <row r="162">
          <cell r="J162" t="str">
            <v>141933-Provision for D/D-Subs-Quasi Equity-Addition</v>
          </cell>
        </row>
        <row r="163">
          <cell r="J163" t="str">
            <v>142111-Invst In Assoc Co-Cost -B/F</v>
          </cell>
        </row>
        <row r="164">
          <cell r="J164" t="str">
            <v>142112-Invst In Assoc Co-Cost -Translation Difference</v>
          </cell>
        </row>
        <row r="165">
          <cell r="J165" t="str">
            <v>142113-Invst In Assoc Co-Cost -Additions</v>
          </cell>
        </row>
        <row r="166">
          <cell r="J166" t="str">
            <v>142114-Invst In Assoc Co-Cost -Capital Reduction</v>
          </cell>
        </row>
        <row r="167">
          <cell r="J167" t="str">
            <v>142115-Invst In Assoc Co-Cost -Acquisition</v>
          </cell>
        </row>
        <row r="168">
          <cell r="J168" t="str">
            <v>142116-Invst In Assoc Co-Cost -Disposal/Written-Offs</v>
          </cell>
        </row>
        <row r="169">
          <cell r="J169" t="str">
            <v>142131-Invst In Assoc Co-Sh of Post acq Cap Resv b/f</v>
          </cell>
        </row>
        <row r="170">
          <cell r="J170" t="str">
            <v>142132-Invst In Assoc Co-Sh of Post-acq Cap Resv-Transln</v>
          </cell>
        </row>
        <row r="171">
          <cell r="J171" t="str">
            <v>142133-Invst In Assoc Co-Sh of Post-acq Cap Resv-Addition</v>
          </cell>
        </row>
        <row r="172">
          <cell r="J172" t="str">
            <v>142135-Invst In Assoc Co-Sh of Post-acq Cap Resv-Acquisition</v>
          </cell>
        </row>
        <row r="173">
          <cell r="J173" t="str">
            <v>142136-Invst In Assoc Co-Sh of Post-acq Cap Resv-Disposal/Written-Off</v>
          </cell>
        </row>
        <row r="174">
          <cell r="J174" t="str">
            <v>142151-Invst In Assoc Co-Sh of Post acq Rev Resv b/f</v>
          </cell>
        </row>
        <row r="175">
          <cell r="J175" t="str">
            <v>142152-Invst In Assoc Co-Sh of Post-acq Rev Resv-Transln</v>
          </cell>
        </row>
        <row r="176">
          <cell r="J176" t="str">
            <v>142153-Invst In Assoc Co-Sh of Post-acq Rev Resv-Addition</v>
          </cell>
        </row>
        <row r="177">
          <cell r="J177" t="str">
            <v>142155-Invst In Assoc Co-Sh of Post-acq Rev Resv-Acquisition</v>
          </cell>
        </row>
        <row r="178">
          <cell r="J178" t="str">
            <v>142156-Invst In Assoc Co-Sh of Post-acq Rev Resv-Disposal/Written-Off</v>
          </cell>
        </row>
        <row r="179">
          <cell r="J179" t="str">
            <v>142171-Invst In Assoc Co-Sh of Post acq FCT Resv b/f</v>
          </cell>
        </row>
        <row r="180">
          <cell r="J180" t="str">
            <v>142172-Invst In Assoc Co-Sh of Post-acq FCT Resv-Transln</v>
          </cell>
        </row>
        <row r="181">
          <cell r="J181" t="str">
            <v>142173-Invst In Assoc Co-Sh of Post-acq FCT Resv-Addition</v>
          </cell>
        </row>
        <row r="182">
          <cell r="J182" t="str">
            <v>142175-Invst In Assoc Co-Sh of Post-acq FCT Resv-Acquisition</v>
          </cell>
        </row>
        <row r="183">
          <cell r="J183" t="str">
            <v>142176-Invst In Assoc Co-Sh of Post-acq FCT Resv-Disposal/Written-Off</v>
          </cell>
        </row>
        <row r="184">
          <cell r="J184" t="str">
            <v>142301-Prov For Diminution-Assoc Co-B/F</v>
          </cell>
        </row>
        <row r="185">
          <cell r="J185" t="str">
            <v>142302-Prov For Diminution-Assoc Co-Translation Diff</v>
          </cell>
        </row>
        <row r="186">
          <cell r="J186" t="str">
            <v>142303-Prov For Diminution-Assoc Co-(W/B)/Addn</v>
          </cell>
        </row>
        <row r="187">
          <cell r="J187" t="str">
            <v>142305-Prov For Diminution-Assoc Co-Acquisition</v>
          </cell>
        </row>
        <row r="188">
          <cell r="J188" t="str">
            <v>142306-Prov For Diminution-Assoc Co-Disposal/Written-Off of Invst</v>
          </cell>
        </row>
        <row r="189">
          <cell r="J189" t="str">
            <v>142511-Long Term Receivable-Assoc-Quasi Equity B/F</v>
          </cell>
        </row>
        <row r="190">
          <cell r="J190" t="str">
            <v>142512-Long Term Receivable-Assoc-Quasi Equity-Translation Diff</v>
          </cell>
        </row>
        <row r="191">
          <cell r="J191" t="str">
            <v>142513-Long Term Receivable-Assoc-Quasi Equity-Addn</v>
          </cell>
        </row>
        <row r="192">
          <cell r="J192" t="str">
            <v>142531-Provision for D/D-Assoc-Quasi Equity B/F</v>
          </cell>
        </row>
        <row r="193">
          <cell r="J193" t="str">
            <v>142532-Provision for D/D-Assoc-Quasi Equity-Translation Diff</v>
          </cell>
        </row>
        <row r="194">
          <cell r="J194" t="str">
            <v>142533-Provision for D/D-Assoc-Quasi Equity-Addition</v>
          </cell>
        </row>
        <row r="195">
          <cell r="J195" t="str">
            <v>143111-Invst In JV-Cost -B/F</v>
          </cell>
        </row>
        <row r="196">
          <cell r="J196" t="str">
            <v>143112-Invst In JV-Cost -Translation Difference</v>
          </cell>
        </row>
        <row r="197">
          <cell r="J197" t="str">
            <v>143113-Invst In JV-Cost -Additions</v>
          </cell>
        </row>
        <row r="198">
          <cell r="J198" t="str">
            <v>143114-Invst In JV-Cost -Capital Reduction</v>
          </cell>
        </row>
        <row r="199">
          <cell r="J199" t="str">
            <v>143115-Invst In JV-Cost -Acquisition</v>
          </cell>
        </row>
        <row r="200">
          <cell r="J200" t="str">
            <v>143116-Invst In JV-Cost -Disposal/Written-Offs</v>
          </cell>
        </row>
        <row r="201">
          <cell r="J201" t="str">
            <v>143121-Invst In JV-Goodwill b/f</v>
          </cell>
        </row>
        <row r="202">
          <cell r="J202" t="str">
            <v>143122-Invst In JV-Goodwill-Transln</v>
          </cell>
        </row>
        <row r="203">
          <cell r="J203" t="str">
            <v>143123-Invst In JV-Goodwill-Addition</v>
          </cell>
        </row>
        <row r="204">
          <cell r="J204" t="str">
            <v>143125-Invst In JV-Goodwill-Acquistion</v>
          </cell>
        </row>
        <row r="205">
          <cell r="J205" t="str">
            <v>143126-Invst In JV-Goodwill-Disposal/Written-Off</v>
          </cell>
        </row>
        <row r="206">
          <cell r="J206" t="str">
            <v>143131-Invst In JV-Accum Amortz - Goodwill - b/f</v>
          </cell>
        </row>
        <row r="207">
          <cell r="J207" t="str">
            <v>143132-Invst In JV-Accum Amortz - Goodwilll-Transln</v>
          </cell>
        </row>
        <row r="208">
          <cell r="J208" t="str">
            <v>143133-Invst In JV-Accum Amortz - Goodwill-Addition</v>
          </cell>
        </row>
        <row r="209">
          <cell r="J209" t="str">
            <v>143135-Invst In JV-Accum Amortz - Goodwill-Acquisition</v>
          </cell>
        </row>
        <row r="210">
          <cell r="J210" t="str">
            <v>143136-Invst In JV-Accum Amortz - Goodwill-Disposal/Written-Off</v>
          </cell>
        </row>
        <row r="211">
          <cell r="J211" t="str">
            <v>143141-Invst In JV-Sh of Post acq Cap Resv b/f</v>
          </cell>
        </row>
        <row r="212">
          <cell r="J212" t="str">
            <v>143142-Invst In JV-Sh of Post-acq Cap Resv-Transln</v>
          </cell>
        </row>
        <row r="213">
          <cell r="J213" t="str">
            <v>143143-Invst In JV-Sh of Post-acq Cap Resv-Addition</v>
          </cell>
        </row>
        <row r="214">
          <cell r="J214" t="str">
            <v>143145-Invst In JV-Sh of Post-acq Cap Resv-Acqusition</v>
          </cell>
        </row>
        <row r="215">
          <cell r="J215" t="str">
            <v>143146-Invst In JV-Sh of Post-acq Cap Resv-Disposal/Written-Off</v>
          </cell>
        </row>
        <row r="216">
          <cell r="J216" t="str">
            <v>143151-Invst In JV-Sh of Post acq Rev Resv b/f</v>
          </cell>
        </row>
        <row r="217">
          <cell r="J217" t="str">
            <v>143152-Invst In JV-Sh of Post-acq Rev Resv-Transln</v>
          </cell>
        </row>
        <row r="218">
          <cell r="J218" t="str">
            <v>143153-Invst In JV-Sh of Post-acq Rev Resv-Addition</v>
          </cell>
        </row>
        <row r="219">
          <cell r="J219" t="str">
            <v>143155-Invst In JV-Sh of Post-acq Rev Resv-Acquistion</v>
          </cell>
        </row>
        <row r="220">
          <cell r="J220" t="str">
            <v>143156-Invst In JV-Sh of Post-acq Rev Resv-Disposal/Written-Off</v>
          </cell>
        </row>
        <row r="221">
          <cell r="J221" t="str">
            <v>143171-Invst In JV-Sh of Post acq FCT Resv b/f</v>
          </cell>
        </row>
        <row r="222">
          <cell r="J222" t="str">
            <v>143172-Invst In JV-Sh of Post-acq FCT Resv-Transln</v>
          </cell>
        </row>
        <row r="223">
          <cell r="J223" t="str">
            <v>143173-Invst In JV-Sh of Post-acq FCT Resv-Addition</v>
          </cell>
        </row>
        <row r="224">
          <cell r="J224" t="str">
            <v>143175-Invst In JV-Sh of Post-acq FCT Resv-Acquisition</v>
          </cell>
        </row>
        <row r="225">
          <cell r="J225" t="str">
            <v>143176-Invst In JV-Sh of Post-acq FCT Resv-Disposal/Written-Off</v>
          </cell>
        </row>
        <row r="226">
          <cell r="J226" t="str">
            <v>143301-Prov For Diminution-JV-B/F</v>
          </cell>
        </row>
        <row r="227">
          <cell r="J227" t="str">
            <v>143302-Prov For Diminution-JV-Translation Diff</v>
          </cell>
        </row>
        <row r="228">
          <cell r="J228" t="str">
            <v>143303-Prov For Diminution-JV-(W/B)/Addn</v>
          </cell>
        </row>
        <row r="229">
          <cell r="J229" t="str">
            <v>143305-Prov For Diminution-JV-Acquistion</v>
          </cell>
        </row>
        <row r="230">
          <cell r="J230" t="str">
            <v>143306-Prov For Diminution-JV-Disposal/Written-Off of Invst</v>
          </cell>
        </row>
        <row r="231">
          <cell r="J231" t="str">
            <v>143511-Long Term Receivable-JV-Quasi Equity B/F</v>
          </cell>
        </row>
        <row r="232">
          <cell r="J232" t="str">
            <v>143512-Long Term Receivable-JV-Quasi Equity-Translation Diff</v>
          </cell>
        </row>
        <row r="233">
          <cell r="J233" t="str">
            <v>143513-Long Term Receivable-JV-Quasi Equity-Addn</v>
          </cell>
        </row>
        <row r="234">
          <cell r="J234" t="str">
            <v>143531-Provision for D/D-JV-Quasi Equity B/F</v>
          </cell>
        </row>
        <row r="235">
          <cell r="J235" t="str">
            <v>143532-Provision for D/D-JV-Quasi Equity-Translation Diff</v>
          </cell>
        </row>
        <row r="236">
          <cell r="J236" t="str">
            <v>143533-Provision for D/D-JV-Quasi Equity-Addition</v>
          </cell>
        </row>
        <row r="237">
          <cell r="J237" t="str">
            <v>146101-Other Investment -Cost- B/F</v>
          </cell>
        </row>
        <row r="238">
          <cell r="J238" t="str">
            <v>146102-Other Investment -Cost-Translation Diff</v>
          </cell>
        </row>
        <row r="239">
          <cell r="J239" t="str">
            <v>146103-Other Investment -Cost -Additions</v>
          </cell>
        </row>
        <row r="240">
          <cell r="J240" t="str">
            <v>146105-Other Investment -Cost -Acquisition</v>
          </cell>
        </row>
        <row r="241">
          <cell r="J241" t="str">
            <v>146106-Other Investment -Cost -Disposal/Written-Offs</v>
          </cell>
        </row>
        <row r="242">
          <cell r="J242" t="str">
            <v>146601-Other Investment -Prov For Dim.-B/F</v>
          </cell>
        </row>
        <row r="243">
          <cell r="J243" t="str">
            <v>146602-Other Investment -Prov For Dim.-Translation Diff</v>
          </cell>
        </row>
        <row r="244">
          <cell r="J244" t="str">
            <v>146603-Other Investment-Prov For Dim.-(Write-back)/Addn</v>
          </cell>
        </row>
        <row r="245">
          <cell r="J245" t="str">
            <v>146605-Other Investment-Prov For Dim.-Acquisition</v>
          </cell>
        </row>
        <row r="246">
          <cell r="J246" t="str">
            <v>146606-Other Investment-Prov For Dim.-Disposal/Written-Off of Invst</v>
          </cell>
        </row>
        <row r="247">
          <cell r="J247" t="str">
            <v>151111-Goodwill Arising On Consol - Cost B/F</v>
          </cell>
        </row>
        <row r="248">
          <cell r="J248" t="str">
            <v>151112-Goodwill Arising On Consol - Trans.Diff</v>
          </cell>
        </row>
        <row r="249">
          <cell r="J249" t="str">
            <v>151113-Goodwill Arising On Consol - Additions</v>
          </cell>
        </row>
        <row r="250">
          <cell r="J250" t="str">
            <v>151116-Goodwill Arising On Consol - Disposal/Written-Offs</v>
          </cell>
        </row>
        <row r="251">
          <cell r="J251" t="str">
            <v>151131-Accm Amortisatn - Goodwill On Consol (B/F)</v>
          </cell>
        </row>
        <row r="252">
          <cell r="J252" t="str">
            <v>151132-Accm Amortisatn - Goodwill On Consol (Trans.Diff)</v>
          </cell>
        </row>
        <row r="253">
          <cell r="J253" t="str">
            <v>151133-Accm Amortisatn - Goodwill On Consol(Addition)</v>
          </cell>
        </row>
        <row r="254">
          <cell r="J254" t="str">
            <v>151136-Accm Amortisatn - Goodwill On Consol (Disposal/Written-Off)</v>
          </cell>
        </row>
        <row r="255">
          <cell r="J255" t="str">
            <v>151151-Goodwill Arising On Consol - Cost B/F</v>
          </cell>
        </row>
        <row r="256">
          <cell r="J256" t="str">
            <v>151152-Goodwill Arising On Consol - Trans.Diff</v>
          </cell>
        </row>
        <row r="257">
          <cell r="J257" t="str">
            <v>151153-Goodwill Arising On Consol - Additions</v>
          </cell>
        </row>
        <row r="258">
          <cell r="J258" t="str">
            <v>151156-Goodwill Arising On Consol - Disposal/Written-Offs</v>
          </cell>
        </row>
        <row r="259">
          <cell r="J259" t="str">
            <v>151171-Accm Amortisatn - Goodwill On Consol (B/F)</v>
          </cell>
        </row>
        <row r="260">
          <cell r="J260" t="str">
            <v>151172-Accm Amortisatn - Goodwill On Consol (Trans.Diff)</v>
          </cell>
        </row>
        <row r="261">
          <cell r="J261" t="str">
            <v>151173-Accm Amortisatn - Goodwill On Consol(Addition)</v>
          </cell>
        </row>
        <row r="262">
          <cell r="J262" t="str">
            <v>151176-Accm Amortisatn - Goodwill On Consol (Disposal/Written-Off)</v>
          </cell>
        </row>
        <row r="263">
          <cell r="J263" t="str">
            <v>151501-LONG TERM DERIVATIVES ASSETS</v>
          </cell>
        </row>
        <row r="264">
          <cell r="J264" t="str">
            <v>152121-Long Term Receivables - Interest Bearing</v>
          </cell>
        </row>
        <row r="265">
          <cell r="J265" t="str">
            <v>152122-Long Term Receivables - Non Interest Bearing</v>
          </cell>
        </row>
        <row r="266">
          <cell r="J266" t="str">
            <v>152301-Prov for Doubtful Dbts-Long Term Rec'ble - B/F</v>
          </cell>
        </row>
        <row r="267">
          <cell r="J267" t="str">
            <v>152302-Prov for Doubtful Dbts-Long Term Rec'ble - Transln</v>
          </cell>
        </row>
        <row r="268">
          <cell r="J268" t="str">
            <v>152303-Prov for Doubtful Dbts-Long Term Rec'ble - Addn</v>
          </cell>
        </row>
        <row r="269">
          <cell r="J269" t="str">
            <v>152304-Prov for Doubtful Dbts-Long Term Rec'ble - Utilised</v>
          </cell>
        </row>
        <row r="270">
          <cell r="J270" t="str">
            <v>153001-Future Income Tax Benefits - B/F</v>
          </cell>
        </row>
        <row r="271">
          <cell r="J271" t="str">
            <v>153002-Future Income Tax Benefits - Translation Diff</v>
          </cell>
        </row>
        <row r="272">
          <cell r="J272" t="str">
            <v>153003-Future Income Tax Benefits - Local - Prior Yrs</v>
          </cell>
        </row>
        <row r="273">
          <cell r="J273" t="str">
            <v>153004-Future Income Tax Benefits - Local - Current Years</v>
          </cell>
        </row>
        <row r="274">
          <cell r="J274" t="str">
            <v>153005-Future Income Tax Benefits -Reclass</v>
          </cell>
        </row>
        <row r="275">
          <cell r="J275" t="str">
            <v>153006-Future Income Tax Benefits - Acq/Disp of Sub</v>
          </cell>
        </row>
        <row r="276">
          <cell r="J276" t="str">
            <v>161111-Current Invst - Cost-B/F</v>
          </cell>
        </row>
        <row r="277">
          <cell r="J277" t="str">
            <v>161112-Current Invst - Cost- Translation Diff</v>
          </cell>
        </row>
        <row r="278">
          <cell r="J278" t="str">
            <v>161113-Current Invst - Cost-Addition</v>
          </cell>
        </row>
        <row r="279">
          <cell r="J279" t="str">
            <v>161116-Current Invst - Cost-Disposal/Written-Off</v>
          </cell>
        </row>
        <row r="280">
          <cell r="J280" t="str">
            <v>161161-Current Invst-Prov for Dimtn in Value-B/F</v>
          </cell>
        </row>
        <row r="281">
          <cell r="J281" t="str">
            <v>161162-Current Invst-Prov for Dimtn in Value-Transln diff</v>
          </cell>
        </row>
        <row r="282">
          <cell r="J282" t="str">
            <v>161163-Current Invst-Prov for Dimtn in Value-(W/B)/Addn</v>
          </cell>
        </row>
        <row r="283">
          <cell r="J283" t="str">
            <v>161166-Current Invst-Prov for Dimtn in Value-Disposal/Written-Off</v>
          </cell>
        </row>
        <row r="284">
          <cell r="J284" t="str">
            <v>162101-Property Held for Sale - B/F</v>
          </cell>
        </row>
        <row r="285">
          <cell r="J285" t="str">
            <v>162102-Property Held for Sale-Translation Diff</v>
          </cell>
        </row>
        <row r="286">
          <cell r="J286" t="str">
            <v>162103-Property Held for Sale -Additions</v>
          </cell>
        </row>
        <row r="287">
          <cell r="J287" t="str">
            <v>162104-Property Held for Sale - Disposal</v>
          </cell>
        </row>
        <row r="288">
          <cell r="J288" t="str">
            <v>162105-Property Held for Sale-Reclass</v>
          </cell>
        </row>
        <row r="289">
          <cell r="J289" t="str">
            <v>162601-Ppty Held for Sale-Prov For Diminution -B/F</v>
          </cell>
        </row>
        <row r="290">
          <cell r="J290" t="str">
            <v>162602-Ppty Held for Sale-Prov For Diminution -Transln.</v>
          </cell>
        </row>
        <row r="291">
          <cell r="J291" t="str">
            <v>162603-Ppty Held for Sale-Prov For Diminution -(W/B)/Addn</v>
          </cell>
        </row>
        <row r="292">
          <cell r="J292" t="str">
            <v>162606-Ppty Held for Sale-Prov For Diminution -Disposal</v>
          </cell>
        </row>
        <row r="293">
          <cell r="J293" t="str">
            <v>162701-Ppty Held for Sale-Attributable Profit</v>
          </cell>
        </row>
        <row r="294">
          <cell r="J294" t="str">
            <v>162801-Ppty Held for Sale-Progress Billings</v>
          </cell>
        </row>
        <row r="295">
          <cell r="J295" t="str">
            <v>163101-Operations Supplies</v>
          </cell>
        </row>
        <row r="296">
          <cell r="J296" t="str">
            <v>163102-Engineering Supplies</v>
          </cell>
        </row>
        <row r="297">
          <cell r="J297" t="str">
            <v>163111-Food &amp; Beverage</v>
          </cell>
        </row>
        <row r="298">
          <cell r="J298" t="str">
            <v>163201-Prov for Inventory Obselescence -B/F</v>
          </cell>
        </row>
        <row r="299">
          <cell r="J299" t="str">
            <v>163202-Prov for Inventory Obsolescence -Transln.</v>
          </cell>
        </row>
        <row r="300">
          <cell r="J300" t="str">
            <v>163203-Prov for Inventory Obsolescence -(W/B)/Addn</v>
          </cell>
        </row>
        <row r="301">
          <cell r="J301" t="str">
            <v>163206-Prov for Inventory Obsolescence -Disposal/Written-Off</v>
          </cell>
        </row>
        <row r="302">
          <cell r="J302" t="str">
            <v>164111-Trade Debtors - Subledger Control A/c</v>
          </cell>
        </row>
        <row r="303">
          <cell r="J303" t="str">
            <v>164112-Trade Debtors - Accrued Revenue/Adjustments</v>
          </cell>
        </row>
        <row r="304">
          <cell r="J304" t="str">
            <v>164113-Unapplied Receipt (AR-System Default)</v>
          </cell>
        </row>
        <row r="305">
          <cell r="J305" t="str">
            <v>164114-Trade Debtors- HIS Control A/c</v>
          </cell>
        </row>
        <row r="306">
          <cell r="J306" t="str">
            <v>164301-Prov For Doubtful Debts-Trade Debtors B/F</v>
          </cell>
        </row>
        <row r="307">
          <cell r="J307" t="str">
            <v>164302-Prov For Doubtful Debts-Trade Debtors-Transln</v>
          </cell>
        </row>
        <row r="308">
          <cell r="J308" t="str">
            <v>164303-Prov For Doubtful Debts-Trade Debtors-Addition</v>
          </cell>
        </row>
        <row r="309">
          <cell r="J309" t="str">
            <v>164304-Prov For Doubtful Debts-Trade Debtors-Utilised</v>
          </cell>
        </row>
        <row r="310">
          <cell r="J310" t="str">
            <v>164305-Prov For Doubtful Debts-Trade Debtors -Acq/Disp of Sub</v>
          </cell>
        </row>
        <row r="311">
          <cell r="J311" t="str">
            <v>165111-Amt due from Intercompany - Loan - Int Bearing</v>
          </cell>
        </row>
        <row r="312">
          <cell r="J312" t="str">
            <v>165112-Amt due from Intercompany - Loan - Non Int Bearing</v>
          </cell>
        </row>
        <row r="313">
          <cell r="J313" t="str">
            <v>165121-Amt due from Intercompany - Quasi Equity - Int Bearing</v>
          </cell>
        </row>
        <row r="314">
          <cell r="J314" t="str">
            <v>165122-Amt due from Intercompany - Quasi Equity - Non Int Bearing</v>
          </cell>
        </row>
        <row r="315">
          <cell r="J315" t="str">
            <v>165131-Amt due from Intercompany - Investment Loan - Int Bearing</v>
          </cell>
        </row>
        <row r="316">
          <cell r="J316" t="str">
            <v>165132-Amt due from Intercompany - Investment Loan - Non Int Bearing</v>
          </cell>
        </row>
        <row r="317">
          <cell r="J317" t="str">
            <v>165141-Amt due from Intercompany - Current - Trade</v>
          </cell>
        </row>
        <row r="318">
          <cell r="J318" t="str">
            <v>165142-Amt due from Intercompany - Current - Non Trade</v>
          </cell>
        </row>
        <row r="319">
          <cell r="J319" t="str">
            <v>165146-Amt due fr Intercompany (Control Acct) - Current - Trade</v>
          </cell>
        </row>
        <row r="320">
          <cell r="J320" t="str">
            <v>165148-Amt due from Intercompany - HIS Interco Clearing A/c</v>
          </cell>
        </row>
        <row r="321">
          <cell r="J321" t="str">
            <v>165601-Prov For Doubtful Debts-Interco B/F</v>
          </cell>
        </row>
        <row r="322">
          <cell r="J322" t="str">
            <v>165602-Prov For Doubtful Debts-Interco-Transln</v>
          </cell>
        </row>
        <row r="323">
          <cell r="J323" t="str">
            <v>165603-Prov For Doubtful Debts-Interco-Addition</v>
          </cell>
        </row>
        <row r="324">
          <cell r="J324" t="str">
            <v>165604-Prov For Doubtful Debts-Interco-Utilised</v>
          </cell>
        </row>
        <row r="325">
          <cell r="J325" t="str">
            <v>165605-Prov For Doubtful Debs-Interco -Acq/Disp of Sub</v>
          </cell>
        </row>
        <row r="326">
          <cell r="J326" t="str">
            <v>166121-Amt Due Fr Staff</v>
          </cell>
        </row>
        <row r="327">
          <cell r="J327" t="str">
            <v>166131-Amt Due Fr Minority Shareholders - Loan -Int - Bearing</v>
          </cell>
        </row>
        <row r="328">
          <cell r="J328" t="str">
            <v>166132-Amt Due Fr Minority Shareholders - Loan -Non-Int Bearing</v>
          </cell>
        </row>
        <row r="329">
          <cell r="J329" t="str">
            <v>166133-Amt Due Fr Minority Shareholders - Current -Trade</v>
          </cell>
        </row>
        <row r="330">
          <cell r="J330" t="str">
            <v>166134-Amt Due Fr Minority Shareholders - Current -Non-Trade</v>
          </cell>
        </row>
        <row r="331">
          <cell r="J331" t="str">
            <v>166141-Interest Receivable - Bank</v>
          </cell>
        </row>
        <row r="332">
          <cell r="J332" t="str">
            <v>166142-Interest Receivable - Shareholders' Loans</v>
          </cell>
        </row>
        <row r="333">
          <cell r="J333" t="str">
            <v>166143-Interest Recvble - Outstanding Progress Billings</v>
          </cell>
        </row>
        <row r="334">
          <cell r="J334" t="str">
            <v>166144-Interest Receivable - Others</v>
          </cell>
        </row>
        <row r="335">
          <cell r="J335" t="str">
            <v>166151-Other Debtors-Misc-Tenants</v>
          </cell>
        </row>
        <row r="336">
          <cell r="J336" t="str">
            <v>166155-Other Debtors-Misc-Recoverable Exp - Gen</v>
          </cell>
        </row>
        <row r="337">
          <cell r="J337" t="str">
            <v>166156-Other Debtors-Misc-Hire Purch Int In Suspense</v>
          </cell>
        </row>
        <row r="338">
          <cell r="J338" t="str">
            <v>166157-Other Debtors-Misc-Finance Lease Int In Suspense</v>
          </cell>
        </row>
        <row r="339">
          <cell r="J339" t="str">
            <v>166159-Other Debtors-Misc-Income Tax Recoverable</v>
          </cell>
        </row>
        <row r="340">
          <cell r="J340" t="str">
            <v>166161-Other Debtors-Misc-Other Accounts Receivable</v>
          </cell>
        </row>
        <row r="341">
          <cell r="J341" t="str">
            <v>166162-Other Debtors-Misc-Credit Card</v>
          </cell>
        </row>
        <row r="342">
          <cell r="J342" t="str">
            <v>166163-Other Debtors-Misc-Owners of Managed Properties</v>
          </cell>
        </row>
        <row r="343">
          <cell r="J343" t="str">
            <v>166166-Other Debtors-Misc-Forward Contract Receivable</v>
          </cell>
        </row>
        <row r="344">
          <cell r="J344" t="str">
            <v>166167-Other Debtors-Misc-Interest Rate Swap Receivable</v>
          </cell>
        </row>
        <row r="345">
          <cell r="J345" t="str">
            <v>166168-Other Debtors-Misc-Derivatives Assets</v>
          </cell>
        </row>
        <row r="346">
          <cell r="J346" t="str">
            <v>166179-Other Debtors-Misc-Unidentified Receipts (A/R-System Default)</v>
          </cell>
        </row>
        <row r="347">
          <cell r="J347" t="str">
            <v>166181-Provision for Doubtful Debts-Other Debtors-B/F</v>
          </cell>
        </row>
        <row r="348">
          <cell r="J348" t="str">
            <v>166182-Provision for Doubtful Debts-Other Debtors-Transln</v>
          </cell>
        </row>
        <row r="349">
          <cell r="J349" t="str">
            <v>166183-Provision for Doubtful Debts-Other Debtors-Addn/WB</v>
          </cell>
        </row>
        <row r="350">
          <cell r="J350" t="str">
            <v>166184-Provision for Doubtful Debts-Other Debtors.-Utilised</v>
          </cell>
        </row>
        <row r="351">
          <cell r="J351" t="str">
            <v>166185-Provision for DDebts-Other Debtors-Acq/Disp of Sub</v>
          </cell>
        </row>
        <row r="352">
          <cell r="J352" t="str">
            <v>166211-Advances to Investee Company</v>
          </cell>
        </row>
        <row r="353">
          <cell r="J353" t="str">
            <v>166221-Provision for Doubtful Debts-Investee Company-B/F</v>
          </cell>
        </row>
        <row r="354">
          <cell r="J354" t="str">
            <v>166222-Provision for Doubtful Debts-Investee Co.-Transln</v>
          </cell>
        </row>
        <row r="355">
          <cell r="J355" t="str">
            <v>166223-Provision for Doubtful Debts-Investee Co-Addn/WB</v>
          </cell>
        </row>
        <row r="356">
          <cell r="J356" t="str">
            <v>166224-Provision for Doubtful Debts-Investee Co.-Utilised</v>
          </cell>
        </row>
        <row r="357">
          <cell r="J357" t="str">
            <v>166251-Deposits -Utility</v>
          </cell>
        </row>
        <row r="358">
          <cell r="J358" t="str">
            <v>166252-Deposits -Telecommunication</v>
          </cell>
        </row>
        <row r="359">
          <cell r="J359" t="str">
            <v>166253-Deposits -Clubs</v>
          </cell>
        </row>
        <row r="360">
          <cell r="J360" t="str">
            <v>166254-Deposits -Temporary Occupation Licence</v>
          </cell>
        </row>
        <row r="361">
          <cell r="J361" t="str">
            <v>166259-Deposits -Others</v>
          </cell>
        </row>
        <row r="362">
          <cell r="J362" t="str">
            <v>166262-Prepayments - Insurance Exp</v>
          </cell>
        </row>
        <row r="363">
          <cell r="J363" t="str">
            <v>166263-Prepayments - Licence Fees</v>
          </cell>
        </row>
        <row r="364">
          <cell r="J364" t="str">
            <v>166265-Prepayments - Property Tax</v>
          </cell>
        </row>
        <row r="365">
          <cell r="J365" t="str">
            <v>166271-Prepayments - TV Licence</v>
          </cell>
        </row>
        <row r="366">
          <cell r="J366" t="str">
            <v>166273-Prepayments - Loan Related Exp</v>
          </cell>
        </row>
        <row r="367">
          <cell r="J367" t="str">
            <v>166275-Prepayments - Others</v>
          </cell>
        </row>
        <row r="368">
          <cell r="J368" t="str">
            <v>166299-Advance Payment (AP-System Default)</v>
          </cell>
        </row>
        <row r="369">
          <cell r="J369" t="str">
            <v>166401-Input GST- Taxable Supplies</v>
          </cell>
        </row>
        <row r="370">
          <cell r="J370" t="str">
            <v>166402-Input GST- Non-Taxable Supplies</v>
          </cell>
        </row>
        <row r="371">
          <cell r="J371" t="str">
            <v>166403-Input GST- GST Common</v>
          </cell>
        </row>
        <row r="372">
          <cell r="J372" t="str">
            <v>168111-FIXED DEPOSITS -A/c 1</v>
          </cell>
        </row>
        <row r="373">
          <cell r="J373" t="str">
            <v>168112-FIXED DEPOSITS -A/c 2</v>
          </cell>
        </row>
        <row r="374">
          <cell r="J374" t="str">
            <v>168113-FIXED DEPOSITS -A/c 3</v>
          </cell>
        </row>
        <row r="375">
          <cell r="J375" t="str">
            <v>168211-Petty Cash</v>
          </cell>
        </row>
        <row r="376">
          <cell r="J376" t="str">
            <v>168213-Cash Float - Front Office</v>
          </cell>
        </row>
        <row r="377">
          <cell r="J377" t="str">
            <v>168215-Cash In Transit</v>
          </cell>
        </row>
        <row r="378">
          <cell r="J378" t="str">
            <v>168219-Other Non-Cash Float</v>
          </cell>
        </row>
        <row r="379">
          <cell r="J379" t="str">
            <v>168221-HIS Cash Clearing Account</v>
          </cell>
        </row>
        <row r="380">
          <cell r="J380" t="str">
            <v>168231-Cash at Bank - Current A/C 1</v>
          </cell>
        </row>
        <row r="381">
          <cell r="J381" t="str">
            <v>168232-Cash at Bank - Current A/C 2</v>
          </cell>
        </row>
        <row r="382">
          <cell r="J382" t="str">
            <v>168233-Cash at Bank - Current A/C 3</v>
          </cell>
        </row>
        <row r="383">
          <cell r="J383" t="str">
            <v>168234-Cash at Bank - Current A/C 4</v>
          </cell>
        </row>
        <row r="384">
          <cell r="J384" t="str">
            <v>168235-Cash at Bank - Current A/C 5</v>
          </cell>
        </row>
        <row r="385">
          <cell r="J385" t="str">
            <v>168236-Cash at Bank - Current A/C 6</v>
          </cell>
        </row>
        <row r="386">
          <cell r="J386" t="str">
            <v>168237-Cash at Bank - Current A/C 7</v>
          </cell>
        </row>
        <row r="387">
          <cell r="J387" t="str">
            <v>168241-Cash at Bank - Current A/C 1 (UOB)</v>
          </cell>
        </row>
        <row r="388">
          <cell r="J388" t="str">
            <v>168242-Cash at Bank - Current A/C 2 (UOB)</v>
          </cell>
        </row>
        <row r="389">
          <cell r="J389" t="str">
            <v>168243-Cash at Bank - Current A/C 3 (UOB)</v>
          </cell>
        </row>
        <row r="390">
          <cell r="J390" t="str">
            <v>168251-Cash at Bank - Current A/C 1 (DBS)</v>
          </cell>
        </row>
        <row r="391">
          <cell r="J391" t="str">
            <v>168252-Cash at Bank - Current A/C 2 (DBS)</v>
          </cell>
        </row>
        <row r="392">
          <cell r="J392" t="str">
            <v>168253-Cash at Bank - Current A/C 3 (DBS)</v>
          </cell>
        </row>
        <row r="393">
          <cell r="J393" t="str">
            <v>168254-Cash at Bank - Current A/C 4 (DBS)</v>
          </cell>
        </row>
        <row r="394">
          <cell r="J394" t="str">
            <v>168291-Cash at Bank - Current A/C (Old Bank)</v>
          </cell>
        </row>
        <row r="395">
          <cell r="J395" t="str">
            <v>168311-Cash at Bank - Project A/C</v>
          </cell>
        </row>
        <row r="396">
          <cell r="J396" t="str">
            <v>190011-Proceed on Sale Clearing</v>
          </cell>
        </row>
        <row r="397">
          <cell r="J397" t="str">
            <v>190012-Fixed Asset Clearing</v>
          </cell>
        </row>
        <row r="398">
          <cell r="J398" t="str">
            <v>191104-Fixed Asset Clearing - Somerset Bencoolen</v>
          </cell>
        </row>
        <row r="399">
          <cell r="J399" t="str">
            <v>191106-Fixed Asset Clearing - The Ascott Singapore</v>
          </cell>
        </row>
        <row r="400">
          <cell r="J400" t="str">
            <v>191107-Fixed Asset Clearing - ART</v>
          </cell>
        </row>
        <row r="401">
          <cell r="J401" t="str">
            <v>191204-Fixed Asset Clearing - Somerset Palace Seoul</v>
          </cell>
        </row>
        <row r="402">
          <cell r="J402" t="str">
            <v>191304-Fixed Asset Clearing - Springdale</v>
          </cell>
        </row>
        <row r="403">
          <cell r="J403" t="str">
            <v>191306-Fixed Asset Clearing - Ascott Property Management Shanghai</v>
          </cell>
        </row>
        <row r="404">
          <cell r="J404" t="str">
            <v>191308-Fixed Asset Clearing - Ascott Property Management Beijing</v>
          </cell>
        </row>
        <row r="405">
          <cell r="J405" t="str">
            <v>191314-Fixed Asset Clearing - The Ascott Beijing</v>
          </cell>
        </row>
        <row r="406">
          <cell r="J406" t="str">
            <v>191316-Fixed Asset Clearing - Somerset Grand Fortune Garden</v>
          </cell>
        </row>
        <row r="407">
          <cell r="J407" t="str">
            <v>191318-Fixed Asset Clearing - Luxury Serviced Residence</v>
          </cell>
        </row>
        <row r="408">
          <cell r="J408" t="str">
            <v>191324-Fixed Asset Clearing - The Ascott Pudong</v>
          </cell>
        </row>
        <row r="409">
          <cell r="J409" t="str">
            <v>191326-Fixed Asset Clearing - Somerset Grand Shanghai</v>
          </cell>
        </row>
        <row r="410">
          <cell r="J410" t="str">
            <v>191328-Fixed Asset Clearing - Somerset Xu Hui</v>
          </cell>
        </row>
        <row r="411">
          <cell r="J411" t="str">
            <v>191334-Fixed Asset Clearing - Somerset Olympic Tower</v>
          </cell>
        </row>
        <row r="412">
          <cell r="J412" t="str">
            <v>191336-Fixed Asset Clearing - Somerset Harbour Court</v>
          </cell>
        </row>
        <row r="413">
          <cell r="J413" t="str">
            <v>191338-Fixed Asset Clearing - The Master Golf &amp; Country Club</v>
          </cell>
        </row>
        <row r="414">
          <cell r="J414" t="str">
            <v>191344-Fixed Asset Clearing - People's Parade</v>
          </cell>
        </row>
        <row r="415">
          <cell r="J415" t="str">
            <v>191346-Fixed Asset Clearing - SGFG Hua Xin</v>
          </cell>
        </row>
        <row r="416">
          <cell r="J416" t="str">
            <v>191348-Fixed Asset Clearing - TAPS Hua Xin</v>
          </cell>
        </row>
        <row r="417">
          <cell r="J417" t="str">
            <v>191354-Fixed Asset Clearing - Xin Lian Xie Chuang</v>
          </cell>
        </row>
        <row r="418">
          <cell r="J418" t="str">
            <v>191355-Fixed Asset Clearing - Somerset Residence Jadaf</v>
          </cell>
        </row>
        <row r="419">
          <cell r="J419" t="str">
            <v>211011-Trade Creditors - Subledger Control A/c</v>
          </cell>
        </row>
        <row r="420">
          <cell r="J420" t="str">
            <v>211012-Trade Creditors - Adjustments</v>
          </cell>
        </row>
        <row r="421">
          <cell r="J421" t="str">
            <v>211111-Refundable Deposits - In-House Room Rental/Furn</v>
          </cell>
        </row>
        <row r="422">
          <cell r="J422" t="str">
            <v>211112-Refundable Deposits - Tender Deposit &amp; Rel Exp</v>
          </cell>
        </row>
        <row r="423">
          <cell r="J423" t="str">
            <v>211113-Refundable Deposits - Renovation</v>
          </cell>
        </row>
        <row r="424">
          <cell r="J424" t="str">
            <v>211118-Refundable Deposits - Other</v>
          </cell>
        </row>
        <row r="425">
          <cell r="J425" t="str">
            <v>211121-Advanced Billing - Room Rental</v>
          </cell>
        </row>
        <row r="426">
          <cell r="J426" t="str">
            <v>211122-Advanced Billing-Parking Fees</v>
          </cell>
        </row>
        <row r="427">
          <cell r="J427" t="str">
            <v>211128-Advanced Billing-Others</v>
          </cell>
        </row>
        <row r="428">
          <cell r="J428" t="str">
            <v>212111-Accrued Expenses -Interest - Bank</v>
          </cell>
        </row>
        <row r="429">
          <cell r="J429" t="str">
            <v>212112-Accrued Expenses -Interest -Shareholders' Loans</v>
          </cell>
        </row>
        <row r="430">
          <cell r="J430" t="str">
            <v>212113-Accrued Expenses -Interest - Others</v>
          </cell>
        </row>
        <row r="431">
          <cell r="J431" t="str">
            <v>212121-Accrued Expenses - Development Costs</v>
          </cell>
        </row>
        <row r="432">
          <cell r="J432" t="str">
            <v>212122-Accrued Expenses -Retrofitting Costs</v>
          </cell>
        </row>
        <row r="433">
          <cell r="J433" t="str">
            <v>212123-Accrued Expenses - Professional Fees</v>
          </cell>
        </row>
        <row r="434">
          <cell r="J434" t="str">
            <v>212124-Accrued Expenses -Loan Rel Expenses</v>
          </cell>
        </row>
        <row r="435">
          <cell r="J435" t="str">
            <v>212125-Accrued Expenses- Property Tax</v>
          </cell>
        </row>
        <row r="436">
          <cell r="J436" t="str">
            <v>212126-Accrued Expenses -Directors' Fees</v>
          </cell>
        </row>
        <row r="437">
          <cell r="J437" t="str">
            <v>212128-Accrued Expenses - Guarantee Rental</v>
          </cell>
        </row>
        <row r="438">
          <cell r="J438" t="str">
            <v>212139-Accrued Expenses -Others</v>
          </cell>
        </row>
        <row r="439">
          <cell r="J439" t="str">
            <v>212141-Accrued Expenses -Performance Shares</v>
          </cell>
        </row>
        <row r="440">
          <cell r="J440" t="str">
            <v>212142-Accrued Expenses -Statutory Contribution</v>
          </cell>
        </row>
        <row r="441">
          <cell r="J441" t="str">
            <v>212143-Accrued Expenses -Staff Annual Leave</v>
          </cell>
        </row>
        <row r="442">
          <cell r="J442" t="str">
            <v>212144-Accrued Expenses -Long Service Charge</v>
          </cell>
        </row>
        <row r="443">
          <cell r="J443" t="str">
            <v>212145-Accruals-For Fringe Benefit Tax</v>
          </cell>
        </row>
        <row r="444">
          <cell r="J444" t="str">
            <v>212151-Provision -For Bonus</v>
          </cell>
        </row>
        <row r="445">
          <cell r="J445" t="str">
            <v>212152-Provision -For Statutory Contribution On Bonus</v>
          </cell>
        </row>
        <row r="446">
          <cell r="J446" t="str">
            <v>212153-Provision -For Retrenchment / Restructuring Cost</v>
          </cell>
        </row>
        <row r="447">
          <cell r="J447" t="str">
            <v>212154-Provision - For Subsidiary Liability</v>
          </cell>
        </row>
        <row r="448">
          <cell r="J448" t="str">
            <v>212199-Accruals - Purchases (PO-System Default)</v>
          </cell>
        </row>
        <row r="449">
          <cell r="J449" t="str">
            <v>212311-Amt Due To Minority Shareholders - Loan -Int - Bearing</v>
          </cell>
        </row>
        <row r="450">
          <cell r="J450" t="str">
            <v>212312-Amt Due To Minority Shareholders - Loan -Non-Int Bearing</v>
          </cell>
        </row>
        <row r="451">
          <cell r="J451" t="str">
            <v>212321-Amt Due To Minority Shareholders - Current -Trade</v>
          </cell>
        </row>
        <row r="452">
          <cell r="J452" t="str">
            <v>212322-Amt Due To Minority Shareholders - Current -Non-Trade</v>
          </cell>
        </row>
        <row r="453">
          <cell r="J453" t="str">
            <v>212401-Other Creditors-Booking Fees</v>
          </cell>
        </row>
        <row r="454">
          <cell r="J454" t="str">
            <v>212402-Other Creditors-GST Payable/Refundable</v>
          </cell>
        </row>
        <row r="455">
          <cell r="J455" t="str">
            <v>212403-Other Creditors-Output GST</v>
          </cell>
        </row>
        <row r="456">
          <cell r="J456" t="str">
            <v>212404-Other Creditors-Salary Payable</v>
          </cell>
        </row>
        <row r="457">
          <cell r="J457" t="str">
            <v>212405-Other Creditors-Withholding Tax Payable</v>
          </cell>
        </row>
        <row r="458">
          <cell r="J458" t="str">
            <v>212406-Other Creditors-Hypothetical Tax Withheld</v>
          </cell>
        </row>
        <row r="459">
          <cell r="J459" t="str">
            <v>212407-Other Creditors-Real Property Gain Tax Payable</v>
          </cell>
        </row>
        <row r="460">
          <cell r="J460" t="str">
            <v>212409-Other Creditors-Other Payables</v>
          </cell>
        </row>
        <row r="461">
          <cell r="J461" t="str">
            <v>212411-Other Creditors-Gift Voucher Suspense Account</v>
          </cell>
        </row>
        <row r="462">
          <cell r="J462" t="str">
            <v>212412-Other Creditors-Sinking Fund</v>
          </cell>
        </row>
        <row r="463">
          <cell r="J463" t="str">
            <v>212413-Other Creditors-Retention Sum</v>
          </cell>
        </row>
        <row r="464">
          <cell r="J464" t="str">
            <v>212414-Other Creditors-Interest Rate Swap Payable</v>
          </cell>
        </row>
        <row r="465">
          <cell r="J465" t="str">
            <v>212415-Other Creditors-Forward Contract Payable-Hedging for investment</v>
          </cell>
        </row>
        <row r="466">
          <cell r="J466" t="str">
            <v>212416-Other Creditors-Forward Contract Payable-Hedging for working capital</v>
          </cell>
        </row>
        <row r="467">
          <cell r="J467" t="str">
            <v>212417-Other Creditors-Owners of Managed Properties</v>
          </cell>
        </row>
        <row r="468">
          <cell r="J468" t="str">
            <v>212418-Other Creditors-Derivatives Liabilities</v>
          </cell>
        </row>
        <row r="469">
          <cell r="J469" t="str">
            <v>213111-Amt due to Intercompany-Loan -Int-Bearing</v>
          </cell>
        </row>
        <row r="470">
          <cell r="J470" t="str">
            <v>213112-Amt due to Intercompany-Loan -Non-Int Bearing</v>
          </cell>
        </row>
        <row r="471">
          <cell r="J471" t="str">
            <v>213121-Amt due to Intercompany-Quasi Equity-Int-Bearing</v>
          </cell>
        </row>
        <row r="472">
          <cell r="J472" t="str">
            <v>213122-Amt due to Intercompany-Quasi Equity-NIB</v>
          </cell>
        </row>
        <row r="473">
          <cell r="J473" t="str">
            <v>213131-Amt due to Intercompany -Investmt Loan-Int Bearing</v>
          </cell>
        </row>
        <row r="474">
          <cell r="J474" t="str">
            <v>213132-Amt due to Intercompany -Investment Loan -NIB</v>
          </cell>
        </row>
        <row r="475">
          <cell r="J475" t="str">
            <v>213141-Amt due to Intercompany - Current -Trade</v>
          </cell>
        </row>
        <row r="476">
          <cell r="J476" t="str">
            <v>213142-Amt due to Intercompany - Current -Non-Trade</v>
          </cell>
        </row>
        <row r="477">
          <cell r="J477" t="str">
            <v>213146-Amt due to Intercompany (Control Acct) - Current -Trade</v>
          </cell>
        </row>
        <row r="478">
          <cell r="J478" t="str">
            <v>215101-Obligations Under HP Contracts</v>
          </cell>
        </row>
        <row r="479">
          <cell r="J479" t="str">
            <v>215102-Finance Lease Liability</v>
          </cell>
        </row>
        <row r="480">
          <cell r="J480" t="str">
            <v>215211-PROV FOR DEFECTS LIABILITY</v>
          </cell>
        </row>
        <row r="481">
          <cell r="J481" t="str">
            <v>216101-Prov For Taxation-B/F</v>
          </cell>
        </row>
        <row r="482">
          <cell r="J482" t="str">
            <v>216102-Prov For Taxation-Translation Diff</v>
          </cell>
        </row>
        <row r="483">
          <cell r="J483" t="str">
            <v>216103-Prov For Taxation-Local-Prior Yrs</v>
          </cell>
        </row>
        <row r="484">
          <cell r="J484" t="str">
            <v>216104-Prov For Taxation-Local-Current Year</v>
          </cell>
        </row>
        <row r="485">
          <cell r="J485" t="str">
            <v>216105-Prov For Taxation-Reclass fr deferred tax</v>
          </cell>
        </row>
        <row r="486">
          <cell r="J486" t="str">
            <v>216106-Prov For Taxation-Payment/(Refund)</v>
          </cell>
        </row>
        <row r="487">
          <cell r="J487" t="str">
            <v>216107-Prov For Taxation-Tax Deducted At Source</v>
          </cell>
        </row>
        <row r="488">
          <cell r="J488" t="str">
            <v>216108-Prov For Taxation-Acq/Disp of Subsidiary</v>
          </cell>
        </row>
        <row r="489">
          <cell r="J489" t="str">
            <v>217101-BANK OVERDRAFT (SECURED)</v>
          </cell>
        </row>
        <row r="490">
          <cell r="J490" t="str">
            <v>217121-BANK OVERDRAFT (UNSECURED)</v>
          </cell>
        </row>
        <row r="491">
          <cell r="J491" t="str">
            <v>218211-Current Portion Long Term Loan (Secured) - B/F</v>
          </cell>
        </row>
        <row r="492">
          <cell r="J492" t="str">
            <v>218221-Current Portion Long Term Loan (Secured)-Translation</v>
          </cell>
        </row>
        <row r="493">
          <cell r="J493" t="str">
            <v>218231-Current Portion Long Term Loan (Secured)-Drawndown</v>
          </cell>
        </row>
        <row r="494">
          <cell r="J494" t="str">
            <v>218241-Current Portion Long Term Loan (Secured)-Repayment</v>
          </cell>
        </row>
        <row r="495">
          <cell r="J495" t="str">
            <v>218251-Current Portion Long Term Loan (Secured)-Transfer</v>
          </cell>
        </row>
        <row r="496">
          <cell r="J496" t="str">
            <v>218411-Short Term Loan (Secured) B/F</v>
          </cell>
        </row>
        <row r="497">
          <cell r="J497" t="str">
            <v>218421-Short Term Loan (Secured)-Translation</v>
          </cell>
        </row>
        <row r="498">
          <cell r="J498" t="str">
            <v>218431-Short Term Loan (Secured)-Drawndown</v>
          </cell>
        </row>
        <row r="499">
          <cell r="J499" t="str">
            <v>218441-Short Term Loan (Secured)-Repayment</v>
          </cell>
        </row>
        <row r="500">
          <cell r="J500" t="str">
            <v>218451-Short Term Loan (Secured)-Transfer</v>
          </cell>
        </row>
        <row r="501">
          <cell r="J501" t="str">
            <v>218611-Current Portion Long Term Loan (Unsecured) - B/F</v>
          </cell>
        </row>
        <row r="502">
          <cell r="J502" t="str">
            <v>218621-Current Portion Long Term Loan (Unsecured)-Translation</v>
          </cell>
        </row>
        <row r="503">
          <cell r="J503" t="str">
            <v>218631-Current Portion Long Term Loan (Unsecured)-Drawdown</v>
          </cell>
        </row>
        <row r="504">
          <cell r="J504" t="str">
            <v>218641-Current Portion Long Term Loan (Unsecured)-Repayment</v>
          </cell>
        </row>
        <row r="505">
          <cell r="J505" t="str">
            <v>218651-Current Portion Long Term Loan (Unsecured)-Transfer</v>
          </cell>
        </row>
        <row r="506">
          <cell r="J506" t="str">
            <v>218811-Short Term Loan (Unsecured) B/F</v>
          </cell>
        </row>
        <row r="507">
          <cell r="J507" t="str">
            <v>218821-Short Term Loan (Unsecured)-Translation</v>
          </cell>
        </row>
        <row r="508">
          <cell r="J508" t="str">
            <v>218831-Short Term Loan (Unsecured)-Drawndown</v>
          </cell>
        </row>
        <row r="509">
          <cell r="J509" t="str">
            <v>218841-Short Term Loan (Unsecured)-Repayment</v>
          </cell>
        </row>
        <row r="510">
          <cell r="J510" t="str">
            <v>218851-Short Term Loan (Unsecured)-Transfer</v>
          </cell>
        </row>
        <row r="511">
          <cell r="J511" t="str">
            <v>219211-Current Portion Long Term MTN - B/F</v>
          </cell>
        </row>
        <row r="512">
          <cell r="J512" t="str">
            <v>219221-Current Portion Long Term MTN - Translation</v>
          </cell>
        </row>
        <row r="513">
          <cell r="J513" t="str">
            <v>219231-Current Portion Long Term MTN - Drawdown</v>
          </cell>
        </row>
        <row r="514">
          <cell r="J514" t="str">
            <v>219241-Current Portion Long Term MTN - Repayment</v>
          </cell>
        </row>
        <row r="515">
          <cell r="J515" t="str">
            <v>219251-Current Portion Long Term MTN - Transfer</v>
          </cell>
        </row>
        <row r="516">
          <cell r="J516" t="str">
            <v>219411-Short Term MTN - B/F</v>
          </cell>
        </row>
        <row r="517">
          <cell r="J517" t="str">
            <v>219421-Short Term MTN - Translation</v>
          </cell>
        </row>
        <row r="518">
          <cell r="J518" t="str">
            <v>219431-Short Term MTN - Drawdown</v>
          </cell>
        </row>
        <row r="519">
          <cell r="J519" t="str">
            <v>219441-Short Term MTN - Repayment</v>
          </cell>
        </row>
        <row r="520">
          <cell r="J520" t="str">
            <v>219451-Short Term MTN - Transfer</v>
          </cell>
        </row>
        <row r="521">
          <cell r="J521" t="str">
            <v>230211-Long Term Loan (Secured) B/F</v>
          </cell>
        </row>
        <row r="522">
          <cell r="J522" t="str">
            <v>230221-Long Term Loan (Secured)-Translation</v>
          </cell>
        </row>
        <row r="523">
          <cell r="J523" t="str">
            <v>230231-Long Term Loan (Secured)-Drawdown</v>
          </cell>
        </row>
        <row r="524">
          <cell r="J524" t="str">
            <v>230241-Long Term Loan (Secured)-Repayment</v>
          </cell>
        </row>
        <row r="525">
          <cell r="J525" t="str">
            <v>230251-Long Term Loan (Secured)-Transfer</v>
          </cell>
        </row>
        <row r="526">
          <cell r="J526" t="str">
            <v>230411-Long Term Loan (Unsecured) B/F</v>
          </cell>
        </row>
        <row r="527">
          <cell r="J527" t="str">
            <v>230421-Long Term Loan (Unsecured)-Translation</v>
          </cell>
        </row>
        <row r="528">
          <cell r="J528" t="str">
            <v>230431-Long Term Loan (Unsecured)-Drawdown</v>
          </cell>
        </row>
        <row r="529">
          <cell r="J529" t="str">
            <v>230441-Long Term Loan (Unsecured)-Repayment</v>
          </cell>
        </row>
        <row r="530">
          <cell r="J530" t="str">
            <v>230451-Long Term Loan (Unsecured)-Transfer</v>
          </cell>
        </row>
        <row r="531">
          <cell r="J531" t="str">
            <v>230611-Medium Term Notes - B/F</v>
          </cell>
        </row>
        <row r="532">
          <cell r="J532" t="str">
            <v>230621-Medium Term Notes - Translation</v>
          </cell>
        </row>
        <row r="533">
          <cell r="J533" t="str">
            <v>230631-Medium Term Notes - Drawdown</v>
          </cell>
        </row>
        <row r="534">
          <cell r="J534" t="str">
            <v>230641-Medium Term Notes - Repayment</v>
          </cell>
        </row>
        <row r="535">
          <cell r="J535" t="str">
            <v>230651-Mediium Term Notes - Transfer</v>
          </cell>
        </row>
        <row r="536">
          <cell r="J536" t="str">
            <v>230711-Deferred Income-At Cost</v>
          </cell>
        </row>
        <row r="537">
          <cell r="J537" t="str">
            <v>230721-Deferred Income-Acc.Amortisation-B/f</v>
          </cell>
        </row>
        <row r="538">
          <cell r="J538" t="str">
            <v>230722-Deferred Income-Acc.Amortisation-Translation Diff</v>
          </cell>
        </row>
        <row r="539">
          <cell r="J539" t="str">
            <v>230723-Deferred Income-Acc.Amortisation-Addition</v>
          </cell>
        </row>
        <row r="540">
          <cell r="J540" t="str">
            <v>231101-Finance Lease Liability &gt;12 months</v>
          </cell>
        </row>
        <row r="541">
          <cell r="J541" t="str">
            <v>231102-Finance Lease Interest &gt;12 months</v>
          </cell>
        </row>
        <row r="542">
          <cell r="J542" t="str">
            <v>231501-NON-CURRENT DERIVATIVES LIABILITIES</v>
          </cell>
        </row>
        <row r="543">
          <cell r="J543" t="str">
            <v>232101-Prov For Deferred Tax-B/F</v>
          </cell>
        </row>
        <row r="544">
          <cell r="J544" t="str">
            <v>232102-Prov For Deferred Tax-Translation Diff</v>
          </cell>
        </row>
        <row r="545">
          <cell r="J545" t="str">
            <v>232103-Prov For Deferred Tax-Local-Prior Yrs</v>
          </cell>
        </row>
        <row r="546">
          <cell r="J546" t="str">
            <v>232104-Prov For Deferred Tax-Local-Current Year</v>
          </cell>
        </row>
        <row r="547">
          <cell r="J547" t="str">
            <v>232105-Prov For Deferred Tax-Reclass to Curr Tax</v>
          </cell>
        </row>
        <row r="548">
          <cell r="J548" t="str">
            <v>232106-Prov For Deferred Tax-Prior Years Adjustments</v>
          </cell>
        </row>
        <row r="549">
          <cell r="J549" t="str">
            <v>232107-Prov For Deferred Tax-Revaluation Suplus</v>
          </cell>
        </row>
        <row r="550">
          <cell r="J550" t="str">
            <v>232108-Prov For Deferred Tax-Acq/Disp of Subsidiary</v>
          </cell>
        </row>
        <row r="551">
          <cell r="J551" t="str">
            <v>236101-LT Amt Due to Intercompany-Quasi Equity</v>
          </cell>
        </row>
        <row r="552">
          <cell r="J552" t="str">
            <v>250121-Intercompany Clearing</v>
          </cell>
        </row>
        <row r="553">
          <cell r="J553" t="str">
            <v>250131-GL Clearing</v>
          </cell>
        </row>
        <row r="554">
          <cell r="J554" t="str">
            <v>250141-AP Clearing</v>
          </cell>
        </row>
        <row r="555">
          <cell r="J555" t="str">
            <v>250151-AR Clearing</v>
          </cell>
        </row>
        <row r="556">
          <cell r="J556" t="str">
            <v>250161-PO Clearing</v>
          </cell>
        </row>
        <row r="557">
          <cell r="J557" t="str">
            <v>250171-Bank Clearing</v>
          </cell>
        </row>
        <row r="558">
          <cell r="J558" t="str">
            <v>255113-Data Conversion - GL - FC Journal Contra A/c</v>
          </cell>
        </row>
        <row r="559">
          <cell r="J559" t="str">
            <v>291011-Amount Due to Minority Sh/hrs-Interest Bearing</v>
          </cell>
        </row>
        <row r="560">
          <cell r="J560" t="str">
            <v>291012-Amount Due to Minority Sh/hrs-Non-Interest Bearing</v>
          </cell>
        </row>
        <row r="561">
          <cell r="J561" t="str">
            <v>291101-MI B/F - Share Capital</v>
          </cell>
        </row>
        <row r="562">
          <cell r="J562" t="str">
            <v>291102-MI Translation Diff - Share Capital</v>
          </cell>
        </row>
        <row r="563">
          <cell r="J563" t="str">
            <v>291103-MI Curr - Share Capital</v>
          </cell>
        </row>
        <row r="564">
          <cell r="J564" t="str">
            <v>291108-MI Acq/Disp of Sub - Share Capital</v>
          </cell>
        </row>
        <row r="565">
          <cell r="J565" t="str">
            <v>291121-MI B/F - Redeemable Pref. Share</v>
          </cell>
        </row>
        <row r="566">
          <cell r="J566" t="str">
            <v>291122-MI Translation Diff - Redeemable Pref. Share</v>
          </cell>
        </row>
        <row r="567">
          <cell r="J567" t="str">
            <v>291123-MI Curr - Redeemable Pref. Share</v>
          </cell>
        </row>
        <row r="568">
          <cell r="J568" t="str">
            <v>291128-MI Acq/Disp of Sub - Redeemable Pref. Share</v>
          </cell>
        </row>
        <row r="569">
          <cell r="J569" t="str">
            <v>291141-MI B/F - Share Premium</v>
          </cell>
        </row>
        <row r="570">
          <cell r="J570" t="str">
            <v>291142-MI Translation Diff - Share Premium</v>
          </cell>
        </row>
        <row r="571">
          <cell r="J571" t="str">
            <v>291143-MI Curr - Share Premium</v>
          </cell>
        </row>
        <row r="572">
          <cell r="J572" t="str">
            <v>291148-MI Acq/Disp of Sub - Share Premium</v>
          </cell>
        </row>
        <row r="573">
          <cell r="J573" t="str">
            <v>291231-MI B/F - Revaluation Reserve</v>
          </cell>
        </row>
        <row r="574">
          <cell r="J574" t="str">
            <v>291232-MI Translation Diff - Revaluation Reserve</v>
          </cell>
        </row>
        <row r="575">
          <cell r="J575" t="str">
            <v>291233-MI Curr - Revaluation Reserve</v>
          </cell>
        </row>
        <row r="576">
          <cell r="J576" t="str">
            <v>291238-MI Acq/Disp of Sub - Revaluation Reserve</v>
          </cell>
        </row>
        <row r="577">
          <cell r="J577" t="str">
            <v>291281-MI B/F - Revaluation Reserve - Deferred Tax</v>
          </cell>
        </row>
        <row r="578">
          <cell r="J578" t="str">
            <v>291282-MI Translation Diff - Revaluation Reserve - Deferred Tax</v>
          </cell>
        </row>
        <row r="579">
          <cell r="J579" t="str">
            <v>291283-MI Curr - Revaluation Reserve - Deferred Tax</v>
          </cell>
        </row>
        <row r="580">
          <cell r="J580" t="str">
            <v>291288-MI Acq/Disp of Sub - Revaluation Reserve - Deferred Tax</v>
          </cell>
        </row>
        <row r="581">
          <cell r="J581" t="str">
            <v>291301-MI B/F - Reserve On Conso.</v>
          </cell>
        </row>
        <row r="582">
          <cell r="J582" t="str">
            <v>291302-MI Translation Diff - Reserve On Conso.</v>
          </cell>
        </row>
        <row r="583">
          <cell r="J583" t="str">
            <v>291303-MI Curr - Reserve On Conso.</v>
          </cell>
        </row>
        <row r="584">
          <cell r="J584" t="str">
            <v>291308-MI Acq/Disp of Sub - Reserve On Conso.</v>
          </cell>
        </row>
        <row r="585">
          <cell r="J585" t="str">
            <v>291321-MI B/F - Capital Reduction Reserve</v>
          </cell>
        </row>
        <row r="586">
          <cell r="J586" t="str">
            <v>291322-MI Translation Diff - Capital Reduction Reserve</v>
          </cell>
        </row>
        <row r="587">
          <cell r="J587" t="str">
            <v>291323-MI Curr - Capital Reduction Reserve</v>
          </cell>
        </row>
        <row r="588">
          <cell r="J588" t="str">
            <v>291328-MI Acq/Disp of Sub - Capital Reduction Reserve</v>
          </cell>
        </row>
        <row r="589">
          <cell r="J589" t="str">
            <v>291341-MI B/F - Forex Translation Reserve</v>
          </cell>
        </row>
        <row r="590">
          <cell r="J590" t="str">
            <v>291343-MI Curr - Forex Translation Reserve</v>
          </cell>
        </row>
        <row r="591">
          <cell r="J591" t="str">
            <v>291348-MI Acq/Disp of Sub - Forex Translation Reserve</v>
          </cell>
        </row>
        <row r="592">
          <cell r="J592" t="str">
            <v>291361-MI B/F - Statutory Reserve</v>
          </cell>
        </row>
        <row r="593">
          <cell r="J593" t="str">
            <v>291362-MI Translation Diff - Statutory Reserves</v>
          </cell>
        </row>
        <row r="594">
          <cell r="J594" t="str">
            <v>291363-MI Curr - Statutory Reserve</v>
          </cell>
        </row>
        <row r="595">
          <cell r="J595" t="str">
            <v>291368-MI Acq/Disp of Sub - Statutory Reserve</v>
          </cell>
        </row>
        <row r="596">
          <cell r="J596" t="str">
            <v>291381-MI B/F - Merger Reserve</v>
          </cell>
        </row>
        <row r="597">
          <cell r="J597" t="str">
            <v>291382-MI Translation Diff - Merger Reserve</v>
          </cell>
        </row>
        <row r="598">
          <cell r="J598" t="str">
            <v>291383-MI Curr - Merger Reserve</v>
          </cell>
        </row>
        <row r="599">
          <cell r="J599" t="str">
            <v>291388-MI Acq/Disp of Sub - Merger Reserve</v>
          </cell>
        </row>
        <row r="600">
          <cell r="J600" t="str">
            <v>291401-MI B/F - Other Capital Reserve</v>
          </cell>
        </row>
        <row r="601">
          <cell r="J601" t="str">
            <v>291402-MI Translation Diff - Other Capital Reserve</v>
          </cell>
        </row>
        <row r="602">
          <cell r="J602" t="str">
            <v>291403-MI Curr - Other Capital Reserve</v>
          </cell>
        </row>
        <row r="603">
          <cell r="J603" t="str">
            <v>291408-MI Acq/Disp of Sub - Other Capital Reserve</v>
          </cell>
        </row>
        <row r="604">
          <cell r="J604" t="str">
            <v>291421-MI B/F- Revenue Reserve</v>
          </cell>
        </row>
        <row r="605">
          <cell r="J605" t="str">
            <v>291422-MI Prior Yr Adj - Revenue Reserve</v>
          </cell>
        </row>
        <row r="606">
          <cell r="J606" t="str">
            <v>291423-MI Curr Yr - Revenue Reserve</v>
          </cell>
        </row>
        <row r="607">
          <cell r="J607" t="str">
            <v>291424-MI Tfr - Revenue Reserve</v>
          </cell>
        </row>
        <row r="608">
          <cell r="J608" t="str">
            <v>291425-MI Dividend - Revenue Reserve</v>
          </cell>
        </row>
        <row r="609">
          <cell r="J609" t="str">
            <v>291428-MI Acq/Disp of Sub - Revenue Reserve</v>
          </cell>
        </row>
        <row r="610">
          <cell r="J610" t="str">
            <v>291429-MI Others - Revenue Reserve</v>
          </cell>
        </row>
        <row r="611">
          <cell r="J611" t="str">
            <v>296101-Share Capital B/F</v>
          </cell>
        </row>
        <row r="612">
          <cell r="J612" t="str">
            <v>296102-Share Capital-Translation Difference</v>
          </cell>
        </row>
        <row r="613">
          <cell r="J613" t="str">
            <v>296103-Share Capital-New Issue</v>
          </cell>
        </row>
        <row r="614">
          <cell r="J614" t="str">
            <v>296104-Share Capital-Bonus Issue</v>
          </cell>
        </row>
        <row r="615">
          <cell r="J615" t="str">
            <v>296105-Share Capital-Rights Issue</v>
          </cell>
        </row>
        <row r="616">
          <cell r="J616" t="str">
            <v>296106-Share Capital-Employee Share Option Scheme</v>
          </cell>
        </row>
        <row r="617">
          <cell r="J617" t="str">
            <v>296107-Share Capital-Capital Reduction</v>
          </cell>
        </row>
        <row r="618">
          <cell r="J618" t="str">
            <v>296108-Share Capital-Transfer from Share Premium</v>
          </cell>
        </row>
        <row r="619">
          <cell r="J619" t="str">
            <v>296121-Redeemable Preference Share B/F</v>
          </cell>
        </row>
        <row r="620">
          <cell r="J620" t="str">
            <v>296122-Redeemable Preference Share-Translation Diff.</v>
          </cell>
        </row>
        <row r="621">
          <cell r="J621" t="str">
            <v>296123-Redeemable Preference Share-New Issue</v>
          </cell>
        </row>
        <row r="622">
          <cell r="J622" t="str">
            <v>296124-Redeemable Preference Share-Bonus Issue</v>
          </cell>
        </row>
        <row r="623">
          <cell r="J623" t="str">
            <v>296125-Redeemable Preference Share-Rights Issue</v>
          </cell>
        </row>
        <row r="624">
          <cell r="J624" t="str">
            <v>296126-Redeemable Preference Share-Special Issue</v>
          </cell>
        </row>
        <row r="625">
          <cell r="J625" t="str">
            <v>296127-Redeemable Preference Share-Capital Reduction</v>
          </cell>
        </row>
        <row r="626">
          <cell r="J626" t="str">
            <v>296128-Redeemable Preference Share-Acq/Disp of Sub</v>
          </cell>
        </row>
        <row r="627">
          <cell r="J627" t="str">
            <v>296129-Redeemable Preference Share-Redemption</v>
          </cell>
        </row>
        <row r="628">
          <cell r="J628" t="str">
            <v>296141-Share Premium B/F</v>
          </cell>
        </row>
        <row r="629">
          <cell r="J629" t="str">
            <v>296142-Share Premium-Translation Difference</v>
          </cell>
        </row>
        <row r="630">
          <cell r="J630" t="str">
            <v>296143-Share Premium-Additions</v>
          </cell>
        </row>
        <row r="631">
          <cell r="J631" t="str">
            <v>296144-Share Premium-Tfr to Share Capital</v>
          </cell>
        </row>
        <row r="632">
          <cell r="J632" t="str">
            <v>296145-Share Premium-Tfr to/from Reserves</v>
          </cell>
        </row>
        <row r="633">
          <cell r="J633" t="str">
            <v>296146-Share Premium-Share of Assoc</v>
          </cell>
        </row>
        <row r="634">
          <cell r="J634" t="str">
            <v>296147-Share Premium-Share of JV</v>
          </cell>
        </row>
        <row r="635">
          <cell r="J635" t="str">
            <v>296148-Share Premium-Acq/Disp of Sub</v>
          </cell>
        </row>
        <row r="636">
          <cell r="J636" t="str">
            <v>296149-Share Premium-Expenses written off</v>
          </cell>
        </row>
        <row r="637">
          <cell r="J637" t="str">
            <v>296161-Unitholder's Contribution B/F</v>
          </cell>
        </row>
        <row r="638">
          <cell r="J638" t="str">
            <v>296162-Unitholder's Contribution-Translation Difference</v>
          </cell>
        </row>
        <row r="639">
          <cell r="J639" t="str">
            <v>296163-Unitholder's Contribution-New Issue</v>
          </cell>
        </row>
        <row r="640">
          <cell r="J640" t="str">
            <v>296164-Unitholder's Contribution-Bonus Issue</v>
          </cell>
        </row>
        <row r="641">
          <cell r="J641" t="str">
            <v>296165-Unitholder's Contribution-Rights Issue</v>
          </cell>
        </row>
        <row r="642">
          <cell r="J642" t="str">
            <v>296166-Unitholder's Contribution-Employee Share Option Scheme</v>
          </cell>
        </row>
        <row r="643">
          <cell r="J643" t="str">
            <v>296167-Unitholder's Contribution-Capital Reduction</v>
          </cell>
        </row>
        <row r="644">
          <cell r="J644" t="str">
            <v>296168-Unitholders' Contribution - Capitalized Expenses</v>
          </cell>
        </row>
        <row r="645">
          <cell r="J645" t="str">
            <v>296231-Revaluation Reserve B/F</v>
          </cell>
        </row>
        <row r="646">
          <cell r="J646" t="str">
            <v>296232-Revaluation Reserve-Translation Difference</v>
          </cell>
        </row>
        <row r="647">
          <cell r="J647" t="str">
            <v>296233-Revaluation Reserve-Current year</v>
          </cell>
        </row>
        <row r="648">
          <cell r="J648" t="str">
            <v>296234-Revaluation Reserve-Tfr to/fr Revenue Reserve</v>
          </cell>
        </row>
        <row r="649">
          <cell r="J649" t="str">
            <v>296235-Revaluation Reserve-Tfr to/fr Other Reserves</v>
          </cell>
        </row>
        <row r="650">
          <cell r="J650" t="str">
            <v>296236-Revaluation Reserve-Share of Assoc</v>
          </cell>
        </row>
        <row r="651">
          <cell r="J651" t="str">
            <v>296237-Revaluation Reserve-Share of JV</v>
          </cell>
        </row>
        <row r="652">
          <cell r="J652" t="str">
            <v>296239-Revaluation Reserve-Disposal/Written-Off</v>
          </cell>
        </row>
        <row r="653">
          <cell r="J653" t="str">
            <v>296281-Revaluation Reserve - Deferred Tax B/F</v>
          </cell>
        </row>
        <row r="654">
          <cell r="J654" t="str">
            <v>296282-Revaluation Reserve- Deferred Tax -Translation Difference</v>
          </cell>
        </row>
        <row r="655">
          <cell r="J655" t="str">
            <v>296283-Revaluation Reserve-Deferred Tax -Current year</v>
          </cell>
        </row>
        <row r="656">
          <cell r="J656" t="str">
            <v>296284-Revaluation Reserve- Deferred Tax -Tfr to/fr Revenue Reserve</v>
          </cell>
        </row>
        <row r="657">
          <cell r="J657" t="str">
            <v>296285-Revaluation Reserve-Deferred Tax -Tfr to/fr Other Reserves</v>
          </cell>
        </row>
        <row r="658">
          <cell r="J658" t="str">
            <v>296286-Revaluation Reserve-Deferred Tax -Share of Assoc</v>
          </cell>
        </row>
        <row r="659">
          <cell r="J659" t="str">
            <v>296287-Revaluation Reserve-Deferred Tax -Share of JV</v>
          </cell>
        </row>
        <row r="660">
          <cell r="J660" t="str">
            <v>296289-Revaluation Reserve-Deferred Tax -Disposal/Written-Off</v>
          </cell>
        </row>
        <row r="661">
          <cell r="J661" t="str">
            <v>296301-Reserve on Consolidation B/F</v>
          </cell>
        </row>
        <row r="662">
          <cell r="J662" t="str">
            <v>296302-Reserve on Consolidation-Translation Diff</v>
          </cell>
        </row>
        <row r="663">
          <cell r="J663" t="str">
            <v>296303-Reserve on Consolidation-Current Year</v>
          </cell>
        </row>
        <row r="664">
          <cell r="J664" t="str">
            <v>296306-Reserve on Consolidation-Share of Assoc</v>
          </cell>
        </row>
        <row r="665">
          <cell r="J665" t="str">
            <v>296307-Reserve on Consolidation-Share of JV</v>
          </cell>
        </row>
        <row r="666">
          <cell r="J666" t="str">
            <v>296308-Reserve on Consolidation-Acq/Disp of Sub</v>
          </cell>
        </row>
        <row r="667">
          <cell r="J667" t="str">
            <v>296321-Capital Reduction Reserve B/F</v>
          </cell>
        </row>
        <row r="668">
          <cell r="J668" t="str">
            <v>296322-Capital Reduction Reserve-Translation Diff</v>
          </cell>
        </row>
        <row r="669">
          <cell r="J669" t="str">
            <v>296323-Capital Reduction Reserve-Current Year</v>
          </cell>
        </row>
        <row r="670">
          <cell r="J670" t="str">
            <v>296326-Capital Reduction Reserve-Share of Assoc</v>
          </cell>
        </row>
        <row r="671">
          <cell r="J671" t="str">
            <v>296327-Capital Reduction Reserve-Share of JV</v>
          </cell>
        </row>
        <row r="672">
          <cell r="J672" t="str">
            <v>296328-Capital Reduction Reserve-Acq/Disp of Sub</v>
          </cell>
        </row>
        <row r="673">
          <cell r="J673" t="str">
            <v>296331-Hedging Reserve B/F</v>
          </cell>
        </row>
        <row r="674">
          <cell r="J674" t="str">
            <v>296332-Hedging Reserve-Translation Diff</v>
          </cell>
        </row>
        <row r="675">
          <cell r="J675" t="str">
            <v>296333-Hedging Reserve-Current Year</v>
          </cell>
        </row>
        <row r="676">
          <cell r="J676" t="str">
            <v>296336-Hedging Reserve-Share of Assoc</v>
          </cell>
        </row>
        <row r="677">
          <cell r="J677" t="str">
            <v>296337-Hedging Reserve-Share of JV</v>
          </cell>
        </row>
        <row r="678">
          <cell r="J678" t="str">
            <v>296338-Hedging Reserve-Acq/Disp of Sub</v>
          </cell>
        </row>
        <row r="679">
          <cell r="J679" t="str">
            <v>296339-Hedging Reserve-Prior Year Adj</v>
          </cell>
        </row>
        <row r="680">
          <cell r="J680" t="str">
            <v>296341-Forex Translation Reserve B/F</v>
          </cell>
        </row>
        <row r="681">
          <cell r="J681" t="str">
            <v>296342-Forex Translation Reserve-Current Year</v>
          </cell>
        </row>
        <row r="682">
          <cell r="J682" t="str">
            <v>296346-Forex Translation Reserve-Share of Assoc</v>
          </cell>
        </row>
        <row r="683">
          <cell r="J683" t="str">
            <v>296347-Forex Translation Reserve-Share of JV</v>
          </cell>
        </row>
        <row r="684">
          <cell r="J684" t="str">
            <v>296348-Forex Translation Reserve-Acq/Disp of Sub/Investmt</v>
          </cell>
        </row>
        <row r="685">
          <cell r="J685" t="str">
            <v>296349-Forex Translation Reserve-Prior Year Adj</v>
          </cell>
        </row>
        <row r="686">
          <cell r="J686" t="str">
            <v>296351-FCTR-Extn of Investment - Subsidiary</v>
          </cell>
        </row>
        <row r="687">
          <cell r="J687" t="str">
            <v>296352-FCTR-Extn of Investment - Associated Co</v>
          </cell>
        </row>
        <row r="688">
          <cell r="J688" t="str">
            <v>296353-FCTR-Extn of Investment - JV Co</v>
          </cell>
        </row>
        <row r="689">
          <cell r="J689" t="str">
            <v>296354-FCTR-Interco Liab with hedge Foreign Invst</v>
          </cell>
        </row>
        <row r="690">
          <cell r="J690" t="str">
            <v>296355-FCTR-Extn Liab with hedge Foreign Invst</v>
          </cell>
        </row>
        <row r="691">
          <cell r="J691" t="str">
            <v>296361-Statutory Reserve B/F</v>
          </cell>
        </row>
        <row r="692">
          <cell r="J692" t="str">
            <v>296362-Statutory Reserve-Translation Difference</v>
          </cell>
        </row>
        <row r="693">
          <cell r="J693" t="str">
            <v>296363-Statutory Reserve-Current Year</v>
          </cell>
        </row>
        <row r="694">
          <cell r="J694" t="str">
            <v>296364-Statutory Reserve-Tfr to/fr Reserves</v>
          </cell>
        </row>
        <row r="695">
          <cell r="J695" t="str">
            <v>296366-Statutory Reserve-Share of Assoc</v>
          </cell>
        </row>
        <row r="696">
          <cell r="J696" t="str">
            <v>296367-Statutory Reserve-Share of JV</v>
          </cell>
        </row>
        <row r="697">
          <cell r="J697" t="str">
            <v>296368-Statutory Reserve-Acq/Disp of Sub</v>
          </cell>
        </row>
        <row r="698">
          <cell r="J698" t="str">
            <v>296371-Performance Share Compensation Reserve B/F</v>
          </cell>
        </row>
        <row r="699">
          <cell r="J699" t="str">
            <v>296372-Performance Share Compensation Reserve - Transln Diff</v>
          </cell>
        </row>
        <row r="700">
          <cell r="J700" t="str">
            <v>296373-Performance Share Compensation Reserve - Current Year</v>
          </cell>
        </row>
        <row r="701">
          <cell r="J701" t="str">
            <v>296374-Performance Share Compensation Reserve - Trf to/fr Reserves</v>
          </cell>
        </row>
        <row r="702">
          <cell r="J702" t="str">
            <v>296375-Performance Share Compensation Reserve - Trf to Share Capital</v>
          </cell>
        </row>
        <row r="703">
          <cell r="J703" t="str">
            <v>296376-Performance Share Compensation Reserve - Share of Assoc</v>
          </cell>
        </row>
        <row r="704">
          <cell r="J704" t="str">
            <v>296377-Performance Share Compensation Reserve - Share of JV</v>
          </cell>
        </row>
        <row r="705">
          <cell r="J705" t="str">
            <v>296378-Performance Share Compensation Reserve - Acq/Disp of Sub</v>
          </cell>
        </row>
        <row r="706">
          <cell r="J706" t="str">
            <v>296379-Performance Share Compensation Reserve - Prior Year Adj</v>
          </cell>
        </row>
        <row r="707">
          <cell r="J707" t="str">
            <v>296381-Merger Reserve B/F</v>
          </cell>
        </row>
        <row r="708">
          <cell r="J708" t="str">
            <v>296382-Merger Reserve-Translation Difference</v>
          </cell>
        </row>
        <row r="709">
          <cell r="J709" t="str">
            <v>296383-Merger Reserve-Current Year</v>
          </cell>
        </row>
        <row r="710">
          <cell r="J710" t="str">
            <v>296384-Merger Reserve-Tfr to/from Reserves</v>
          </cell>
        </row>
        <row r="711">
          <cell r="J711" t="str">
            <v>296386-Merger Reserve-Share of Assoc</v>
          </cell>
        </row>
        <row r="712">
          <cell r="J712" t="str">
            <v>296387-Merger Reserve-Share of JV</v>
          </cell>
        </row>
        <row r="713">
          <cell r="J713" t="str">
            <v>296388-Merger Reserve-Acq/Disp of Sub</v>
          </cell>
        </row>
        <row r="714">
          <cell r="J714" t="str">
            <v>296391-Stock Option Compensation Reserve B/F</v>
          </cell>
        </row>
        <row r="715">
          <cell r="J715" t="str">
            <v>296392-Stock Option Compensation Reserve - Transln Diff</v>
          </cell>
        </row>
        <row r="716">
          <cell r="J716" t="str">
            <v>296393-Stock Option Compensation Reserve - Current Year</v>
          </cell>
        </row>
        <row r="717">
          <cell r="J717" t="str">
            <v>296394-Stock Option Compensation Reserve - Trf to/fr Reserves</v>
          </cell>
        </row>
        <row r="718">
          <cell r="J718" t="str">
            <v>296395-Stock Option Compensation Reserve - Trf to Share Capital</v>
          </cell>
        </row>
        <row r="719">
          <cell r="J719" t="str">
            <v>296396-Stock Option Compensation Reserve - Share of Assoc</v>
          </cell>
        </row>
        <row r="720">
          <cell r="J720" t="str">
            <v>296397-Stock Option Compensation Reserve - Share of JV</v>
          </cell>
        </row>
        <row r="721">
          <cell r="J721" t="str">
            <v>296398-Stock Option Compensation Reserve - Acq/Disp of Sub</v>
          </cell>
        </row>
        <row r="722">
          <cell r="J722" t="str">
            <v>296399-Stock Option Compensation Reserve - Prior Year Adj</v>
          </cell>
        </row>
        <row r="723">
          <cell r="J723" t="str">
            <v>296401-Other Capital Reserve B/F</v>
          </cell>
        </row>
        <row r="724">
          <cell r="J724" t="str">
            <v>296402-Other Capital Reserve-Translation Difference</v>
          </cell>
        </row>
        <row r="725">
          <cell r="J725" t="str">
            <v>296403-Other Capital Reserve-Current Year</v>
          </cell>
        </row>
        <row r="726">
          <cell r="J726" t="str">
            <v>296404-Other Capital Reserve-Tfr to/fr Reserves</v>
          </cell>
        </row>
        <row r="727">
          <cell r="J727" t="str">
            <v>296406-Other Capital Reserve-Share of Assoc</v>
          </cell>
        </row>
        <row r="728">
          <cell r="J728" t="str">
            <v>296407-Other Capital Reserve-Share of JV</v>
          </cell>
        </row>
        <row r="729">
          <cell r="J729" t="str">
            <v>296408-Other Capital Reserve-Acq/Disp of Sub</v>
          </cell>
        </row>
        <row r="730">
          <cell r="J730" t="str">
            <v>296421-Revenue Reserve-Net Profit/Loss for the Yr</v>
          </cell>
        </row>
        <row r="731">
          <cell r="J731" t="str">
            <v>296422-Revenue Reserve-Prior Year Adj</v>
          </cell>
        </row>
        <row r="732">
          <cell r="J732" t="str">
            <v>296423-Revenue Reserve B/F</v>
          </cell>
        </row>
        <row r="733">
          <cell r="J733" t="str">
            <v>296424-Revenue Reserve-Tfr to/fr Reserves</v>
          </cell>
        </row>
        <row r="734">
          <cell r="J734" t="str">
            <v>296425-Revenue Reserve-Dividend Paid</v>
          </cell>
        </row>
        <row r="735">
          <cell r="J735" t="str">
            <v>296428-Revenue Reserve-Acq/Disp of Sub</v>
          </cell>
        </row>
        <row r="736">
          <cell r="J736" t="str">
            <v>301102-Rental Income - Apartment Rental</v>
          </cell>
        </row>
        <row r="737">
          <cell r="J737" t="str">
            <v>301104-Rental Income - Furniture Rental</v>
          </cell>
        </row>
        <row r="738">
          <cell r="J738" t="str">
            <v>301106-Rental Income - Commercial Rental</v>
          </cell>
        </row>
        <row r="739">
          <cell r="J739" t="str">
            <v>301108-Rental Income - Additional/Turnover Rental</v>
          </cell>
        </row>
        <row r="740">
          <cell r="J740" t="str">
            <v>301119-Rental Income - Adjustment for Prior Years</v>
          </cell>
        </row>
        <row r="741">
          <cell r="J741" t="str">
            <v>302102-Rental Rebates - Base Rental</v>
          </cell>
        </row>
        <row r="742">
          <cell r="J742" t="str">
            <v>302108-Rental Rebates - Additional/Turnover Rental</v>
          </cell>
        </row>
        <row r="743">
          <cell r="J743" t="str">
            <v>303002-Service Charge</v>
          </cell>
        </row>
        <row r="744">
          <cell r="J744" t="str">
            <v>304002-Parking Fees</v>
          </cell>
        </row>
        <row r="745">
          <cell r="J745" t="str">
            <v>305102-Mgt Fees Income - Basic</v>
          </cell>
        </row>
        <row r="746">
          <cell r="J746" t="str">
            <v>305104-Mgt Fees Income - Incentive</v>
          </cell>
        </row>
        <row r="747">
          <cell r="J747" t="str">
            <v>305202-Other Fees Income - Project Mgt Fees</v>
          </cell>
        </row>
        <row r="748">
          <cell r="J748" t="str">
            <v>305212-Other Fees Income - Pre-Op/Technical Fees</v>
          </cell>
        </row>
        <row r="749">
          <cell r="J749" t="str">
            <v>305222-Other Fees Income - Royalty Fees</v>
          </cell>
        </row>
        <row r="750">
          <cell r="J750" t="str">
            <v>305232-Other Fees Income - Licence Fees</v>
          </cell>
        </row>
        <row r="751">
          <cell r="J751" t="str">
            <v>305242-Other Fees Income - Service Fees</v>
          </cell>
        </row>
        <row r="752">
          <cell r="J752" t="str">
            <v>305252-Other Fees Income - Service Fees - TAGL</v>
          </cell>
        </row>
        <row r="753">
          <cell r="J753" t="str">
            <v>308002-Ancillary Income - Car Rental/Limo Charges</v>
          </cell>
        </row>
        <row r="754">
          <cell r="J754" t="str">
            <v>308003-Ancillary Income - Baby-sitting Services</v>
          </cell>
        </row>
        <row r="755">
          <cell r="J755" t="str">
            <v>308004-Ancillary Income - Cigarettes Sales</v>
          </cell>
        </row>
        <row r="756">
          <cell r="J756" t="str">
            <v>308005-Ancillary Income - Doctor-on-call</v>
          </cell>
        </row>
        <row r="757">
          <cell r="J757" t="str">
            <v>308006-Ancillary Income - Equipment Rental</v>
          </cell>
        </row>
        <row r="758">
          <cell r="J758" t="str">
            <v>308007-Ancillary Income - Housekeeping (Extra Bed, etc.)</v>
          </cell>
        </row>
        <row r="759">
          <cell r="J759" t="str">
            <v>308008-Ancillary Income - Facsimile - local</v>
          </cell>
        </row>
        <row r="760">
          <cell r="J760" t="str">
            <v>308009-Ancillary Income - Facsimile - overseas</v>
          </cell>
        </row>
        <row r="761">
          <cell r="J761" t="str">
            <v>308011-Ancillary Income - Laundry Services</v>
          </cell>
        </row>
        <row r="762">
          <cell r="J762" t="str">
            <v>308012-Ancillary Income - Gym</v>
          </cell>
        </row>
        <row r="763">
          <cell r="J763" t="str">
            <v>308013-Ancillary Income - Space Rental</v>
          </cell>
        </row>
        <row r="764">
          <cell r="J764" t="str">
            <v>308014-Ancillary Income - Newspaper</v>
          </cell>
        </row>
        <row r="765">
          <cell r="J765" t="str">
            <v>308015-Ancillary Income - Photocopying Services</v>
          </cell>
        </row>
        <row r="766">
          <cell r="J766" t="str">
            <v>308016-Ancillary Income - Postal/Courier Services - local</v>
          </cell>
        </row>
        <row r="767">
          <cell r="J767" t="str">
            <v>308017-Ancillary Income - Postal/Courier Services - overseas</v>
          </cell>
        </row>
        <row r="768">
          <cell r="J768" t="str">
            <v>308018-Ancillary Income - Secretarial Services</v>
          </cell>
        </row>
        <row r="769">
          <cell r="J769" t="str">
            <v>308019-Ancillary Income - Telephone - Overseas Calls</v>
          </cell>
        </row>
        <row r="770">
          <cell r="J770" t="str">
            <v>308021-Ancillary Income - Telephone - Local Calls</v>
          </cell>
        </row>
        <row r="771">
          <cell r="J771" t="str">
            <v>308022-Ancillary Income - Utilities</v>
          </cell>
        </row>
        <row r="772">
          <cell r="J772" t="str">
            <v>308023-Ancillary Income - Valet Services</v>
          </cell>
        </row>
        <row r="773">
          <cell r="J773" t="str">
            <v>308024-Ancillary Income - Vending Machines Sales</v>
          </cell>
        </row>
        <row r="774">
          <cell r="J774" t="str">
            <v>308025-Ancillary Income - Net2Room Broadband Svc</v>
          </cell>
        </row>
        <row r="775">
          <cell r="J775" t="str">
            <v>308026-Ancillary Income - Car Park Coupons</v>
          </cell>
        </row>
        <row r="776">
          <cell r="J776" t="str">
            <v>308027-Ancillary Income - Maintenance Fee</v>
          </cell>
        </row>
        <row r="777">
          <cell r="J777" t="str">
            <v>308028-Ancillary Income - Mini-Bar/F &amp; B Coupons</v>
          </cell>
        </row>
        <row r="778">
          <cell r="J778" t="str">
            <v>308051-Ancillary Income - Others</v>
          </cell>
        </row>
        <row r="779">
          <cell r="J779" t="str">
            <v>309002-Food &amp; Beverage Income - Food</v>
          </cell>
        </row>
        <row r="780">
          <cell r="J780" t="str">
            <v>309004-Food &amp; Beverage Income - Beverage</v>
          </cell>
        </row>
        <row r="781">
          <cell r="J781" t="str">
            <v>330002-Sale of Properties (for residential Business only)</v>
          </cell>
        </row>
        <row r="782">
          <cell r="J782" t="str">
            <v>330302-Golf Membership Fees - Initial</v>
          </cell>
        </row>
        <row r="783">
          <cell r="J783" t="str">
            <v>330304-Golf Membership Fees - Amortised</v>
          </cell>
        </row>
        <row r="784">
          <cell r="J784" t="str">
            <v>330306-Golf Membership Commission</v>
          </cell>
        </row>
        <row r="785">
          <cell r="J785" t="str">
            <v>360202-Dividend Income - Short Term Invst (Quoted Securities)</v>
          </cell>
        </row>
        <row r="786">
          <cell r="J786" t="str">
            <v>360204-Dividend Income - Short Term Invst (Unquoted Securities)</v>
          </cell>
        </row>
        <row r="787">
          <cell r="J787" t="str">
            <v>360206-Dividend Income - Others</v>
          </cell>
        </row>
        <row r="788">
          <cell r="J788" t="str">
            <v>360302-Misc Retail Income - Advertising Signages</v>
          </cell>
        </row>
        <row r="789">
          <cell r="J789" t="str">
            <v>360303-Misc Retail Income - Repairs &amp; Mtce Services</v>
          </cell>
        </row>
        <row r="790">
          <cell r="J790" t="str">
            <v>360304-Misc Retail Income - Temporary Space Rental /Kiosks</v>
          </cell>
        </row>
        <row r="791">
          <cell r="J791" t="str">
            <v>360305-Misc Retail Income - ATM</v>
          </cell>
        </row>
        <row r="792">
          <cell r="J792" t="str">
            <v>360306-Misc Retail Income - Outdoor Refreshment Area Licence</v>
          </cell>
        </row>
        <row r="793">
          <cell r="J793" t="str">
            <v>360307-Misc Retail Income - Commissions</v>
          </cell>
        </row>
        <row r="794">
          <cell r="J794" t="str">
            <v>360329-Misc Retail Income - Others</v>
          </cell>
        </row>
        <row r="795">
          <cell r="J795" t="str">
            <v>360402-Gain on Disposal of Fixed Assets</v>
          </cell>
        </row>
        <row r="796">
          <cell r="J796" t="str">
            <v>360502-Termination/Compensation Fees</v>
          </cell>
        </row>
        <row r="797">
          <cell r="J797" t="str">
            <v>360602-Gain on Sale of Current Investment</v>
          </cell>
        </row>
        <row r="798">
          <cell r="J798" t="str">
            <v>360702-Grant Received from Government</v>
          </cell>
        </row>
        <row r="799">
          <cell r="J799" t="str">
            <v>360802-Prov for Defects Liability Written Back</v>
          </cell>
        </row>
        <row r="800">
          <cell r="J800" t="str">
            <v>360902-Bad Debts Recovered</v>
          </cell>
        </row>
        <row r="801">
          <cell r="J801" t="str">
            <v>365002-Other Misc Income</v>
          </cell>
        </row>
        <row r="802">
          <cell r="J802" t="str">
            <v>401102-Cost of Properties Sold</v>
          </cell>
        </row>
        <row r="803">
          <cell r="J803" t="str">
            <v>401104-Cost of Properties Sold - Utilisation of Prov</v>
          </cell>
        </row>
        <row r="804">
          <cell r="J804" t="str">
            <v>501102-Salaries</v>
          </cell>
        </row>
        <row r="805">
          <cell r="J805" t="str">
            <v>501104-Overtime</v>
          </cell>
        </row>
        <row r="806">
          <cell r="J806" t="str">
            <v>501112-Bonus - Fixed - Current Yr</v>
          </cell>
        </row>
        <row r="807">
          <cell r="J807" t="str">
            <v>501114-Bonus - Variable - Current Yr</v>
          </cell>
        </row>
        <row r="808">
          <cell r="J808" t="str">
            <v>501116-Bonus - Fixed - Prior Yrs</v>
          </cell>
        </row>
        <row r="809">
          <cell r="J809" t="str">
            <v>501118-Bonus - Variable - Prior Yrs</v>
          </cell>
        </row>
        <row r="810">
          <cell r="J810" t="str">
            <v>501122-Statutory Contribution - Current Yr</v>
          </cell>
        </row>
        <row r="811">
          <cell r="J811" t="str">
            <v>501124-Fringe Benefit Tax - Current Yrs</v>
          </cell>
        </row>
        <row r="812">
          <cell r="J812" t="str">
            <v>501126-Statutory Contribution - Prior Yrs</v>
          </cell>
        </row>
        <row r="813">
          <cell r="J813" t="str">
            <v>501128-Fringe Benefit Tax - Prior Yrs</v>
          </cell>
        </row>
        <row r="814">
          <cell r="J814" t="str">
            <v>501132-Staff Welfare - Insurance</v>
          </cell>
        </row>
        <row r="815">
          <cell r="J815" t="str">
            <v>501134-Staff Welfare - Others</v>
          </cell>
        </row>
        <row r="816">
          <cell r="J816" t="str">
            <v>501142-Directors' Remuneration - Also directors of TAGL</v>
          </cell>
        </row>
        <row r="817">
          <cell r="J817" t="str">
            <v>501144-Directors' Remuneration - Other directors</v>
          </cell>
        </row>
        <row r="818">
          <cell r="J818" t="str">
            <v>501152-Medical And Dental Expenses</v>
          </cell>
        </row>
        <row r="819">
          <cell r="J819" t="str">
            <v>501202-Other Benefits - Uniform</v>
          </cell>
        </row>
        <row r="820">
          <cell r="J820" t="str">
            <v>501204-Other Benefits - Pension/Superannuation</v>
          </cell>
        </row>
        <row r="821">
          <cell r="J821" t="str">
            <v>501206-Other Benefits - Performance Shares</v>
          </cell>
        </row>
        <row r="822">
          <cell r="J822" t="str">
            <v>501207-Other Benefits - Long Service Charge</v>
          </cell>
        </row>
        <row r="823">
          <cell r="J823" t="str">
            <v>501208-Other Benefits - Annual Leave</v>
          </cell>
        </row>
        <row r="824">
          <cell r="J824" t="str">
            <v>501209-Other Benefits - Stock Option Compensation</v>
          </cell>
        </row>
        <row r="825">
          <cell r="J825" t="str">
            <v>501222-FSE Benefits - Rental Expenses</v>
          </cell>
        </row>
        <row r="826">
          <cell r="J826" t="str">
            <v>501223-FSE Benefits - Gratuity</v>
          </cell>
        </row>
        <row r="827">
          <cell r="J827" t="str">
            <v>501229-FSE Benefits - Others</v>
          </cell>
        </row>
        <row r="828">
          <cell r="J828" t="str">
            <v>501232-Staff Training Exp - SDF Reimbursable</v>
          </cell>
        </row>
        <row r="829">
          <cell r="J829" t="str">
            <v>501239-Staff Training Exp - Others</v>
          </cell>
        </row>
        <row r="830">
          <cell r="J830" t="str">
            <v>501242-Staff Recruitment</v>
          </cell>
        </row>
        <row r="831">
          <cell r="J831" t="str">
            <v>501252-Staff Relocation - Transportation</v>
          </cell>
        </row>
        <row r="832">
          <cell r="J832" t="str">
            <v>501254-Staff Relocation - Shipment of Belongings</v>
          </cell>
        </row>
        <row r="833">
          <cell r="J833" t="str">
            <v>501255-Staff Relocation - Temporary Housing</v>
          </cell>
        </row>
        <row r="834">
          <cell r="J834" t="str">
            <v>501256-Staff Relocation - Salary Allowance</v>
          </cell>
        </row>
        <row r="835">
          <cell r="J835" t="str">
            <v>501259-Staff Relocation - Others</v>
          </cell>
        </row>
        <row r="836">
          <cell r="J836" t="str">
            <v>501272-Temporary/Contract Staff</v>
          </cell>
        </row>
        <row r="837">
          <cell r="J837" t="str">
            <v>501950-Staff Cost-Allocation of Cost/General Subsidy or Allowance</v>
          </cell>
        </row>
        <row r="838">
          <cell r="J838" t="str">
            <v>502102-General Cleaning - Regular</v>
          </cell>
        </row>
        <row r="839">
          <cell r="J839" t="str">
            <v>502104-General Cleaning - Adhoc</v>
          </cell>
        </row>
        <row r="840">
          <cell r="J840" t="str">
            <v>502122-Pest Controls/Fumigation</v>
          </cell>
        </row>
        <row r="841">
          <cell r="J841" t="str">
            <v>502132-Refuse Disposals</v>
          </cell>
        </row>
        <row r="842">
          <cell r="J842" t="str">
            <v>502142-Washroom Amenities</v>
          </cell>
        </row>
        <row r="843">
          <cell r="J843" t="str">
            <v>502202-Decoration &amp; Landscape - Regular</v>
          </cell>
        </row>
        <row r="844">
          <cell r="J844" t="str">
            <v>502204-Decoration &amp; Landscape - Adhoc</v>
          </cell>
        </row>
        <row r="845">
          <cell r="J845" t="str">
            <v>502302-Housekeeping Exp - Glassware/Silverware/Flatware</v>
          </cell>
        </row>
        <row r="846">
          <cell r="J846" t="str">
            <v>502303-Housekeeping Exp - Guest Supplies</v>
          </cell>
        </row>
        <row r="847">
          <cell r="J847" t="str">
            <v>502304-Housekeeping Exp - Laundry</v>
          </cell>
        </row>
        <row r="848">
          <cell r="J848" t="str">
            <v>502305-Housekeeping Exp - Linen Replacement</v>
          </cell>
        </row>
        <row r="849">
          <cell r="J849" t="str">
            <v>502306-Housekeeping Exp - Kitchen Utensils</v>
          </cell>
        </row>
        <row r="850">
          <cell r="J850" t="str">
            <v>502329-Housekeeping Exp - Others</v>
          </cell>
        </row>
        <row r="851">
          <cell r="J851" t="str">
            <v>502402-Food &amp; Beverage Exp - Food</v>
          </cell>
        </row>
        <row r="852">
          <cell r="J852" t="str">
            <v>502404-Food &amp; Beverage Exp - Beverage</v>
          </cell>
        </row>
        <row r="853">
          <cell r="J853" t="str">
            <v>502502-Parking System Supplies</v>
          </cell>
        </row>
        <row r="854">
          <cell r="J854" t="str">
            <v>502602-Utilities - Electricity</v>
          </cell>
        </row>
        <row r="855">
          <cell r="J855" t="str">
            <v>502604-Utilities - Fuel</v>
          </cell>
        </row>
        <row r="856">
          <cell r="J856" t="str">
            <v>502606-Utilities - Water</v>
          </cell>
        </row>
        <row r="857">
          <cell r="J857" t="str">
            <v>502702-Rental Exp - CTV/VTR/Other Equipment</v>
          </cell>
        </row>
        <row r="858">
          <cell r="J858" t="str">
            <v>502703-Rental Exp - Store Rental</v>
          </cell>
        </row>
        <row r="859">
          <cell r="J859" t="str">
            <v>502704-Rental Exp - Space Rental (Back of House)</v>
          </cell>
        </row>
        <row r="860">
          <cell r="J860" t="str">
            <v>502719-Rental Exp - Others</v>
          </cell>
        </row>
        <row r="861">
          <cell r="J861" t="str">
            <v>502811-R&amp;M - Aircon/Ventilation (Regular)</v>
          </cell>
        </row>
        <row r="862">
          <cell r="J862" t="str">
            <v>502812-R&amp;M - Aircon/Ventilation (Adhoc)</v>
          </cell>
        </row>
        <row r="863">
          <cell r="J863" t="str">
            <v>502813-R&amp;M - Electrical (Regular)</v>
          </cell>
        </row>
        <row r="864">
          <cell r="J864" t="str">
            <v>502814-R&amp;M - Electrical (Adhoc)</v>
          </cell>
        </row>
        <row r="865">
          <cell r="J865" t="str">
            <v>502815-R&amp;M - Fire Protection (Regular )</v>
          </cell>
        </row>
        <row r="866">
          <cell r="J866" t="str">
            <v>502816-R&amp;M - Fire Protection (Adhoc )</v>
          </cell>
        </row>
        <row r="867">
          <cell r="J867" t="str">
            <v>502817-R&amp;M - Plumbing/Sanitary/Sewerlines/Interceptors (Regular)</v>
          </cell>
        </row>
        <row r="868">
          <cell r="J868" t="str">
            <v>502818-R&amp;M - Plumbing/Sanitary/Sewerlines/Interceptors (Adhoc)</v>
          </cell>
        </row>
        <row r="869">
          <cell r="J869" t="str">
            <v>502819-R&amp;M - Lifts/Escalators (Regular)</v>
          </cell>
        </row>
        <row r="870">
          <cell r="J870" t="str">
            <v>502821-R&amp;M - Lifts/Escalators (Adhoc)</v>
          </cell>
        </row>
        <row r="871">
          <cell r="J871" t="str">
            <v>502822-R&amp;M - Generator set (Regular)</v>
          </cell>
        </row>
        <row r="872">
          <cell r="J872" t="str">
            <v>502823-R&amp;M - Generator set (Adhoc)</v>
          </cell>
        </row>
        <row r="873">
          <cell r="J873" t="str">
            <v>502824-R&amp;M - CATV/CCTV/Security Systems (Regular )</v>
          </cell>
        </row>
        <row r="874">
          <cell r="J874" t="str">
            <v>502825-R&amp;M - CATV/CCTV/Security Systems (Adhoc )</v>
          </cell>
        </row>
        <row r="875">
          <cell r="J875" t="str">
            <v>502826-R&amp;M - Building Automation System (Regular )</v>
          </cell>
        </row>
        <row r="876">
          <cell r="J876" t="str">
            <v>502827-R&amp;M - Building Automation System (Adhoc )</v>
          </cell>
        </row>
        <row r="877">
          <cell r="J877" t="str">
            <v>502828-R&amp;M - PA/Sound System</v>
          </cell>
        </row>
        <row r="878">
          <cell r="J878" t="str">
            <v>502829-R&amp;M - Neonlights/Signages</v>
          </cell>
        </row>
        <row r="879">
          <cell r="J879" t="str">
            <v>502832-R&amp;M - Sundry Tools/Equipments</v>
          </cell>
        </row>
        <row r="880">
          <cell r="J880" t="str">
            <v>502833-R&amp;M - Road/Ground</v>
          </cell>
        </row>
        <row r="881">
          <cell r="J881" t="str">
            <v>502834-R&amp;M - Solar System</v>
          </cell>
        </row>
        <row r="882">
          <cell r="J882" t="str">
            <v>502835-R&amp;M - Telephone (Install of phone lines)</v>
          </cell>
        </row>
        <row r="883">
          <cell r="J883" t="str">
            <v>502836-R&amp;M - Engineering Supplies</v>
          </cell>
        </row>
        <row r="884">
          <cell r="J884" t="str">
            <v>502837-R&amp;M - Furniture/Fitting/Equipment</v>
          </cell>
        </row>
        <row r="885">
          <cell r="J885" t="str">
            <v>502839-R&amp;M - Computer Hardware/Software</v>
          </cell>
        </row>
        <row r="886">
          <cell r="J886" t="str">
            <v>502841-R&amp;M - Data Centre Mtce</v>
          </cell>
        </row>
        <row r="887">
          <cell r="J887" t="str">
            <v>502842-R&amp;M - Swimming Pool/Spa Mtce</v>
          </cell>
        </row>
        <row r="888">
          <cell r="J888" t="str">
            <v>502889-R&amp;M - Others</v>
          </cell>
        </row>
        <row r="889">
          <cell r="J889" t="str">
            <v>502902-Security Services</v>
          </cell>
        </row>
        <row r="890">
          <cell r="J890" t="str">
            <v>502912-Business Licence Fee</v>
          </cell>
        </row>
        <row r="891">
          <cell r="J891" t="str">
            <v>502913-Operational Licence Fee</v>
          </cell>
        </row>
        <row r="892">
          <cell r="J892" t="str">
            <v>502919-Others Licence Fee</v>
          </cell>
        </row>
        <row r="893">
          <cell r="J893" t="str">
            <v>502950-Operation and Maintenance - Allocation of Cost/General  Subsidy or Allowance</v>
          </cell>
        </row>
        <row r="894">
          <cell r="J894" t="str">
            <v>503102-A&amp;P - Print Advertising</v>
          </cell>
        </row>
        <row r="895">
          <cell r="J895" t="str">
            <v>503103-A&amp;P - Outdoor Advertising</v>
          </cell>
        </row>
        <row r="896">
          <cell r="J896" t="str">
            <v>503104-A&amp;P - Print Production</v>
          </cell>
        </row>
        <row r="897">
          <cell r="J897" t="str">
            <v>503105-A&amp;P - Radio/ TV Advertising</v>
          </cell>
        </row>
        <row r="898">
          <cell r="J898" t="str">
            <v>503106-A&amp;P - In-house Graphics</v>
          </cell>
        </row>
        <row r="899">
          <cell r="J899" t="str">
            <v>503107-A&amp;P - Sundry Materials/Stationeries</v>
          </cell>
        </row>
        <row r="900">
          <cell r="J900" t="str">
            <v>503108-A&amp;P - Corporate Sales Fees</v>
          </cell>
        </row>
        <row r="901">
          <cell r="J901" t="str">
            <v>503109-A&amp;P - Gifts/Giveaways</v>
          </cell>
        </row>
        <row r="902">
          <cell r="J902" t="str">
            <v>503111-A&amp;P - Sponsorships</v>
          </cell>
        </row>
        <row r="903">
          <cell r="J903" t="str">
            <v>503112-A&amp;P - Guests' Programmes related expenses</v>
          </cell>
        </row>
        <row r="904">
          <cell r="J904" t="str">
            <v>503113-A&amp;P - Promotional/festive decorations</v>
          </cell>
        </row>
        <row r="905">
          <cell r="J905" t="str">
            <v>503114-A&amp;P - Website expenses</v>
          </cell>
        </row>
        <row r="906">
          <cell r="J906" t="str">
            <v>503115-A&amp;P - Promotions &amp; Events</v>
          </cell>
        </row>
        <row r="907">
          <cell r="J907" t="str">
            <v>503116-A&amp;P - Branding</v>
          </cell>
        </row>
        <row r="908">
          <cell r="J908" t="str">
            <v>503117-A&amp;P - Research Expenses</v>
          </cell>
        </row>
        <row r="909">
          <cell r="J909" t="str">
            <v>503122-Key Account Mgt - IAD 1</v>
          </cell>
        </row>
        <row r="910">
          <cell r="J910" t="str">
            <v>503123-Key Account Mgt - IAD 2</v>
          </cell>
        </row>
        <row r="911">
          <cell r="J911" t="str">
            <v>503124-Key Account Mgt - IAD 3</v>
          </cell>
        </row>
        <row r="912">
          <cell r="J912" t="str">
            <v>503125-Key Account Mgt - IAD 4</v>
          </cell>
        </row>
        <row r="913">
          <cell r="J913" t="str">
            <v>503139-Key Account Mgt - General</v>
          </cell>
        </row>
        <row r="914">
          <cell r="J914" t="str">
            <v>503189-A&amp;P - Others</v>
          </cell>
        </row>
        <row r="915">
          <cell r="J915" t="str">
            <v>503202-Branding - Internal Brand Launch</v>
          </cell>
        </row>
        <row r="916">
          <cell r="J916" t="str">
            <v>503203-Branding - External Branding Campaign</v>
          </cell>
        </row>
        <row r="917">
          <cell r="J917" t="str">
            <v>503204-Branding - Benchmarking/Brand Health Tracking</v>
          </cell>
        </row>
        <row r="918">
          <cell r="J918" t="str">
            <v>503205-Branding - Brand Collaterals</v>
          </cell>
        </row>
        <row r="919">
          <cell r="J919" t="str">
            <v>503206-Branding - Brand M'ment system (Portal)</v>
          </cell>
        </row>
        <row r="920">
          <cell r="J920" t="str">
            <v>503207-Branding - Heartware Award Presentation</v>
          </cell>
        </row>
        <row r="921">
          <cell r="J921" t="str">
            <v>503302-Leasing Commission</v>
          </cell>
        </row>
        <row r="922">
          <cell r="J922" t="str">
            <v>503309-Other Commission</v>
          </cell>
        </row>
        <row r="923">
          <cell r="J923" t="str">
            <v>503950-Marketing &amp; Selling - Allocation of Cost/General  Subsidy or Allowance</v>
          </cell>
        </row>
        <row r="924">
          <cell r="J924" t="str">
            <v>504102-Audit Fees - KPMG (Spore) - Current Yr</v>
          </cell>
        </row>
        <row r="925">
          <cell r="J925" t="str">
            <v>504104-Audit Fees - KPMG (Outside S'pore) - Current Yr</v>
          </cell>
        </row>
        <row r="926">
          <cell r="J926" t="str">
            <v>504106-Audit Fees - Other Auditor - Current Yr</v>
          </cell>
        </row>
        <row r="927">
          <cell r="J927" t="str">
            <v>504112-Audit Fees - KPMG (Spore) - Prior Yrs</v>
          </cell>
        </row>
        <row r="928">
          <cell r="J928" t="str">
            <v>504114-Audit Fees - KPMG (Outside S'pore) - Prior Yrs</v>
          </cell>
        </row>
        <row r="929">
          <cell r="J929" t="str">
            <v>504116-Audit Fees - Other Auditor - Prior Yrs</v>
          </cell>
        </row>
        <row r="930">
          <cell r="J930" t="str">
            <v>504202-Secretarial Fees - KPMG (Spore) - Current Yr</v>
          </cell>
        </row>
        <row r="931">
          <cell r="J931" t="str">
            <v>504204-Secretarial Fees- KPMG (Outside Spore) - Current Yr</v>
          </cell>
        </row>
        <row r="932">
          <cell r="J932" t="str">
            <v>504206-Secretarial Fees - Other Auditors - Current Yr</v>
          </cell>
        </row>
        <row r="933">
          <cell r="J933" t="str">
            <v>504208-Secretarial Fees- Other Non Auditors - Current Yr</v>
          </cell>
        </row>
        <row r="934">
          <cell r="J934" t="str">
            <v>504212-Secretarial Fees - KPMG (Spore) - Prior Yrs</v>
          </cell>
        </row>
        <row r="935">
          <cell r="J935" t="str">
            <v>504214-Secretarial Fees - KPMG (Outside Spore) - Prior Yrs</v>
          </cell>
        </row>
        <row r="936">
          <cell r="J936" t="str">
            <v>504216-Secretarial Fees - Other Auditors - Prior Yrs</v>
          </cell>
        </row>
        <row r="937">
          <cell r="J937" t="str">
            <v>504218-Secretarial Fees - Other Non Auditors - Prior Yrs</v>
          </cell>
        </row>
        <row r="938">
          <cell r="J938" t="str">
            <v>504302-Directors' Fees - Also directors of TAGL</v>
          </cell>
        </row>
        <row r="939">
          <cell r="J939" t="str">
            <v>504304-Directors' Fees - Other directors</v>
          </cell>
        </row>
        <row r="940">
          <cell r="J940" t="str">
            <v>504402-Legal Fees - Current Yr</v>
          </cell>
        </row>
        <row r="941">
          <cell r="J941" t="str">
            <v>504404-Legal Fees - Prior Yrs</v>
          </cell>
        </row>
        <row r="942">
          <cell r="J942" t="str">
            <v>504502-Other Prof Fees - KPMG (Spore) - Current Yr</v>
          </cell>
        </row>
        <row r="943">
          <cell r="J943" t="str">
            <v>504504-Other Prof Fees - KPMG (Outside Spore) - Current Yr</v>
          </cell>
        </row>
        <row r="944">
          <cell r="J944" t="str">
            <v>504506-Other Prof Fees - Other Auditor (Appointed) - Current Yr</v>
          </cell>
        </row>
        <row r="945">
          <cell r="J945" t="str">
            <v>504508-Other Prof Fees - Others - Current Yr</v>
          </cell>
        </row>
        <row r="946">
          <cell r="J946" t="str">
            <v>504512-Other Prof Fees - KPMG (Spore) - Prior Yrs</v>
          </cell>
        </row>
        <row r="947">
          <cell r="J947" t="str">
            <v>504514-Other Prof Fees - KPMG (Outside Spore) - Prior Yrs</v>
          </cell>
        </row>
        <row r="948">
          <cell r="J948" t="str">
            <v>504516-Other Prof Fees - Other Auditor (Appointed) - Prior Yrs</v>
          </cell>
        </row>
        <row r="949">
          <cell r="J949" t="str">
            <v>504518-Other Prof Fees - Others - Prior Yrs</v>
          </cell>
        </row>
        <row r="950">
          <cell r="J950" t="str">
            <v>504602-Tax Fees - KPMG (Spore) - Current Yr</v>
          </cell>
        </row>
        <row r="951">
          <cell r="J951" t="str">
            <v>504604-Tax Fees - KPMG (Outside S'pore) - Current Yr</v>
          </cell>
        </row>
        <row r="952">
          <cell r="J952" t="str">
            <v>504606-Tax Fees - Others Auditor - Current Yr</v>
          </cell>
        </row>
        <row r="953">
          <cell r="J953" t="str">
            <v>504608-Tax Fees - Other External Party - Current Yr</v>
          </cell>
        </row>
        <row r="954">
          <cell r="J954" t="str">
            <v>504612-Tax Fees - KPMG (Spore) - Prior Yrs</v>
          </cell>
        </row>
        <row r="955">
          <cell r="J955" t="str">
            <v>504614-Tax Fees - KPMG (Outside S'pore) - Prior Yrs</v>
          </cell>
        </row>
        <row r="956">
          <cell r="J956" t="str">
            <v>504616-Tax Fees - Others Auditor - Prior Yrs</v>
          </cell>
        </row>
        <row r="957">
          <cell r="J957" t="str">
            <v>504618-Tax Fees - Other External Party - Prior Yrs</v>
          </cell>
        </row>
        <row r="958">
          <cell r="J958" t="str">
            <v>504702-Accounting Fees - Current Yr</v>
          </cell>
        </row>
        <row r="959">
          <cell r="J959" t="str">
            <v>504704-Accounting Fees - Prior Yrs</v>
          </cell>
        </row>
        <row r="960">
          <cell r="J960" t="str">
            <v>505002-Property Tax</v>
          </cell>
        </row>
        <row r="961">
          <cell r="J961" t="str">
            <v>505022-Turnover Tax/Business Tax</v>
          </cell>
        </row>
        <row r="962">
          <cell r="J962" t="str">
            <v>505042-Non-Refundable GST/VAT</v>
          </cell>
        </row>
        <row r="963">
          <cell r="J963" t="str">
            <v>505062-Stamp Duty</v>
          </cell>
        </row>
        <row r="964">
          <cell r="J964" t="str">
            <v>506002-Donations</v>
          </cell>
        </row>
        <row r="965">
          <cell r="J965" t="str">
            <v>506012-Entertainment</v>
          </cell>
        </row>
        <row r="966">
          <cell r="J966" t="str">
            <v>506022-Expensed Equipment</v>
          </cell>
        </row>
        <row r="967">
          <cell r="J967" t="str">
            <v>506032-Office Refreshment</v>
          </cell>
        </row>
        <row r="968">
          <cell r="J968" t="str">
            <v>506042-Staff Recreation &amp; Function</v>
          </cell>
        </row>
        <row r="969">
          <cell r="J969" t="str">
            <v>506052-Gift</v>
          </cell>
        </row>
        <row r="970">
          <cell r="J970" t="str">
            <v>506062-Public Liability Insurance</v>
          </cell>
        </row>
        <row r="971">
          <cell r="J971" t="str">
            <v>506069-Others Insurance</v>
          </cell>
        </row>
        <row r="972">
          <cell r="J972" t="str">
            <v>506072-Newspaper &amp; Periodicals</v>
          </cell>
        </row>
        <row r="973">
          <cell r="J973" t="str">
            <v>506102-Office Rental</v>
          </cell>
        </row>
        <row r="974">
          <cell r="J974" t="str">
            <v>506112-Postage &amp; Courier Services</v>
          </cell>
        </row>
        <row r="975">
          <cell r="J975" t="str">
            <v>506122-Printing &amp; Stationery</v>
          </cell>
        </row>
        <row r="976">
          <cell r="J976" t="str">
            <v>506132-Subscription Fees - Clubs</v>
          </cell>
        </row>
        <row r="977">
          <cell r="J977" t="str">
            <v>506139-Subscription Fees - Others</v>
          </cell>
        </row>
        <row r="978">
          <cell r="J978" t="str">
            <v>506142-Telecom - Local/Overseas Calls</v>
          </cell>
        </row>
        <row r="979">
          <cell r="J979" t="str">
            <v>506143-Telecom - Internet Lease Line</v>
          </cell>
        </row>
        <row r="980">
          <cell r="J980" t="str">
            <v>506144-Telecom - Cost of Broad Band Service</v>
          </cell>
        </row>
        <row r="981">
          <cell r="J981" t="str">
            <v>506152-Travel - Airfare</v>
          </cell>
        </row>
        <row r="982">
          <cell r="J982" t="str">
            <v>506153-Travel - Lodging</v>
          </cell>
        </row>
        <row r="983">
          <cell r="J983" t="str">
            <v>506154-Travel - Meals</v>
          </cell>
        </row>
        <row r="984">
          <cell r="J984" t="str">
            <v>506155-Travel - Transport</v>
          </cell>
        </row>
        <row r="985">
          <cell r="J985" t="str">
            <v>506159-Travel - Others</v>
          </cell>
        </row>
        <row r="986">
          <cell r="J986" t="str">
            <v>506162-Public transport</v>
          </cell>
        </row>
        <row r="987">
          <cell r="J987" t="str">
            <v>506163-Limousine rental</v>
          </cell>
        </row>
        <row r="988">
          <cell r="J988" t="str">
            <v>506164-Private Mileage Claim</v>
          </cell>
        </row>
        <row r="989">
          <cell r="J989" t="str">
            <v>506172-Vehicle Exp - Car Insurance</v>
          </cell>
        </row>
        <row r="990">
          <cell r="J990" t="str">
            <v>506173-Vehicle Exp - Road Tax</v>
          </cell>
        </row>
        <row r="991">
          <cell r="J991" t="str">
            <v>506174-Vehicle Exp - Others</v>
          </cell>
        </row>
        <row r="992">
          <cell r="J992" t="str">
            <v>506192-Bank Charges</v>
          </cell>
        </row>
        <row r="993">
          <cell r="J993" t="str">
            <v>506193-Credit Card Commissions</v>
          </cell>
        </row>
        <row r="994">
          <cell r="J994" t="str">
            <v>506292-Misc Expenses</v>
          </cell>
        </row>
        <row r="995">
          <cell r="J995" t="str">
            <v>506411-Finance &amp; Admin</v>
          </cell>
        </row>
        <row r="996">
          <cell r="J996" t="str">
            <v>506413-Marketing</v>
          </cell>
        </row>
        <row r="997">
          <cell r="J997" t="str">
            <v>506421-Finance &amp; Admin - Third Party Contract</v>
          </cell>
        </row>
        <row r="998">
          <cell r="J998" t="str">
            <v>506423-Marketing - Third Party Contract</v>
          </cell>
        </row>
        <row r="999">
          <cell r="J999" t="str">
            <v>506602-Building Insurance</v>
          </cell>
        </row>
        <row r="1000">
          <cell r="J1000" t="str">
            <v>506612-Maintenance &amp; Strata Fee</v>
          </cell>
        </row>
        <row r="1001">
          <cell r="J1001" t="str">
            <v>506712-Provision for FFE Reserve</v>
          </cell>
        </row>
        <row r="1002">
          <cell r="J1002" t="str">
            <v>507102-Mgt Fees Exp - Basic</v>
          </cell>
        </row>
        <row r="1003">
          <cell r="J1003" t="str">
            <v>507104-Mgt Fees Exp - Incentive</v>
          </cell>
        </row>
        <row r="1004">
          <cell r="J1004" t="str">
            <v>507202-Other Fees Exp - Project/Technical Fees</v>
          </cell>
        </row>
        <row r="1005">
          <cell r="J1005" t="str">
            <v>507212-Other Fees Exp - Royalty Fees</v>
          </cell>
        </row>
        <row r="1006">
          <cell r="J1006" t="str">
            <v>507252-Other Fees Exp - Service Fees</v>
          </cell>
        </row>
        <row r="1007">
          <cell r="J1007" t="str">
            <v>507302-Guaranteed Rental Return - Current Yr</v>
          </cell>
        </row>
        <row r="1008">
          <cell r="J1008" t="str">
            <v>507309-Guaranteed Rental Return - Adj for Prior Yrs</v>
          </cell>
        </row>
        <row r="1009">
          <cell r="J1009" t="str">
            <v>507402-Lease Charge</v>
          </cell>
        </row>
        <row r="1010">
          <cell r="J1010" t="str">
            <v>507406-Net Return to Owners</v>
          </cell>
        </row>
        <row r="1011">
          <cell r="J1011" t="str">
            <v>507409-Lease Charge/Return to Owners - Adj for Prior Yrs</v>
          </cell>
        </row>
        <row r="1012">
          <cell r="J1012" t="str">
            <v>507502-Diminution in Value - Current Invst</v>
          </cell>
        </row>
        <row r="1013">
          <cell r="J1013" t="str">
            <v>507504-Prov for Inventory Obsolescence</v>
          </cell>
        </row>
        <row r="1014">
          <cell r="J1014" t="str">
            <v>507612-Prov for Doubtful Debts - Trade Debtors</v>
          </cell>
        </row>
        <row r="1015">
          <cell r="J1015" t="str">
            <v>507613-Prov for Doubtful Debts - Non Trade Debtors</v>
          </cell>
        </row>
        <row r="1016">
          <cell r="J1016" t="str">
            <v>507622-Bad Debts</v>
          </cell>
        </row>
        <row r="1017">
          <cell r="J1017" t="str">
            <v>507662-Loss on Sales of Current Invst</v>
          </cell>
        </row>
        <row r="1018">
          <cell r="J1018" t="str">
            <v>507672-Loss on Disposal of Fixed Assets</v>
          </cell>
        </row>
        <row r="1019">
          <cell r="J1019" t="str">
            <v>507712-Exchange G/(L) -Working Cap - Unrealised</v>
          </cell>
        </row>
        <row r="1020">
          <cell r="J1020" t="str">
            <v>507714-Exchange G/(L) -Working Cap - Realised</v>
          </cell>
        </row>
        <row r="1021">
          <cell r="J1021" t="str">
            <v>507722-Exchange G/(L) -Hedged Invst - Unrealised</v>
          </cell>
        </row>
        <row r="1022">
          <cell r="J1022" t="str">
            <v>507724-Exchange G/(L) -Hedged Invst - Realised</v>
          </cell>
        </row>
        <row r="1023">
          <cell r="J1023" t="str">
            <v>507732-Exchange G/(L) -Hedged Working Cap - Unrealised</v>
          </cell>
        </row>
        <row r="1024">
          <cell r="J1024" t="str">
            <v>507734-Exchange G/(L) -Hedged Working Cap - Realised</v>
          </cell>
        </row>
        <row r="1025">
          <cell r="J1025" t="str">
            <v>601102-Amortisation - Goodwill</v>
          </cell>
        </row>
        <row r="1026">
          <cell r="J1026" t="str">
            <v>601104-Amortisation - Negative Goodwill</v>
          </cell>
        </row>
        <row r="1027">
          <cell r="J1027" t="str">
            <v>601201-Depreciation - Freehold Land</v>
          </cell>
        </row>
        <row r="1028">
          <cell r="J1028" t="str">
            <v>601202-Depreciation - Leasehold Land</v>
          </cell>
        </row>
        <row r="1029">
          <cell r="J1029" t="str">
            <v>601203-Depreciation - Building on Freehold Land</v>
          </cell>
        </row>
        <row r="1030">
          <cell r="J1030" t="str">
            <v>601204-Depreciation - Building on Leasehold Land</v>
          </cell>
        </row>
        <row r="1031">
          <cell r="J1031" t="str">
            <v>601205-Depreciation - Furniture &amp; Fittings &amp; Equipment</v>
          </cell>
        </row>
        <row r="1032">
          <cell r="J1032" t="str">
            <v>601206-Depreciation - Motor Vehicles</v>
          </cell>
        </row>
        <row r="1033">
          <cell r="J1033" t="str">
            <v>601207-Depreciation - Computer &amp; Related Machines</v>
          </cell>
        </row>
        <row r="1034">
          <cell r="J1034" t="str">
            <v>601208-Depreciation - Plant &amp; Machinery</v>
          </cell>
        </row>
        <row r="1035">
          <cell r="J1035" t="str">
            <v>601212-Depreciation - Asset under construction</v>
          </cell>
        </row>
        <row r="1036">
          <cell r="J1036" t="str">
            <v>601301-Depreciation - Investment Property</v>
          </cell>
        </row>
        <row r="1037">
          <cell r="J1037" t="str">
            <v>605102-Interest Income - Bank Deposits</v>
          </cell>
        </row>
        <row r="1038">
          <cell r="J1038" t="str">
            <v>605104-Interest Income - FRNs</v>
          </cell>
        </row>
        <row r="1039">
          <cell r="J1039" t="str">
            <v>605109-Interest Income - Others</v>
          </cell>
        </row>
        <row r="1040">
          <cell r="J1040" t="str">
            <v>605202-Interest Exp - Bank Loan</v>
          </cell>
        </row>
        <row r="1041">
          <cell r="J1041" t="str">
            <v>605203-Interest Exp - Secured Bond</v>
          </cell>
        </row>
        <row r="1042">
          <cell r="J1042" t="str">
            <v>605204-Interest Exp - Overdrafts</v>
          </cell>
        </row>
        <row r="1043">
          <cell r="J1043" t="str">
            <v>605205-Interest Exp - IRS Premium/Discount</v>
          </cell>
        </row>
        <row r="1044">
          <cell r="J1044" t="str">
            <v>605206-Interest Exp - IR Caps Premium</v>
          </cell>
        </row>
        <row r="1045">
          <cell r="J1045" t="str">
            <v>605207-Interest Exp - Fair Value Interest Rate Swap</v>
          </cell>
        </row>
        <row r="1046">
          <cell r="J1046" t="str">
            <v>605208-Interest Exp - Fair Value Interest Rate Caps</v>
          </cell>
        </row>
        <row r="1047">
          <cell r="J1047" t="str">
            <v>605209-Interest Exp - Others</v>
          </cell>
        </row>
        <row r="1048">
          <cell r="J1048" t="str">
            <v>605211-Interest Exp - FX Swap Premium</v>
          </cell>
        </row>
        <row r="1049">
          <cell r="J1049" t="str">
            <v>605212-Interest Exp - Fair Value FX Swap Premium</v>
          </cell>
        </row>
        <row r="1050">
          <cell r="J1050" t="str">
            <v>605302-Loan Related Exp - Re-Marketing/Mgt Fee</v>
          </cell>
        </row>
        <row r="1051">
          <cell r="J1051" t="str">
            <v>605303-Loan Related Exp - Agency Fee</v>
          </cell>
        </row>
        <row r="1052">
          <cell r="J1052" t="str">
            <v>605304-Loan Related Exp - Security Agency Fee</v>
          </cell>
        </row>
        <row r="1053">
          <cell r="J1053" t="str">
            <v>605305-Loan Related Exp - Advisory Fee</v>
          </cell>
        </row>
        <row r="1054">
          <cell r="J1054" t="str">
            <v>605306-Loan Related Exp - Commitment Fee</v>
          </cell>
        </row>
        <row r="1055">
          <cell r="J1055" t="str">
            <v>605307-Loan Related Exp - Underwriting Fee</v>
          </cell>
        </row>
        <row r="1056">
          <cell r="J1056" t="str">
            <v>605308-Loan Related Exp - Facility/Front End Fee</v>
          </cell>
        </row>
        <row r="1057">
          <cell r="J1057" t="str">
            <v>605309-Loan Related Exp - Trustee Fee</v>
          </cell>
        </row>
        <row r="1058">
          <cell r="J1058" t="str">
            <v>605311-Loan Related Exp - BG Commission</v>
          </cell>
        </row>
        <row r="1059">
          <cell r="J1059" t="str">
            <v>605312-Loan Related Exp - Legal &amp; Prof Fee</v>
          </cell>
        </row>
        <row r="1060">
          <cell r="J1060" t="str">
            <v>605313-Loan Related Exp - IRS Commission</v>
          </cell>
        </row>
        <row r="1061">
          <cell r="J1061" t="str">
            <v>605314-Loan Related Exp - Placement Incentive Fees</v>
          </cell>
        </row>
        <row r="1062">
          <cell r="J1062" t="str">
            <v>605319-Loan Related Exp - Others</v>
          </cell>
        </row>
        <row r="1063">
          <cell r="J1063" t="str">
            <v>610102-EI - Sales of Properties (Long Term)</v>
          </cell>
        </row>
        <row r="1064">
          <cell r="J1064" t="str">
            <v>610103-EI - Sales of Invst (Long Term)</v>
          </cell>
        </row>
        <row r="1065">
          <cell r="J1065" t="str">
            <v>610112-EI - Revaluation of Invst Property</v>
          </cell>
        </row>
        <row r="1066">
          <cell r="J1066" t="str">
            <v>610122-EI - Prov for Dim in Value of Land Pending Devpt</v>
          </cell>
        </row>
        <row r="1067">
          <cell r="J1067" t="str">
            <v>610124-EI - Prov for Dim in Value of Property Under Devpt</v>
          </cell>
        </row>
        <row r="1068">
          <cell r="J1068" t="str">
            <v>610132-EI - Prov for Dim in Value of Invst</v>
          </cell>
        </row>
        <row r="1069">
          <cell r="J1069" t="str">
            <v>610142-EI - Sale of Mgt Contract</v>
          </cell>
        </row>
        <row r="1070">
          <cell r="J1070" t="str">
            <v>610152-EI - Prov for Doubtful Debts -Intercompany</v>
          </cell>
        </row>
        <row r="1071">
          <cell r="J1071" t="str">
            <v>610162-EI - Liabilities Written Off</v>
          </cell>
        </row>
        <row r="1072">
          <cell r="J1072" t="str">
            <v>610172-Prov for Impairment Loss/(Write-back of Leasehold Building)</v>
          </cell>
        </row>
        <row r="1073">
          <cell r="J1073" t="str">
            <v>610182-Prov for Foreseeable Loss - Sale of Property</v>
          </cell>
        </row>
        <row r="1074">
          <cell r="J1074" t="str">
            <v>650102-Share of Results - Associates</v>
          </cell>
        </row>
        <row r="1075">
          <cell r="J1075" t="str">
            <v>650104-Share of Results - JV</v>
          </cell>
        </row>
        <row r="1076">
          <cell r="J1076" t="str">
            <v>670102-Corporate Tax - Current Yr</v>
          </cell>
        </row>
        <row r="1077">
          <cell r="J1077" t="str">
            <v>670104-Corporate Tax - Reclass from Deferred Tax</v>
          </cell>
        </row>
        <row r="1078">
          <cell r="J1078" t="str">
            <v>670106-Corporate Tax - Prior Yrs</v>
          </cell>
        </row>
        <row r="1079">
          <cell r="J1079" t="str">
            <v>670202-Withholding Tax - Current Yr</v>
          </cell>
        </row>
        <row r="1080">
          <cell r="J1080" t="str">
            <v>670206-Withholding Tax - Prior Yrs</v>
          </cell>
        </row>
        <row r="1081">
          <cell r="J1081" t="str">
            <v>670302-Group Tax Relief - Current Yr</v>
          </cell>
        </row>
        <row r="1082">
          <cell r="J1082" t="str">
            <v>670306-Group Tax Relief - Prior Yrs</v>
          </cell>
        </row>
        <row r="1083">
          <cell r="J1083" t="str">
            <v>670402-Taxation on Exceptional Items</v>
          </cell>
        </row>
        <row r="1084">
          <cell r="J1084" t="str">
            <v>670612-Share of Corporate Tax - Associates - Current Yr</v>
          </cell>
        </row>
        <row r="1085">
          <cell r="J1085" t="str">
            <v>670616-Share of Corporate Tax - Associates - Prior Yrs</v>
          </cell>
        </row>
        <row r="1086">
          <cell r="J1086" t="str">
            <v>670622-Share of Deferred Tax - Associates - Current Yr</v>
          </cell>
        </row>
        <row r="1087">
          <cell r="J1087" t="str">
            <v>670626-Share of Deferred Tax - Associates - Prior Yrs</v>
          </cell>
        </row>
        <row r="1088">
          <cell r="J1088" t="str">
            <v>670712-Share of Corporate Tax - JV - Current Yr</v>
          </cell>
        </row>
        <row r="1089">
          <cell r="J1089" t="str">
            <v>670716-Share of Corporate Tax - JV - Prior Yrs</v>
          </cell>
        </row>
        <row r="1090">
          <cell r="J1090" t="str">
            <v>670722-Share of Deferred Tax - JV - Current Yr</v>
          </cell>
        </row>
        <row r="1091">
          <cell r="J1091" t="str">
            <v>670726-Share of Deferred Tax - JV - Prior Yrs</v>
          </cell>
        </row>
        <row r="1092">
          <cell r="J1092" t="str">
            <v>670802-Deferred Tax - Local - Current Yr</v>
          </cell>
        </row>
        <row r="1093">
          <cell r="J1093" t="str">
            <v>670804-Deferred Tax - Local - Reclass to Corporate Tax</v>
          </cell>
        </row>
        <row r="1094">
          <cell r="J1094" t="str">
            <v>670806-Deferred Tax - Local - Prior Yrs</v>
          </cell>
        </row>
        <row r="1095">
          <cell r="J1095" t="str">
            <v>680002-Minority Interest - Non Recurring</v>
          </cell>
        </row>
        <row r="1096">
          <cell r="J1096" t="str">
            <v>680004-Minority Interest - Recurring</v>
          </cell>
        </row>
        <row r="1097">
          <cell r="J1097" t="str">
            <v>799911-Data Conversion - AP</v>
          </cell>
        </row>
      </sheetData>
      <sheetData sheetId="2" refreshError="1">
        <row r="2">
          <cell r="J2" t="str">
            <v>000-None</v>
          </cell>
        </row>
        <row r="3">
          <cell r="J3" t="str">
            <v>101-SR Ops - Rooms</v>
          </cell>
        </row>
        <row r="4">
          <cell r="J4" t="str">
            <v>102-SR Ops - Food &amp; Beverage</v>
          </cell>
        </row>
        <row r="5">
          <cell r="J5" t="str">
            <v>103-SR Ops - Telephone</v>
          </cell>
        </row>
        <row r="6">
          <cell r="J6" t="str">
            <v>104-SR Ops - Business Centre</v>
          </cell>
        </row>
        <row r="7">
          <cell r="J7" t="str">
            <v>105-SR Ops - Gym &amp; Club House</v>
          </cell>
        </row>
        <row r="8">
          <cell r="J8" t="str">
            <v>106-SR Ops - Laundry</v>
          </cell>
        </row>
        <row r="9">
          <cell r="J9" t="str">
            <v>107-SR Ops - Front Office</v>
          </cell>
        </row>
        <row r="10">
          <cell r="J10" t="str">
            <v>108-SR Ops - Housekeeping</v>
          </cell>
        </row>
        <row r="11">
          <cell r="J11" t="str">
            <v>109-SR Ops - Engineering</v>
          </cell>
        </row>
        <row r="12">
          <cell r="J12" t="str">
            <v>110-SR Ops - Property Maintenance</v>
          </cell>
        </row>
        <row r="13">
          <cell r="J13" t="str">
            <v>111-SR Ops - Security</v>
          </cell>
        </row>
        <row r="14">
          <cell r="J14" t="str">
            <v>112-SR Ops - Finance</v>
          </cell>
        </row>
        <row r="15">
          <cell r="J15" t="str">
            <v>113-SR Ops - IT</v>
          </cell>
        </row>
        <row r="16">
          <cell r="J16" t="str">
            <v>114-SR Ops - Human Resource</v>
          </cell>
        </row>
        <row r="17">
          <cell r="J17" t="str">
            <v>115-SR Ops - Procurement</v>
          </cell>
        </row>
        <row r="18">
          <cell r="J18" t="str">
            <v>116-SR Ops - Administration</v>
          </cell>
        </row>
        <row r="19">
          <cell r="J19" t="str">
            <v>117-SR Ops - Sales &amp; Marketing</v>
          </cell>
        </row>
        <row r="20">
          <cell r="J20" t="str">
            <v>118-SR Ops - Reservations</v>
          </cell>
        </row>
        <row r="21">
          <cell r="J21" t="str">
            <v>119-SR Ops - General Manager/Managing Direct</v>
          </cell>
        </row>
        <row r="22">
          <cell r="J22" t="str">
            <v>129-SR Ops - Owners</v>
          </cell>
        </row>
        <row r="23">
          <cell r="J23" t="str">
            <v>201-Corp Leasing - Rooms</v>
          </cell>
        </row>
        <row r="24">
          <cell r="J24" t="str">
            <v>202-Corp Leasing - Food &amp; Beverage</v>
          </cell>
        </row>
        <row r="25">
          <cell r="J25" t="str">
            <v>203-Corp Leasing - Telephone</v>
          </cell>
        </row>
        <row r="26">
          <cell r="J26" t="str">
            <v>204-Corp Leasing - Business Centre</v>
          </cell>
        </row>
        <row r="27">
          <cell r="J27" t="str">
            <v>205-Corp Leasing - Gym &amp; Club House</v>
          </cell>
        </row>
        <row r="28">
          <cell r="J28" t="str">
            <v>206-Corp Leasing - Laundry</v>
          </cell>
        </row>
        <row r="29">
          <cell r="J29" t="str">
            <v>207-Corp Leasing - Front Office</v>
          </cell>
        </row>
        <row r="30">
          <cell r="J30" t="str">
            <v>208-Corp Leasing - Housekeeping</v>
          </cell>
        </row>
        <row r="31">
          <cell r="J31" t="str">
            <v>209-Corp Leasing - Engineering</v>
          </cell>
        </row>
        <row r="32">
          <cell r="J32" t="str">
            <v>210-Corp Leasing - Property Maintenance</v>
          </cell>
        </row>
        <row r="33">
          <cell r="J33" t="str">
            <v>211-Corp Leasing - Security</v>
          </cell>
        </row>
        <row r="34">
          <cell r="J34" t="str">
            <v>212-Corp Leasing - Finance</v>
          </cell>
        </row>
        <row r="35">
          <cell r="J35" t="str">
            <v>213-Corp Leasing - IT</v>
          </cell>
        </row>
        <row r="36">
          <cell r="J36" t="str">
            <v>214-Corp Leasing - Human Resource</v>
          </cell>
        </row>
        <row r="37">
          <cell r="J37" t="str">
            <v>215-Corp Leasing - Procurement</v>
          </cell>
        </row>
        <row r="38">
          <cell r="J38" t="str">
            <v>216-Corp Leasing - Administration</v>
          </cell>
        </row>
        <row r="39">
          <cell r="J39" t="str">
            <v>217-Corp Leasing - Sales &amp; Marketing</v>
          </cell>
        </row>
        <row r="40">
          <cell r="J40" t="str">
            <v>218-Corp Leasing - Reservations</v>
          </cell>
        </row>
        <row r="41">
          <cell r="J41" t="str">
            <v>219-Corp Leasing - General Manager/Managing</v>
          </cell>
        </row>
        <row r="42">
          <cell r="J42" t="str">
            <v>229-Corp Leasing - Owners</v>
          </cell>
        </row>
        <row r="43">
          <cell r="J43" t="str">
            <v>341-Ancillary - Retail</v>
          </cell>
        </row>
        <row r="44">
          <cell r="J44" t="str">
            <v>342-Ancillary - Commercial Office</v>
          </cell>
        </row>
        <row r="45">
          <cell r="J45" t="str">
            <v>343-Ancillary - Convention Centre</v>
          </cell>
        </row>
        <row r="46">
          <cell r="J46" t="str">
            <v>344-Ancillary - Car Park</v>
          </cell>
        </row>
        <row r="47">
          <cell r="J47" t="str">
            <v>349-Ancillary - Owners</v>
          </cell>
        </row>
        <row r="48">
          <cell r="J48" t="str">
            <v>451-SR Licencing Income</v>
          </cell>
        </row>
        <row r="49">
          <cell r="J49" t="str">
            <v>701-Chief Executive Officer's Office</v>
          </cell>
        </row>
        <row r="50">
          <cell r="J50" t="str">
            <v>702-Deputy Chief Executive Officer's Office</v>
          </cell>
        </row>
        <row r="51">
          <cell r="J51" t="str">
            <v>703-Chief Finance Officer's Office</v>
          </cell>
        </row>
        <row r="52">
          <cell r="J52" t="str">
            <v>704-Chief Investment Officer's Office</v>
          </cell>
        </row>
        <row r="53">
          <cell r="J53" t="str">
            <v>705-Chief Corporate Officer's Office</v>
          </cell>
        </row>
        <row r="54">
          <cell r="J54" t="str">
            <v>706-Business Development</v>
          </cell>
        </row>
        <row r="55">
          <cell r="J55" t="str">
            <v>707-Strategic Planning</v>
          </cell>
        </row>
        <row r="56">
          <cell r="J56" t="str">
            <v>708-Finance</v>
          </cell>
        </row>
        <row r="57">
          <cell r="J57" t="str">
            <v>709-Legal &amp; Corporate Secretarial</v>
          </cell>
        </row>
        <row r="58">
          <cell r="J58" t="str">
            <v>710-Investors' Relations</v>
          </cell>
        </row>
        <row r="59">
          <cell r="J59" t="str">
            <v>711-Infocomm Systems</v>
          </cell>
        </row>
        <row r="60">
          <cell r="J60" t="str">
            <v>712-Treasury</v>
          </cell>
        </row>
        <row r="61">
          <cell r="J61" t="str">
            <v>713-Tax</v>
          </cell>
        </row>
        <row r="62">
          <cell r="J62" t="str">
            <v>714-Facilities &amp; Admin</v>
          </cell>
        </row>
        <row r="63">
          <cell r="J63" t="str">
            <v>715-Human Resources</v>
          </cell>
        </row>
        <row r="64">
          <cell r="J64" t="str">
            <v>716-Corporate Audit</v>
          </cell>
        </row>
        <row r="65">
          <cell r="J65" t="str">
            <v>717-Financial Systems</v>
          </cell>
        </row>
        <row r="66">
          <cell r="J66" t="str">
            <v>718-Corporate Accounting Services</v>
          </cell>
        </row>
        <row r="67">
          <cell r="J67" t="str">
            <v>719-Chief Product &amp; Operations Officer's Off</v>
          </cell>
        </row>
        <row r="68">
          <cell r="J68" t="str">
            <v>721-Hospitality - HQ</v>
          </cell>
        </row>
        <row r="69">
          <cell r="J69" t="str">
            <v>722-Marketing Communications</v>
          </cell>
        </row>
        <row r="70">
          <cell r="J70" t="str">
            <v>723-Advertising &amp; Promotions</v>
          </cell>
        </row>
        <row r="71">
          <cell r="J71" t="str">
            <v>724-Product,Process &amp; Procurement</v>
          </cell>
        </row>
        <row r="72">
          <cell r="J72" t="str">
            <v>725-Product Devt &amp; Technical Mgt</v>
          </cell>
        </row>
        <row r="73">
          <cell r="J73" t="str">
            <v>726-The Ascott Training Institute (TATI)</v>
          </cell>
        </row>
        <row r="74">
          <cell r="J74" t="str">
            <v>727-Sales &amp; Distribution</v>
          </cell>
        </row>
        <row r="75">
          <cell r="J75" t="str">
            <v>728-Corporate Communications</v>
          </cell>
        </row>
        <row r="76">
          <cell r="J76" t="str">
            <v>750-Chief Brand &amp; Marketing Officer's Office</v>
          </cell>
        </row>
        <row r="77">
          <cell r="J77" t="str">
            <v>781-Asset Management</v>
          </cell>
        </row>
        <row r="78">
          <cell r="J78" t="str">
            <v>782-Business Development/ Asset Management</v>
          </cell>
        </row>
        <row r="79">
          <cell r="J79" t="str">
            <v>783-Financing-Invst Hldg/Funding</v>
          </cell>
        </row>
        <row r="80">
          <cell r="J80" t="str">
            <v>784-Cluster Product &amp; Process</v>
          </cell>
        </row>
        <row r="81">
          <cell r="J81" t="str">
            <v>785-Cluster Training (TATI initiatives)</v>
          </cell>
        </row>
        <row r="82">
          <cell r="J82" t="str">
            <v>831-Retail - Car Park</v>
          </cell>
        </row>
        <row r="83">
          <cell r="J83" t="str">
            <v>832-Retail - Food Court Operations</v>
          </cell>
        </row>
        <row r="84">
          <cell r="J84" t="str">
            <v>833-Retail - Property Operation &amp; Maintenanc</v>
          </cell>
        </row>
        <row r="85">
          <cell r="J85" t="str">
            <v>834-Retail - Common Area</v>
          </cell>
        </row>
        <row r="86">
          <cell r="J86" t="str">
            <v>931-Residential</v>
          </cell>
        </row>
        <row r="87">
          <cell r="J87" t="str">
            <v>941-Hotel / Resorts</v>
          </cell>
        </row>
        <row r="88">
          <cell r="J88" t="str">
            <v>942-Golf Club</v>
          </cell>
        </row>
        <row r="89">
          <cell r="J89" t="str">
            <v>983-Corp Invst-Invst Hldg/Funding</v>
          </cell>
        </row>
        <row r="90">
          <cell r="J90" t="str">
            <v>999-System Generated Default Dept</v>
          </cell>
        </row>
      </sheetData>
      <sheetData sheetId="3" refreshError="1">
        <row r="2">
          <cell r="J2" t="str">
            <v>AE000-Country Corporate - UAE</v>
          </cell>
        </row>
        <row r="3">
          <cell r="J3" t="str">
            <v>AE001-Somerset Al Majara</v>
          </cell>
        </row>
        <row r="4">
          <cell r="J4" t="str">
            <v>AE002-The Ascott Burj Dubai</v>
          </cell>
        </row>
        <row r="5">
          <cell r="J5" t="str">
            <v>AE003-The Greens - Dubai</v>
          </cell>
        </row>
        <row r="6">
          <cell r="J6" t="str">
            <v>AE004-Somerset Jadaf</v>
          </cell>
        </row>
        <row r="7">
          <cell r="J7" t="str">
            <v>AEP00-UAE POP Projects</v>
          </cell>
        </row>
        <row r="8">
          <cell r="J8" t="str">
            <v>AU000-Country Corporate - Australia</v>
          </cell>
        </row>
        <row r="9">
          <cell r="J9" t="str">
            <v>AU001-Somerset on Salamanca</v>
          </cell>
        </row>
        <row r="10">
          <cell r="J10" t="str">
            <v>AU002-Somerset on the Pier</v>
          </cell>
        </row>
        <row r="11">
          <cell r="J11" t="str">
            <v>AU003-Oakford Gordon Towers</v>
          </cell>
        </row>
        <row r="12">
          <cell r="J12" t="str">
            <v>AU004-Somerset Gordon Place</v>
          </cell>
        </row>
        <row r="13">
          <cell r="J13" t="str">
            <v>AU005-Oakford on Collins</v>
          </cell>
        </row>
        <row r="14">
          <cell r="J14" t="str">
            <v>AU006-Oakford on Lygon</v>
          </cell>
        </row>
        <row r="15">
          <cell r="J15" t="str">
            <v>AU007-Oakford The Mews</v>
          </cell>
        </row>
        <row r="16">
          <cell r="J16" t="str">
            <v>AU008-Somerset on Elizabeth</v>
          </cell>
        </row>
        <row r="17">
          <cell r="J17" t="str">
            <v>AU009-Oakford City West</v>
          </cell>
        </row>
        <row r="18">
          <cell r="J18" t="str">
            <v>AU010-Somerset Darling Harbour</v>
          </cell>
        </row>
        <row r="19">
          <cell r="J19" t="str">
            <v>AU011-Somerset North Ryde</v>
          </cell>
        </row>
        <row r="20">
          <cell r="J20" t="str">
            <v>AU012-Somerset Hyde Park</v>
          </cell>
        </row>
        <row r="21">
          <cell r="J21" t="str">
            <v>AU013-Potts Point Apartments</v>
          </cell>
        </row>
        <row r="22">
          <cell r="J22" t="str">
            <v>AU014-Somerset Botanic Gardens</v>
          </cell>
        </row>
        <row r="23">
          <cell r="J23" t="str">
            <v>AU015-The Ultimate Apartments</v>
          </cell>
        </row>
        <row r="24">
          <cell r="J24" t="str">
            <v>BE000-Country Corporate - Belgium</v>
          </cell>
        </row>
        <row r="25">
          <cell r="J25" t="str">
            <v>BE001-Citadines Brussels Sainte-Catherine</v>
          </cell>
        </row>
        <row r="26">
          <cell r="J26" t="str">
            <v>BE002-Citadines Brussels Toison d’Or</v>
          </cell>
        </row>
        <row r="27">
          <cell r="J27" t="str">
            <v>CN000-Country Corporate - China</v>
          </cell>
        </row>
        <row r="28">
          <cell r="J28" t="str">
            <v>CN001-The Ascott Beijing</v>
          </cell>
        </row>
        <row r="29">
          <cell r="J29" t="str">
            <v>CN002-Somerset Fortune Garden</v>
          </cell>
        </row>
        <row r="30">
          <cell r="J30" t="str">
            <v>CN003-Luxury Serviced Residence</v>
          </cell>
        </row>
        <row r="31">
          <cell r="J31" t="str">
            <v>CN004-The Ascott Pudong</v>
          </cell>
        </row>
        <row r="32">
          <cell r="J32" t="str">
            <v>CN005-Somerset Xu Hui</v>
          </cell>
        </row>
        <row r="33">
          <cell r="J33" t="str">
            <v>CN006-Somerset Grand Shanghai</v>
          </cell>
        </row>
        <row r="34">
          <cell r="J34" t="str">
            <v>CN007-Somerset Olympic Tower</v>
          </cell>
        </row>
        <row r="35">
          <cell r="J35" t="str">
            <v>CN008-The Masters Golf &amp; Country Club</v>
          </cell>
        </row>
        <row r="36">
          <cell r="J36" t="str">
            <v>CN009-People's Parade</v>
          </cell>
        </row>
        <row r="37">
          <cell r="J37" t="str">
            <v>CN010-Somerset Harbour Court</v>
          </cell>
        </row>
        <row r="38">
          <cell r="J38" t="str">
            <v>CN011-Citadines Jinqiao</v>
          </cell>
        </row>
        <row r="39">
          <cell r="J39" t="str">
            <v>CN012-Somerset Chongrui</v>
          </cell>
        </row>
        <row r="40">
          <cell r="J40" t="str">
            <v>CN013-Springdale Serviced Residence, Guangzhou</v>
          </cell>
        </row>
        <row r="41">
          <cell r="J41" t="str">
            <v>CN014-Citadines Industrial Park, Suzhou</v>
          </cell>
        </row>
        <row r="42">
          <cell r="J42" t="str">
            <v>CN015-Citadines Emerald City</v>
          </cell>
        </row>
        <row r="43">
          <cell r="J43" t="str">
            <v>CN016-The Ascott Guangzhou</v>
          </cell>
        </row>
        <row r="44">
          <cell r="J44" t="str">
            <v>FR000-Country Corporate - France</v>
          </cell>
        </row>
        <row r="45">
          <cell r="J45" t="str">
            <v>FR001-Citadines Paris Austerlitze</v>
          </cell>
        </row>
        <row r="46">
          <cell r="J46" t="str">
            <v>FR002-Citadines Paris Bastille Marais</v>
          </cell>
        </row>
        <row r="47">
          <cell r="J47" t="str">
            <v>FR003-Citadines Paris Bastille Nation</v>
          </cell>
        </row>
        <row r="48">
          <cell r="J48" t="str">
            <v>FR004-Citadines Paris Didot Alésia</v>
          </cell>
        </row>
        <row r="49">
          <cell r="J49" t="str">
            <v>FR005-Citadines Paris Haussmann - Champ Elysée</v>
          </cell>
        </row>
        <row r="50">
          <cell r="J50" t="str">
            <v>FR006-Citadines Paris La Défense</v>
          </cell>
        </row>
        <row r="51">
          <cell r="J51" t="str">
            <v>FR007-Citadines Paris Les Halles</v>
          </cell>
        </row>
        <row r="52">
          <cell r="J52" t="str">
            <v>FR008-Citadines Paris Louvre</v>
          </cell>
        </row>
        <row r="53">
          <cell r="J53" t="str">
            <v>FR009-Citadines Paris Maine Montparnasse</v>
          </cell>
        </row>
        <row r="54">
          <cell r="J54" t="str">
            <v>FR010-Citadines Paris Montmartre</v>
          </cell>
        </row>
        <row r="55">
          <cell r="J55" t="str">
            <v>FR011-Citadines Paris Opéra - Grands Boulevard</v>
          </cell>
        </row>
        <row r="56">
          <cell r="J56" t="str">
            <v>FR012-Citadines Paris Opéra Vendôme</v>
          </cell>
        </row>
        <row r="57">
          <cell r="J57" t="str">
            <v>FR013-Citadines Paris Place d’Italie</v>
          </cell>
        </row>
        <row r="58">
          <cell r="J58" t="str">
            <v>FR014-Citadines Paris Saint-Germain-des-Prés</v>
          </cell>
        </row>
        <row r="59">
          <cell r="J59" t="str">
            <v>FR015-Citadines Paris Tour Eiffel</v>
          </cell>
        </row>
        <row r="60">
          <cell r="J60" t="str">
            <v>FR016-Citadines Paris Trocadéro</v>
          </cell>
        </row>
        <row r="61">
          <cell r="J61" t="str">
            <v>FR017-Citadines Paris Voltaire République</v>
          </cell>
        </row>
        <row r="62">
          <cell r="J62" t="str">
            <v>FR018-Citadines Aix Forbine</v>
          </cell>
        </row>
        <row r="63">
          <cell r="J63" t="str">
            <v>FR019-Citadines Aix Jas De Bouffan</v>
          </cell>
        </row>
        <row r="64">
          <cell r="J64" t="str">
            <v>FR020-Citadines Bordeaux Mériadeck</v>
          </cell>
        </row>
        <row r="65">
          <cell r="J65" t="str">
            <v>FR021-Citadines Cannes Carnot</v>
          </cell>
        </row>
        <row r="66">
          <cell r="J66" t="str">
            <v>FR022-Citadines Gaillard</v>
          </cell>
        </row>
        <row r="67">
          <cell r="J67" t="str">
            <v>FR023-Citadines Ferney Voltaire</v>
          </cell>
        </row>
        <row r="68">
          <cell r="J68" t="str">
            <v>FR024-Citadines Grenoble</v>
          </cell>
        </row>
        <row r="69">
          <cell r="J69" t="str">
            <v>FR025-Citadines Lille Centre</v>
          </cell>
        </row>
        <row r="70">
          <cell r="J70" t="str">
            <v>FR026-Citadines Lyon Part Dieu</v>
          </cell>
        </row>
        <row r="71">
          <cell r="J71" t="str">
            <v>FR027-Citadines Lyon Presqu’île</v>
          </cell>
        </row>
        <row r="72">
          <cell r="J72" t="str">
            <v>FR028-Citadines Marseille Centre</v>
          </cell>
        </row>
        <row r="73">
          <cell r="J73" t="str">
            <v>FR029-Citadines Marseille Castellane</v>
          </cell>
        </row>
        <row r="74">
          <cell r="J74" t="str">
            <v>FR030-Citadines Marseille Prado Chanot</v>
          </cell>
        </row>
        <row r="75">
          <cell r="J75" t="str">
            <v>FR031-Citadines Montpellier Antigone</v>
          </cell>
        </row>
        <row r="76">
          <cell r="J76" t="str">
            <v>FR032-Citadines Montpellier Sainte-Odile</v>
          </cell>
        </row>
        <row r="77">
          <cell r="J77" t="str">
            <v>FR033-Citadines Nice Buffa</v>
          </cell>
        </row>
        <row r="78">
          <cell r="J78" t="str">
            <v>FR034-Citadines Nice Fleurs</v>
          </cell>
        </row>
        <row r="79">
          <cell r="J79" t="str">
            <v>FR035-Citadines Nice Promenade</v>
          </cell>
        </row>
        <row r="80">
          <cell r="J80" t="str">
            <v>FR036-Citadines Strasbourg Kléber</v>
          </cell>
        </row>
        <row r="81">
          <cell r="J81" t="str">
            <v>FR037-Citadines Toulouse Wilson</v>
          </cell>
        </row>
        <row r="82">
          <cell r="J82" t="str">
            <v>FR038-Hotel Lille Europe</v>
          </cell>
        </row>
        <row r="83">
          <cell r="J83" t="str">
            <v>GM000-Country Corporate - Germany</v>
          </cell>
        </row>
        <row r="84">
          <cell r="J84" t="str">
            <v>GM001-Citadines Berlin Olivaer Platz</v>
          </cell>
        </row>
        <row r="85">
          <cell r="J85" t="str">
            <v>HK000-Country Corporate - Hong Kong</v>
          </cell>
        </row>
        <row r="86">
          <cell r="J86" t="str">
            <v>ID000-Country Corporate - Indonesia</v>
          </cell>
        </row>
        <row r="87">
          <cell r="J87" t="str">
            <v>ID001-The Ascott Jakarta</v>
          </cell>
        </row>
        <row r="88">
          <cell r="J88" t="str">
            <v>ID002-Somerset Grand Citra</v>
          </cell>
        </row>
        <row r="89">
          <cell r="J89" t="str">
            <v>ID003-Somerset Surabaya</v>
          </cell>
        </row>
        <row r="90">
          <cell r="J90" t="str">
            <v>ID004-Somerset Puri Darmo</v>
          </cell>
        </row>
        <row r="91">
          <cell r="J91" t="str">
            <v>ID005-Country Woods</v>
          </cell>
        </row>
        <row r="92">
          <cell r="J92" t="str">
            <v>ID006-Somerset Berlian</v>
          </cell>
        </row>
        <row r="93">
          <cell r="J93" t="str">
            <v>JP000-Country Corporate - Japan</v>
          </cell>
        </row>
        <row r="94">
          <cell r="J94" t="str">
            <v>JP001-Somerset Azabu East</v>
          </cell>
        </row>
        <row r="95">
          <cell r="J95" t="str">
            <v>JP002-Somerset Roppongi</v>
          </cell>
        </row>
        <row r="96">
          <cell r="J96" t="str">
            <v>JP003-Shochiku Square Residence</v>
          </cell>
        </row>
        <row r="97">
          <cell r="J97" t="str">
            <v>JP004-Nakameguro Residence</v>
          </cell>
        </row>
        <row r="98">
          <cell r="J98" t="str">
            <v>JP005-Komazawa Garden House</v>
          </cell>
        </row>
        <row r="99">
          <cell r="J99" t="str">
            <v>JP006-Green Park Akasaka</v>
          </cell>
        </row>
        <row r="100">
          <cell r="J100" t="str">
            <v>KR000-Country Corporate - Korea</v>
          </cell>
        </row>
        <row r="101">
          <cell r="J101" t="str">
            <v>KR001-Somerset Palace</v>
          </cell>
        </row>
        <row r="102">
          <cell r="J102" t="str">
            <v>MM000-Country Corporate - Myanmar</v>
          </cell>
        </row>
        <row r="103">
          <cell r="J103" t="str">
            <v>MM001-Summit Parkview Hotel</v>
          </cell>
        </row>
        <row r="104">
          <cell r="J104" t="str">
            <v>MY000-Country Corporate - Malaysia</v>
          </cell>
        </row>
        <row r="105">
          <cell r="J105" t="str">
            <v>MY001-The Ascott Kuala Lumpur</v>
          </cell>
        </row>
        <row r="106">
          <cell r="J106" t="str">
            <v>MY002-Somerset Gateway Kuching</v>
          </cell>
        </row>
        <row r="107">
          <cell r="J107" t="str">
            <v>MY003-Suasana Sentral Residences</v>
          </cell>
        </row>
        <row r="108">
          <cell r="J108" t="str">
            <v>MY004-Somerset Bukit Ceylon</v>
          </cell>
        </row>
        <row r="109">
          <cell r="J109" t="str">
            <v>MYP00-Malaysia POP Projects</v>
          </cell>
        </row>
        <row r="110">
          <cell r="J110" t="str">
            <v>NZ000-Country Corporate - New Zealand</v>
          </cell>
        </row>
        <row r="111">
          <cell r="J111" t="str">
            <v>NZ001-The Ascott Metropolis</v>
          </cell>
        </row>
        <row r="112">
          <cell r="J112" t="str">
            <v>PH000-Country Corporate - Philippines</v>
          </cell>
        </row>
        <row r="113">
          <cell r="J113" t="str">
            <v>PH001-Somerset Salcedo</v>
          </cell>
        </row>
        <row r="114">
          <cell r="J114" t="str">
            <v>PH002-Somerset Millennium</v>
          </cell>
        </row>
        <row r="115">
          <cell r="J115" t="str">
            <v>PH003-Somerset Olympia</v>
          </cell>
        </row>
        <row r="116">
          <cell r="J116" t="str">
            <v>SG000-Country Corporate - Singapore</v>
          </cell>
        </row>
        <row r="117">
          <cell r="J117" t="str">
            <v>SG001-The Ascott Singapore</v>
          </cell>
        </row>
        <row r="118">
          <cell r="J118" t="str">
            <v>SG002-Somerset Grand Cairnhill</v>
          </cell>
        </row>
        <row r="119">
          <cell r="J119" t="str">
            <v>SG003-Somerset Orchard</v>
          </cell>
        </row>
        <row r="120">
          <cell r="J120" t="str">
            <v>SG004-Somerset Compass</v>
          </cell>
        </row>
        <row r="121">
          <cell r="J121" t="str">
            <v>SG005-Somerset Liang Court</v>
          </cell>
        </row>
        <row r="122">
          <cell r="J122" t="str">
            <v>SG006-Somerset Bencoolen</v>
          </cell>
        </row>
        <row r="123">
          <cell r="J123" t="str">
            <v>SG007-The Heritage Singapore</v>
          </cell>
        </row>
        <row r="124">
          <cell r="J124" t="str">
            <v>SG008-Portofino</v>
          </cell>
        </row>
        <row r="125">
          <cell r="J125" t="str">
            <v>SG009-Riverdale Residence</v>
          </cell>
        </row>
        <row r="126">
          <cell r="J126" t="str">
            <v>SG010-Char Yong Gardens</v>
          </cell>
        </row>
        <row r="127">
          <cell r="J127" t="str">
            <v>SG011-Scotts Shopping Centre</v>
          </cell>
        </row>
        <row r="128">
          <cell r="J128" t="str">
            <v>SG012-Liang Court Shopping Centre</v>
          </cell>
        </row>
        <row r="129">
          <cell r="J129" t="str">
            <v>SG013-Singapore Operations</v>
          </cell>
        </row>
        <row r="130">
          <cell r="J130" t="str">
            <v>SG800-ART Corporate - Singapore</v>
          </cell>
        </row>
        <row r="131">
          <cell r="J131" t="str">
            <v>SG801-Somerset Grand Cairnhill (ART)</v>
          </cell>
        </row>
        <row r="132">
          <cell r="J132" t="str">
            <v>SG802-Somerset Liang Court (ART)</v>
          </cell>
        </row>
        <row r="133">
          <cell r="J133" t="str">
            <v>SP000-Country Corporate - Spain</v>
          </cell>
        </row>
        <row r="134">
          <cell r="J134" t="str">
            <v>SP001-Citadines Barcelona Ramblas</v>
          </cell>
        </row>
        <row r="135">
          <cell r="J135" t="str">
            <v>TH000-Country Corporate - Thailand</v>
          </cell>
        </row>
        <row r="136">
          <cell r="J136" t="str">
            <v>TH001-Somerset Suwan Park View</v>
          </cell>
        </row>
        <row r="137">
          <cell r="J137" t="str">
            <v>TH002-The Ascott Sathorn</v>
          </cell>
        </row>
        <row r="138">
          <cell r="J138" t="str">
            <v>TH003-Somerset Thonglor</v>
          </cell>
        </row>
        <row r="139">
          <cell r="J139" t="str">
            <v>TH005-Somerset Lake Point</v>
          </cell>
        </row>
        <row r="140">
          <cell r="J140" t="str">
            <v>TH006-Omni Tower</v>
          </cell>
        </row>
        <row r="141">
          <cell r="J141" t="str">
            <v>TH008-Kallista Residences</v>
          </cell>
        </row>
        <row r="142">
          <cell r="J142" t="str">
            <v>TH009-Somerset Park Suan Plu</v>
          </cell>
        </row>
        <row r="143">
          <cell r="J143" t="str">
            <v>TH010-Somerset Grand Sukhumvit</v>
          </cell>
        </row>
        <row r="144">
          <cell r="J144" t="str">
            <v>TH011-Citadines Sukhumvit</v>
          </cell>
        </row>
        <row r="145">
          <cell r="J145" t="str">
            <v>UK000-Country Corporate - United Kingdom</v>
          </cell>
        </row>
        <row r="146">
          <cell r="J146" t="str">
            <v>UK001-The Ascott Mayfair</v>
          </cell>
        </row>
        <row r="147">
          <cell r="J147" t="str">
            <v>UK002-Somerset Bishopsgate</v>
          </cell>
        </row>
        <row r="148">
          <cell r="J148" t="str">
            <v>UK003-Somerset Roland Gardens</v>
          </cell>
        </row>
        <row r="149">
          <cell r="J149" t="str">
            <v>UK004-Somerset Queen's Gate Gardens</v>
          </cell>
        </row>
        <row r="150">
          <cell r="J150" t="str">
            <v>UK005-Somerset Prince's Square</v>
          </cell>
        </row>
        <row r="151">
          <cell r="J151" t="str">
            <v>UK006-Somerset Atrium</v>
          </cell>
        </row>
        <row r="152">
          <cell r="J152" t="str">
            <v>UK007-Somerset Bayswater</v>
          </cell>
        </row>
        <row r="153">
          <cell r="J153" t="str">
            <v>UK008-Somerset Kensington Gardens</v>
          </cell>
        </row>
        <row r="154">
          <cell r="J154" t="str">
            <v>UK009-Somerset Merchant City</v>
          </cell>
        </row>
        <row r="155">
          <cell r="J155" t="str">
            <v>UK010-St Marks</v>
          </cell>
        </row>
        <row r="156">
          <cell r="J156" t="str">
            <v>UK011-Citadines London Barbican</v>
          </cell>
        </row>
        <row r="157">
          <cell r="J157" t="str">
            <v>UK012-Citadines London Holborn-Covent Garden</v>
          </cell>
        </row>
        <row r="158">
          <cell r="J158" t="str">
            <v>UK013-Citadines London South Kensington</v>
          </cell>
        </row>
        <row r="159">
          <cell r="J159" t="str">
            <v>UK014-Citadines London Trafalgar Square</v>
          </cell>
        </row>
        <row r="160">
          <cell r="J160" t="str">
            <v>UK016-Zinc House</v>
          </cell>
        </row>
        <row r="161">
          <cell r="J161" t="str">
            <v>VN000-Country Corporate - Vietnam</v>
          </cell>
        </row>
        <row r="162">
          <cell r="J162" t="str">
            <v>VN001-Somerset West Lake</v>
          </cell>
        </row>
        <row r="163">
          <cell r="J163" t="str">
            <v>VN002-Somerset Grand Hanoi</v>
          </cell>
        </row>
        <row r="164">
          <cell r="J164" t="str">
            <v>VN003-Somerset Chancellor Court</v>
          </cell>
        </row>
        <row r="165">
          <cell r="J165" t="str">
            <v>VN004-Somerset Ho Chi Minh</v>
          </cell>
        </row>
      </sheetData>
      <sheetData sheetId="4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Account"/>
      <sheetName val="Co"/>
      <sheetName val="Dept"/>
      <sheetName val="InterCo"/>
      <sheetName val="OU"/>
      <sheetName val="SH_B"/>
      <sheetName val="SH_D"/>
      <sheetName val="SH_E"/>
      <sheetName val="SH_F"/>
      <sheetName val="SH_G"/>
      <sheetName val="SH_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Detail-Sep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FA"/>
      <sheetName val="Cash Flow"/>
      <sheetName val="Financial Summary"/>
      <sheetName val="accumdeprn"/>
      <sheetName val="เงินกู้ MGC"/>
      <sheetName val="Two Step Revenue Testing Master"/>
      <sheetName val="PE-C4"/>
      <sheetName val="BS_Revise"/>
      <sheetName val="IS_Revise"/>
      <sheetName val="MTO REV.0"/>
      <sheetName val="Capacity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9"/>
      <sheetName val="G"/>
      <sheetName val="Sales - Report First"/>
      <sheetName val="Journal"/>
      <sheetName val="PopCache_Sheet1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Co info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n-4.4"/>
      <sheetName val="PI229H"/>
      <sheetName val="Assump_(2)12"/>
      <sheetName val="Op_Ex12"/>
      <sheetName val="dep_cal12"/>
      <sheetName val="man_power12"/>
      <sheetName val="Stock_Aging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tock_Aging1"/>
      <sheetName val="Sales_-_Report_First8"/>
      <sheetName val="Core_Act&amp;For03_vs_Plan044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F1_Log_On5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F1_Log_On6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F1_Log_On7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Sal+Car"/>
      <sheetName val="ฝ่ายบัญชี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O4 CA"/>
      <sheetName val="O2 TC"/>
      <sheetName val="Lead"/>
      <sheetName val="Sale 0404"/>
      <sheetName val="Invoice"/>
      <sheetName val="Sheet2"/>
      <sheetName val="TABLE"/>
      <sheetName val="Interim --&gt; Top"/>
      <sheetName val="UnitRanges"/>
      <sheetName val="Info"/>
      <sheetName val="Company"/>
      <sheetName val="Data Tables"/>
      <sheetName val="DCRanges"/>
      <sheetName val="Conv"/>
      <sheetName val="F041"/>
      <sheetName val="Basic_Information"/>
      <sheetName val="Header"/>
      <sheetName val="????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Yearly_Cash_Flow"/>
      <sheetName val="Phase_3"/>
      <sheetName val="Phase_4"/>
      <sheetName val="Phase_5"/>
      <sheetName val="Phase_6"/>
      <sheetName val="Sheet2 (3)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data"/>
      <sheetName val="Detail-Sep"/>
      <sheetName val="Q001_Lead"/>
      <sheetName val="Sheet2"/>
      <sheetName val="Kanapresent"/>
      <sheetName val="cov-estimate"/>
      <sheetName val="Q2-55"/>
      <sheetName val="Report"/>
      <sheetName val="Cost Assumption"/>
      <sheetName val="List"/>
      <sheetName val="Yearly_Cash_Flow3"/>
      <sheetName val="Phase_33"/>
      <sheetName val="Phase_43"/>
      <sheetName val="Phase_53"/>
      <sheetName val="Phase_63"/>
      <sheetName val="Q001_Lead3"/>
      <sheetName val="Sheet2_(3)2"/>
      <sheetName val="Cost_Assumption2"/>
      <sheetName val="Yearly_Cash_Flow2"/>
      <sheetName val="Phase_32"/>
      <sheetName val="Phase_42"/>
      <sheetName val="Phase_52"/>
      <sheetName val="Phase_62"/>
      <sheetName val="Q001_Lead2"/>
      <sheetName val="Sheet2_(3)1"/>
      <sheetName val="Cost_Assumption1"/>
      <sheetName val="Yearly_Cash_Flow1"/>
      <sheetName val="Phase_31"/>
      <sheetName val="Phase_41"/>
      <sheetName val="Phase_51"/>
      <sheetName val="Phase_61"/>
      <sheetName val="Q001_Lead1"/>
      <sheetName val="Sheet2_(3)"/>
      <sheetName val="Cost_Assumption"/>
      <sheetName val="Yearly_Cash_Flow4"/>
      <sheetName val="Phase_34"/>
      <sheetName val="Phase_44"/>
      <sheetName val="Phase_54"/>
      <sheetName val="Phase_64"/>
      <sheetName val="Q001_Lead4"/>
      <sheetName val="Sheet2_(3)3"/>
      <sheetName val="Cost_Assumption3"/>
      <sheetName val="Prod-1"/>
      <sheetName val="Construction cost assumption"/>
      <sheetName val="JLL Assumption"/>
      <sheetName val="Retail Program&amp;Rev Assumption"/>
      <sheetName val="SH-A"/>
      <sheetName val="SH-G"/>
      <sheetName val="SH-C"/>
      <sheetName val="SH-F"/>
      <sheetName val="Balance Sheet"/>
      <sheetName val="CONCRETE"/>
      <sheetName val="EDGES"/>
      <sheetName val="JOINTS"/>
      <sheetName val="SUPERSTRUCTURE"/>
      <sheetName val="Factor F Data"/>
      <sheetName val="Criteria"/>
      <sheetName val="Cost Data"/>
      <sheetName val="BPR"/>
      <sheetName val="SHT1-CONSOL"/>
      <sheetName val="BOX Cryostat Details"/>
      <sheetName val="Driver Linac Layout"/>
      <sheetName val="Inputs"/>
      <sheetName val="Magnet Details"/>
      <sheetName val="code"/>
      <sheetName val="WORK"/>
      <sheetName val="DuctWork Summary"/>
      <sheetName val="Manpower"/>
      <sheetName val="PRICE LIST"/>
      <sheetName val="Definition"/>
      <sheetName val="CERT"/>
      <sheetName val="DETAIL "/>
      <sheetName val="schedule4"/>
      <sheetName val="Bill"/>
    </sheetNames>
    <sheetDataSet>
      <sheetData sheetId="0" refreshError="1">
        <row r="79">
          <cell r="B79">
            <v>0.03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>
        <row r="79">
          <cell r="B79"/>
        </row>
      </sheetData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เงินกู้ MGC"/>
      <sheetName val="SH_D"/>
      <sheetName val="SH_E"/>
      <sheetName val="SH_C"/>
      <sheetName val="DMD Office"/>
      <sheetName val="ADMIN OFFICE (2)"/>
      <sheetName val="Property 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มมติ"/>
      <sheetName val="กำไรขาดทุน"/>
      <sheetName val="งบดุล"/>
      <sheetName val="งบกระแสเงินสด"/>
      <sheetName val="payment (2)"/>
      <sheetName val="table_payment"/>
      <sheetName val="Sheet2"/>
      <sheetName val="Sheet1"/>
      <sheetName val="หลักประกัน"/>
    </sheetNames>
    <definedNames>
      <definedName name="Interest_Rate" refersTo="='payment (2)'!$D$4" sheetId="4"/>
    </definedNames>
    <sheetDataSet>
      <sheetData sheetId="0" refreshError="1">
        <row r="4">
          <cell r="D4" t="str">
            <v>เดือน 2</v>
          </cell>
        </row>
      </sheetData>
      <sheetData sheetId="1" refreshError="1">
        <row r="4">
          <cell r="D4" t="str">
            <v>Growth Rate</v>
          </cell>
        </row>
      </sheetData>
      <sheetData sheetId="2" refreshError="1"/>
      <sheetData sheetId="3" refreshError="1">
        <row r="4">
          <cell r="D4" t="str">
            <v>ปีที่ 3</v>
          </cell>
        </row>
      </sheetData>
      <sheetData sheetId="4" refreshError="1">
        <row r="4">
          <cell r="D4">
            <v>0.08</v>
          </cell>
        </row>
      </sheetData>
      <sheetData sheetId="5" refreshError="1">
        <row r="4">
          <cell r="D4" t="str">
            <v>หน่วย : พันบาท</v>
          </cell>
        </row>
      </sheetData>
      <sheetData sheetId="6" refreshError="1">
        <row r="4">
          <cell r="D4" t="str">
            <v>088-1-02382-2</v>
          </cell>
        </row>
      </sheetData>
      <sheetData sheetId="7" refreshError="1"/>
      <sheetData sheetId="8" refreshError="1">
        <row r="4">
          <cell r="D4">
            <v>2546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แผนงานหลัก"/>
      <sheetName val="ผลงานdaily_fool"/>
      <sheetName val="ผลงานdaily_form"/>
      <sheetName val="daily_FORM2 _blank"/>
      <sheetName val="daily_FORM2"/>
      <sheetName val="Module1"/>
      <sheetName val="Module3"/>
      <sheetName val="Module2"/>
      <sheetName val="Module5"/>
      <sheetName val="Module6"/>
      <sheetName val="JUNE1"/>
      <sheetName val="Disposal"/>
      <sheetName val="Summary 1"/>
      <sheetName val="เงินกู้ธนชาติ"/>
    </sheetNames>
    <sheetDataSet>
      <sheetData sheetId="0" refreshError="1"/>
      <sheetData sheetId="1" refreshError="1">
        <row r="3">
          <cell r="A3" t="str">
            <v/>
          </cell>
          <cell r="AV3">
            <v>0</v>
          </cell>
          <cell r="AW3">
            <v>1</v>
          </cell>
          <cell r="AX3">
            <v>2</v>
          </cell>
          <cell r="AY3">
            <v>3</v>
          </cell>
          <cell r="AZ3">
            <v>4</v>
          </cell>
          <cell r="BA3">
            <v>5</v>
          </cell>
          <cell r="BB3">
            <v>6</v>
          </cell>
          <cell r="BC3">
            <v>7</v>
          </cell>
          <cell r="BD3">
            <v>8</v>
          </cell>
          <cell r="BE3">
            <v>9</v>
          </cell>
          <cell r="BF3">
            <v>10</v>
          </cell>
          <cell r="BG3">
            <v>11</v>
          </cell>
          <cell r="BH3">
            <v>12</v>
          </cell>
          <cell r="BL3">
            <v>1</v>
          </cell>
          <cell r="BM3">
            <v>2</v>
          </cell>
          <cell r="BN3">
            <v>3</v>
          </cell>
          <cell r="BO3">
            <v>4</v>
          </cell>
          <cell r="BP3">
            <v>5</v>
          </cell>
          <cell r="BQ3">
            <v>6</v>
          </cell>
          <cell r="BR3">
            <v>7</v>
          </cell>
          <cell r="BS3">
            <v>8</v>
          </cell>
          <cell r="BT3">
            <v>9</v>
          </cell>
          <cell r="BU3">
            <v>10</v>
          </cell>
          <cell r="BV3">
            <v>11</v>
          </cell>
          <cell r="BW3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 "/>
      <sheetName val="หน้า 2 "/>
      <sheetName val="หน้า 3"/>
      <sheetName val="หน้า 4"/>
      <sheetName val="หน้า 5 "/>
      <sheetName val="หน้า 6 "/>
      <sheetName val="หน้า 7 "/>
      <sheetName val="หน้า 8 "/>
      <sheetName val="หน้า 9"/>
      <sheetName val="ความเห็น ผอ."/>
      <sheetName val="มติ"/>
      <sheetName val="งบการเงิน"/>
      <sheetName val="cash flow"/>
      <sheetName val="ยานพาหนะ"/>
      <sheetName val="ทรัพย์สิน"/>
      <sheetName val="โครงสร้างลงทุน (2)"/>
      <sheetName val="ผ่อนชำระ"/>
      <sheetName val="Sheet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D4">
            <v>0.08</v>
          </cell>
        </row>
        <row r="5">
          <cell r="D5">
            <v>5</v>
          </cell>
          <cell r="F5">
            <v>0</v>
          </cell>
        </row>
      </sheetData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Sheet7"/>
      <sheetName val="วิเคราะห์"/>
      <sheetName val="Sheet2"/>
      <sheetName val="ผ่อนชำระ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D5">
            <v>3</v>
          </cell>
        </row>
      </sheetData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งบการเงิน"/>
      <sheetName val="วิเคราะห์"/>
      <sheetName val="วิคราะห์2"/>
      <sheetName val="Sheet2"/>
      <sheetName val="วิเคราะห์ 4"/>
      <sheetName val="ผ่อนชำระ"/>
      <sheetName val="งบกระแสเงินสด"/>
      <sheetName val="ผลประกอบการ"/>
      <sheetName val="Sheet1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วิเคราะห์ (2)"/>
      <sheetName val="Sheet2 (2)"/>
      <sheetName val="ผ่อนชำระ"/>
      <sheetName val="Sheet7"/>
    </sheetNames>
    <definedNames>
      <definedName name="บอย" refersTo="#REF!" sheetId="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Wkgs_BS Lead"/>
      <sheetName val="วิเคราะห์ (2)"/>
      <sheetName val="실행철강하도"/>
      <sheetName val="Store"/>
      <sheetName val="form"/>
      <sheetName val="e4"/>
      <sheetName val="EST-FOOTING (G)"/>
      <sheetName val="รวมราคาทั้งสิ้น"/>
      <sheetName val="H1.0"/>
      <sheetName val="แบบเดิม"/>
      <sheetName val="หน้า ปมก"/>
      <sheetName val="covere"/>
      <sheetName val="Document"/>
      <sheetName val="QUANTITY COMPARISON"/>
      <sheetName val="Bill No. 2 - Carpark"/>
      <sheetName val="ประมาณการประตูหน้าต่าง "/>
      <sheetName val="code"/>
      <sheetName val="ภูมิทัศน์"/>
      <sheetName val="EST_FOOTING _G_"/>
      <sheetName val="Worksheet"/>
      <sheetName val="boq"/>
      <sheetName val="Struc. "/>
      <sheetName val="I-slab"/>
      <sheetName val="Sheet1"/>
      <sheetName val="วัดใต้"/>
      <sheetName val="SITE OFFICE"/>
      <sheetName val="EST-FOOTING_(G)"/>
      <sheetName val="H1_0"/>
      <sheetName val="ประมาณการประตูหน้าต่าง_"/>
      <sheetName val="QUANTITY_COMPARISON"/>
      <sheetName val="Bill_No__2_-_Carpark"/>
      <sheetName val="หน้า_ปมก"/>
      <sheetName val="EST_FOOTING__G_"/>
      <sheetName val="Struc__"/>
      <sheetName val="79 นอร์ธปาร์ค 021052"/>
      <sheetName val="Raw Material"/>
      <sheetName val="SI-039"/>
      <sheetName val="ค่าใช้จ่าย"/>
      <sheetName val="Present-ex"/>
      <sheetName val="RW_Option"/>
      <sheetName val="Structural work"/>
      <sheetName val="Electrical Systems"/>
      <sheetName val="Plumbing Systems"/>
      <sheetName val="Air Conditioning"/>
      <sheetName val="External work"/>
      <sheetName val="Cover"/>
      <sheetName val="LpC"/>
      <sheetName val="LOTUS-EE1"/>
      <sheetName val="EST-FOOTING_(G)1"/>
      <sheetName val="H1_01"/>
      <sheetName val="ประมาณการประตูหน้าต่าง_1"/>
      <sheetName val="QUANTITY_COMPARISON1"/>
      <sheetName val="Bill_No__2_-_Carpark1"/>
      <sheetName val="หน้า_ปมก1"/>
      <sheetName val="EST_FOOTING__G_1"/>
      <sheetName val="Struc__1"/>
      <sheetName val="SITE_OFFICE"/>
      <sheetName val="schedule "/>
      <sheetName val="Replacement Cost "/>
      <sheetName val="งานโครงสร้าง "/>
      <sheetName val="ปลีกวันนี้พ่วง"/>
      <sheetName val="งานโครงสร้าง"/>
      <sheetName val="SITE_OFFICE1"/>
      <sheetName val="ปร"/>
      <sheetName val="material_cost"/>
      <sheetName val="EE"/>
      <sheetName val="EST-FOOTING_(G)2"/>
      <sheetName val="H1_02"/>
      <sheetName val="ประมาณการประตูหน้าต่าง_2"/>
      <sheetName val="QUANTITY_COMPARISON2"/>
      <sheetName val="Bill_No__2_-_Carpark2"/>
      <sheetName val="หน้า_ปมก2"/>
      <sheetName val="EST_FOOTING__G_2"/>
      <sheetName val="Struc__2"/>
      <sheetName val="EFR30696"/>
      <sheetName val="CashFlow krt"/>
      <sheetName val="GS-Curve S.15 (Meeting)"/>
      <sheetName val="E"/>
      <sheetName val="splinkler"/>
      <sheetName val="calc_menu_déroulant"/>
      <sheetName val="ราคาต่อหน่วย2-9"/>
      <sheetName val="PRICE LIST"/>
      <sheetName val="ราคากลาง 2"/>
      <sheetName val="งานซ๋อมพื้นคอนกรีต 1"/>
      <sheetName val="Book 1 Summary"/>
      <sheetName val="Detail"/>
      <sheetName val="INFO"/>
      <sheetName val="PL"/>
      <sheetName val="STMspry"/>
      <sheetName val="PsychroData"/>
      <sheetName val="LOTS-A&amp;B"/>
      <sheetName val="A"/>
      <sheetName val="G"/>
      <sheetName val="1.R18 BF"/>
      <sheetName val="F-B"/>
      <sheetName val="Exchange Rate"/>
      <sheetName val="Insul-Cost Control-REV-00 "/>
      <sheetName val="SAN REDUCED 1"/>
      <sheetName val="schedule_"/>
      <sheetName val="Structural_work"/>
      <sheetName val="Electrical_Systems"/>
      <sheetName val="Plumbing_Systems"/>
      <sheetName val="Air_Conditioning"/>
      <sheetName val="External_work"/>
      <sheetName val="Wkgs_BS_Lead"/>
      <sheetName val="วิเคราะห์_(2)"/>
      <sheetName val="Replacement_Cost_"/>
      <sheetName val="EST-FOOTING_(G)3"/>
      <sheetName val="H1_03"/>
      <sheetName val="ประมาณการประตูหน้าต่าง_3"/>
      <sheetName val="QUANTITY_COMPARISON3"/>
      <sheetName val="Bill_No__2_-_Carpark3"/>
      <sheetName val="หน้า_ปมก3"/>
      <sheetName val="EST_FOOTING__G_3"/>
      <sheetName val="Struc__3"/>
      <sheetName val="SITE_OFFICE2"/>
      <sheetName val="schedule_1"/>
      <sheetName val="Structural_work1"/>
      <sheetName val="Electrical_Systems1"/>
      <sheetName val="Plumbing_Systems1"/>
      <sheetName val="Air_Conditioning1"/>
      <sheetName val="External_work1"/>
      <sheetName val="Wkgs_BS_Lead1"/>
      <sheetName val="วิเคราะห์_(2)1"/>
      <sheetName val="Replacement_Cost_1"/>
      <sheetName val="SCHEDULE_2"/>
      <sheetName val="SCHEDULE_3"/>
      <sheetName val="detail "/>
      <sheetName val="List"/>
      <sheetName val="ส่วนลดระบบไฟฟ้า"/>
      <sheetName val="งานโครงสร้าง_"/>
      <sheetName val="EST-FOOTING_(G)4"/>
      <sheetName val="H1_04"/>
      <sheetName val="ประมาณการประตูหน้าต่าง_4"/>
      <sheetName val="QUANTITY_COMPARISON4"/>
      <sheetName val="Bill_No__2_-_Carpark4"/>
      <sheetName val="หน้า_ปมก4"/>
      <sheetName val="EST_FOOTING__G_4"/>
      <sheetName val="Struc__4"/>
      <sheetName val="SITE_OFFICE3"/>
      <sheetName val="Replacement_Cost_2"/>
      <sheetName val="Wkgs_BS_Lead2"/>
      <sheetName val="วิเคราะห์_(2)2"/>
      <sheetName val="Structural_work2"/>
      <sheetName val="Electrical_Systems2"/>
      <sheetName val="Plumbing_Systems2"/>
      <sheetName val="Air_Conditioning2"/>
      <sheetName val="External_work2"/>
      <sheetName val="งานโครงสร้าง_1"/>
      <sheetName val="CSBR"/>
      <sheetName val="DATA"/>
      <sheetName val="Prod-1"/>
      <sheetName val="cost_categories"/>
      <sheetName val="KKC_Brkdwn"/>
      <sheetName val="LEGEND"/>
      <sheetName val="XLR_NoRangeSheet"/>
      <sheetName val="110"/>
      <sheetName val="FSA"/>
      <sheetName val="QS-Payment"/>
      <sheetName val="3 Cost Summary with classes"/>
      <sheetName val="ฐานราคา"/>
      <sheetName val="5a. Code_E"/>
      <sheetName val="สรุป"/>
      <sheetName val="BOX Cryostat Details"/>
      <sheetName val="Driver Linac Layout"/>
      <sheetName val="Inputs"/>
      <sheetName val="Magnet Details"/>
      <sheetName val="name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LTX"/>
    </sheetNames>
    <sheetDataSet>
      <sheetData sheetId="0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TRANSFORMER , GENERATOR AND HIGH-VOLTAGE EQUIPMENT</v>
          </cell>
        </row>
        <row r="6">
          <cell r="C6">
            <v>1</v>
          </cell>
          <cell r="D6" t="str">
            <v>OIL IMMERSED TRANSFORMER</v>
          </cell>
        </row>
        <row r="7">
          <cell r="D7" t="str">
            <v>33 KV. OIL IMMERSED TRANS</v>
          </cell>
        </row>
        <row r="8">
          <cell r="C8">
            <v>101</v>
          </cell>
          <cell r="D8" t="str">
            <v>-  OIL IMMERSED TRANS. 100 KVA.</v>
          </cell>
          <cell r="E8">
            <v>137000</v>
          </cell>
          <cell r="F8">
            <v>2500</v>
          </cell>
          <cell r="G8" t="str">
            <v>SET</v>
          </cell>
        </row>
        <row r="9">
          <cell r="C9">
            <v>102</v>
          </cell>
          <cell r="D9" t="str">
            <v>-  OIL IMMERSED TRANS. 160 KVA.</v>
          </cell>
          <cell r="E9">
            <v>148000</v>
          </cell>
          <cell r="F9">
            <v>2500</v>
          </cell>
          <cell r="G9" t="str">
            <v>SET</v>
          </cell>
        </row>
        <row r="10">
          <cell r="C10">
            <v>103</v>
          </cell>
          <cell r="D10" t="str">
            <v>-  OIL IMMERSED TRANS. 250 KVA.</v>
          </cell>
          <cell r="E10">
            <v>193000</v>
          </cell>
          <cell r="F10">
            <v>2500</v>
          </cell>
          <cell r="G10" t="str">
            <v>SET</v>
          </cell>
        </row>
        <row r="11">
          <cell r="C11">
            <v>104</v>
          </cell>
          <cell r="D11" t="str">
            <v>-  OIL IMMERSED TRANS. 315 KVA.</v>
          </cell>
          <cell r="E11">
            <v>262000</v>
          </cell>
          <cell r="F11">
            <v>3000</v>
          </cell>
          <cell r="G11" t="str">
            <v>SET</v>
          </cell>
        </row>
        <row r="12">
          <cell r="C12">
            <v>105</v>
          </cell>
          <cell r="D12" t="str">
            <v>-  OIL IMMERSED TRANS. 400 KVA.</v>
          </cell>
          <cell r="E12">
            <v>297500</v>
          </cell>
          <cell r="F12">
            <v>3000</v>
          </cell>
          <cell r="G12" t="str">
            <v>SET</v>
          </cell>
        </row>
        <row r="13">
          <cell r="C13">
            <v>106</v>
          </cell>
          <cell r="D13" t="str">
            <v>-  OIL IMMERSED TRANS. 500 KVA.</v>
          </cell>
          <cell r="E13">
            <v>323000</v>
          </cell>
          <cell r="F13">
            <v>3000</v>
          </cell>
          <cell r="G13" t="str">
            <v>SET</v>
          </cell>
        </row>
        <row r="14">
          <cell r="C14">
            <v>107</v>
          </cell>
          <cell r="D14" t="str">
            <v>-  OIL IMMERSED TRANS. 630 KVA.</v>
          </cell>
          <cell r="E14">
            <v>359000</v>
          </cell>
          <cell r="F14">
            <v>5000</v>
          </cell>
          <cell r="G14" t="str">
            <v>SET</v>
          </cell>
        </row>
        <row r="15">
          <cell r="C15">
            <v>108</v>
          </cell>
          <cell r="D15" t="str">
            <v>-  OIL IMMERSED TRANS. 800 KVA.</v>
          </cell>
          <cell r="E15">
            <v>446000</v>
          </cell>
          <cell r="F15">
            <v>5000</v>
          </cell>
          <cell r="G15" t="str">
            <v>SET</v>
          </cell>
        </row>
        <row r="16">
          <cell r="C16">
            <v>109</v>
          </cell>
          <cell r="D16" t="str">
            <v>-  OIL IMMERSED TRANS. 1,000 KVA.</v>
          </cell>
          <cell r="E16">
            <v>542000</v>
          </cell>
          <cell r="F16">
            <v>6000</v>
          </cell>
          <cell r="G16" t="str">
            <v>SET</v>
          </cell>
        </row>
        <row r="17">
          <cell r="C17">
            <v>110</v>
          </cell>
          <cell r="D17" t="str">
            <v>-  OIL IMMERSED TRANS. 1,250 KVA.</v>
          </cell>
          <cell r="E17">
            <v>595000</v>
          </cell>
          <cell r="F17">
            <v>6000</v>
          </cell>
          <cell r="G17" t="str">
            <v>SET</v>
          </cell>
        </row>
        <row r="18">
          <cell r="C18">
            <v>111</v>
          </cell>
          <cell r="D18" t="str">
            <v>-  OIL IMMERSED TRANS. 1,500 KVA.</v>
          </cell>
          <cell r="E18">
            <v>680000</v>
          </cell>
          <cell r="F18">
            <v>6500</v>
          </cell>
          <cell r="G18" t="str">
            <v>SET</v>
          </cell>
        </row>
        <row r="19">
          <cell r="C19">
            <v>112</v>
          </cell>
          <cell r="D19" t="str">
            <v>-  OIL IMMERSED TRANS. 2,000 KVA.</v>
          </cell>
          <cell r="E19">
            <v>855000</v>
          </cell>
          <cell r="F19">
            <v>7000</v>
          </cell>
          <cell r="G19" t="str">
            <v>SET</v>
          </cell>
        </row>
        <row r="20">
          <cell r="C20">
            <v>113</v>
          </cell>
          <cell r="D20" t="str">
            <v>-  OIL IMMERSED TRANS. 2,500 KVA.</v>
          </cell>
          <cell r="E20">
            <v>1046000</v>
          </cell>
          <cell r="F20">
            <v>7500</v>
          </cell>
          <cell r="G20" t="str">
            <v>SET</v>
          </cell>
        </row>
        <row r="21">
          <cell r="C21">
            <v>114</v>
          </cell>
          <cell r="D21" t="str">
            <v>-  OIL IMMERSED TRANS. 3,000 KVA.</v>
          </cell>
          <cell r="E21">
            <v>1256000</v>
          </cell>
          <cell r="F21">
            <v>8500</v>
          </cell>
          <cell r="G21" t="str">
            <v>SET</v>
          </cell>
        </row>
        <row r="22">
          <cell r="D22" t="str">
            <v>22 - 24 KV หรือ 11 - 12 KV. OIL IMMERSED TRANS</v>
          </cell>
        </row>
        <row r="23">
          <cell r="C23">
            <v>115</v>
          </cell>
          <cell r="D23" t="str">
            <v>-  OIL IMMERSED TRANS. 100 KVA.</v>
          </cell>
          <cell r="E23">
            <v>104000</v>
          </cell>
          <cell r="F23">
            <v>2500</v>
          </cell>
          <cell r="G23" t="str">
            <v>SET</v>
          </cell>
        </row>
        <row r="24">
          <cell r="C24">
            <v>116</v>
          </cell>
          <cell r="D24" t="str">
            <v>-  OIL IMMERSED TRANS. 160 KVA.</v>
          </cell>
          <cell r="E24">
            <v>131000</v>
          </cell>
          <cell r="F24">
            <v>2500</v>
          </cell>
          <cell r="G24" t="str">
            <v>SET</v>
          </cell>
        </row>
        <row r="25">
          <cell r="C25">
            <v>117</v>
          </cell>
          <cell r="D25" t="str">
            <v>-  OIL IMMERSED TRANS. 200 KVA.</v>
          </cell>
          <cell r="E25">
            <v>154000</v>
          </cell>
          <cell r="F25">
            <v>2500</v>
          </cell>
          <cell r="G25" t="str">
            <v>SET</v>
          </cell>
        </row>
        <row r="26">
          <cell r="C26">
            <v>118</v>
          </cell>
          <cell r="D26" t="str">
            <v>-  OIL IMMERSED TRANS. 250 KVA.</v>
          </cell>
          <cell r="E26">
            <v>171000</v>
          </cell>
          <cell r="F26">
            <v>3000</v>
          </cell>
          <cell r="G26" t="str">
            <v>SET</v>
          </cell>
        </row>
        <row r="27">
          <cell r="C27">
            <v>119</v>
          </cell>
          <cell r="D27" t="str">
            <v>-  OIL IMMERSED TRANS. 315 KVA.</v>
          </cell>
          <cell r="E27">
            <v>227500</v>
          </cell>
          <cell r="F27">
            <v>3000</v>
          </cell>
          <cell r="G27" t="str">
            <v>SET</v>
          </cell>
        </row>
        <row r="28">
          <cell r="C28">
            <v>120</v>
          </cell>
          <cell r="D28" t="str">
            <v>-  OIL IMMERSED TRANS. 400 KVA.</v>
          </cell>
          <cell r="E28">
            <v>262000</v>
          </cell>
          <cell r="F28">
            <v>3000</v>
          </cell>
          <cell r="G28" t="str">
            <v>SET</v>
          </cell>
        </row>
        <row r="29">
          <cell r="C29">
            <v>121</v>
          </cell>
          <cell r="D29" t="str">
            <v>-  OIL IMMERSED TRANS. 500 KVA.</v>
          </cell>
          <cell r="E29">
            <v>289000</v>
          </cell>
          <cell r="F29">
            <v>3000</v>
          </cell>
          <cell r="G29" t="str">
            <v>SET</v>
          </cell>
        </row>
        <row r="30">
          <cell r="C30">
            <v>122</v>
          </cell>
          <cell r="D30" t="str">
            <v>-  OIL IMMERSED TRANS. 630 KVA.</v>
          </cell>
          <cell r="E30">
            <v>323000</v>
          </cell>
          <cell r="F30">
            <v>5000</v>
          </cell>
          <cell r="G30" t="str">
            <v>SET</v>
          </cell>
        </row>
        <row r="31">
          <cell r="C31">
            <v>123</v>
          </cell>
          <cell r="D31" t="str">
            <v>-  OIL IMMERSED TRANS. 800 KVA.</v>
          </cell>
          <cell r="E31">
            <v>402000</v>
          </cell>
          <cell r="F31">
            <v>5000</v>
          </cell>
          <cell r="G31" t="str">
            <v>SET</v>
          </cell>
        </row>
        <row r="32">
          <cell r="C32">
            <v>124</v>
          </cell>
          <cell r="D32" t="str">
            <v>-  OIL IMMERSED TRANS. 1,000 KVA.</v>
          </cell>
          <cell r="E32">
            <v>480000</v>
          </cell>
          <cell r="F32">
            <v>6000</v>
          </cell>
          <cell r="G32" t="str">
            <v>SET</v>
          </cell>
        </row>
        <row r="33">
          <cell r="C33">
            <v>125</v>
          </cell>
          <cell r="D33" t="str">
            <v>-  OIL IMMERSED TRANS. 1,250 KVA.</v>
          </cell>
          <cell r="E33">
            <v>542000</v>
          </cell>
          <cell r="F33">
            <v>6000</v>
          </cell>
          <cell r="G33" t="str">
            <v>SET</v>
          </cell>
        </row>
        <row r="34">
          <cell r="C34">
            <v>126</v>
          </cell>
          <cell r="D34" t="str">
            <v>-  OIL IMMERSED TRANS. 1,600 KVA.</v>
          </cell>
          <cell r="E34">
            <v>629000</v>
          </cell>
          <cell r="F34">
            <v>6000</v>
          </cell>
          <cell r="G34" t="str">
            <v>SET</v>
          </cell>
        </row>
        <row r="35">
          <cell r="C35">
            <v>127</v>
          </cell>
          <cell r="D35" t="str">
            <v>-  OIL IMMERSED TRANS. 2,000 KVA.</v>
          </cell>
          <cell r="E35">
            <v>785000</v>
          </cell>
          <cell r="F35">
            <v>7000</v>
          </cell>
          <cell r="G35" t="str">
            <v>SET</v>
          </cell>
        </row>
        <row r="36">
          <cell r="C36">
            <v>128</v>
          </cell>
          <cell r="D36" t="str">
            <v>-  OIL IMMERSED TRANS. 2,500 KVA.</v>
          </cell>
          <cell r="E36">
            <v>959000</v>
          </cell>
          <cell r="F36">
            <v>7000</v>
          </cell>
          <cell r="G36" t="str">
            <v>SET</v>
          </cell>
        </row>
        <row r="37">
          <cell r="C37">
            <v>129</v>
          </cell>
          <cell r="D37" t="str">
            <v>-  OIL IMMERSED TRANS. 3,150 KVA.</v>
          </cell>
          <cell r="E37">
            <v>1133000</v>
          </cell>
          <cell r="F37">
            <v>8000</v>
          </cell>
          <cell r="G37" t="str">
            <v>SET</v>
          </cell>
        </row>
        <row r="38">
          <cell r="C38">
            <v>2</v>
          </cell>
          <cell r="D38" t="str">
            <v>DRY TYPE CAST RESIN TRANSFORMER</v>
          </cell>
        </row>
        <row r="39">
          <cell r="D39" t="str">
            <v>22 - 24 KV OR 11 - 12 KV.  CAST RESIN TRANS</v>
          </cell>
        </row>
        <row r="40">
          <cell r="C40">
            <v>201</v>
          </cell>
          <cell r="D40" t="str">
            <v>-  CAST RESIN TRANS. 100 KVA.</v>
          </cell>
          <cell r="E40">
            <v>180000</v>
          </cell>
          <cell r="F40">
            <v>7000</v>
          </cell>
          <cell r="G40" t="str">
            <v>SET</v>
          </cell>
        </row>
        <row r="41">
          <cell r="C41">
            <v>202</v>
          </cell>
          <cell r="D41" t="str">
            <v>-  CAST RESIN TRANS. 160 KVA.</v>
          </cell>
          <cell r="E41">
            <v>243000</v>
          </cell>
          <cell r="F41">
            <v>7000</v>
          </cell>
          <cell r="G41" t="str">
            <v>SET</v>
          </cell>
        </row>
        <row r="42">
          <cell r="C42">
            <v>203</v>
          </cell>
          <cell r="D42" t="str">
            <v>-  CAST RESIN TRANS. 250 KVA.</v>
          </cell>
          <cell r="E42">
            <v>304000</v>
          </cell>
          <cell r="F42">
            <v>8000</v>
          </cell>
          <cell r="G42" t="str">
            <v>SET</v>
          </cell>
        </row>
        <row r="43">
          <cell r="C43">
            <v>204</v>
          </cell>
          <cell r="D43" t="str">
            <v>-  CAST RESIN TRANS. 315 KVA.</v>
          </cell>
          <cell r="E43">
            <v>342000</v>
          </cell>
          <cell r="F43">
            <v>8000</v>
          </cell>
          <cell r="G43" t="str">
            <v>SET</v>
          </cell>
        </row>
        <row r="44">
          <cell r="C44">
            <v>205</v>
          </cell>
          <cell r="D44" t="str">
            <v>-  CAST RESIN TRANS. 400 KVA.</v>
          </cell>
          <cell r="E44">
            <v>410000</v>
          </cell>
          <cell r="F44">
            <v>10000</v>
          </cell>
          <cell r="G44" t="str">
            <v>SET</v>
          </cell>
        </row>
        <row r="45">
          <cell r="C45">
            <v>206</v>
          </cell>
          <cell r="D45" t="str">
            <v>-  CAST RESIN TRANS. 500 KVA.</v>
          </cell>
          <cell r="E45">
            <v>486000</v>
          </cell>
          <cell r="F45">
            <v>10000</v>
          </cell>
          <cell r="G45" t="str">
            <v>SET</v>
          </cell>
        </row>
        <row r="46">
          <cell r="C46">
            <v>207</v>
          </cell>
          <cell r="D46" t="str">
            <v>-  CAST RESIN TRANS. 630 KVA.</v>
          </cell>
          <cell r="E46">
            <v>574000</v>
          </cell>
          <cell r="F46">
            <v>12000</v>
          </cell>
          <cell r="G46" t="str">
            <v>SET</v>
          </cell>
        </row>
        <row r="47">
          <cell r="C47">
            <v>208</v>
          </cell>
          <cell r="D47" t="str">
            <v>-  CAST RESIN TRANS. 800 KVA.</v>
          </cell>
          <cell r="E47">
            <v>673000</v>
          </cell>
          <cell r="F47">
            <v>12000</v>
          </cell>
          <cell r="G47" t="str">
            <v>SET</v>
          </cell>
        </row>
        <row r="48">
          <cell r="C48">
            <v>209</v>
          </cell>
          <cell r="D48" t="str">
            <v>-  CAST RESIN TRANS. 1,000 KVA.</v>
          </cell>
          <cell r="E48">
            <v>830000</v>
          </cell>
          <cell r="F48">
            <v>15000</v>
          </cell>
          <cell r="G48" t="str">
            <v>SET</v>
          </cell>
        </row>
        <row r="49">
          <cell r="C49">
            <v>210</v>
          </cell>
          <cell r="D49" t="str">
            <v>-  CAST RESIN TRANS. 1,250 KVA.</v>
          </cell>
          <cell r="E49">
            <v>991000</v>
          </cell>
          <cell r="F49">
            <v>15000</v>
          </cell>
          <cell r="G49" t="str">
            <v>SET</v>
          </cell>
        </row>
        <row r="50">
          <cell r="C50">
            <v>211</v>
          </cell>
          <cell r="D50" t="str">
            <v>-  CAST RESIN TRANS. 1,600 KVA.</v>
          </cell>
          <cell r="E50">
            <v>1137000</v>
          </cell>
          <cell r="F50">
            <v>15000</v>
          </cell>
          <cell r="G50" t="str">
            <v>SET</v>
          </cell>
        </row>
        <row r="51">
          <cell r="C51">
            <v>212</v>
          </cell>
          <cell r="D51" t="str">
            <v>-  CAST RESIN TRANS. 2,000 KVA.</v>
          </cell>
          <cell r="E51">
            <v>1425000</v>
          </cell>
          <cell r="F51">
            <v>18000</v>
          </cell>
          <cell r="G51" t="str">
            <v>SET</v>
          </cell>
        </row>
        <row r="52">
          <cell r="C52">
            <v>213</v>
          </cell>
          <cell r="D52" t="str">
            <v>-  CAST RESIN TRANS. 2,500 KVA.</v>
          </cell>
          <cell r="E52">
            <v>1700000</v>
          </cell>
          <cell r="F52">
            <v>20000</v>
          </cell>
          <cell r="G52" t="str">
            <v>SET</v>
          </cell>
        </row>
        <row r="53">
          <cell r="C53">
            <v>214</v>
          </cell>
          <cell r="D53" t="str">
            <v>-  CAST RESIN TRANS. 3,000 KVA.</v>
          </cell>
          <cell r="E53">
            <v>1902000</v>
          </cell>
          <cell r="F53">
            <v>22000</v>
          </cell>
          <cell r="G53" t="str">
            <v>SET</v>
          </cell>
        </row>
        <row r="54">
          <cell r="D54" t="str">
            <v>SPACE</v>
          </cell>
        </row>
        <row r="55">
          <cell r="C55">
            <v>3</v>
          </cell>
          <cell r="D55" t="str">
            <v>PAD MOUNTED TRANSFORMER</v>
          </cell>
        </row>
        <row r="56">
          <cell r="D56" t="str">
            <v>11 - 12 OR 22 - 24 KA. PAD MOUNTED TRANS</v>
          </cell>
        </row>
        <row r="57">
          <cell r="C57">
            <v>301</v>
          </cell>
          <cell r="D57" t="str">
            <v>-  PAD MOUNTED TRANS. 100 KVA.</v>
          </cell>
          <cell r="E57">
            <v>100000</v>
          </cell>
          <cell r="F57">
            <v>2500</v>
          </cell>
          <cell r="G57" t="str">
            <v>SET</v>
          </cell>
        </row>
        <row r="58">
          <cell r="C58">
            <v>302</v>
          </cell>
          <cell r="D58" t="str">
            <v>-  PAD MOUNTED TRANS. 160 KVA.</v>
          </cell>
          <cell r="E58">
            <v>131000</v>
          </cell>
          <cell r="F58">
            <v>2500</v>
          </cell>
          <cell r="G58" t="str">
            <v>SET</v>
          </cell>
        </row>
        <row r="59">
          <cell r="C59">
            <v>303</v>
          </cell>
          <cell r="D59" t="str">
            <v>-  PAD MOUNTED TRANS. 250 KVA.</v>
          </cell>
          <cell r="E59">
            <v>165000</v>
          </cell>
          <cell r="F59">
            <v>2500</v>
          </cell>
          <cell r="G59" t="str">
            <v>SET</v>
          </cell>
        </row>
        <row r="60">
          <cell r="C60">
            <v>304</v>
          </cell>
          <cell r="D60" t="str">
            <v>-  PAD MOUNTED TRANS. 315 KVA.</v>
          </cell>
          <cell r="E60">
            <v>185000</v>
          </cell>
          <cell r="F60">
            <v>3000</v>
          </cell>
          <cell r="G60" t="str">
            <v>SET</v>
          </cell>
        </row>
        <row r="61">
          <cell r="C61">
            <v>305</v>
          </cell>
          <cell r="D61" t="str">
            <v>-  PAD MOUNTED TRANS. 400 KVA.</v>
          </cell>
          <cell r="E61">
            <v>222000</v>
          </cell>
          <cell r="F61">
            <v>3000</v>
          </cell>
          <cell r="G61" t="str">
            <v>SET</v>
          </cell>
        </row>
        <row r="62">
          <cell r="C62">
            <v>306</v>
          </cell>
          <cell r="D62" t="str">
            <v>-  PAD MOUNTED TRANS. 500 KVA.</v>
          </cell>
          <cell r="E62">
            <v>263000</v>
          </cell>
          <cell r="F62">
            <v>3000</v>
          </cell>
          <cell r="G62" t="str">
            <v>SET</v>
          </cell>
        </row>
        <row r="63">
          <cell r="C63">
            <v>307</v>
          </cell>
          <cell r="D63" t="str">
            <v>-  PAD MOUNTED TRANS. 630 KVA.</v>
          </cell>
          <cell r="E63">
            <v>311000</v>
          </cell>
          <cell r="F63">
            <v>5000</v>
          </cell>
          <cell r="G63" t="str">
            <v>SET</v>
          </cell>
        </row>
        <row r="64">
          <cell r="C64">
            <v>308</v>
          </cell>
          <cell r="D64" t="str">
            <v>-  PAD MOUNTED TRANS. 800 KVA.</v>
          </cell>
          <cell r="E64">
            <v>364000</v>
          </cell>
          <cell r="F64">
            <v>5000</v>
          </cell>
          <cell r="G64" t="str">
            <v>SET</v>
          </cell>
        </row>
        <row r="65">
          <cell r="C65">
            <v>309</v>
          </cell>
          <cell r="D65" t="str">
            <v>-  PAD MOUNTED TRANS. 1,000 KVA.</v>
          </cell>
          <cell r="E65">
            <v>450000</v>
          </cell>
          <cell r="F65">
            <v>6000</v>
          </cell>
          <cell r="G65" t="str">
            <v>SET</v>
          </cell>
        </row>
        <row r="66">
          <cell r="C66">
            <v>310</v>
          </cell>
          <cell r="D66" t="str">
            <v>-  PAD MOUNTED TRANS. 1,250 KVA.</v>
          </cell>
          <cell r="E66">
            <v>537000</v>
          </cell>
          <cell r="F66">
            <v>6000</v>
          </cell>
          <cell r="G66" t="str">
            <v>SET</v>
          </cell>
        </row>
        <row r="67">
          <cell r="C67">
            <v>311</v>
          </cell>
          <cell r="D67" t="str">
            <v>-  PAD MOUNTED TRANS. 1,500 KVA.</v>
          </cell>
          <cell r="E67">
            <v>616000</v>
          </cell>
          <cell r="F67">
            <v>6000</v>
          </cell>
          <cell r="G67" t="str">
            <v>SET</v>
          </cell>
        </row>
        <row r="68">
          <cell r="C68">
            <v>312</v>
          </cell>
          <cell r="D68" t="str">
            <v>-  PAD MOUNTED TRANS. 2,000 KVA.</v>
          </cell>
          <cell r="E68">
            <v>772000</v>
          </cell>
          <cell r="F68">
            <v>7000</v>
          </cell>
          <cell r="G68" t="str">
            <v>SET</v>
          </cell>
        </row>
        <row r="69">
          <cell r="C69">
            <v>313</v>
          </cell>
          <cell r="D69" t="str">
            <v>-  PAD MOUNTED TRANS. 2,500 KVA.</v>
          </cell>
          <cell r="E69">
            <v>921000</v>
          </cell>
          <cell r="F69">
            <v>7000</v>
          </cell>
          <cell r="G69" t="str">
            <v>SET</v>
          </cell>
        </row>
        <row r="70">
          <cell r="C70">
            <v>314</v>
          </cell>
          <cell r="D70" t="str">
            <v>-  PAD MOUNTED TRANS. 3,000 KVA.</v>
          </cell>
          <cell r="E70">
            <v>1030000</v>
          </cell>
          <cell r="F70">
            <v>8000</v>
          </cell>
          <cell r="G70" t="str">
            <v>SET</v>
          </cell>
        </row>
        <row r="71">
          <cell r="D71" t="str">
            <v>OIL IMMERSED TRANSFORMER</v>
          </cell>
        </row>
        <row r="72">
          <cell r="D72" t="str">
            <v>33 KA. PAD MOUNTED TRANS</v>
          </cell>
        </row>
        <row r="73">
          <cell r="C73">
            <v>315</v>
          </cell>
          <cell r="D73" t="str">
            <v>-  PAD MOUNTED TRANS. 100 KVA.</v>
          </cell>
          <cell r="E73">
            <v>106000</v>
          </cell>
          <cell r="F73">
            <v>2500</v>
          </cell>
          <cell r="G73" t="str">
            <v>SET</v>
          </cell>
        </row>
        <row r="74">
          <cell r="C74">
            <v>316</v>
          </cell>
          <cell r="D74" t="str">
            <v>-  PAD MOUNTED TRANS. 160 KVA.</v>
          </cell>
          <cell r="E74">
            <v>139000</v>
          </cell>
          <cell r="F74">
            <v>2500</v>
          </cell>
          <cell r="G74" t="str">
            <v>SET</v>
          </cell>
        </row>
        <row r="75">
          <cell r="C75">
            <v>317</v>
          </cell>
          <cell r="D75" t="str">
            <v>-  PAD MOUNTED TRANS. 250 KVA.</v>
          </cell>
          <cell r="E75">
            <v>176000</v>
          </cell>
          <cell r="F75">
            <v>2500</v>
          </cell>
          <cell r="G75" t="str">
            <v>SET</v>
          </cell>
        </row>
        <row r="76">
          <cell r="C76">
            <v>318</v>
          </cell>
          <cell r="D76" t="str">
            <v>-  PAD MOUNTED TRANS. 315 KVA.</v>
          </cell>
          <cell r="E76">
            <v>197000</v>
          </cell>
          <cell r="F76">
            <v>3000</v>
          </cell>
          <cell r="G76" t="str">
            <v>SET</v>
          </cell>
        </row>
        <row r="77">
          <cell r="C77">
            <v>319</v>
          </cell>
          <cell r="D77" t="str">
            <v>-  PAD MOUNTED TRANS. 400 KVA.</v>
          </cell>
          <cell r="E77">
            <v>237000</v>
          </cell>
          <cell r="F77">
            <v>3000</v>
          </cell>
          <cell r="G77" t="str">
            <v>SET</v>
          </cell>
        </row>
        <row r="78">
          <cell r="C78">
            <v>320</v>
          </cell>
          <cell r="D78" t="str">
            <v>-  PAD MOUNTED TRANS. 500 KVA.</v>
          </cell>
          <cell r="E78">
            <v>280000</v>
          </cell>
          <cell r="F78">
            <v>3000</v>
          </cell>
          <cell r="G78" t="str">
            <v>SET</v>
          </cell>
        </row>
        <row r="79">
          <cell r="C79">
            <v>321</v>
          </cell>
          <cell r="D79" t="str">
            <v>-  PAD MOUNTED TRANS. 630 KVA.</v>
          </cell>
          <cell r="E79">
            <v>331000</v>
          </cell>
          <cell r="F79">
            <v>5000</v>
          </cell>
          <cell r="G79" t="str">
            <v>SET</v>
          </cell>
        </row>
        <row r="80">
          <cell r="C80">
            <v>322</v>
          </cell>
          <cell r="D80" t="str">
            <v>-  PAD MOUNTED TRANS. 800 KVA.</v>
          </cell>
          <cell r="E80">
            <v>388000</v>
          </cell>
          <cell r="F80">
            <v>5000</v>
          </cell>
          <cell r="G80" t="str">
            <v>SET</v>
          </cell>
        </row>
        <row r="81">
          <cell r="C81">
            <v>323</v>
          </cell>
          <cell r="D81" t="str">
            <v>-  PAD MOUNTED TRANS. 1,000 KVA.</v>
          </cell>
          <cell r="E81">
            <v>480000</v>
          </cell>
          <cell r="F81">
            <v>6000</v>
          </cell>
          <cell r="G81" t="str">
            <v>SET</v>
          </cell>
        </row>
        <row r="82">
          <cell r="C82">
            <v>324</v>
          </cell>
          <cell r="D82" t="str">
            <v>-  PAD MOUNTED TRANS. 1,250 KVA.</v>
          </cell>
          <cell r="E82">
            <v>572000</v>
          </cell>
          <cell r="F82">
            <v>6000</v>
          </cell>
          <cell r="G82" t="str">
            <v>SET</v>
          </cell>
        </row>
        <row r="83">
          <cell r="C83">
            <v>325</v>
          </cell>
          <cell r="D83" t="str">
            <v>-  PAD MOUNTED TRANS. 1,500 KVA.</v>
          </cell>
          <cell r="E83">
            <v>657000</v>
          </cell>
          <cell r="F83">
            <v>6500</v>
          </cell>
          <cell r="G83" t="str">
            <v>SET</v>
          </cell>
        </row>
        <row r="84">
          <cell r="C84">
            <v>326</v>
          </cell>
          <cell r="D84" t="str">
            <v>-  PAD MOUNTED TRANS. 2,000 KVA.</v>
          </cell>
          <cell r="E84">
            <v>823000</v>
          </cell>
          <cell r="F84">
            <v>7000</v>
          </cell>
          <cell r="G84" t="str">
            <v>SET</v>
          </cell>
        </row>
        <row r="85">
          <cell r="C85">
            <v>327</v>
          </cell>
          <cell r="D85" t="str">
            <v>-  PAD MOUNTED TRANS. 2,500 KVA.</v>
          </cell>
          <cell r="E85">
            <v>982000</v>
          </cell>
          <cell r="F85">
            <v>7500</v>
          </cell>
          <cell r="G85" t="str">
            <v>SET</v>
          </cell>
        </row>
        <row r="86">
          <cell r="C86">
            <v>328</v>
          </cell>
          <cell r="D86" t="str">
            <v>-  PAD MOUNTED TRANS. 3,000 KVA.</v>
          </cell>
          <cell r="E86">
            <v>1110000</v>
          </cell>
          <cell r="F86">
            <v>8500</v>
          </cell>
          <cell r="G86" t="str">
            <v>SET</v>
          </cell>
        </row>
        <row r="87">
          <cell r="C87">
            <v>4</v>
          </cell>
          <cell r="D87" t="str">
            <v>GENERATOR SET</v>
          </cell>
        </row>
        <row r="88">
          <cell r="C88">
            <v>401</v>
          </cell>
          <cell r="D88" t="str">
            <v>-  GEN. SET 35 KVA. (PRIME)</v>
          </cell>
          <cell r="E88">
            <v>456000</v>
          </cell>
          <cell r="F88">
            <v>8000</v>
          </cell>
          <cell r="G88" t="str">
            <v>SET</v>
          </cell>
        </row>
        <row r="89">
          <cell r="C89">
            <v>402</v>
          </cell>
          <cell r="D89" t="str">
            <v>-  GEN. SET 50 KVA. (PRIME)</v>
          </cell>
          <cell r="E89">
            <v>546000</v>
          </cell>
          <cell r="F89">
            <v>8000</v>
          </cell>
          <cell r="G89" t="str">
            <v>SET</v>
          </cell>
        </row>
        <row r="90">
          <cell r="C90">
            <v>403</v>
          </cell>
          <cell r="D90" t="str">
            <v>-  GEN. SET 60 KVA. (PRIME)</v>
          </cell>
          <cell r="E90">
            <v>592000</v>
          </cell>
          <cell r="F90">
            <v>1000</v>
          </cell>
          <cell r="G90" t="str">
            <v>SET</v>
          </cell>
        </row>
        <row r="91">
          <cell r="C91">
            <v>404</v>
          </cell>
          <cell r="D91" t="str">
            <v>-  GEN. SET 80 KVA. (PRIME)</v>
          </cell>
          <cell r="E91">
            <v>600000</v>
          </cell>
          <cell r="F91">
            <v>1000</v>
          </cell>
          <cell r="G91" t="str">
            <v>SET</v>
          </cell>
        </row>
        <row r="92">
          <cell r="C92">
            <v>405</v>
          </cell>
          <cell r="D92" t="str">
            <v>-  GEN. SET 100 KVA. (PRIME)</v>
          </cell>
          <cell r="E92">
            <v>683000</v>
          </cell>
          <cell r="F92">
            <v>15000</v>
          </cell>
          <cell r="G92" t="str">
            <v>SET</v>
          </cell>
        </row>
        <row r="93">
          <cell r="C93">
            <v>406</v>
          </cell>
          <cell r="D93" t="str">
            <v>-  GEN. SET 130 KVA. (PRIME)</v>
          </cell>
          <cell r="E93">
            <v>900000</v>
          </cell>
          <cell r="F93">
            <v>15000</v>
          </cell>
          <cell r="G93" t="str">
            <v>SET</v>
          </cell>
        </row>
        <row r="94">
          <cell r="C94">
            <v>407</v>
          </cell>
          <cell r="D94" t="str">
            <v>-  GEN. SET 170 KVA. (PRIME)</v>
          </cell>
          <cell r="E94">
            <v>1100000</v>
          </cell>
          <cell r="F94">
            <v>20000</v>
          </cell>
          <cell r="G94" t="str">
            <v>SET</v>
          </cell>
        </row>
        <row r="95">
          <cell r="C95">
            <v>408</v>
          </cell>
          <cell r="D95" t="str">
            <v>-  GEN. SET 200 KVA. (PRIME)</v>
          </cell>
          <cell r="E95">
            <v>1200000</v>
          </cell>
          <cell r="F95">
            <v>20000</v>
          </cell>
          <cell r="G95" t="str">
            <v>SET</v>
          </cell>
        </row>
        <row r="96">
          <cell r="C96">
            <v>409</v>
          </cell>
          <cell r="D96" t="str">
            <v>-  GEN. SET 230 KVA. (PRIME)</v>
          </cell>
          <cell r="E96">
            <v>1350000</v>
          </cell>
          <cell r="F96">
            <v>20000</v>
          </cell>
          <cell r="G96" t="str">
            <v>SET</v>
          </cell>
        </row>
        <row r="97">
          <cell r="C97">
            <v>410</v>
          </cell>
          <cell r="D97" t="str">
            <v>-  GEN. SET 250 KVA. (PRIME)</v>
          </cell>
          <cell r="E97">
            <v>1350000</v>
          </cell>
          <cell r="F97">
            <v>25000</v>
          </cell>
          <cell r="G97" t="str">
            <v>SET</v>
          </cell>
        </row>
        <row r="98">
          <cell r="C98">
            <v>411</v>
          </cell>
          <cell r="D98" t="str">
            <v>-  GEN. SET 300 KVA. (PRIME)</v>
          </cell>
          <cell r="E98">
            <v>1514000</v>
          </cell>
          <cell r="F98">
            <v>25000</v>
          </cell>
          <cell r="G98" t="str">
            <v>SET</v>
          </cell>
        </row>
        <row r="99">
          <cell r="C99">
            <v>412</v>
          </cell>
          <cell r="D99" t="str">
            <v>-  GEN. SET 320 KVA. (PRIME)</v>
          </cell>
          <cell r="E99">
            <v>1600000</v>
          </cell>
          <cell r="F99">
            <v>25000</v>
          </cell>
          <cell r="G99" t="str">
            <v>SET</v>
          </cell>
        </row>
        <row r="100">
          <cell r="C100">
            <v>413</v>
          </cell>
          <cell r="D100" t="str">
            <v>-  GEN. SET 360 KVA. (PRIME)</v>
          </cell>
          <cell r="E100">
            <v>1884000</v>
          </cell>
          <cell r="F100">
            <v>25000</v>
          </cell>
          <cell r="G100" t="str">
            <v>SET</v>
          </cell>
        </row>
        <row r="101">
          <cell r="C101">
            <v>414</v>
          </cell>
          <cell r="D101" t="str">
            <v>-  GEN. SET 380 KVA. (PRIME)</v>
          </cell>
          <cell r="E101">
            <v>1950000</v>
          </cell>
          <cell r="F101">
            <v>25000</v>
          </cell>
          <cell r="G101" t="str">
            <v>SET</v>
          </cell>
        </row>
        <row r="102">
          <cell r="C102">
            <v>415</v>
          </cell>
          <cell r="D102" t="str">
            <v>-  GEN. SET 450 KVA. (PRIME)</v>
          </cell>
          <cell r="E102">
            <v>2000000</v>
          </cell>
          <cell r="F102">
            <v>30000</v>
          </cell>
          <cell r="G102" t="str">
            <v>SET</v>
          </cell>
        </row>
        <row r="103">
          <cell r="C103">
            <v>416</v>
          </cell>
          <cell r="D103" t="str">
            <v>-  GEN. SET 500 KVA. (PRIME)</v>
          </cell>
          <cell r="E103">
            <v>2190000</v>
          </cell>
          <cell r="F103">
            <v>30000</v>
          </cell>
          <cell r="G103" t="str">
            <v>SET</v>
          </cell>
        </row>
        <row r="104">
          <cell r="C104">
            <v>417</v>
          </cell>
          <cell r="D104" t="str">
            <v>-  GEN. SET 650 KVA. (PRIME)</v>
          </cell>
          <cell r="E104">
            <v>2897000</v>
          </cell>
          <cell r="F104">
            <v>30000</v>
          </cell>
          <cell r="G104" t="str">
            <v>SET</v>
          </cell>
        </row>
        <row r="105">
          <cell r="C105">
            <v>418</v>
          </cell>
          <cell r="D105" t="str">
            <v>-  GEN. SET 720 KVA. (PRIME)</v>
          </cell>
          <cell r="E105">
            <v>3200000</v>
          </cell>
          <cell r="F105">
            <v>35000</v>
          </cell>
          <cell r="G105" t="str">
            <v>SET</v>
          </cell>
        </row>
        <row r="106">
          <cell r="C106">
            <v>419</v>
          </cell>
          <cell r="D106" t="str">
            <v>-  GEN. SET 760 KVA. (PRIME)</v>
          </cell>
          <cell r="E106">
            <v>3700000</v>
          </cell>
          <cell r="F106">
            <v>35000</v>
          </cell>
          <cell r="G106" t="str">
            <v>SET</v>
          </cell>
        </row>
        <row r="107">
          <cell r="C107">
            <v>420</v>
          </cell>
          <cell r="D107" t="str">
            <v>-  GEN. SET 720 KVA. (PRIME)</v>
          </cell>
          <cell r="E107">
            <v>3963000</v>
          </cell>
          <cell r="F107">
            <v>40000</v>
          </cell>
          <cell r="G107" t="str">
            <v>SET</v>
          </cell>
        </row>
        <row r="108">
          <cell r="C108">
            <v>421</v>
          </cell>
          <cell r="D108" t="str">
            <v>-  GEN. SET 1,000 KVA. (PRIME)</v>
          </cell>
          <cell r="E108">
            <v>4683000</v>
          </cell>
          <cell r="F108">
            <v>45000</v>
          </cell>
          <cell r="G108" t="str">
            <v>SET</v>
          </cell>
        </row>
        <row r="109">
          <cell r="C109">
            <v>422</v>
          </cell>
          <cell r="D109" t="str">
            <v>-  GEN. SET 1,250 KVA. (PRIME)</v>
          </cell>
          <cell r="E109">
            <v>5400000</v>
          </cell>
          <cell r="F109">
            <v>50000</v>
          </cell>
          <cell r="G109" t="str">
            <v>SET</v>
          </cell>
        </row>
        <row r="110">
          <cell r="C110">
            <v>423</v>
          </cell>
          <cell r="D110" t="str">
            <v>-  GEN. SET 1,375 KVA. (PRIME)</v>
          </cell>
          <cell r="E110">
            <v>6330000</v>
          </cell>
          <cell r="F110">
            <v>50000</v>
          </cell>
          <cell r="G110" t="str">
            <v>SET</v>
          </cell>
        </row>
        <row r="111">
          <cell r="D111" t="str">
            <v>SPACE</v>
          </cell>
        </row>
        <row r="112">
          <cell r="C112">
            <v>431</v>
          </cell>
          <cell r="D112" t="str">
            <v>-  GEN. SET 30 KVA. (STAND-BY)</v>
          </cell>
          <cell r="E112">
            <v>411000</v>
          </cell>
          <cell r="F112">
            <v>6000</v>
          </cell>
          <cell r="G112" t="str">
            <v>SET</v>
          </cell>
        </row>
        <row r="113">
          <cell r="C113">
            <v>432</v>
          </cell>
          <cell r="D113" t="str">
            <v>-  GEN. SET 45 KVA. (STAND-BY)</v>
          </cell>
          <cell r="E113">
            <v>456000</v>
          </cell>
          <cell r="F113">
            <v>6000</v>
          </cell>
          <cell r="G113" t="str">
            <v>SET</v>
          </cell>
        </row>
        <row r="114">
          <cell r="C114">
            <v>433</v>
          </cell>
          <cell r="D114" t="str">
            <v>-  GEN. SET 50 KVA. (STAND-BY)</v>
          </cell>
          <cell r="E114">
            <v>546000</v>
          </cell>
          <cell r="F114">
            <v>8000</v>
          </cell>
          <cell r="G114" t="str">
            <v>SET</v>
          </cell>
        </row>
        <row r="115">
          <cell r="C115">
            <v>434</v>
          </cell>
          <cell r="D115" t="str">
            <v>-  GEN. SET 70 KVA. (STAND-BY)</v>
          </cell>
          <cell r="E115">
            <v>570000</v>
          </cell>
          <cell r="F115">
            <v>8000</v>
          </cell>
          <cell r="G115" t="str">
            <v>SET</v>
          </cell>
        </row>
        <row r="116">
          <cell r="C116">
            <v>435</v>
          </cell>
          <cell r="D116" t="str">
            <v>-  GEN. SET 90 KVA. (STAND-BY)</v>
          </cell>
          <cell r="E116">
            <v>590000</v>
          </cell>
          <cell r="F116">
            <v>10000</v>
          </cell>
          <cell r="G116" t="str">
            <v>SET</v>
          </cell>
        </row>
        <row r="117">
          <cell r="C117">
            <v>436</v>
          </cell>
          <cell r="D117" t="str">
            <v>-  GEN. SET 110 KVA. (STAND-BY)</v>
          </cell>
          <cell r="E117">
            <v>670000</v>
          </cell>
          <cell r="F117">
            <v>10000</v>
          </cell>
          <cell r="G117" t="str">
            <v>SET</v>
          </cell>
        </row>
        <row r="118">
          <cell r="C118">
            <v>437</v>
          </cell>
          <cell r="D118" t="str">
            <v>-  GEN. SET 150 KVA. (STAND-BY)</v>
          </cell>
          <cell r="E118">
            <v>900000</v>
          </cell>
          <cell r="F118">
            <v>15000</v>
          </cell>
          <cell r="G118" t="str">
            <v>SET</v>
          </cell>
        </row>
        <row r="119">
          <cell r="C119">
            <v>438</v>
          </cell>
          <cell r="D119" t="str">
            <v>-  GEN. SET 190 KVA. (STAND-BY)</v>
          </cell>
          <cell r="E119">
            <v>920000</v>
          </cell>
          <cell r="F119">
            <v>15000</v>
          </cell>
          <cell r="G119" t="str">
            <v>SET</v>
          </cell>
        </row>
        <row r="120">
          <cell r="C120">
            <v>439</v>
          </cell>
          <cell r="D120" t="str">
            <v>-  GEN. SET 210 KVA. (STAND-BY)</v>
          </cell>
          <cell r="E120">
            <v>1100000</v>
          </cell>
          <cell r="F120">
            <v>20000</v>
          </cell>
          <cell r="G120" t="str">
            <v>SET</v>
          </cell>
        </row>
        <row r="121">
          <cell r="C121">
            <v>440</v>
          </cell>
          <cell r="D121" t="str">
            <v>-  GEN. SET 250 KVA. (STAND-BY)</v>
          </cell>
          <cell r="E121">
            <v>1214000</v>
          </cell>
          <cell r="F121">
            <v>20000</v>
          </cell>
          <cell r="G121" t="str">
            <v>SET</v>
          </cell>
        </row>
        <row r="122">
          <cell r="C122">
            <v>441</v>
          </cell>
          <cell r="D122" t="str">
            <v>-  GEN. SET 280 KVA. (STAND-BY)</v>
          </cell>
          <cell r="E122">
            <v>1350000</v>
          </cell>
          <cell r="F122">
            <v>20000</v>
          </cell>
          <cell r="G122" t="str">
            <v>SET</v>
          </cell>
        </row>
        <row r="123">
          <cell r="C123">
            <v>442</v>
          </cell>
          <cell r="D123" t="str">
            <v>-  GEN. SET 310 KVA. (STAND-BY)</v>
          </cell>
          <cell r="E123">
            <v>1510000</v>
          </cell>
          <cell r="F123">
            <v>25000</v>
          </cell>
          <cell r="G123" t="str">
            <v>SET</v>
          </cell>
        </row>
        <row r="124">
          <cell r="C124">
            <v>443</v>
          </cell>
          <cell r="D124" t="str">
            <v>-  GEN. SET 330 KVA. (STAND-BY)</v>
          </cell>
          <cell r="E124">
            <v>1550000</v>
          </cell>
          <cell r="F124">
            <v>25000</v>
          </cell>
          <cell r="G124" t="str">
            <v>SET</v>
          </cell>
        </row>
        <row r="125">
          <cell r="C125">
            <v>444</v>
          </cell>
          <cell r="D125" t="str">
            <v>-  GEN. SET 345 KVA. (STAND-BY)</v>
          </cell>
          <cell r="E125">
            <v>1600000</v>
          </cell>
          <cell r="F125">
            <v>25000</v>
          </cell>
          <cell r="G125" t="str">
            <v>SET</v>
          </cell>
        </row>
        <row r="126">
          <cell r="C126">
            <v>445</v>
          </cell>
          <cell r="D126" t="str">
            <v>-  GEN. SET 390 KVA. (STAND-BY)</v>
          </cell>
          <cell r="E126">
            <v>1884000</v>
          </cell>
          <cell r="F126">
            <v>25000</v>
          </cell>
          <cell r="G126" t="str">
            <v>SET</v>
          </cell>
        </row>
        <row r="127">
          <cell r="C127">
            <v>446</v>
          </cell>
          <cell r="D127" t="str">
            <v>-  GEN. SET 415 KVA. (STAND-BY)</v>
          </cell>
          <cell r="E127">
            <v>1900000</v>
          </cell>
          <cell r="F127">
            <v>25000</v>
          </cell>
          <cell r="G127" t="str">
            <v>SET</v>
          </cell>
        </row>
        <row r="128">
          <cell r="C128">
            <v>447</v>
          </cell>
          <cell r="D128" t="str">
            <v>-  GEN. SET 500 KVA. (STAND-BY)</v>
          </cell>
          <cell r="E128">
            <v>2063000</v>
          </cell>
          <cell r="F128">
            <v>25000</v>
          </cell>
          <cell r="G128" t="str">
            <v>SET</v>
          </cell>
        </row>
        <row r="129">
          <cell r="C129">
            <v>448</v>
          </cell>
          <cell r="D129" t="str">
            <v>-  GEN. SET 560 KVA. (STAND-BY)</v>
          </cell>
          <cell r="E129">
            <v>2195000</v>
          </cell>
          <cell r="F129">
            <v>30000</v>
          </cell>
          <cell r="G129" t="str">
            <v>SET</v>
          </cell>
        </row>
        <row r="130">
          <cell r="C130">
            <v>449</v>
          </cell>
          <cell r="D130" t="str">
            <v>-  GEN. SET 700 KVA. (STAND-BY)</v>
          </cell>
          <cell r="E130">
            <v>2897000</v>
          </cell>
          <cell r="F130">
            <v>30000</v>
          </cell>
          <cell r="G130" t="str">
            <v>SET</v>
          </cell>
        </row>
        <row r="131">
          <cell r="C131">
            <v>450</v>
          </cell>
          <cell r="D131" t="str">
            <v>-  GEN. SET 800 KVA. (STAND-BY)</v>
          </cell>
          <cell r="E131">
            <v>3664000</v>
          </cell>
          <cell r="F131">
            <v>30000</v>
          </cell>
          <cell r="G131" t="str">
            <v>SET</v>
          </cell>
        </row>
        <row r="132">
          <cell r="C132">
            <v>451</v>
          </cell>
          <cell r="D132" t="str">
            <v>-  GEN. SET 830 KVA. (STAND-BY)</v>
          </cell>
          <cell r="E132">
            <v>3826000</v>
          </cell>
          <cell r="F132">
            <v>35000</v>
          </cell>
          <cell r="G132" t="str">
            <v>SET</v>
          </cell>
        </row>
        <row r="133">
          <cell r="C133">
            <v>452</v>
          </cell>
          <cell r="D133" t="str">
            <v>-  GEN. SET 1,000 KVA. (STAND-BY)</v>
          </cell>
          <cell r="E133">
            <v>3963000</v>
          </cell>
          <cell r="F133">
            <v>35000</v>
          </cell>
          <cell r="G133" t="str">
            <v>SET</v>
          </cell>
        </row>
        <row r="134">
          <cell r="C134">
            <v>453</v>
          </cell>
          <cell r="D134" t="str">
            <v>-  GEN. SET 1,125 KVA. (STAND-BY)</v>
          </cell>
          <cell r="E134">
            <v>4683000</v>
          </cell>
          <cell r="F134">
            <v>40000</v>
          </cell>
          <cell r="G134" t="str">
            <v>SET</v>
          </cell>
        </row>
        <row r="135">
          <cell r="C135">
            <v>454</v>
          </cell>
          <cell r="D135" t="str">
            <v>-  GEN. SET 1,400 KVA. (STAND-BY)</v>
          </cell>
          <cell r="E135">
            <v>5400000</v>
          </cell>
          <cell r="F135">
            <v>45000</v>
          </cell>
          <cell r="G135" t="str">
            <v>SET</v>
          </cell>
        </row>
        <row r="136">
          <cell r="C136">
            <v>455</v>
          </cell>
          <cell r="D136" t="str">
            <v>-  GEN. SET 1,550 KVA. (STAND-BY)</v>
          </cell>
          <cell r="E136">
            <v>6330000</v>
          </cell>
          <cell r="F136">
            <v>50000</v>
          </cell>
          <cell r="G136" t="str">
            <v>SET</v>
          </cell>
        </row>
        <row r="137">
          <cell r="C137">
            <v>456</v>
          </cell>
          <cell r="D137" t="str">
            <v>-  GEN. SET 1,600 KVA. (STAND-BY)</v>
          </cell>
          <cell r="E137">
            <v>7000000</v>
          </cell>
          <cell r="F137">
            <v>50000</v>
          </cell>
          <cell r="G137" t="str">
            <v>SET</v>
          </cell>
        </row>
        <row r="138">
          <cell r="D138" t="str">
            <v>SPACE</v>
          </cell>
        </row>
        <row r="139">
          <cell r="C139">
            <v>5</v>
          </cell>
          <cell r="D139" t="str">
            <v>HIGH-VOLTAGE EQUIPMENT</v>
          </cell>
        </row>
        <row r="140">
          <cell r="C140">
            <v>501</v>
          </cell>
          <cell r="D140" t="str">
            <v>-  LIGHTNING ARRESTER 21 KV. 5 KA.</v>
          </cell>
          <cell r="E140">
            <v>3000</v>
          </cell>
          <cell r="F140">
            <v>200</v>
          </cell>
          <cell r="G140" t="str">
            <v>EA.</v>
          </cell>
        </row>
        <row r="141">
          <cell r="C141">
            <v>502</v>
          </cell>
          <cell r="D141" t="str">
            <v>-  LIGHTNING ARRESTER 24 KV. 5 KA.</v>
          </cell>
          <cell r="E141">
            <v>3000</v>
          </cell>
          <cell r="F141">
            <v>200</v>
          </cell>
          <cell r="G141" t="str">
            <v>EA.</v>
          </cell>
        </row>
        <row r="142">
          <cell r="C142">
            <v>503</v>
          </cell>
          <cell r="D142" t="str">
            <v>-  LIGHTNING ARRESTER 30 KV. 5 KA.</v>
          </cell>
          <cell r="E142">
            <v>5800</v>
          </cell>
          <cell r="F142">
            <v>200</v>
          </cell>
          <cell r="G142" t="str">
            <v>EA.</v>
          </cell>
        </row>
        <row r="143">
          <cell r="C143">
            <v>504</v>
          </cell>
          <cell r="D143" t="str">
            <v>-  LIGHTNING ARRESTER 20 KV. 10 KA.</v>
          </cell>
          <cell r="E143">
            <v>6000</v>
          </cell>
          <cell r="F143">
            <v>200</v>
          </cell>
          <cell r="G143" t="str">
            <v>EA.</v>
          </cell>
        </row>
        <row r="144">
          <cell r="C144">
            <v>505</v>
          </cell>
          <cell r="D144" t="str">
            <v>-  LIGHTNING ARRESTER 24 KV. 10 KA.</v>
          </cell>
          <cell r="E144">
            <v>6000</v>
          </cell>
          <cell r="F144">
            <v>200</v>
          </cell>
          <cell r="G144" t="str">
            <v>EA.</v>
          </cell>
        </row>
        <row r="145">
          <cell r="C145">
            <v>506</v>
          </cell>
          <cell r="D145" t="str">
            <v>-  LIGHTNING ARRESTER 30 KV. 10 KA.</v>
          </cell>
          <cell r="E145">
            <v>7500</v>
          </cell>
          <cell r="F145">
            <v>200</v>
          </cell>
          <cell r="G145" t="str">
            <v>EA.</v>
          </cell>
        </row>
        <row r="146">
          <cell r="C146">
            <v>507</v>
          </cell>
          <cell r="D146" t="str">
            <v>-  CURRENT TRANSFORMER 24 KV.</v>
          </cell>
          <cell r="E146">
            <v>22000</v>
          </cell>
          <cell r="F146">
            <v>0</v>
          </cell>
          <cell r="G146" t="str">
            <v>EA.</v>
          </cell>
        </row>
        <row r="147">
          <cell r="C147">
            <v>508</v>
          </cell>
          <cell r="D147" t="str">
            <v>-  CURRENT TRANSFORMER 36 KV.</v>
          </cell>
          <cell r="E147">
            <v>25000</v>
          </cell>
          <cell r="F147">
            <v>0</v>
          </cell>
          <cell r="G147" t="str">
            <v>EA.</v>
          </cell>
        </row>
        <row r="148">
          <cell r="C148">
            <v>509</v>
          </cell>
          <cell r="D148" t="str">
            <v>-  VOLTAGE TRANSFORMER 24 KV.</v>
          </cell>
          <cell r="E148">
            <v>32000</v>
          </cell>
          <cell r="F148">
            <v>0</v>
          </cell>
          <cell r="G148" t="str">
            <v>EA.</v>
          </cell>
        </row>
        <row r="149">
          <cell r="C149">
            <v>510</v>
          </cell>
          <cell r="D149" t="str">
            <v>-  VOLTAGE TRANSFORMER 36 KV.</v>
          </cell>
          <cell r="E149">
            <v>50000</v>
          </cell>
          <cell r="F149">
            <v>0</v>
          </cell>
          <cell r="G149" t="str">
            <v>EA.</v>
          </cell>
        </row>
        <row r="150">
          <cell r="C150">
            <v>511</v>
          </cell>
          <cell r="D150" t="str">
            <v>-  35 SQ.MM. TERMINATOR 24 KV. INDOOR TYPE</v>
          </cell>
          <cell r="E150">
            <v>1750</v>
          </cell>
          <cell r="F150">
            <v>1000</v>
          </cell>
          <cell r="G150" t="str">
            <v>SET</v>
          </cell>
        </row>
        <row r="151">
          <cell r="C151">
            <v>512</v>
          </cell>
          <cell r="D151" t="str">
            <v>-  70 SQ.MM. TERMINATOR 24 KV. INDOOR TYPE</v>
          </cell>
          <cell r="E151">
            <v>1850</v>
          </cell>
          <cell r="F151">
            <v>1000</v>
          </cell>
          <cell r="G151" t="str">
            <v>SET</v>
          </cell>
        </row>
        <row r="152">
          <cell r="C152">
            <v>513</v>
          </cell>
          <cell r="D152" t="str">
            <v>-  185 SQ.MM. TERMINATOR 24 KV. INDOOR TYPE</v>
          </cell>
          <cell r="E152">
            <v>2100</v>
          </cell>
          <cell r="F152">
            <v>1000</v>
          </cell>
          <cell r="G152" t="str">
            <v>SET</v>
          </cell>
        </row>
        <row r="153">
          <cell r="C153">
            <v>514</v>
          </cell>
          <cell r="D153" t="str">
            <v>-  400 SQ.MM. TERMINATOR 24 KV. INDOOR TYPE</v>
          </cell>
          <cell r="E153">
            <v>2380</v>
          </cell>
          <cell r="F153">
            <v>1000</v>
          </cell>
          <cell r="G153" t="str">
            <v>SET</v>
          </cell>
        </row>
        <row r="154">
          <cell r="C154">
            <v>515</v>
          </cell>
          <cell r="D154" t="str">
            <v>-  50 SQ.MM. TERMINATOR 36 KV. INDOOR TYPE</v>
          </cell>
          <cell r="E154">
            <v>2750</v>
          </cell>
          <cell r="F154">
            <v>1000</v>
          </cell>
          <cell r="G154" t="str">
            <v>SET</v>
          </cell>
        </row>
        <row r="155">
          <cell r="C155">
            <v>516</v>
          </cell>
          <cell r="D155" t="str">
            <v>-  120 SQ.MM. TERMINATOR 36 KV. INDOOR TYPE</v>
          </cell>
          <cell r="E155">
            <v>3150</v>
          </cell>
          <cell r="F155">
            <v>1000</v>
          </cell>
          <cell r="G155" t="str">
            <v>SET</v>
          </cell>
        </row>
        <row r="156">
          <cell r="C156">
            <v>517</v>
          </cell>
          <cell r="D156" t="str">
            <v>-  185 SQ.MM. TERMINATOR 36 KV. INDOOR TYPE</v>
          </cell>
          <cell r="E156">
            <v>3380</v>
          </cell>
          <cell r="F156">
            <v>1000</v>
          </cell>
          <cell r="G156" t="str">
            <v>SET</v>
          </cell>
        </row>
        <row r="157">
          <cell r="C157">
            <v>518</v>
          </cell>
          <cell r="D157" t="str">
            <v>-  500 SQ.MM. TERMINATOR 36 KV. INDOOR TYPE</v>
          </cell>
          <cell r="E157">
            <v>3800</v>
          </cell>
          <cell r="F157">
            <v>1000</v>
          </cell>
          <cell r="G157" t="str">
            <v>SET</v>
          </cell>
        </row>
        <row r="158">
          <cell r="C158">
            <v>519</v>
          </cell>
          <cell r="D158" t="str">
            <v>-  35 SQ.MM. TERMINATOR 24 KV. OUTDOOR TYPE</v>
          </cell>
          <cell r="E158">
            <v>4400</v>
          </cell>
          <cell r="F158">
            <v>1000</v>
          </cell>
          <cell r="G158" t="str">
            <v>SET</v>
          </cell>
        </row>
        <row r="159">
          <cell r="C159">
            <v>520</v>
          </cell>
          <cell r="D159" t="str">
            <v>-  70 SQ.MM. TERMINATOR 24 KV. OUTDOOR TYPE</v>
          </cell>
          <cell r="E159">
            <v>4600</v>
          </cell>
          <cell r="F159">
            <v>1000</v>
          </cell>
          <cell r="G159" t="str">
            <v>SET</v>
          </cell>
        </row>
        <row r="160">
          <cell r="C160">
            <v>521</v>
          </cell>
          <cell r="D160" t="str">
            <v>-  185 SQ.MM. TERMINATOR 24 KV. OUTDOOR TYPE</v>
          </cell>
          <cell r="E160">
            <v>4950</v>
          </cell>
          <cell r="F160">
            <v>1200</v>
          </cell>
          <cell r="G160" t="str">
            <v>SET</v>
          </cell>
        </row>
        <row r="161">
          <cell r="C161">
            <v>522</v>
          </cell>
          <cell r="D161" t="str">
            <v>-  400 SQ.MM. TERMINATOR 24 KV. OUTDOOR TYPE</v>
          </cell>
          <cell r="E161">
            <v>5400</v>
          </cell>
          <cell r="F161">
            <v>1200</v>
          </cell>
          <cell r="G161" t="str">
            <v>SET</v>
          </cell>
        </row>
        <row r="162">
          <cell r="C162">
            <v>523</v>
          </cell>
          <cell r="D162" t="str">
            <v>-  50 SQ.MM. TERMINATOR 36 KV. OUTDOOR TYPE</v>
          </cell>
          <cell r="E162">
            <v>6300</v>
          </cell>
          <cell r="F162">
            <v>1000</v>
          </cell>
          <cell r="G162" t="str">
            <v>SET</v>
          </cell>
        </row>
        <row r="163">
          <cell r="C163">
            <v>524</v>
          </cell>
          <cell r="D163" t="str">
            <v>-  120 SQ.MM. TERMINATOR 36 KV. OUTDOOR TYPE</v>
          </cell>
          <cell r="E163">
            <v>6800</v>
          </cell>
          <cell r="F163">
            <v>1000</v>
          </cell>
          <cell r="G163" t="str">
            <v>SET</v>
          </cell>
        </row>
        <row r="164">
          <cell r="C164">
            <v>525</v>
          </cell>
          <cell r="D164" t="str">
            <v>-  185 SQ.MM. TERMINATOR 36 KV. OUTDOOR TYPE</v>
          </cell>
          <cell r="E164">
            <v>7600</v>
          </cell>
          <cell r="F164">
            <v>1200</v>
          </cell>
          <cell r="G164" t="str">
            <v>SET</v>
          </cell>
        </row>
        <row r="165">
          <cell r="C165">
            <v>526</v>
          </cell>
          <cell r="D165" t="str">
            <v>-  500 SQ.MM. TERMINATOR 36 KV. OUTDOOR TYPE</v>
          </cell>
          <cell r="E165">
            <v>8000</v>
          </cell>
          <cell r="F165">
            <v>1200</v>
          </cell>
          <cell r="G165" t="str">
            <v>SET</v>
          </cell>
        </row>
        <row r="166">
          <cell r="D166" t="str">
            <v>SPACE</v>
          </cell>
        </row>
        <row r="167">
          <cell r="D167" t="str">
            <v>MANHOLE</v>
          </cell>
        </row>
        <row r="168">
          <cell r="C168">
            <v>551</v>
          </cell>
          <cell r="D168" t="str">
            <v>-  MANHOLE TYPE C</v>
          </cell>
          <cell r="E168">
            <v>15000</v>
          </cell>
          <cell r="F168">
            <v>5000</v>
          </cell>
          <cell r="G168" t="str">
            <v>LOT</v>
          </cell>
        </row>
        <row r="169">
          <cell r="C169">
            <v>552</v>
          </cell>
          <cell r="D169" t="str">
            <v>-  MANHOLE TYPE C - 1</v>
          </cell>
          <cell r="E169">
            <v>19000</v>
          </cell>
          <cell r="F169">
            <v>5000</v>
          </cell>
          <cell r="G169" t="str">
            <v>LOT</v>
          </cell>
        </row>
        <row r="170">
          <cell r="C170">
            <v>553</v>
          </cell>
          <cell r="D170" t="str">
            <v>-  MANHOLE TYPE C - 2</v>
          </cell>
          <cell r="E170">
            <v>14000</v>
          </cell>
          <cell r="F170">
            <v>5000</v>
          </cell>
          <cell r="G170" t="str">
            <v>LOT</v>
          </cell>
        </row>
        <row r="171">
          <cell r="C171">
            <v>554</v>
          </cell>
          <cell r="D171" t="str">
            <v>-  MANHOLE TYPE C - 3</v>
          </cell>
          <cell r="E171">
            <v>15000</v>
          </cell>
          <cell r="F171">
            <v>5000</v>
          </cell>
          <cell r="G171" t="str">
            <v>LOT</v>
          </cell>
        </row>
        <row r="172">
          <cell r="C172">
            <v>555</v>
          </cell>
          <cell r="D172" t="str">
            <v>-  MANHOLE TYPE A - 1</v>
          </cell>
          <cell r="E172">
            <v>40000</v>
          </cell>
          <cell r="F172">
            <v>25000</v>
          </cell>
          <cell r="G172" t="str">
            <v>LOT</v>
          </cell>
        </row>
        <row r="173">
          <cell r="C173">
            <v>556</v>
          </cell>
          <cell r="D173" t="str">
            <v>-  MANHOLE TYPE A - 1/1</v>
          </cell>
          <cell r="E173">
            <v>60000</v>
          </cell>
          <cell r="F173">
            <v>25000</v>
          </cell>
          <cell r="G173" t="str">
            <v>LOT</v>
          </cell>
        </row>
        <row r="174">
          <cell r="C174">
            <v>557</v>
          </cell>
          <cell r="D174" t="str">
            <v>-  MANHOLE TYPE A - 1/2</v>
          </cell>
          <cell r="E174">
            <v>54000</v>
          </cell>
          <cell r="F174">
            <v>22000</v>
          </cell>
          <cell r="G174" t="str">
            <v>LOT</v>
          </cell>
        </row>
        <row r="175">
          <cell r="C175">
            <v>558</v>
          </cell>
          <cell r="D175" t="str">
            <v>-  MANHOLE TYPE A - 1/3</v>
          </cell>
          <cell r="E175">
            <v>54000</v>
          </cell>
          <cell r="F175">
            <v>22000</v>
          </cell>
          <cell r="G175" t="str">
            <v>LOT</v>
          </cell>
        </row>
        <row r="176">
          <cell r="C176">
            <v>559</v>
          </cell>
          <cell r="D176" t="str">
            <v>-  MANHOLE TYPE A - 2</v>
          </cell>
          <cell r="E176">
            <v>49000</v>
          </cell>
          <cell r="F176">
            <v>17000</v>
          </cell>
          <cell r="G176" t="str">
            <v>LOT</v>
          </cell>
        </row>
        <row r="177">
          <cell r="C177">
            <v>560</v>
          </cell>
          <cell r="D177" t="str">
            <v>-  MANHOLE TYPE A - 2/1</v>
          </cell>
          <cell r="E177">
            <v>50000</v>
          </cell>
          <cell r="F177">
            <v>17000</v>
          </cell>
          <cell r="G177" t="str">
            <v>LOT</v>
          </cell>
        </row>
        <row r="178">
          <cell r="C178">
            <v>561</v>
          </cell>
          <cell r="D178" t="str">
            <v>-  MANHOLE TYPE A - 3</v>
          </cell>
          <cell r="E178">
            <v>42000</v>
          </cell>
          <cell r="F178">
            <v>15000</v>
          </cell>
          <cell r="G178" t="str">
            <v>LOT</v>
          </cell>
        </row>
        <row r="179">
          <cell r="C179">
            <v>562</v>
          </cell>
          <cell r="D179" t="str">
            <v>-  MANHOLE TYPE A - 3/1</v>
          </cell>
          <cell r="E179">
            <v>43000</v>
          </cell>
          <cell r="F179">
            <v>16000</v>
          </cell>
          <cell r="G179" t="str">
            <v>LOT</v>
          </cell>
        </row>
        <row r="180">
          <cell r="C180">
            <v>563</v>
          </cell>
          <cell r="D180" t="str">
            <v>-  MANHOLE TYPE A - 4/1</v>
          </cell>
          <cell r="E180">
            <v>60000</v>
          </cell>
          <cell r="F180">
            <v>20000</v>
          </cell>
          <cell r="G180" t="str">
            <v>LOT</v>
          </cell>
        </row>
        <row r="181">
          <cell r="C181">
            <v>564</v>
          </cell>
          <cell r="D181" t="str">
            <v>-  MANHOLE TYPE B - 3/1</v>
          </cell>
          <cell r="E181">
            <v>165000</v>
          </cell>
          <cell r="F181">
            <v>33000</v>
          </cell>
          <cell r="G181" t="str">
            <v>LOT</v>
          </cell>
        </row>
        <row r="182">
          <cell r="C182">
            <v>565</v>
          </cell>
          <cell r="D182" t="str">
            <v>-  MANHOLE TYPE B - 3/15</v>
          </cell>
          <cell r="E182">
            <v>144000</v>
          </cell>
          <cell r="F182">
            <v>46000</v>
          </cell>
          <cell r="G182" t="str">
            <v>LOT</v>
          </cell>
        </row>
        <row r="183">
          <cell r="C183">
            <v>566</v>
          </cell>
          <cell r="D183" t="str">
            <v>-  MANHOLE TYPE B - 3/3</v>
          </cell>
          <cell r="E183">
            <v>110000</v>
          </cell>
          <cell r="F183">
            <v>39000</v>
          </cell>
          <cell r="G183" t="str">
            <v>LOT</v>
          </cell>
        </row>
        <row r="184">
          <cell r="C184">
            <v>567</v>
          </cell>
          <cell r="D184" t="str">
            <v>-  MANHOLE TYPE B - 3/4</v>
          </cell>
          <cell r="E184">
            <v>136000</v>
          </cell>
          <cell r="F184">
            <v>37000</v>
          </cell>
          <cell r="G184" t="str">
            <v>LOT</v>
          </cell>
        </row>
        <row r="185">
          <cell r="C185">
            <v>568</v>
          </cell>
          <cell r="D185" t="str">
            <v>-  MANHOLE TYPE B - 4/1</v>
          </cell>
          <cell r="E185">
            <v>93000</v>
          </cell>
          <cell r="F185">
            <v>29000</v>
          </cell>
          <cell r="G185" t="str">
            <v>LOT</v>
          </cell>
        </row>
        <row r="186">
          <cell r="C186">
            <v>6</v>
          </cell>
          <cell r="D186" t="str">
            <v>HIGH-VOLTAGE SWITCHING EQUIPMENT</v>
          </cell>
        </row>
        <row r="187">
          <cell r="D187" t="str">
            <v>DROPOUT FUSE CUTOUT</v>
          </cell>
        </row>
        <row r="188">
          <cell r="C188">
            <v>601</v>
          </cell>
          <cell r="D188" t="str">
            <v>-  DROPOUT FUSE CUTOUT 24 KV. 100A. 10 KA.</v>
          </cell>
          <cell r="E188">
            <v>6000</v>
          </cell>
          <cell r="F188">
            <v>500</v>
          </cell>
          <cell r="G188" t="str">
            <v>EA.</v>
          </cell>
        </row>
        <row r="189">
          <cell r="C189">
            <v>602</v>
          </cell>
          <cell r="D189" t="str">
            <v>-  DROPOUT FUSE CUTOUT 24 KV. 200A. 10 KA.</v>
          </cell>
          <cell r="E189">
            <v>7500</v>
          </cell>
          <cell r="F189">
            <v>500</v>
          </cell>
          <cell r="G189" t="str">
            <v>EA.</v>
          </cell>
        </row>
        <row r="190">
          <cell r="C190">
            <v>603</v>
          </cell>
          <cell r="D190" t="str">
            <v>-  DROPOUT FUSE CUTOUT 36 KV. 100A. 10 KA.</v>
          </cell>
          <cell r="E190">
            <v>6000</v>
          </cell>
          <cell r="F190">
            <v>500</v>
          </cell>
          <cell r="G190" t="str">
            <v>EA.</v>
          </cell>
        </row>
        <row r="191">
          <cell r="C191">
            <v>604</v>
          </cell>
          <cell r="D191" t="str">
            <v>-  DROPOUT FUSE CUTOUT 36 KV. 200A. 10 KA.</v>
          </cell>
          <cell r="E191">
            <v>14000</v>
          </cell>
          <cell r="F191">
            <v>500</v>
          </cell>
          <cell r="G191" t="str">
            <v>EA.</v>
          </cell>
        </row>
        <row r="192">
          <cell r="D192" t="str">
            <v>SPACE</v>
          </cell>
        </row>
        <row r="193">
          <cell r="D193" t="str">
            <v>LOAD BREAK  (POLE MOUNTED)</v>
          </cell>
        </row>
        <row r="194">
          <cell r="C194">
            <v>611</v>
          </cell>
          <cell r="D194" t="str">
            <v>-  LOAD BREAK SWITCH 25 KV. 600A.</v>
          </cell>
          <cell r="E194">
            <v>200000</v>
          </cell>
          <cell r="F194">
            <v>5000</v>
          </cell>
          <cell r="G194" t="str">
            <v>EA.</v>
          </cell>
        </row>
        <row r="195">
          <cell r="C195">
            <v>612</v>
          </cell>
          <cell r="D195" t="str">
            <v>-  LOAD BREAK SWITCH 35 KV. 600A.</v>
          </cell>
          <cell r="E195">
            <v>288000</v>
          </cell>
          <cell r="F195">
            <v>5000</v>
          </cell>
          <cell r="G195" t="str">
            <v>EA.</v>
          </cell>
        </row>
        <row r="196">
          <cell r="C196">
            <v>613</v>
          </cell>
          <cell r="D196" t="str">
            <v>-  SF6. LOAD BREAK SWITCH 25 KV. 400A. MANUAL OPERATE</v>
          </cell>
          <cell r="E196">
            <v>300000</v>
          </cell>
          <cell r="F196">
            <v>7000</v>
          </cell>
          <cell r="G196" t="str">
            <v>EA.</v>
          </cell>
        </row>
        <row r="197">
          <cell r="C197">
            <v>614</v>
          </cell>
          <cell r="D197" t="str">
            <v>-  SF6. LOAD BREAK SWITCH 25 KV. 400A. MANUAL AND ELECTRIC OPERATE</v>
          </cell>
          <cell r="E197">
            <v>380000</v>
          </cell>
          <cell r="F197">
            <v>7000</v>
          </cell>
          <cell r="G197" t="str">
            <v>EA.</v>
          </cell>
        </row>
        <row r="198">
          <cell r="D198" t="str">
            <v>SPACE</v>
          </cell>
        </row>
        <row r="199">
          <cell r="D199" t="str">
            <v>DISCONNECTING SWITCH</v>
          </cell>
        </row>
        <row r="200">
          <cell r="C200">
            <v>616</v>
          </cell>
          <cell r="D200" t="str">
            <v>-  DISCONNECTING SWITCH 24 KV. 600A.</v>
          </cell>
          <cell r="E200">
            <v>11000</v>
          </cell>
          <cell r="F200">
            <v>1500</v>
          </cell>
          <cell r="G200" t="str">
            <v>EA.</v>
          </cell>
        </row>
        <row r="201">
          <cell r="C201">
            <v>617</v>
          </cell>
          <cell r="D201" t="str">
            <v>-  DISCONNECTING SWITCH 36 KV. 600A.</v>
          </cell>
          <cell r="E201">
            <v>25000</v>
          </cell>
          <cell r="F201">
            <v>1500</v>
          </cell>
          <cell r="G201" t="str">
            <v>EA.</v>
          </cell>
        </row>
        <row r="202">
          <cell r="C202">
            <v>618</v>
          </cell>
          <cell r="D202" t="str">
            <v>-  DISCONNECTING SWITCH 24 KV. 1,200A.</v>
          </cell>
          <cell r="E202">
            <v>25000</v>
          </cell>
          <cell r="F202">
            <v>1500</v>
          </cell>
          <cell r="G202" t="str">
            <v>EA.</v>
          </cell>
        </row>
        <row r="203">
          <cell r="C203">
            <v>619</v>
          </cell>
          <cell r="D203" t="str">
            <v>-  DISCONNECTING SWITCH 36 KV. 1,200A.</v>
          </cell>
          <cell r="E203">
            <v>35000</v>
          </cell>
          <cell r="F203">
            <v>1500</v>
          </cell>
          <cell r="G203" t="str">
            <v>EA.</v>
          </cell>
        </row>
        <row r="204">
          <cell r="D204" t="str">
            <v>SPACE</v>
          </cell>
        </row>
        <row r="205">
          <cell r="D205" t="str">
            <v>LOAD BREAK SWITCH  (INDOOR)</v>
          </cell>
        </row>
        <row r="206">
          <cell r="C206">
            <v>626</v>
          </cell>
          <cell r="D206" t="str">
            <v>-  LOAD BREAK SWITCH 24 KV. 630A. (NONFUSE)</v>
          </cell>
          <cell r="E206">
            <v>70000</v>
          </cell>
          <cell r="F206">
            <v>0</v>
          </cell>
          <cell r="G206" t="str">
            <v>EA.</v>
          </cell>
        </row>
        <row r="207">
          <cell r="C207">
            <v>627</v>
          </cell>
          <cell r="D207" t="str">
            <v>-  LOAD BREAK SWITCH 36 KV. 630A. (NONFUSE)</v>
          </cell>
          <cell r="E207">
            <v>85000</v>
          </cell>
          <cell r="F207">
            <v>0</v>
          </cell>
          <cell r="G207" t="str">
            <v>EA.</v>
          </cell>
        </row>
        <row r="208">
          <cell r="C208">
            <v>628</v>
          </cell>
          <cell r="D208" t="str">
            <v>-  LOAD BREAK SWITCH 24 KV. 630A. (W./FUSE)</v>
          </cell>
          <cell r="E208">
            <v>86000</v>
          </cell>
          <cell r="F208">
            <v>0</v>
          </cell>
          <cell r="G208" t="str">
            <v>EA.</v>
          </cell>
        </row>
        <row r="209">
          <cell r="C209">
            <v>629</v>
          </cell>
          <cell r="D209" t="str">
            <v>-  LOAD BREAK SWITCH 36 KV. 630A. (W./FUSE)</v>
          </cell>
          <cell r="E209">
            <v>115000</v>
          </cell>
          <cell r="F209">
            <v>0</v>
          </cell>
          <cell r="G209" t="str">
            <v>EA.</v>
          </cell>
        </row>
        <row r="210">
          <cell r="D210" t="str">
            <v>SPACE</v>
          </cell>
        </row>
        <row r="211">
          <cell r="C211">
            <v>636</v>
          </cell>
          <cell r="D211" t="str">
            <v xml:space="preserve">-  LOAD BREAK SWITCH 24 KV. 200A. </v>
          </cell>
          <cell r="E211">
            <v>514000</v>
          </cell>
          <cell r="F211">
            <v>8000</v>
          </cell>
          <cell r="G211" t="str">
            <v>EA.</v>
          </cell>
        </row>
        <row r="212">
          <cell r="C212">
            <v>637</v>
          </cell>
          <cell r="D212" t="str">
            <v xml:space="preserve">-  LOAD BREAK SWITCH 24 KV. 200A. </v>
          </cell>
          <cell r="E212">
            <v>819000</v>
          </cell>
          <cell r="F212">
            <v>10000</v>
          </cell>
          <cell r="G212" t="str">
            <v>EA.</v>
          </cell>
        </row>
        <row r="213">
          <cell r="C213">
            <v>638</v>
          </cell>
          <cell r="D213" t="str">
            <v xml:space="preserve">-  LOAD BREAK SWITCH 24 KV. 200A. </v>
          </cell>
          <cell r="E213">
            <v>1123000</v>
          </cell>
          <cell r="F213">
            <v>15000</v>
          </cell>
          <cell r="G213" t="str">
            <v>EA.</v>
          </cell>
        </row>
        <row r="214">
          <cell r="C214">
            <v>639</v>
          </cell>
          <cell r="D214" t="str">
            <v xml:space="preserve">-  LOAD BREAK SWITCH 24 KV. 200A. </v>
          </cell>
          <cell r="E214">
            <v>1224000</v>
          </cell>
          <cell r="F214">
            <v>10000</v>
          </cell>
          <cell r="G214" t="str">
            <v>EA.</v>
          </cell>
        </row>
        <row r="215">
          <cell r="C215">
            <v>640</v>
          </cell>
          <cell r="D215" t="str">
            <v xml:space="preserve">-  LOAD BREAK SWITCH 24 KV. 200A. </v>
          </cell>
          <cell r="E215">
            <v>2238000</v>
          </cell>
          <cell r="F215">
            <v>15000</v>
          </cell>
          <cell r="G215" t="str">
            <v>EA.</v>
          </cell>
        </row>
        <row r="216">
          <cell r="C216">
            <v>641</v>
          </cell>
          <cell r="D216" t="str">
            <v xml:space="preserve">-  LOAD BREAK SWITCH 24 KV. 200A. </v>
          </cell>
          <cell r="E216">
            <v>3252000</v>
          </cell>
          <cell r="F216">
            <v>18000</v>
          </cell>
          <cell r="G216" t="str">
            <v>EA.</v>
          </cell>
        </row>
        <row r="217">
          <cell r="D217" t="str">
            <v>SPACE</v>
          </cell>
        </row>
        <row r="218">
          <cell r="D218" t="str">
            <v>RING MAIN UNIT (SF6)</v>
          </cell>
        </row>
        <row r="219">
          <cell r="C219">
            <v>651</v>
          </cell>
          <cell r="D219" t="str">
            <v>-  3 FUNC 400A. RING MAIN UNIT (DISCONNECTING SWITCH)</v>
          </cell>
          <cell r="E219">
            <v>702000</v>
          </cell>
          <cell r="F219">
            <v>10000</v>
          </cell>
          <cell r="G219" t="str">
            <v>SET</v>
          </cell>
        </row>
        <row r="220">
          <cell r="C220">
            <v>652</v>
          </cell>
          <cell r="D220" t="str">
            <v>-  3 FUNC 400A. RING MAIN UNIT (CIRCUIT BREAKER))</v>
          </cell>
          <cell r="E220">
            <v>702000</v>
          </cell>
          <cell r="F220">
            <v>10000</v>
          </cell>
          <cell r="G220" t="str">
            <v>SET</v>
          </cell>
        </row>
        <row r="221">
          <cell r="C221">
            <v>653</v>
          </cell>
          <cell r="D221" t="str">
            <v>-  4 FUNC 400A. RING MAIN UNIT (DISCONNECTING SWITCH)</v>
          </cell>
          <cell r="E221">
            <v>1014000</v>
          </cell>
          <cell r="F221">
            <v>12000</v>
          </cell>
          <cell r="G221" t="str">
            <v>SET</v>
          </cell>
        </row>
        <row r="222">
          <cell r="C222">
            <v>654</v>
          </cell>
          <cell r="D222" t="str">
            <v>-  4 FUNC 400A. RING MAIN UNIT (CIRCUIT BREAKER))</v>
          </cell>
          <cell r="E222">
            <v>1014000</v>
          </cell>
          <cell r="F222">
            <v>12000</v>
          </cell>
          <cell r="G222" t="str">
            <v>SET</v>
          </cell>
        </row>
        <row r="223">
          <cell r="C223">
            <v>655</v>
          </cell>
          <cell r="D223" t="str">
            <v>-  3 FUNC 600A. RING MAIN UNIT (DISCONNECTING SWITCH)</v>
          </cell>
          <cell r="E223">
            <v>819000</v>
          </cell>
          <cell r="F223">
            <v>12000</v>
          </cell>
          <cell r="G223" t="str">
            <v>SET</v>
          </cell>
        </row>
        <row r="224">
          <cell r="C224">
            <v>656</v>
          </cell>
          <cell r="D224" t="str">
            <v>-  3 FUNC 600A. RING MAIN UNIT (CIRCUIT BREAKER))</v>
          </cell>
          <cell r="E224">
            <v>819000</v>
          </cell>
          <cell r="F224">
            <v>12000</v>
          </cell>
          <cell r="G224" t="str">
            <v>SET</v>
          </cell>
        </row>
        <row r="225">
          <cell r="C225">
            <v>657</v>
          </cell>
          <cell r="D225" t="str">
            <v>-  4 FUNC 600A. RING MAIN UNIT (DISCONNECTING SWITCH)</v>
          </cell>
          <cell r="E225">
            <v>1131000</v>
          </cell>
          <cell r="F225">
            <v>15000</v>
          </cell>
          <cell r="G225" t="str">
            <v>SET</v>
          </cell>
        </row>
        <row r="226">
          <cell r="C226">
            <v>658</v>
          </cell>
          <cell r="D226" t="str">
            <v>-  4 FUNC 600A. RING MAIN UNIT (CIRCUIT BREAKER))</v>
          </cell>
          <cell r="E226">
            <v>1131000</v>
          </cell>
          <cell r="F226">
            <v>15000</v>
          </cell>
          <cell r="G226" t="str">
            <v>SET</v>
          </cell>
        </row>
        <row r="227">
          <cell r="D227" t="str">
            <v>SPACE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>
        <row r="1">
          <cell r="C1">
            <v>0</v>
          </cell>
        </row>
      </sheetData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>
        <row r="1">
          <cell r="C1">
            <v>0</v>
          </cell>
        </row>
      </sheetData>
      <sheetData sheetId="114">
        <row r="1">
          <cell r="C1">
            <v>0</v>
          </cell>
        </row>
      </sheetData>
      <sheetData sheetId="115">
        <row r="1">
          <cell r="C1">
            <v>0</v>
          </cell>
        </row>
      </sheetData>
      <sheetData sheetId="116">
        <row r="1">
          <cell r="C1">
            <v>0</v>
          </cell>
        </row>
      </sheetData>
      <sheetData sheetId="117">
        <row r="1">
          <cell r="C1">
            <v>0</v>
          </cell>
        </row>
      </sheetData>
      <sheetData sheetId="118">
        <row r="1">
          <cell r="C1">
            <v>0</v>
          </cell>
        </row>
      </sheetData>
      <sheetData sheetId="119">
        <row r="1">
          <cell r="C1">
            <v>0</v>
          </cell>
        </row>
      </sheetData>
      <sheetData sheetId="120">
        <row r="1">
          <cell r="C1">
            <v>0</v>
          </cell>
        </row>
      </sheetData>
      <sheetData sheetId="121">
        <row r="1">
          <cell r="C1">
            <v>0</v>
          </cell>
        </row>
      </sheetData>
      <sheetData sheetId="122">
        <row r="1">
          <cell r="C1">
            <v>0</v>
          </cell>
        </row>
      </sheetData>
      <sheetData sheetId="123">
        <row r="1">
          <cell r="C1">
            <v>0</v>
          </cell>
        </row>
      </sheetData>
      <sheetData sheetId="124">
        <row r="1">
          <cell r="C1">
            <v>0</v>
          </cell>
        </row>
      </sheetData>
      <sheetData sheetId="125">
        <row r="1">
          <cell r="C1">
            <v>0</v>
          </cell>
        </row>
      </sheetData>
      <sheetData sheetId="126">
        <row r="1">
          <cell r="C1">
            <v>0</v>
          </cell>
        </row>
      </sheetData>
      <sheetData sheetId="127">
        <row r="1">
          <cell r="C1">
            <v>0</v>
          </cell>
        </row>
      </sheetData>
      <sheetData sheetId="128">
        <row r="1">
          <cell r="C1">
            <v>0</v>
          </cell>
        </row>
      </sheetData>
      <sheetData sheetId="129">
        <row r="1">
          <cell r="C1">
            <v>0</v>
          </cell>
        </row>
      </sheetData>
      <sheetData sheetId="130">
        <row r="1">
          <cell r="C1">
            <v>0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C1">
            <v>0</v>
          </cell>
        </row>
      </sheetData>
      <sheetData sheetId="139">
        <row r="1">
          <cell r="C1">
            <v>0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>
        <row r="1">
          <cell r="C1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  <sheetName val="SH_A"/>
      <sheetName val="SH_D"/>
      <sheetName val="SH_E"/>
      <sheetName val="SH_C"/>
      <sheetName val="ประมาณการประตูหน้าต่าง "/>
      <sheetName val="Store"/>
      <sheetName val="ประมาณการประตูหน้าต่าง_1"/>
      <sheetName val="ประมาณการประตูหน้าต่าง_"/>
      <sheetName val="e4"/>
      <sheetName val="รวมราคาทั้งสิ้น"/>
      <sheetName val="Bill No. 2 - Carpark"/>
      <sheetName val="SH_G"/>
      <sheetName val="SH_B"/>
      <sheetName val="정부노임단가"/>
      <sheetName val="2000전체분"/>
      <sheetName val="2000년1차"/>
      <sheetName val="차액보증"/>
      <sheetName val="Equipment"/>
      <sheetName val="Book 1 Summary"/>
      <sheetName val="บทสรุปผู้บริหาร"/>
      <sheetName val="BOQ1 (2)"/>
      <sheetName val="EST-FOOTING (G)"/>
      <sheetName val="QUANTITY COMPARISON"/>
      <sheetName val="แบบเดิม"/>
      <sheetName val="ประมาณการประตูหน้าต่าง_2"/>
      <sheetName val="Book_1_Summary"/>
      <sheetName val="PL"/>
      <sheetName val="Main Sum (Hotel &amp; Residences)"/>
      <sheetName val="ตารางวันหยุด"/>
      <sheetName val="Summary POL Equip"/>
      <sheetName val="Equipment Rental Price"/>
      <sheetName val="ราคาบ้านแต่ละไตรมาส"/>
      <sheetName val="งานระบบไฟฟ้าและสื่อสาร"/>
      <sheetName val="電気設備表"/>
      <sheetName val="Doc"/>
      <sheetName val="EXF"/>
      <sheetName val="ราคาต่ำสุด-721"/>
      <sheetName val="BK Unit Rate"/>
      <sheetName val="detail"/>
      <sheetName val="Sheet1"/>
      <sheetName val="Quotation"/>
      <sheetName val="S-5"/>
      <sheetName val="ค่าวัสดุ"/>
      <sheetName val="Cavity Inputs"/>
      <sheetName val="boq"/>
      <sheetName val="Sum_EMC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ประมาณการประตูหน้าต่าง_3"/>
      <sheetName val="Book_1_Summary1"/>
      <sheetName val="BOQ1_(2)"/>
      <sheetName val="EST-FOOTING_(G)"/>
      <sheetName val="QUANTITY_COMPARISON"/>
      <sheetName val="Bill_No__2_-_Carpark"/>
      <sheetName val="Main_Sum_(Hotel_&amp;_Residences)"/>
      <sheetName val="Summary_POL_Equip"/>
      <sheetName val="Equipment_Rental_Price"/>
      <sheetName val="Replacement Cost "/>
      <sheetName val="ประม??_x0001_?_x0001_ࠀЉ?쪊疒_xddef_?_xdd00_?Ͽ?ï?孔I"/>
      <sheetName val="SAN REDUCED 1"/>
      <sheetName val="ประมาณการประตูหน้าต่าง_4"/>
      <sheetName val="Book_1_Summary2"/>
      <sheetName val="BOQ1_(2)1"/>
      <sheetName val="EST-FOOTING_(G)1"/>
      <sheetName val="QUANTITY_COMPARISON1"/>
      <sheetName val="Bill_No__2_-_Carpark1"/>
      <sheetName val="Main_Sum_(Hotel_&amp;_Residences)1"/>
      <sheetName val="Summary_POL_Equip1"/>
      <sheetName val="Equipment_Rental_Price1"/>
      <sheetName val="BK_Unit_Rate"/>
      <sheetName val="Cavity_Inputs"/>
      <sheetName val="ประมࠀЉ쪊疒Ͽï孔I"/>
      <sheetName val="ประมาณการประตูหน้าต่าง_5"/>
      <sheetName val="วิเคราะห์ (2)"/>
      <sheetName val="Present-ex"/>
      <sheetName val="FAB별"/>
      <sheetName val="LpC"/>
      <sheetName val="BK_Unit_Rate1"/>
      <sheetName val="ประม"/>
      <sheetName val="ประม___x0001___x0001_ࠀЉ_쪊疒_xddef___xdd00__Ͽ_ï_孔I"/>
      <sheetName val="ราคาอ้างอิง"/>
      <sheetName val="SITE OFFICE"/>
      <sheetName val="เอกอุดร"/>
      <sheetName val="Factor F Data"/>
      <sheetName val="สรุปราคา (EMC)"/>
      <sheetName val="DETAIL "/>
      <sheetName val="splinkler"/>
      <sheetName val="建築代価"/>
      <sheetName val="ประม___x0001___x0001_ࠀЉ_쪊疒�_�_Ͽ_ï_孔I"/>
      <sheetName val="Exp"/>
      <sheetName val="เตรียมการและบริหารโครงการ"/>
      <sheetName val="งานโครงสร้าง"/>
      <sheetName val="ประม_x0000__x0000__x0001__x0000__x0001_ࠀЉ_x0000_쪊疒�_x0000_�_x0000_Ͽ_x0000_ï_x0000_孔I"/>
      <sheetName val="A"/>
      <sheetName val="Customize Your Purchase Order"/>
      <sheetName val="ประม??_x0001_?_x0001_ࠀЉ?쪊疒�?�?Ͽ?ï?孔I"/>
      <sheetName val="schedule "/>
      <sheetName val="Replacement_Cost_"/>
      <sheetName val="Cavity_Inputs1"/>
      <sheetName val="Book_1_Summary3"/>
      <sheetName val="BOQ1_(2)2"/>
      <sheetName val="EST-FOOTING_(G)2"/>
      <sheetName val="QUANTITY_COMPARISON2"/>
      <sheetName val="Bill_No__2_-_Carpark2"/>
      <sheetName val="Main_Sum_(Hotel_&amp;_Residences)2"/>
      <sheetName val="Summary_POL_Equip2"/>
      <sheetName val="Equipment_Rental_Price2"/>
      <sheetName val="BK_Unit_Rate2"/>
      <sheetName val="ht"/>
      <sheetName val=" Cover 090EPY"/>
      <sheetName val="EPY Jan 60"/>
      <sheetName val="A-Sum"/>
      <sheetName val="D-สรุป Plaza"/>
      <sheetName val="E-Share Parking"/>
      <sheetName val="F-Landscape"/>
      <sheetName val="I-Soft Cost"/>
      <sheetName val="I-Detail Soft"/>
      <sheetName val="H-Share M&amp;E"/>
      <sheetName val="Cover"/>
      <sheetName val="ตารางส่วนลด EE."/>
      <sheetName val="s-curve"/>
      <sheetName val="โครงสร้าง"/>
      <sheetName val="ประม_x0000__x0000__x0001__x0000"/>
      <sheetName val="ประม___x0001___x0001_ࠀЉ_쪊疒_xdde"/>
      <sheetName val="ประม___x0001___x0001_ࠀЉ_쪊疒�_�_Ͽ"/>
      <sheetName val="21"/>
      <sheetName val="สรุปราคาค่าก่อสร้าง_EMC"/>
      <sheetName val="mapping"/>
      <sheetName val="vendor list"/>
      <sheetName val="SCHEDULE_6"/>
      <sheetName val="SCHEDULE_4"/>
      <sheetName val="SUM-AIR-Submit"/>
      <sheetName val="covert (2)"/>
      <sheetName val="name"/>
      <sheetName val="งานบริหารโครงสร้างและดำเนินการ"/>
      <sheetName val="สรุป"/>
      <sheetName val="Final Summary - Base"/>
      <sheetName val="ประม???ࠀЉ?쪊疒??Ͽ?ï?孔I"/>
      <sheetName val="Form"/>
      <sheetName val="Structure"/>
      <sheetName val="calc_menu_déroulant"/>
      <sheetName val="RateAnalysis"/>
      <sheetName val="ประม??_x0001_?_x0001_ࠀЉ?쪊疒????Ͽ?ï?孔I"/>
      <sheetName val="ประม___x0001___x0001_ࠀЉ_쪊疒?_?_Ͽ_ï_孔I"/>
      <sheetName val="ค่าใช้จ่าย"/>
      <sheetName val="ประม_x005f_x0000__x005f_x0000__x005f_x0001__x0000"/>
      <sheetName val="ประม??_x005f_x0001_?_x005f_x0001_ࠀЉ?쪊疒_xdde"/>
      <sheetName val="ประม___x005f_x0001___x005f_x0001_ࠀЉ_쪊疒_xdde"/>
      <sheetName val="ประม___x005f_x0001___x005f_x0001_ࠀЉ_쪊疒�_�_Ͽ"/>
      <sheetName val="P7 "/>
      <sheetName val="STMspry"/>
      <sheetName val="PsychroData"/>
      <sheetName val="วัดใต้"/>
      <sheetName val="rate"/>
      <sheetName val="หน้า ปมก"/>
      <sheetName val="ประมาณการประตูหน้าต่าง_6"/>
      <sheetName val="SAN_REDUCED_1"/>
      <sheetName val="ประม___ࠀЉ_쪊疒__Ͽ_ï_孔I"/>
      <sheetName val="SITE_OFFICE"/>
      <sheetName val="Factor_F_Data"/>
      <sheetName val="สรุปราคา_(EMC)"/>
      <sheetName val="DETAIL_"/>
      <sheetName val="ประมาณการประตูหน้าต่าง_7"/>
      <sheetName val="BOQ1_(2)3"/>
      <sheetName val="Book_1_Summary4"/>
      <sheetName val="EST-FOOTING_(G)3"/>
      <sheetName val="QUANTITY_COMPARISON3"/>
      <sheetName val="Bill_No__2_-_Carpark3"/>
      <sheetName val="Main_Sum_(Hotel_&amp;_Residences)3"/>
      <sheetName val="Summary_POL_Equip3"/>
      <sheetName val="Equipment_Rental_Price3"/>
      <sheetName val="BK_Unit_Rate3"/>
      <sheetName val="Replacement_Cost_1"/>
      <sheetName val="Cavity_Inputs2"/>
      <sheetName val="SAN_REDUCED_11"/>
      <sheetName val="SITE_OFFICE1"/>
      <sheetName val="Factor_F_Data1"/>
      <sheetName val="สรุปราคา_(EMC)1"/>
      <sheetName val="DETAIL_1"/>
      <sheetName val="外気負荷"/>
      <sheetName val="FSA"/>
      <sheetName val="QS-Payment"/>
      <sheetName val="Revised-ProformaSoi11"/>
      <sheetName val="Revised_ProformaSoi16"/>
      <sheetName val="Revised-ProformaSoi24"/>
      <sheetName val="Revised_ProformaSoi8"/>
      <sheetName val="Revised-ProformaSoi18"/>
      <sheetName val="DataSoi18"/>
      <sheetName val="dataSoi11"/>
      <sheetName val="dataSoi16"/>
      <sheetName val="dataSoi24"/>
      <sheetName val="dataSoi24P"/>
      <sheetName val="dataSoi8"/>
      <sheetName val="Revised-ProformaSoi24P"/>
      <sheetName val="SumP&amp;L current Sites"/>
      <sheetName val="เงินกู้ธนชาติ"/>
      <sheetName val="เงินกู้ MGC"/>
      <sheetName val="สรุป_EMC"/>
      <sheetName val="Customize_Your_Purchase_Order"/>
      <sheetName val="schedule_"/>
      <sheetName val="_Cover_090EPY"/>
      <sheetName val="EPY_Jan_60"/>
      <sheetName val="D-สรุป_Plaza"/>
      <sheetName val="E-Share_Parking"/>
      <sheetName val="I-Soft_Cost"/>
      <sheetName val="I-Detail_Soft"/>
      <sheetName val="H-Share_M&amp;E"/>
      <sheetName val="ประมาณการประตูหน้าต่าง_8"/>
      <sheetName val="Book_1_Summary5"/>
      <sheetName val="BOQ1_(2)4"/>
      <sheetName val="EST-FOOTING_(G)4"/>
      <sheetName val="QUANTITY_COMPARISON4"/>
      <sheetName val="Bill_No__2_-_Carpark4"/>
      <sheetName val="Main_Sum_(Hotel_&amp;_Residences)4"/>
      <sheetName val="Summary_POL_Equip4"/>
      <sheetName val="Equipment_Rental_Price4"/>
      <sheetName val="BK_Unit_Rate4"/>
      <sheetName val="Replacement_Cost_2"/>
      <sheetName val="Cavity_Inputs3"/>
      <sheetName val="SAN_REDUCED_12"/>
      <sheetName val="SITE_OFFICE2"/>
      <sheetName val="Factor_F_Data2"/>
      <sheetName val="สรุปราคา_(EMC)2"/>
      <sheetName val="DETAIL_2"/>
      <sheetName val="Customize_Your_Purchase_Order1"/>
      <sheetName val="schedule_1"/>
      <sheetName val="_Cover_090EPY1"/>
      <sheetName val="EPY_Jan_601"/>
      <sheetName val="D-สรุป_Plaza1"/>
      <sheetName val="E-Share_Parking1"/>
      <sheetName val="I-Soft_Cost1"/>
      <sheetName val="I-Detail_Soft1"/>
      <sheetName val="H-Share_M&amp;E1"/>
      <sheetName val="สุขาภิบาล"/>
      <sheetName val="Manpower"/>
      <sheetName val="H1.0"/>
      <sheetName val="l-fixer"/>
      <sheetName val="2.1.1Take pipe"/>
      <sheetName val="2.1.2Take Copper Pipe"/>
      <sheetName val="List"/>
      <sheetName val="KKC_Brkdwn"/>
      <sheetName val="ประม??_x005f_x0001_?_x005f_x0001_ࠀЉ?쪊疒�?�?Ͽ"/>
      <sheetName val="mat"/>
      <sheetName val="Unit rate Architecture"/>
      <sheetName val="purchase order"/>
      <sheetName val="ส่วนลดระบบไฟฟ้า"/>
      <sheetName val="SCHEDULE_3"/>
      <sheetName val="SCHEDULE_2"/>
      <sheetName val="cov-estimate"/>
      <sheetName val="S3 Architectural"/>
      <sheetName val="ประม??_x0001__x0000"/>
      <sheetName val="ประม___x0001___x0001_ࠀЉ_쪊疒____Ͽ_ï_孔I"/>
      <sheetName val="ภูมิทัศน์"/>
      <sheetName val="liste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stair"/>
      <sheetName val="PRICE LIST"/>
      <sheetName val="TrialBalance Q3-2002"/>
      <sheetName val="Cert-Rev1"/>
      <sheetName val="Bank Covenants"/>
      <sheetName val="Rates"/>
      <sheetName val="ประม??_x005f_x0001_?_x005f_x0001_ࠀЉ?쪊疒????Ͽ"/>
      <sheetName val="ประม___x005f_x0001___x005f_x0001_ࠀЉ_쪊疒?_?_Ͽ"/>
      <sheetName val="ประม_x005f_x005f_x005f_x0000__x005f_x005f_x005f_x0000__"/>
      <sheetName val="ประม??_x005f_x005f_x005f_x0001_?_x005f_x005f_x000"/>
      <sheetName val="ประม___x005f_x005f_x005f_x0001___x005f_x005f_x000"/>
      <sheetName val="Hauling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Data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footing"/>
      <sheetName val="summary1-3"/>
      <sheetName val="คอนกรีต SW"/>
      <sheetName val="Référentiel"/>
      <sheetName val="bp bill"/>
      <sheetName val="Pricing"/>
      <sheetName val="nsc"/>
      <sheetName val="Scurve"/>
      <sheetName val="beam-reinft"/>
      <sheetName val="project status overview"/>
      <sheetName val="full pot"/>
      <sheetName val="cover page"/>
      <sheetName val="D.MAKAN"/>
      <sheetName val="corbeldatail"/>
      <sheetName val="ประมาณการประตูหน้าต่าง_9"/>
      <sheetName val="Book_1_Summary6"/>
      <sheetName val="BOQ1_(2)5"/>
      <sheetName val="EST-FOOTING_(G)5"/>
      <sheetName val="QUANTITY_COMPARISON5"/>
      <sheetName val="Bill_No__2_-_Carpark5"/>
      <sheetName val="Main_Sum_(Hotel_&amp;_Residences)5"/>
      <sheetName val="Summary_POL_Equip5"/>
      <sheetName val="Equipment_Rental_Price5"/>
      <sheetName val="BK_Unit_Rate5"/>
      <sheetName val="Replacement_Cost_3"/>
      <sheetName val="Cavity_Inputs4"/>
      <sheetName val="SAN_REDUCED_13"/>
      <sheetName val="SITE_OFFICE3"/>
      <sheetName val="Factor_F_Data3"/>
      <sheetName val="สรุปราคา_(EMC)3"/>
      <sheetName val="DETAIL_3"/>
      <sheetName val="Customize_Your_Purchase_Order2"/>
      <sheetName val="_Cover_090EPY2"/>
      <sheetName val="EPY_Jan_602"/>
      <sheetName val="D-สรุป_Plaza2"/>
      <sheetName val="E-Share_Parking2"/>
      <sheetName val="I-Soft_Cost2"/>
      <sheetName val="I-Detail_Soft2"/>
      <sheetName val="H-Share_M&amp;E2"/>
      <sheetName val="ตารางส่วนลด_EE_"/>
      <sheetName val="ประม_x0000"/>
      <sheetName val="ประม___ࠀЉ_쪊疒_xdde"/>
      <sheetName val="ประม___ࠀЉ_쪊疒�_�_Ͽ"/>
      <sheetName val="vendor_list"/>
      <sheetName val="covert_(2)"/>
      <sheetName val="Final_Summary_-_Base"/>
      <sheetName val="ประม???ࠀЉ?쪊疒????Ͽ?ï?孔I"/>
      <sheetName val="ประม___ࠀЉ_쪊疒?_?_Ͽ_ï_孔I"/>
      <sheetName val="P7_"/>
      <sheetName val="หน้า_ปมก"/>
      <sheetName val="SumP&amp;L_current_Sites"/>
      <sheetName val="เงินกู้_MGC"/>
      <sheetName val="2_1_1Take_pipe"/>
      <sheetName val="2_1_2Take_Copper_Pipe"/>
      <sheetName val="purchase_order"/>
      <sheetName val="H1_0"/>
      <sheetName val="S3_Architectural"/>
      <sheetName val="Unit_rate_Architecture"/>
      <sheetName val="ประม??_x0000"/>
      <sheetName val="ประมาณการประตูหน้าต่าง_10"/>
      <sheetName val="Book_1_Summary7"/>
      <sheetName val="BOQ1_(2)6"/>
      <sheetName val="EST-FOOTING_(G)6"/>
      <sheetName val="QUANTITY_COMPARISON6"/>
      <sheetName val="Bill_No__2_-_Carpark6"/>
      <sheetName val="Main_Sum_(Hotel_&amp;_Residences)6"/>
      <sheetName val="Summary_POL_Equip6"/>
      <sheetName val="Equipment_Rental_Price6"/>
      <sheetName val="BK_Unit_Rate6"/>
      <sheetName val="Cavity_Inputs5"/>
      <sheetName val="Replacement_Cost_4"/>
      <sheetName val="SAN_REDUCED_14"/>
      <sheetName val="SITE_OFFICE4"/>
      <sheetName val="Factor_F_Data4"/>
      <sheetName val="สรุปราคา_(EMC)4"/>
      <sheetName val="DETAIL_4"/>
      <sheetName val="Customize_Your_Purchase_Order3"/>
      <sheetName val="_Cover_090EPY3"/>
      <sheetName val="EPY_Jan_603"/>
      <sheetName val="D-สรุป_Plaza3"/>
      <sheetName val="E-Share_Parking3"/>
      <sheetName val="I-Soft_Cost3"/>
      <sheetName val="I-Detail_Soft3"/>
      <sheetName val="H-Share_M&amp;E3"/>
      <sheetName val="Final_Summary_-_Base1"/>
      <sheetName val="ตารางส่วนลด_EE_1"/>
      <sheetName val="covert_(2)1"/>
      <sheetName val="vendor_list1"/>
      <sheetName val="P7_1"/>
      <sheetName val="หน้า_ปมก1"/>
      <sheetName val="SumP&amp;L_current_Sites1"/>
      <sheetName val="เงินกู้_MGC1"/>
      <sheetName val="2_1_1Take_pipe1"/>
      <sheetName val="2_1_2Take_Copper_Pipe1"/>
      <sheetName val="ประม___ࠀЉ_쪊疒____Ͽ_ï_孔I"/>
      <sheetName val="H1_01"/>
      <sheetName val="S3_Architectural1"/>
      <sheetName val="Unit_rate_Architecture1"/>
      <sheetName val="purchase_order1"/>
      <sheetName val="sheetNO"/>
      <sheetName val="bal"/>
      <sheetName val="XLR_NoRangeSheet"/>
      <sheetName val="Cert"/>
      <sheetName val="Staff Sch"/>
      <sheetName val="UG Consl"/>
      <sheetName val="UKG All"/>
      <sheetName val="F2002-79"/>
      <sheetName val="UKG  Consl"/>
      <sheetName val="UKG (KG)"/>
      <sheetName val="110"/>
      <sheetName val="ประม_x005f_x0000__x005f_x0000__"/>
      <sheetName val="ประม??_x005f_x0001_?_x005f_x005f_x000"/>
      <sheetName val="ประม___x005f_x0001___x005f_x005f_x000"/>
      <sheetName val="data3"/>
      <sheetName val="코드관리"/>
      <sheetName val="Auto Monthly Inputs "/>
      <sheetName val="2"/>
      <sheetName val="ค่าดำเนินการ+ค่าเสื่อมราคา"/>
      <sheetName val="สรุปค่าขนส่ง"/>
      <sheetName val="Boq(1)"/>
      <sheetName val="ตารางส่วนลด_EE_2"/>
      <sheetName val="Final_Summary_-_Base2"/>
      <sheetName val="covert_(2)2"/>
      <sheetName val="vendor_list2"/>
      <sheetName val="P7_2"/>
      <sheetName val="หน้า_ปมก2"/>
      <sheetName val="เงินกู้_MGC2"/>
      <sheetName val="SumP&amp;L_current_Sites2"/>
      <sheetName val="Sheet2"/>
      <sheetName val="Sheet3"/>
      <sheetName val="schedule 10_build management"/>
      <sheetName val="Factor F งาน DB."/>
      <sheetName val="?????????????????????? "/>
      <sheetName val="5.อุบัติเหตุประจำสัปดาห์"/>
      <sheetName val="ประม___x0001__x0000"/>
      <sheetName val="BU Item  1.1 to 1.2"/>
      <sheetName val="factors"/>
      <sheetName val="Schedule"/>
      <sheetName val="Arch"/>
      <sheetName val="วิเคราะห์_(2)"/>
      <sheetName val="Header"/>
      <sheetName val="depre"/>
      <sheetName val="Prod-1"/>
      <sheetName val="Discounted Cash Flow"/>
      <sheetName val="data-Hilton"/>
      <sheetName val="Lookups"/>
      <sheetName val="Database"/>
      <sheetName val="Output"/>
      <sheetName val="exec summary"/>
      <sheetName val="sensitivities"/>
      <sheetName val="หน้า 1"/>
      <sheetName val="ประมาณการประตูหน้าต่าง_11"/>
      <sheetName val="Book_1_Summary8"/>
      <sheetName val="BOQ1_(2)7"/>
      <sheetName val="EST-FOOTING_(G)7"/>
      <sheetName val="QUANTITY_COMPARISON7"/>
      <sheetName val="Bill_No__2_-_Carpark7"/>
      <sheetName val="Main_Sum_(Hotel_&amp;_Residences)7"/>
      <sheetName val="Summary_POL_Equip7"/>
      <sheetName val="Equipment_Rental_Price7"/>
      <sheetName val="BK_Unit_Rate7"/>
      <sheetName val="Replacement_Cost_5"/>
      <sheetName val="Cavity_Inputs6"/>
      <sheetName val="SAN_REDUCED_15"/>
      <sheetName val="SITE_OFFICE5"/>
      <sheetName val="Factor_F_Data5"/>
      <sheetName val="สรุปราคา_(EMC)5"/>
      <sheetName val="DETAIL_5"/>
      <sheetName val="Customize_Your_Purchase_Order4"/>
      <sheetName val="_Cover_090EPY4"/>
      <sheetName val="EPY_Jan_604"/>
      <sheetName val="D-สรุป_Plaza4"/>
      <sheetName val="E-Share_Parking4"/>
      <sheetName val="I-Soft_Cost4"/>
      <sheetName val="I-Detail_Soft4"/>
      <sheetName val="H-Share_M&amp;E4"/>
      <sheetName val="Unit_rate_Architecture2"/>
      <sheetName val="2_1_1Take_pipe2"/>
      <sheetName val="2_1_2Take_Copper_Pipe2"/>
      <sheetName val="purchase_order2"/>
      <sheetName val="S3_Architectural2"/>
      <sheetName val="Bank_Covenants"/>
      <sheetName val="H1_02"/>
      <sheetName val="Reason_of_Difference"/>
      <sheetName val="Dwg_list_"/>
      <sheetName val="2_1Piling"/>
      <sheetName val="3_1_ST(basement)"/>
      <sheetName val="3_2Sky_Villa"/>
      <sheetName val="3_2IL_Condo1"/>
      <sheetName val="3_2IL_Condo2"/>
      <sheetName val="3_2IL_Condo3"/>
      <sheetName val="3_2HiCare"/>
      <sheetName val="3_2Clubhouse"/>
      <sheetName val="Footings-_Working"/>
      <sheetName val="3_3basement(AR)"/>
      <sheetName val="3_3basement(ID)"/>
      <sheetName val="3_3SkyVilla(SUM_AR,ID)"/>
      <sheetName val="3_3SkyVilla(AR)"/>
      <sheetName val="3_3SkyVilla(SUM_ID)"/>
      <sheetName val="3_3SkyVilla_(ID)"/>
      <sheetName val="3_3ILCondo_(SUM_AR,ID)"/>
      <sheetName val="3_3ILCondo(AR)"/>
      <sheetName val="3_3ILCondo_(_SUM_ID)"/>
      <sheetName val="3_3IL_(ID_Public)"/>
      <sheetName val="3_3ILCondo_(ID_Guest_Room)"/>
      <sheetName val="3_3HiCare_(AR)"/>
      <sheetName val="3_3HiCare_(ID)"/>
      <sheetName val="3_3Clubhouse(AR)"/>
      <sheetName val="3_3Clubhouse(ID)"/>
      <sheetName val="3_4SkyVilla(Facade)"/>
      <sheetName val="3_4ILCondo(Facade)"/>
      <sheetName val="3_4HiCare(Facade)"/>
      <sheetName val="3_4Clubhouse(Facade)"/>
      <sheetName val="3_5_Ext"/>
      <sheetName val="3_6_Pro_Sum"/>
      <sheetName val="ILCondoFacade_-_Working"/>
      <sheetName val="Staff_Sch"/>
      <sheetName val="UG_Consl"/>
      <sheetName val="UKG_All"/>
      <sheetName val="แบบ_A"/>
      <sheetName val="แบบ_B"/>
      <sheetName val="แบบ_C"/>
      <sheetName val="แบบ_D"/>
      <sheetName val="แบบ_E"/>
      <sheetName val="แบบ_G"/>
      <sheetName val="แบบ_H"/>
      <sheetName val="แบบ_L"/>
      <sheetName val="แบบ_M"/>
      <sheetName val="แบบ_N"/>
      <sheetName val="แบบ_P"/>
      <sheetName val="แบบ_S"/>
      <sheetName val="แบบ_T"/>
      <sheetName val="แบบ_TP"/>
      <sheetName val="แบบ_V"/>
      <sheetName val="แบบ_Y"/>
      <sheetName val="PRICE_LIST"/>
      <sheetName val="TrialBalance_Q3-2002"/>
      <sheetName val="bp_bill"/>
      <sheetName val="project_status_overview"/>
      <sheetName val="full_pot"/>
      <sheetName val="cover_page"/>
      <sheetName val="UKG__Consl"/>
      <sheetName val="UKG_(KG)"/>
      <sheetName val="Auto_Monthly_Inputs_"/>
      <sheetName val="ประมาณการประตูหน้าต่าง_12"/>
      <sheetName val="Book_1_Summary9"/>
      <sheetName val="BOQ1_(2)8"/>
      <sheetName val="EST-FOOTING_(G)8"/>
      <sheetName val="QUANTITY_COMPARISON8"/>
      <sheetName val="Bill_No__2_-_Carpark8"/>
      <sheetName val="Main_Sum_(Hotel_&amp;_Residences)8"/>
      <sheetName val="Summary_POL_Equip8"/>
      <sheetName val="Equipment_Rental_Price8"/>
      <sheetName val="BK_Unit_Rate8"/>
      <sheetName val="Replacement_Cost_6"/>
      <sheetName val="Cavity_Inputs7"/>
      <sheetName val="SAN_REDUCED_16"/>
      <sheetName val="SITE_OFFICE6"/>
      <sheetName val="Factor_F_Data6"/>
      <sheetName val="สรุปราคา_(EMC)6"/>
      <sheetName val="DETAIL_6"/>
      <sheetName val="Customize_Your_Purchase_Order5"/>
      <sheetName val="_Cover_090EPY5"/>
      <sheetName val="EPY_Jan_605"/>
      <sheetName val="D-สรุป_Plaza5"/>
      <sheetName val="E-Share_Parking5"/>
      <sheetName val="I-Soft_Cost5"/>
      <sheetName val="I-Detail_Soft5"/>
      <sheetName val="H-Share_M&amp;E5"/>
      <sheetName val="Final_Summary_-_Base3"/>
      <sheetName val="ตารางส่วนลด_EE_3"/>
      <sheetName val="covert_(2)3"/>
      <sheetName val="SumP&amp;L_current_Sites3"/>
      <sheetName val="vendor_list3"/>
      <sheetName val="P7_3"/>
      <sheetName val="หน้า_ปมก3"/>
      <sheetName val="Unit_rate_Architecture3"/>
      <sheetName val="เงินกู้_MGC3"/>
      <sheetName val="2_1_1Take_pipe3"/>
      <sheetName val="2_1_2Take_Copper_Pipe3"/>
      <sheetName val="purchase_order3"/>
      <sheetName val="S3_Architectural3"/>
      <sheetName val="Bank_Covenants1"/>
      <sheetName val="H1_03"/>
      <sheetName val="Reason_of_Difference1"/>
      <sheetName val="Dwg_list_1"/>
      <sheetName val="2_1Piling1"/>
      <sheetName val="3_1_ST(basement)1"/>
      <sheetName val="3_2Sky_Villa1"/>
      <sheetName val="3_2IL_Condo11"/>
      <sheetName val="3_2IL_Condo21"/>
      <sheetName val="3_2IL_Condo31"/>
      <sheetName val="3_2HiCare1"/>
      <sheetName val="3_2Clubhouse1"/>
      <sheetName val="Footings-_Working1"/>
      <sheetName val="3_3basement(AR)1"/>
      <sheetName val="3_3basement(ID)1"/>
      <sheetName val="3_3SkyVilla(SUM_AR,ID)1"/>
      <sheetName val="3_3SkyVilla(AR)1"/>
      <sheetName val="3_3SkyVilla(SUM_ID)1"/>
      <sheetName val="3_3SkyVilla_(ID)1"/>
      <sheetName val="3_3ILCondo_(SUM_AR,ID)1"/>
      <sheetName val="3_3ILCondo(AR)1"/>
      <sheetName val="3_3ILCondo_(_SUM_ID)1"/>
      <sheetName val="3_3IL_(ID_Public)1"/>
      <sheetName val="3_3ILCondo_(ID_Guest_Room)1"/>
      <sheetName val="3_3HiCare_(AR)1"/>
      <sheetName val="3_3HiCare_(ID)1"/>
      <sheetName val="3_3Clubhouse(AR)1"/>
      <sheetName val="3_3Clubhouse(ID)1"/>
      <sheetName val="3_4SkyVilla(Facade)1"/>
      <sheetName val="3_4ILCondo(Facade)1"/>
      <sheetName val="3_4HiCare(Facade)1"/>
      <sheetName val="3_4Clubhouse(Facade)1"/>
      <sheetName val="3_5_Ext1"/>
      <sheetName val="3_6_Pro_Sum1"/>
      <sheetName val="ILCondoFacade_-_Working1"/>
      <sheetName val="Staff_Sch1"/>
      <sheetName val="UG_Consl1"/>
      <sheetName val="UKG_All1"/>
      <sheetName val="แบบ_A1"/>
      <sheetName val="แบบ_B1"/>
      <sheetName val="แบบ_C1"/>
      <sheetName val="แบบ_D1"/>
      <sheetName val="แบบ_E1"/>
      <sheetName val="แบบ_G1"/>
      <sheetName val="แบบ_H1"/>
      <sheetName val="แบบ_L1"/>
      <sheetName val="แบบ_M1"/>
      <sheetName val="แบบ_N1"/>
      <sheetName val="แบบ_P1"/>
      <sheetName val="แบบ_S1"/>
      <sheetName val="แบบ_T1"/>
      <sheetName val="แบบ_TP1"/>
      <sheetName val="แบบ_V1"/>
      <sheetName val="แบบ_Y1"/>
      <sheetName val="PRICE_LIST1"/>
      <sheetName val="TrialBalance_Q3-20021"/>
      <sheetName val="bp_bill1"/>
      <sheetName val="project_status_overview1"/>
      <sheetName val="full_pot1"/>
      <sheetName val="cover_page1"/>
      <sheetName val="UKG__Consl1"/>
      <sheetName val="UKG_(KG)1"/>
      <sheetName val="Auto_Monthly_Inputs_1"/>
      <sheetName val="ประมาณการประตูหน้าต่าง_14"/>
      <sheetName val="Book_1_Summary11"/>
      <sheetName val="BOQ1_(2)10"/>
      <sheetName val="EST-FOOTING_(G)10"/>
      <sheetName val="QUANTITY_COMPARISON10"/>
      <sheetName val="Bill_No__2_-_Carpark10"/>
      <sheetName val="Main_Sum_(Hotel_&amp;_Residences)10"/>
      <sheetName val="Summary_POL_Equip10"/>
      <sheetName val="Equipment_Rental_Price10"/>
      <sheetName val="BK_Unit_Rate10"/>
      <sheetName val="Replacement_Cost_8"/>
      <sheetName val="Cavity_Inputs9"/>
      <sheetName val="SAN_REDUCED_18"/>
      <sheetName val="SITE_OFFICE8"/>
      <sheetName val="Factor_F_Data8"/>
      <sheetName val="สรุปราคา_(EMC)8"/>
      <sheetName val="DETAIL_8"/>
      <sheetName val="Customize_Your_Purchase_Order7"/>
      <sheetName val="_Cover_090EPY7"/>
      <sheetName val="EPY_Jan_607"/>
      <sheetName val="D-สรุป_Plaza7"/>
      <sheetName val="E-Share_Parking7"/>
      <sheetName val="I-Soft_Cost7"/>
      <sheetName val="I-Detail_Soft7"/>
      <sheetName val="H-Share_M&amp;E7"/>
      <sheetName val="Final_Summary_-_Base5"/>
      <sheetName val="ตารางส่วนลด_EE_5"/>
      <sheetName val="covert_(2)5"/>
      <sheetName val="SumP&amp;L_current_Sites5"/>
      <sheetName val="vendor_list5"/>
      <sheetName val="P7_5"/>
      <sheetName val="หน้า_ปมก5"/>
      <sheetName val="Unit_rate_Architecture5"/>
      <sheetName val="เงินกู้_MGC5"/>
      <sheetName val="2_1_1Take_pipe5"/>
      <sheetName val="2_1_2Take_Copper_Pipe5"/>
      <sheetName val="purchase_order5"/>
      <sheetName val="S3_Architectural5"/>
      <sheetName val="Bank_Covenants3"/>
      <sheetName val="H1_05"/>
      <sheetName val="Reason_of_Difference3"/>
      <sheetName val="Dwg_list_3"/>
      <sheetName val="2_1Piling3"/>
      <sheetName val="3_1_ST(basement)3"/>
      <sheetName val="3_2Sky_Villa3"/>
      <sheetName val="3_2IL_Condo13"/>
      <sheetName val="3_2IL_Condo23"/>
      <sheetName val="3_2IL_Condo33"/>
      <sheetName val="3_2HiCare3"/>
      <sheetName val="3_2Clubhouse3"/>
      <sheetName val="Footings-_Working3"/>
      <sheetName val="3_3basement(AR)3"/>
      <sheetName val="3_3basement(ID)3"/>
      <sheetName val="3_3SkyVilla(SUM_AR,ID)3"/>
      <sheetName val="3_3SkyVilla(AR)3"/>
      <sheetName val="3_3SkyVilla(SUM_ID)3"/>
      <sheetName val="3_3SkyVilla_(ID)3"/>
      <sheetName val="3_3ILCondo_(SUM_AR,ID)3"/>
      <sheetName val="3_3ILCondo(AR)3"/>
      <sheetName val="3_3ILCondo_(_SUM_ID)3"/>
      <sheetName val="3_3IL_(ID_Public)3"/>
      <sheetName val="3_3ILCondo_(ID_Guest_Room)3"/>
      <sheetName val="3_3HiCare_(AR)3"/>
      <sheetName val="3_3HiCare_(ID)3"/>
      <sheetName val="3_3Clubhouse(AR)3"/>
      <sheetName val="3_3Clubhouse(ID)3"/>
      <sheetName val="3_4SkyVilla(Facade)3"/>
      <sheetName val="3_4ILCondo(Facade)3"/>
      <sheetName val="3_4HiCare(Facade)3"/>
      <sheetName val="3_4Clubhouse(Facade)3"/>
      <sheetName val="3_5_Ext3"/>
      <sheetName val="3_6_Pro_Sum3"/>
      <sheetName val="ILCondoFacade_-_Working3"/>
      <sheetName val="Staff_Sch3"/>
      <sheetName val="UG_Consl3"/>
      <sheetName val="UKG_All3"/>
      <sheetName val="แบบ_A3"/>
      <sheetName val="แบบ_B3"/>
      <sheetName val="แบบ_C3"/>
      <sheetName val="แบบ_D3"/>
      <sheetName val="แบบ_E3"/>
      <sheetName val="แบบ_G3"/>
      <sheetName val="แบบ_H3"/>
      <sheetName val="แบบ_L3"/>
      <sheetName val="แบบ_M3"/>
      <sheetName val="แบบ_N3"/>
      <sheetName val="แบบ_P3"/>
      <sheetName val="แบบ_S3"/>
      <sheetName val="แบบ_T3"/>
      <sheetName val="แบบ_TP3"/>
      <sheetName val="แบบ_V3"/>
      <sheetName val="แบบ_Y3"/>
      <sheetName val="PRICE_LIST3"/>
      <sheetName val="TrialBalance_Q3-20023"/>
      <sheetName val="bp_bill3"/>
      <sheetName val="project_status_overview3"/>
      <sheetName val="full_pot3"/>
      <sheetName val="cover_page3"/>
      <sheetName val="UKG__Consl3"/>
      <sheetName val="UKG_(KG)3"/>
      <sheetName val="Auto_Monthly_Inputs_3"/>
      <sheetName val="??????????????????????_1"/>
      <sheetName val="ประมาณการประตูหน้าต่าง_13"/>
      <sheetName val="Book_1_Summary10"/>
      <sheetName val="BOQ1_(2)9"/>
      <sheetName val="EST-FOOTING_(G)9"/>
      <sheetName val="QUANTITY_COMPARISON9"/>
      <sheetName val="Bill_No__2_-_Carpark9"/>
      <sheetName val="Main_Sum_(Hotel_&amp;_Residences)9"/>
      <sheetName val="Summary_POL_Equip9"/>
      <sheetName val="Equipment_Rental_Price9"/>
      <sheetName val="BK_Unit_Rate9"/>
      <sheetName val="Replacement_Cost_7"/>
      <sheetName val="Cavity_Inputs8"/>
      <sheetName val="SAN_REDUCED_17"/>
      <sheetName val="SITE_OFFICE7"/>
      <sheetName val="Factor_F_Data7"/>
      <sheetName val="สรุปราคา_(EMC)7"/>
      <sheetName val="DETAIL_7"/>
      <sheetName val="Customize_Your_Purchase_Order6"/>
      <sheetName val="_Cover_090EPY6"/>
      <sheetName val="EPY_Jan_606"/>
      <sheetName val="D-สรุป_Plaza6"/>
      <sheetName val="E-Share_Parking6"/>
      <sheetName val="I-Soft_Cost6"/>
      <sheetName val="I-Detail_Soft6"/>
      <sheetName val="H-Share_M&amp;E6"/>
      <sheetName val="Final_Summary_-_Base4"/>
      <sheetName val="ตารางส่วนลด_EE_4"/>
      <sheetName val="covert_(2)4"/>
      <sheetName val="SumP&amp;L_current_Sites4"/>
      <sheetName val="vendor_list4"/>
      <sheetName val="P7_4"/>
      <sheetName val="หน้า_ปมก4"/>
      <sheetName val="Unit_rate_Architecture4"/>
      <sheetName val="เงินกู้_MGC4"/>
      <sheetName val="2_1_1Take_pipe4"/>
      <sheetName val="2_1_2Take_Copper_Pipe4"/>
      <sheetName val="purchase_order4"/>
      <sheetName val="S3_Architectural4"/>
      <sheetName val="Bank_Covenants2"/>
      <sheetName val="H1_04"/>
      <sheetName val="Reason_of_Difference2"/>
      <sheetName val="Dwg_list_2"/>
      <sheetName val="2_1Piling2"/>
      <sheetName val="3_1_ST(basement)2"/>
      <sheetName val="3_2Sky_Villa2"/>
      <sheetName val="3_2IL_Condo12"/>
      <sheetName val="3_2IL_Condo22"/>
      <sheetName val="3_2IL_Condo32"/>
      <sheetName val="3_2HiCare2"/>
      <sheetName val="3_2Clubhouse2"/>
      <sheetName val="Footings-_Working2"/>
      <sheetName val="3_3basement(AR)2"/>
      <sheetName val="3_3basement(ID)2"/>
      <sheetName val="3_3SkyVilla(SUM_AR,ID)2"/>
      <sheetName val="3_3SkyVilla(AR)2"/>
      <sheetName val="3_3SkyVilla(SUM_ID)2"/>
      <sheetName val="3_3SkyVilla_(ID)2"/>
      <sheetName val="3_3ILCondo_(SUM_AR,ID)2"/>
      <sheetName val="3_3ILCondo(AR)2"/>
      <sheetName val="3_3ILCondo_(_SUM_ID)2"/>
      <sheetName val="3_3IL_(ID_Public)2"/>
      <sheetName val="3_3ILCondo_(ID_Guest_Room)2"/>
      <sheetName val="3_3HiCare_(AR)2"/>
      <sheetName val="3_3HiCare_(ID)2"/>
      <sheetName val="3_3Clubhouse(AR)2"/>
      <sheetName val="3_3Clubhouse(ID)2"/>
      <sheetName val="3_4SkyVilla(Facade)2"/>
      <sheetName val="3_4ILCondo(Facade)2"/>
      <sheetName val="3_4HiCare(Facade)2"/>
      <sheetName val="3_4Clubhouse(Facade)2"/>
      <sheetName val="3_5_Ext2"/>
      <sheetName val="3_6_Pro_Sum2"/>
      <sheetName val="ILCondoFacade_-_Working2"/>
      <sheetName val="Staff_Sch2"/>
      <sheetName val="UG_Consl2"/>
      <sheetName val="UKG_All2"/>
      <sheetName val="แบบ_A2"/>
      <sheetName val="แบบ_B2"/>
      <sheetName val="แบบ_C2"/>
      <sheetName val="แบบ_D2"/>
      <sheetName val="แบบ_E2"/>
      <sheetName val="แบบ_G2"/>
      <sheetName val="แบบ_H2"/>
      <sheetName val="แบบ_L2"/>
      <sheetName val="แบบ_M2"/>
      <sheetName val="แบบ_N2"/>
      <sheetName val="แบบ_P2"/>
      <sheetName val="แบบ_S2"/>
      <sheetName val="แบบ_T2"/>
      <sheetName val="แบบ_TP2"/>
      <sheetName val="แบบ_V2"/>
      <sheetName val="แบบ_Y2"/>
      <sheetName val="PRICE_LIST2"/>
      <sheetName val="TrialBalance_Q3-20022"/>
      <sheetName val="bp_bill2"/>
      <sheetName val="project_status_overview2"/>
      <sheetName val="full_pot2"/>
      <sheetName val="cover_page2"/>
      <sheetName val="UKG__Consl2"/>
      <sheetName val="UKG_(KG)2"/>
      <sheetName val="Auto_Monthly_Inputs_2"/>
      <sheetName val="??????????????????????_"/>
      <sheetName val="6"/>
      <sheetName val="GB1"/>
      <sheetName val="磨煤加压"/>
      <sheetName val="Data Input-A"/>
      <sheetName val="BQ"/>
      <sheetName val="#REF!"/>
      <sheetName val="factor (%)"/>
      <sheetName val="CashFlow"/>
      <sheetName val="Profit_Budget"/>
      <sheetName val="Definition"/>
      <sheetName val="งานบริหารโครงการ"/>
      <sheetName val="Master"/>
      <sheetName val="labour_unit_rates"/>
      <sheetName val="summary_level-2"/>
      <sheetName val="Boq.Arc. take จริง"/>
      <sheetName val="Invoice"/>
      <sheetName val="SOV"/>
      <sheetName val="standard structure"/>
      <sheetName val="สรุปรวม (2)"/>
      <sheetName val="OLD PRICES"/>
      <sheetName val="Project Information"/>
      <sheetName val="Soi 08"/>
      <sheetName val="MAD BOH AC VRV + Multi"/>
      <sheetName val="MAD Guest Villa AC"/>
      <sheetName val="ประม___x005f_x0001___x005f_x0001_ࠀЉ_쪊疒____Ͽ"/>
      <sheetName val="schedule_10_build_management"/>
      <sheetName val="Factor_F_งาน_DB_"/>
      <sheetName val="ค่างานต้นทุนถนน"/>
      <sheetName val="CABLE"/>
      <sheetName val="DO"/>
      <sheetName val="Liste Référentiel"/>
      <sheetName val="Listes Caractéristiques"/>
      <sheetName val="status"/>
      <sheetName val="SV-supporting info"/>
      <sheetName val="EXHIBIT_B"/>
      <sheetName val="ROOMS_ST"/>
      <sheetName val="CFA"/>
      <sheetName val="Material Price"/>
      <sheetName val="Main Summary"/>
      <sheetName val="PH 5"/>
      <sheetName val="strl type wf-1"/>
      <sheetName val="PhaDoMong"/>
      <sheetName val="หน้าปก"/>
      <sheetName val="สารบัญ"/>
      <sheetName val="1 คำนำ"/>
      <sheetName val="2 บทสรุปของผู้บริหาร  "/>
      <sheetName val="2.1 การว่าจ้างที่ปรึกษา"/>
      <sheetName val="3 สถานะการออกแบบ"/>
      <sheetName val="3.1 สถานะการออกแบบ AR "/>
      <sheetName val="3.2 สถานะการออกแบบ ST "/>
      <sheetName val="3.3 สถานะการออกแบบ MES "/>
      <sheetName val="3.4 สถานะการออกแบบ LS "/>
      <sheetName val="3.5 สถานะการออกแบบ IN "/>
      <sheetName val="4 EIA"/>
      <sheetName val="สถานะ EIA "/>
      <sheetName val="5.การยื่นขอใบอนุญาตราชการ"/>
      <sheetName val="6 การประกันภัย&amp;หลักประกัน"/>
      <sheetName val="3. สถานะงานก่อสร้าง"/>
      <sheetName val="Demolish work "/>
      <sheetName val="Work_SO Fl.1"/>
      <sheetName val="MOCK UP(AR)_Fl.2"/>
      <sheetName val="3.1 งานโครงสร้าง+ระบบ "/>
      <sheetName val="3.2 งานโครงสร้าง."/>
      <sheetName val="3.3 งานสถาปัตย์"/>
      <sheetName val="L PILE"/>
      <sheetName val="Retaining Wall"/>
      <sheetName val="Plumbing-SN1."/>
      <sheetName val="Plumbing-SN2"/>
      <sheetName val="Electrical system-(1st)"/>
      <sheetName val="Electrical system-(2nd)"/>
      <sheetName val="Air condition system-1ST-1"/>
      <sheetName val="Air condition system-1ST-2"/>
      <sheetName val="Air condition system-2ND"/>
      <sheetName val="Air condition system-(Mockup)"/>
      <sheetName val="Site Drainage system-part 1"/>
      <sheetName val="Site Drainage system-part 2"/>
      <sheetName val="3.4 งานระบบ"/>
      <sheetName val="4. สรุปการเงินโครงการ"/>
      <sheetName val="4.1 สรุปการเงินโครงการ"/>
      <sheetName val="5.แผนการทำงาน"/>
      <sheetName val="9.1 แผนงานการพัฒนาโครงการ"/>
      <sheetName val="5.1 Schedule มีไฟล์แนบ"/>
      <sheetName val="9.2 แผนการทำงานเดือนถัดไป "/>
      <sheetName val="5.2 S-Curve มีไฟล์แนบ"/>
      <sheetName val="6. ภาพถ่ายความก้าวหน้าโครงการ"/>
      <sheetName val="6.1 Photo"/>
      <sheetName val="7. แผนภาพสภาวะอากาศ"/>
      <sheetName val="7.1 แผนภาพสภาวะอากาศ "/>
      <sheetName val="12 Site Instruction Log"/>
      <sheetName val="8. รายการอนุมัติวัสดุ&amp;แบบแปลน"/>
      <sheetName val="8.1 Shop Drawing (ST)"/>
      <sheetName val="8.1 Shop Drawing  (AR)"/>
      <sheetName val="8.2 Shop Drawing (AR)"/>
      <sheetName val="8.3 Material (ST) "/>
      <sheetName val="14 รายการเอกสารติดต่อประสานงาน"/>
      <sheetName val="หนังสือเข้า"/>
      <sheetName val="หนังสือออก"/>
      <sheetName val="8.2 Material (SN)"/>
      <sheetName val="8.2 Material (EE)"/>
      <sheetName val="8.4 Material (AR)"/>
      <sheetName val="8.5 Shop Drawing (ระบบ)"/>
      <sheetName val="8.6 Material (ระบบ)"/>
      <sheetName val="9. ผังโครงสร้างบุคลากร"/>
      <sheetName val="9.1 JTK มีไฟล์แนบ"/>
      <sheetName val="15.2 MM"/>
      <sheetName val="Mat_Source"/>
      <sheetName val="Unit_Div6"/>
      <sheetName val="一発シート"/>
      <sheetName val="TT35"/>
      <sheetName val="Property Description"/>
      <sheetName val="Discounted_Cash_Flow"/>
      <sheetName val="exec_summary"/>
      <sheetName val="furniture"/>
      <sheetName val="Worksheet"/>
      <sheetName val="FR"/>
      <sheetName val="LOTUS-EE1"/>
      <sheetName val="D"/>
      <sheetName val="Interior L1_L3"/>
      <sheetName val="PC, G.Slab"/>
      <sheetName val="CPA33-34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C3" t="str">
            <v>N0.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>
        <row r="5">
          <cell r="C5" t="str">
            <v>Basement</v>
          </cell>
        </row>
      </sheetData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5">
          <cell r="C5" t="str">
            <v>Basement</v>
          </cell>
        </row>
      </sheetData>
      <sheetData sheetId="294">
        <row r="5">
          <cell r="C5" t="str">
            <v>Basement</v>
          </cell>
        </row>
      </sheetData>
      <sheetData sheetId="295">
        <row r="5">
          <cell r="C5" t="str">
            <v>Basement</v>
          </cell>
        </row>
      </sheetData>
      <sheetData sheetId="296">
        <row r="5">
          <cell r="C5" t="str">
            <v>Basement</v>
          </cell>
        </row>
      </sheetData>
      <sheetData sheetId="297">
        <row r="5">
          <cell r="C5" t="str">
            <v>Basement</v>
          </cell>
        </row>
      </sheetData>
      <sheetData sheetId="298">
        <row r="5">
          <cell r="C5" t="str">
            <v>Basement</v>
          </cell>
        </row>
      </sheetData>
      <sheetData sheetId="299">
        <row r="5">
          <cell r="C5" t="str">
            <v>Basement</v>
          </cell>
        </row>
      </sheetData>
      <sheetData sheetId="300">
        <row r="5">
          <cell r="C5" t="str">
            <v>Basement</v>
          </cell>
        </row>
      </sheetData>
      <sheetData sheetId="301">
        <row r="5">
          <cell r="C5" t="str">
            <v>Basement</v>
          </cell>
        </row>
      </sheetData>
      <sheetData sheetId="302">
        <row r="5">
          <cell r="C5" t="str">
            <v>Basement</v>
          </cell>
        </row>
      </sheetData>
      <sheetData sheetId="303">
        <row r="5">
          <cell r="C5" t="str">
            <v>Basement</v>
          </cell>
        </row>
      </sheetData>
      <sheetData sheetId="304">
        <row r="5">
          <cell r="C5" t="str">
            <v>Basement</v>
          </cell>
        </row>
      </sheetData>
      <sheetData sheetId="305">
        <row r="5">
          <cell r="C5" t="str">
            <v>Basement</v>
          </cell>
        </row>
      </sheetData>
      <sheetData sheetId="306">
        <row r="5">
          <cell r="C5" t="str">
            <v>Basement</v>
          </cell>
        </row>
      </sheetData>
      <sheetData sheetId="307">
        <row r="5">
          <cell r="C5" t="str">
            <v>Basement</v>
          </cell>
        </row>
      </sheetData>
      <sheetData sheetId="308">
        <row r="5">
          <cell r="C5" t="str">
            <v>Basement</v>
          </cell>
        </row>
      </sheetData>
      <sheetData sheetId="309">
        <row r="5">
          <cell r="C5" t="str">
            <v>Basement</v>
          </cell>
        </row>
      </sheetData>
      <sheetData sheetId="310">
        <row r="5">
          <cell r="C5" t="str">
            <v>Basement</v>
          </cell>
        </row>
      </sheetData>
      <sheetData sheetId="311">
        <row r="5">
          <cell r="C5" t="str">
            <v>Basement</v>
          </cell>
        </row>
      </sheetData>
      <sheetData sheetId="312">
        <row r="5">
          <cell r="C5" t="str">
            <v>Basement</v>
          </cell>
        </row>
      </sheetData>
      <sheetData sheetId="313">
        <row r="5">
          <cell r="C5" t="str">
            <v>Basement</v>
          </cell>
        </row>
      </sheetData>
      <sheetData sheetId="314">
        <row r="5">
          <cell r="C5" t="str">
            <v>Basement</v>
          </cell>
        </row>
      </sheetData>
      <sheetData sheetId="315">
        <row r="5">
          <cell r="C5" t="str">
            <v>Basement</v>
          </cell>
        </row>
      </sheetData>
      <sheetData sheetId="316">
        <row r="5">
          <cell r="C5" t="str">
            <v>Basement</v>
          </cell>
        </row>
      </sheetData>
      <sheetData sheetId="317">
        <row r="5">
          <cell r="C5" t="str">
            <v>Basement</v>
          </cell>
        </row>
      </sheetData>
      <sheetData sheetId="318">
        <row r="5">
          <cell r="C5" t="str">
            <v>Basement</v>
          </cell>
        </row>
      </sheetData>
      <sheetData sheetId="319">
        <row r="5">
          <cell r="C5" t="str">
            <v>Basement</v>
          </cell>
        </row>
      </sheetData>
      <sheetData sheetId="320">
        <row r="5">
          <cell r="C5" t="str">
            <v>Basement</v>
          </cell>
        </row>
      </sheetData>
      <sheetData sheetId="321">
        <row r="5">
          <cell r="C5" t="str">
            <v>Basement</v>
          </cell>
        </row>
      </sheetData>
      <sheetData sheetId="322">
        <row r="5">
          <cell r="C5" t="str">
            <v>Basement</v>
          </cell>
        </row>
      </sheetData>
      <sheetData sheetId="323">
        <row r="5">
          <cell r="C5" t="str">
            <v>Basement</v>
          </cell>
        </row>
      </sheetData>
      <sheetData sheetId="324">
        <row r="5">
          <cell r="C5" t="str">
            <v>Basement</v>
          </cell>
        </row>
      </sheetData>
      <sheetData sheetId="325">
        <row r="5">
          <cell r="C5" t="str">
            <v>Basement</v>
          </cell>
        </row>
      </sheetData>
      <sheetData sheetId="326"/>
      <sheetData sheetId="327"/>
      <sheetData sheetId="328"/>
      <sheetData sheetId="329" refreshError="1"/>
      <sheetData sheetId="330">
        <row r="5">
          <cell r="C5" t="str">
            <v>Basement</v>
          </cell>
        </row>
      </sheetData>
      <sheetData sheetId="331">
        <row r="5">
          <cell r="C5" t="str">
            <v>Basement</v>
          </cell>
        </row>
      </sheetData>
      <sheetData sheetId="332">
        <row r="5">
          <cell r="C5" t="str">
            <v>Basement</v>
          </cell>
        </row>
      </sheetData>
      <sheetData sheetId="333">
        <row r="5">
          <cell r="C5" t="str">
            <v>Basement</v>
          </cell>
        </row>
      </sheetData>
      <sheetData sheetId="334">
        <row r="5">
          <cell r="C5" t="str">
            <v>Basement</v>
          </cell>
        </row>
      </sheetData>
      <sheetData sheetId="335">
        <row r="5">
          <cell r="C5" t="str">
            <v>Basement</v>
          </cell>
        </row>
      </sheetData>
      <sheetData sheetId="336">
        <row r="5">
          <cell r="C5" t="str">
            <v>Basement</v>
          </cell>
        </row>
      </sheetData>
      <sheetData sheetId="337">
        <row r="5">
          <cell r="C5" t="str">
            <v>Basement</v>
          </cell>
        </row>
      </sheetData>
      <sheetData sheetId="338">
        <row r="5">
          <cell r="C5" t="str">
            <v>Basement</v>
          </cell>
        </row>
      </sheetData>
      <sheetData sheetId="339">
        <row r="5">
          <cell r="C5" t="str">
            <v>Basement</v>
          </cell>
        </row>
      </sheetData>
      <sheetData sheetId="340"/>
      <sheetData sheetId="341">
        <row r="5">
          <cell r="C5" t="str">
            <v>Basement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5">
          <cell r="C5" t="str">
            <v>Basement</v>
          </cell>
        </row>
      </sheetData>
      <sheetData sheetId="355"/>
      <sheetData sheetId="356"/>
      <sheetData sheetId="357"/>
      <sheetData sheetId="358">
        <row r="5">
          <cell r="C5" t="str">
            <v>Basement</v>
          </cell>
        </row>
      </sheetData>
      <sheetData sheetId="359">
        <row r="5">
          <cell r="C5" t="str">
            <v>Basement</v>
          </cell>
        </row>
      </sheetData>
      <sheetData sheetId="360">
        <row r="5">
          <cell r="C5" t="str">
            <v>Basement</v>
          </cell>
        </row>
      </sheetData>
      <sheetData sheetId="361"/>
      <sheetData sheetId="362"/>
      <sheetData sheetId="363"/>
      <sheetData sheetId="364">
        <row r="5">
          <cell r="C5" t="str">
            <v>Basement</v>
          </cell>
        </row>
      </sheetData>
      <sheetData sheetId="365">
        <row r="5">
          <cell r="C5" t="str">
            <v>Basement</v>
          </cell>
        </row>
      </sheetData>
      <sheetData sheetId="366">
        <row r="5">
          <cell r="C5" t="str">
            <v>Basement</v>
          </cell>
        </row>
      </sheetData>
      <sheetData sheetId="367">
        <row r="5">
          <cell r="C5" t="str">
            <v>Basement</v>
          </cell>
        </row>
      </sheetData>
      <sheetData sheetId="368">
        <row r="5">
          <cell r="C5" t="str">
            <v>Basement</v>
          </cell>
        </row>
      </sheetData>
      <sheetData sheetId="369">
        <row r="5">
          <cell r="C5" t="str">
            <v>Basement</v>
          </cell>
        </row>
      </sheetData>
      <sheetData sheetId="370">
        <row r="5">
          <cell r="C5" t="str">
            <v>Basement</v>
          </cell>
        </row>
      </sheetData>
      <sheetData sheetId="371"/>
      <sheetData sheetId="372"/>
      <sheetData sheetId="373">
        <row r="5">
          <cell r="C5" t="str">
            <v>Basement</v>
          </cell>
        </row>
      </sheetData>
      <sheetData sheetId="374"/>
      <sheetData sheetId="375"/>
      <sheetData sheetId="376">
        <row r="5">
          <cell r="C5" t="str">
            <v>Basement</v>
          </cell>
        </row>
      </sheetData>
      <sheetData sheetId="377"/>
      <sheetData sheetId="378"/>
      <sheetData sheetId="379"/>
      <sheetData sheetId="380">
        <row r="5">
          <cell r="C5" t="str">
            <v>Basement</v>
          </cell>
        </row>
      </sheetData>
      <sheetData sheetId="381">
        <row r="5">
          <cell r="C5" t="str">
            <v>Basement</v>
          </cell>
        </row>
      </sheetData>
      <sheetData sheetId="382">
        <row r="5">
          <cell r="C5" t="str">
            <v>Basement</v>
          </cell>
        </row>
      </sheetData>
      <sheetData sheetId="383">
        <row r="5">
          <cell r="C5" t="str">
            <v>Basement</v>
          </cell>
        </row>
      </sheetData>
      <sheetData sheetId="384">
        <row r="5">
          <cell r="C5" t="str">
            <v>Basement</v>
          </cell>
        </row>
      </sheetData>
      <sheetData sheetId="385">
        <row r="5">
          <cell r="C5" t="str">
            <v>Basement</v>
          </cell>
        </row>
      </sheetData>
      <sheetData sheetId="386">
        <row r="5">
          <cell r="C5" t="str">
            <v>Basement</v>
          </cell>
        </row>
      </sheetData>
      <sheetData sheetId="387">
        <row r="5">
          <cell r="C5" t="str">
            <v>Basement</v>
          </cell>
        </row>
      </sheetData>
      <sheetData sheetId="388">
        <row r="5">
          <cell r="C5" t="str">
            <v>Basement</v>
          </cell>
        </row>
      </sheetData>
      <sheetData sheetId="389">
        <row r="5">
          <cell r="C5" t="str">
            <v>Basement</v>
          </cell>
        </row>
      </sheetData>
      <sheetData sheetId="390">
        <row r="5">
          <cell r="C5" t="str">
            <v>Basement</v>
          </cell>
        </row>
      </sheetData>
      <sheetData sheetId="391">
        <row r="5">
          <cell r="C5" t="str">
            <v>Basement</v>
          </cell>
        </row>
      </sheetData>
      <sheetData sheetId="392">
        <row r="5">
          <cell r="C5" t="str">
            <v>Basement</v>
          </cell>
        </row>
      </sheetData>
      <sheetData sheetId="393">
        <row r="5">
          <cell r="C5" t="str">
            <v>Basement</v>
          </cell>
        </row>
      </sheetData>
      <sheetData sheetId="394">
        <row r="5">
          <cell r="C5" t="str">
            <v>Basement</v>
          </cell>
        </row>
      </sheetData>
      <sheetData sheetId="395">
        <row r="5">
          <cell r="C5" t="str">
            <v>Basement</v>
          </cell>
        </row>
      </sheetData>
      <sheetData sheetId="396">
        <row r="5">
          <cell r="C5" t="str">
            <v>Basement</v>
          </cell>
        </row>
      </sheetData>
      <sheetData sheetId="397">
        <row r="5">
          <cell r="C5" t="str">
            <v>Basement</v>
          </cell>
        </row>
      </sheetData>
      <sheetData sheetId="398">
        <row r="5">
          <cell r="C5" t="str">
            <v>Basement</v>
          </cell>
        </row>
      </sheetData>
      <sheetData sheetId="399">
        <row r="5">
          <cell r="C5" t="str">
            <v>Basement</v>
          </cell>
        </row>
      </sheetData>
      <sheetData sheetId="400">
        <row r="5">
          <cell r="C5" t="str">
            <v>Basement</v>
          </cell>
        </row>
      </sheetData>
      <sheetData sheetId="401">
        <row r="5">
          <cell r="C5" t="str">
            <v>Basement</v>
          </cell>
        </row>
      </sheetData>
      <sheetData sheetId="402">
        <row r="5">
          <cell r="C5" t="str">
            <v>Basement</v>
          </cell>
        </row>
      </sheetData>
      <sheetData sheetId="403">
        <row r="5">
          <cell r="C5" t="str">
            <v>Basement</v>
          </cell>
        </row>
      </sheetData>
      <sheetData sheetId="404">
        <row r="5">
          <cell r="C5" t="str">
            <v>Basement</v>
          </cell>
        </row>
      </sheetData>
      <sheetData sheetId="405">
        <row r="5">
          <cell r="C5" t="str">
            <v>Basement</v>
          </cell>
        </row>
      </sheetData>
      <sheetData sheetId="406">
        <row r="5">
          <cell r="C5" t="str">
            <v>Basement</v>
          </cell>
        </row>
      </sheetData>
      <sheetData sheetId="407">
        <row r="5">
          <cell r="C5" t="str">
            <v>Basement</v>
          </cell>
        </row>
      </sheetData>
      <sheetData sheetId="408">
        <row r="5">
          <cell r="C5" t="str">
            <v>Basement</v>
          </cell>
        </row>
      </sheetData>
      <sheetData sheetId="409">
        <row r="5">
          <cell r="C5" t="str">
            <v>Basement</v>
          </cell>
        </row>
      </sheetData>
      <sheetData sheetId="410">
        <row r="5">
          <cell r="C5" t="str">
            <v>Basement</v>
          </cell>
        </row>
      </sheetData>
      <sheetData sheetId="411">
        <row r="5">
          <cell r="C5" t="str">
            <v>Basement</v>
          </cell>
        </row>
      </sheetData>
      <sheetData sheetId="412">
        <row r="5">
          <cell r="C5" t="str">
            <v>Basement</v>
          </cell>
        </row>
      </sheetData>
      <sheetData sheetId="413">
        <row r="5">
          <cell r="C5" t="str">
            <v>Basement</v>
          </cell>
        </row>
      </sheetData>
      <sheetData sheetId="414">
        <row r="5">
          <cell r="C5" t="str">
            <v>Basement</v>
          </cell>
        </row>
      </sheetData>
      <sheetData sheetId="415">
        <row r="5">
          <cell r="C5" t="str">
            <v>Basement</v>
          </cell>
        </row>
      </sheetData>
      <sheetData sheetId="416">
        <row r="5">
          <cell r="C5" t="str">
            <v>Basement</v>
          </cell>
        </row>
      </sheetData>
      <sheetData sheetId="417">
        <row r="5">
          <cell r="C5" t="str">
            <v>Basement</v>
          </cell>
        </row>
      </sheetData>
      <sheetData sheetId="418">
        <row r="5">
          <cell r="C5" t="str">
            <v>Basement</v>
          </cell>
        </row>
      </sheetData>
      <sheetData sheetId="419">
        <row r="5">
          <cell r="C5" t="str">
            <v>Basement</v>
          </cell>
        </row>
      </sheetData>
      <sheetData sheetId="420">
        <row r="5">
          <cell r="C5" t="str">
            <v>Basement</v>
          </cell>
        </row>
      </sheetData>
      <sheetData sheetId="421">
        <row r="5">
          <cell r="C5" t="str">
            <v>Basement</v>
          </cell>
        </row>
      </sheetData>
      <sheetData sheetId="422">
        <row r="5">
          <cell r="C5" t="str">
            <v>Basement</v>
          </cell>
        </row>
      </sheetData>
      <sheetData sheetId="423">
        <row r="5">
          <cell r="C5" t="str">
            <v>Basement</v>
          </cell>
        </row>
      </sheetData>
      <sheetData sheetId="424">
        <row r="5">
          <cell r="C5" t="str">
            <v>Basement</v>
          </cell>
        </row>
      </sheetData>
      <sheetData sheetId="425">
        <row r="5">
          <cell r="C5" t="str">
            <v>Basement</v>
          </cell>
        </row>
      </sheetData>
      <sheetData sheetId="426">
        <row r="5">
          <cell r="C5" t="str">
            <v>Basement</v>
          </cell>
        </row>
      </sheetData>
      <sheetData sheetId="427">
        <row r="5">
          <cell r="C5" t="str">
            <v>Basement</v>
          </cell>
        </row>
      </sheetData>
      <sheetData sheetId="428">
        <row r="5">
          <cell r="C5" t="str">
            <v>Basement</v>
          </cell>
        </row>
      </sheetData>
      <sheetData sheetId="429">
        <row r="5">
          <cell r="C5" t="str">
            <v>Basement</v>
          </cell>
        </row>
      </sheetData>
      <sheetData sheetId="430">
        <row r="5">
          <cell r="C5" t="str">
            <v>Basement</v>
          </cell>
        </row>
      </sheetData>
      <sheetData sheetId="431">
        <row r="5">
          <cell r="C5" t="str">
            <v>Basement</v>
          </cell>
        </row>
      </sheetData>
      <sheetData sheetId="432">
        <row r="5">
          <cell r="C5" t="str">
            <v>Basement</v>
          </cell>
        </row>
      </sheetData>
      <sheetData sheetId="433">
        <row r="5">
          <cell r="C5" t="str">
            <v>Basement</v>
          </cell>
        </row>
      </sheetData>
      <sheetData sheetId="434">
        <row r="5">
          <cell r="C5" t="str">
            <v>Basement</v>
          </cell>
        </row>
      </sheetData>
      <sheetData sheetId="435">
        <row r="5">
          <cell r="C5" t="str">
            <v>Basement</v>
          </cell>
        </row>
      </sheetData>
      <sheetData sheetId="436">
        <row r="5">
          <cell r="C5" t="str">
            <v>Basement</v>
          </cell>
        </row>
      </sheetData>
      <sheetData sheetId="437">
        <row r="5">
          <cell r="C5" t="str">
            <v>Basement</v>
          </cell>
        </row>
      </sheetData>
      <sheetData sheetId="438">
        <row r="5">
          <cell r="C5" t="str">
            <v>Basement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5">
          <cell r="C5" t="str">
            <v>Basement</v>
          </cell>
        </row>
      </sheetData>
      <sheetData sheetId="451">
        <row r="5">
          <cell r="C5" t="str">
            <v>Basement</v>
          </cell>
        </row>
      </sheetData>
      <sheetData sheetId="452">
        <row r="5">
          <cell r="C5" t="str">
            <v>Basement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5">
          <cell r="C5" t="str">
            <v>Basement</v>
          </cell>
        </row>
      </sheetData>
      <sheetData sheetId="461">
        <row r="5">
          <cell r="C5" t="str">
            <v>Basement</v>
          </cell>
        </row>
      </sheetData>
      <sheetData sheetId="462">
        <row r="5">
          <cell r="C5" t="str">
            <v>Basement</v>
          </cell>
        </row>
      </sheetData>
      <sheetData sheetId="463">
        <row r="5">
          <cell r="C5" t="str">
            <v>Basement</v>
          </cell>
        </row>
      </sheetData>
      <sheetData sheetId="464">
        <row r="5">
          <cell r="C5" t="str">
            <v>Basement</v>
          </cell>
        </row>
      </sheetData>
      <sheetData sheetId="465">
        <row r="5">
          <cell r="C5" t="str">
            <v>Basement</v>
          </cell>
        </row>
      </sheetData>
      <sheetData sheetId="466">
        <row r="5">
          <cell r="C5" t="str">
            <v>Basement</v>
          </cell>
        </row>
      </sheetData>
      <sheetData sheetId="467"/>
      <sheetData sheetId="468">
        <row r="5">
          <cell r="C5" t="str">
            <v>Basement</v>
          </cell>
        </row>
      </sheetData>
      <sheetData sheetId="469">
        <row r="5">
          <cell r="C5" t="str">
            <v>Basement</v>
          </cell>
        </row>
      </sheetData>
      <sheetData sheetId="470" refreshError="1"/>
      <sheetData sheetId="471" refreshError="1"/>
      <sheetData sheetId="472" refreshError="1"/>
      <sheetData sheetId="473">
        <row r="5">
          <cell r="C5" t="str">
            <v>Basement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 refreshError="1"/>
      <sheetData sheetId="481" refreshError="1"/>
      <sheetData sheetId="482">
        <row r="5">
          <cell r="C5" t="str">
            <v>Basement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5">
          <cell r="C5" t="str">
            <v>Basement</v>
          </cell>
        </row>
      </sheetData>
      <sheetData sheetId="492">
        <row r="5">
          <cell r="C5" t="str">
            <v>Basement</v>
          </cell>
        </row>
      </sheetData>
      <sheetData sheetId="493">
        <row r="5">
          <cell r="C5" t="str">
            <v>Basement</v>
          </cell>
        </row>
      </sheetData>
      <sheetData sheetId="494">
        <row r="5">
          <cell r="C5" t="str">
            <v>Basement</v>
          </cell>
        </row>
      </sheetData>
      <sheetData sheetId="495">
        <row r="5">
          <cell r="C5" t="str">
            <v>Basement</v>
          </cell>
        </row>
      </sheetData>
      <sheetData sheetId="496">
        <row r="5">
          <cell r="C5" t="str">
            <v>Basement</v>
          </cell>
        </row>
      </sheetData>
      <sheetData sheetId="497">
        <row r="5">
          <cell r="C5" t="str">
            <v>Basement</v>
          </cell>
        </row>
      </sheetData>
      <sheetData sheetId="498">
        <row r="5">
          <cell r="C5" t="str">
            <v>Basement</v>
          </cell>
        </row>
      </sheetData>
      <sheetData sheetId="499">
        <row r="5">
          <cell r="C5" t="str">
            <v>Basement</v>
          </cell>
        </row>
      </sheetData>
      <sheetData sheetId="500">
        <row r="5">
          <cell r="C5" t="str">
            <v>Basement</v>
          </cell>
        </row>
      </sheetData>
      <sheetData sheetId="501">
        <row r="5">
          <cell r="C5" t="str">
            <v>Basement</v>
          </cell>
        </row>
      </sheetData>
      <sheetData sheetId="502">
        <row r="5">
          <cell r="C5" t="str">
            <v>Basement</v>
          </cell>
        </row>
      </sheetData>
      <sheetData sheetId="503">
        <row r="5">
          <cell r="C5" t="str">
            <v>Basement</v>
          </cell>
        </row>
      </sheetData>
      <sheetData sheetId="504">
        <row r="5">
          <cell r="C5" t="str">
            <v>Basement</v>
          </cell>
        </row>
      </sheetData>
      <sheetData sheetId="505">
        <row r="5">
          <cell r="C5" t="str">
            <v>Basement</v>
          </cell>
        </row>
      </sheetData>
      <sheetData sheetId="506">
        <row r="5">
          <cell r="C5" t="str">
            <v>Basement</v>
          </cell>
        </row>
      </sheetData>
      <sheetData sheetId="507">
        <row r="5">
          <cell r="C5" t="str">
            <v>Basement</v>
          </cell>
        </row>
      </sheetData>
      <sheetData sheetId="508">
        <row r="5">
          <cell r="C5" t="str">
            <v>Basement</v>
          </cell>
        </row>
      </sheetData>
      <sheetData sheetId="509">
        <row r="5">
          <cell r="C5" t="str">
            <v>Basement</v>
          </cell>
        </row>
      </sheetData>
      <sheetData sheetId="510">
        <row r="5">
          <cell r="C5" t="str">
            <v>Basement</v>
          </cell>
        </row>
      </sheetData>
      <sheetData sheetId="511">
        <row r="5">
          <cell r="C5" t="str">
            <v>Basement</v>
          </cell>
        </row>
      </sheetData>
      <sheetData sheetId="512">
        <row r="5">
          <cell r="C5" t="str">
            <v>Basement</v>
          </cell>
        </row>
      </sheetData>
      <sheetData sheetId="513">
        <row r="5">
          <cell r="C5" t="str">
            <v>Basement</v>
          </cell>
        </row>
      </sheetData>
      <sheetData sheetId="514">
        <row r="5">
          <cell r="C5" t="str">
            <v>Basement</v>
          </cell>
        </row>
      </sheetData>
      <sheetData sheetId="515">
        <row r="5">
          <cell r="C5" t="str">
            <v>Basement</v>
          </cell>
        </row>
      </sheetData>
      <sheetData sheetId="516">
        <row r="5">
          <cell r="C5" t="str">
            <v>Basement</v>
          </cell>
        </row>
      </sheetData>
      <sheetData sheetId="517">
        <row r="5">
          <cell r="C5" t="str">
            <v>Basement</v>
          </cell>
        </row>
      </sheetData>
      <sheetData sheetId="518">
        <row r="5">
          <cell r="C5" t="str">
            <v>Basement</v>
          </cell>
        </row>
      </sheetData>
      <sheetData sheetId="519">
        <row r="5">
          <cell r="C5" t="str">
            <v>Basement</v>
          </cell>
        </row>
      </sheetData>
      <sheetData sheetId="520">
        <row r="5">
          <cell r="C5" t="str">
            <v>Basement</v>
          </cell>
        </row>
      </sheetData>
      <sheetData sheetId="521">
        <row r="5">
          <cell r="C5" t="str">
            <v>Basement</v>
          </cell>
        </row>
      </sheetData>
      <sheetData sheetId="522">
        <row r="5">
          <cell r="C5" t="str">
            <v>Basement</v>
          </cell>
        </row>
      </sheetData>
      <sheetData sheetId="523">
        <row r="5">
          <cell r="C5" t="str">
            <v>Basement</v>
          </cell>
        </row>
      </sheetData>
      <sheetData sheetId="524">
        <row r="5">
          <cell r="C5" t="str">
            <v>Basement</v>
          </cell>
        </row>
      </sheetData>
      <sheetData sheetId="525">
        <row r="5">
          <cell r="C5" t="str">
            <v>Basement</v>
          </cell>
        </row>
      </sheetData>
      <sheetData sheetId="526">
        <row r="5">
          <cell r="C5" t="str">
            <v>Basement</v>
          </cell>
        </row>
      </sheetData>
      <sheetData sheetId="527">
        <row r="5">
          <cell r="C5" t="str">
            <v>Basement</v>
          </cell>
        </row>
      </sheetData>
      <sheetData sheetId="528">
        <row r="5">
          <cell r="C5" t="str">
            <v>Basement</v>
          </cell>
        </row>
      </sheetData>
      <sheetData sheetId="529">
        <row r="5">
          <cell r="C5" t="str">
            <v>Basement</v>
          </cell>
        </row>
      </sheetData>
      <sheetData sheetId="530">
        <row r="5">
          <cell r="C5" t="str">
            <v>Basement</v>
          </cell>
        </row>
      </sheetData>
      <sheetData sheetId="531">
        <row r="5">
          <cell r="C5" t="str">
            <v>Basement</v>
          </cell>
        </row>
      </sheetData>
      <sheetData sheetId="532">
        <row r="5">
          <cell r="C5" t="str">
            <v>Basement</v>
          </cell>
        </row>
      </sheetData>
      <sheetData sheetId="533">
        <row r="5">
          <cell r="C5" t="str">
            <v>Basement</v>
          </cell>
        </row>
      </sheetData>
      <sheetData sheetId="534">
        <row r="5">
          <cell r="C5" t="str">
            <v>Basement</v>
          </cell>
        </row>
      </sheetData>
      <sheetData sheetId="535">
        <row r="5">
          <cell r="C5" t="str">
            <v>Basement</v>
          </cell>
        </row>
      </sheetData>
      <sheetData sheetId="536">
        <row r="5">
          <cell r="C5" t="str">
            <v>Basement</v>
          </cell>
        </row>
      </sheetData>
      <sheetData sheetId="537">
        <row r="5">
          <cell r="C5" t="str">
            <v>Basement</v>
          </cell>
        </row>
      </sheetData>
      <sheetData sheetId="538">
        <row r="5">
          <cell r="C5" t="str">
            <v>Basement</v>
          </cell>
        </row>
      </sheetData>
      <sheetData sheetId="539">
        <row r="5">
          <cell r="C5" t="str">
            <v>Basement</v>
          </cell>
        </row>
      </sheetData>
      <sheetData sheetId="540">
        <row r="5">
          <cell r="C5" t="str">
            <v>Basement</v>
          </cell>
        </row>
      </sheetData>
      <sheetData sheetId="541">
        <row r="5">
          <cell r="C5" t="str">
            <v>Basement</v>
          </cell>
        </row>
      </sheetData>
      <sheetData sheetId="542">
        <row r="5">
          <cell r="C5" t="str">
            <v>Basement</v>
          </cell>
        </row>
      </sheetData>
      <sheetData sheetId="543">
        <row r="5">
          <cell r="C5" t="str">
            <v>Basement</v>
          </cell>
        </row>
      </sheetData>
      <sheetData sheetId="544">
        <row r="5">
          <cell r="C5" t="str">
            <v>Basement</v>
          </cell>
        </row>
      </sheetData>
      <sheetData sheetId="545">
        <row r="5">
          <cell r="C5" t="str">
            <v>Basement</v>
          </cell>
        </row>
      </sheetData>
      <sheetData sheetId="546">
        <row r="5">
          <cell r="C5" t="str">
            <v>Basement</v>
          </cell>
        </row>
      </sheetData>
      <sheetData sheetId="547">
        <row r="5">
          <cell r="C5" t="str">
            <v>Basement</v>
          </cell>
        </row>
      </sheetData>
      <sheetData sheetId="548">
        <row r="5">
          <cell r="C5" t="str">
            <v>Basement</v>
          </cell>
        </row>
      </sheetData>
      <sheetData sheetId="549">
        <row r="5">
          <cell r="C5" t="str">
            <v>Basement</v>
          </cell>
        </row>
      </sheetData>
      <sheetData sheetId="550">
        <row r="5">
          <cell r="C5" t="str">
            <v>Basement</v>
          </cell>
        </row>
      </sheetData>
      <sheetData sheetId="551">
        <row r="5">
          <cell r="C5" t="str">
            <v>Basement</v>
          </cell>
        </row>
      </sheetData>
      <sheetData sheetId="552">
        <row r="5">
          <cell r="C5" t="str">
            <v>Basement</v>
          </cell>
        </row>
      </sheetData>
      <sheetData sheetId="553">
        <row r="5">
          <cell r="C5" t="str">
            <v>Basement</v>
          </cell>
        </row>
      </sheetData>
      <sheetData sheetId="554">
        <row r="5">
          <cell r="C5" t="str">
            <v>Basement</v>
          </cell>
        </row>
      </sheetData>
      <sheetData sheetId="555">
        <row r="5">
          <cell r="C5" t="str">
            <v>Basement</v>
          </cell>
        </row>
      </sheetData>
      <sheetData sheetId="556">
        <row r="5">
          <cell r="C5" t="str">
            <v>Basement</v>
          </cell>
        </row>
      </sheetData>
      <sheetData sheetId="557">
        <row r="5">
          <cell r="C5" t="str">
            <v>Basement</v>
          </cell>
        </row>
      </sheetData>
      <sheetData sheetId="558">
        <row r="5">
          <cell r="C5" t="str">
            <v>Basement</v>
          </cell>
        </row>
      </sheetData>
      <sheetData sheetId="559">
        <row r="5">
          <cell r="C5" t="str">
            <v>Basement</v>
          </cell>
        </row>
      </sheetData>
      <sheetData sheetId="560">
        <row r="5">
          <cell r="C5" t="str">
            <v>Basement</v>
          </cell>
        </row>
      </sheetData>
      <sheetData sheetId="561">
        <row r="5">
          <cell r="C5" t="str">
            <v>Basement</v>
          </cell>
        </row>
      </sheetData>
      <sheetData sheetId="562">
        <row r="5">
          <cell r="C5" t="str">
            <v>Basement</v>
          </cell>
        </row>
      </sheetData>
      <sheetData sheetId="563">
        <row r="5">
          <cell r="C5" t="str">
            <v>Basement</v>
          </cell>
        </row>
      </sheetData>
      <sheetData sheetId="564">
        <row r="5">
          <cell r="C5" t="str">
            <v>Basement</v>
          </cell>
        </row>
      </sheetData>
      <sheetData sheetId="565">
        <row r="5">
          <cell r="C5" t="str">
            <v>Basement</v>
          </cell>
        </row>
      </sheetData>
      <sheetData sheetId="566">
        <row r="5">
          <cell r="C5" t="str">
            <v>Basement</v>
          </cell>
        </row>
      </sheetData>
      <sheetData sheetId="567">
        <row r="5">
          <cell r="C5" t="str">
            <v>Basement</v>
          </cell>
        </row>
      </sheetData>
      <sheetData sheetId="568">
        <row r="5">
          <cell r="C5" t="str">
            <v>Basement</v>
          </cell>
        </row>
      </sheetData>
      <sheetData sheetId="569">
        <row r="5">
          <cell r="C5" t="str">
            <v>Basement</v>
          </cell>
        </row>
      </sheetData>
      <sheetData sheetId="570">
        <row r="5">
          <cell r="C5" t="str">
            <v>Basement</v>
          </cell>
        </row>
      </sheetData>
      <sheetData sheetId="571">
        <row r="5">
          <cell r="C5" t="str">
            <v>Basement</v>
          </cell>
        </row>
      </sheetData>
      <sheetData sheetId="572">
        <row r="5">
          <cell r="C5" t="str">
            <v>Basement</v>
          </cell>
        </row>
      </sheetData>
      <sheetData sheetId="573">
        <row r="5">
          <cell r="C5" t="str">
            <v>Basement</v>
          </cell>
        </row>
      </sheetData>
      <sheetData sheetId="574">
        <row r="5">
          <cell r="C5" t="str">
            <v>Basement</v>
          </cell>
        </row>
      </sheetData>
      <sheetData sheetId="575">
        <row r="5">
          <cell r="C5" t="str">
            <v>Basement</v>
          </cell>
        </row>
      </sheetData>
      <sheetData sheetId="576">
        <row r="5">
          <cell r="C5" t="str">
            <v>Basement</v>
          </cell>
        </row>
      </sheetData>
      <sheetData sheetId="577">
        <row r="5">
          <cell r="C5" t="str">
            <v>Basement</v>
          </cell>
        </row>
      </sheetData>
      <sheetData sheetId="578">
        <row r="5">
          <cell r="C5" t="str">
            <v>Basement</v>
          </cell>
        </row>
      </sheetData>
      <sheetData sheetId="579">
        <row r="5">
          <cell r="C5" t="str">
            <v>Basement</v>
          </cell>
        </row>
      </sheetData>
      <sheetData sheetId="580">
        <row r="5">
          <cell r="C5" t="str">
            <v>Basement</v>
          </cell>
        </row>
      </sheetData>
      <sheetData sheetId="581">
        <row r="5">
          <cell r="C5" t="str">
            <v>Basement</v>
          </cell>
        </row>
      </sheetData>
      <sheetData sheetId="582">
        <row r="5">
          <cell r="C5" t="str">
            <v>Basement</v>
          </cell>
        </row>
      </sheetData>
      <sheetData sheetId="583">
        <row r="5">
          <cell r="C5" t="str">
            <v>Basement</v>
          </cell>
        </row>
      </sheetData>
      <sheetData sheetId="584">
        <row r="5">
          <cell r="C5" t="str">
            <v>Basement</v>
          </cell>
        </row>
      </sheetData>
      <sheetData sheetId="585">
        <row r="5">
          <cell r="C5" t="str">
            <v>Basement</v>
          </cell>
        </row>
      </sheetData>
      <sheetData sheetId="586">
        <row r="5">
          <cell r="C5" t="str">
            <v>Basement</v>
          </cell>
        </row>
      </sheetData>
      <sheetData sheetId="587">
        <row r="5">
          <cell r="C5" t="str">
            <v>Basement</v>
          </cell>
        </row>
      </sheetData>
      <sheetData sheetId="588">
        <row r="5">
          <cell r="C5" t="str">
            <v>Basement</v>
          </cell>
        </row>
      </sheetData>
      <sheetData sheetId="589">
        <row r="5">
          <cell r="C5" t="str">
            <v>Basement</v>
          </cell>
        </row>
      </sheetData>
      <sheetData sheetId="590">
        <row r="5">
          <cell r="C5" t="str">
            <v>Basement</v>
          </cell>
        </row>
      </sheetData>
      <sheetData sheetId="591">
        <row r="5">
          <cell r="C5" t="str">
            <v>Basement</v>
          </cell>
        </row>
      </sheetData>
      <sheetData sheetId="592">
        <row r="5">
          <cell r="C5" t="str">
            <v>Basement</v>
          </cell>
        </row>
      </sheetData>
      <sheetData sheetId="593">
        <row r="5">
          <cell r="C5" t="str">
            <v>Basement</v>
          </cell>
        </row>
      </sheetData>
      <sheetData sheetId="594">
        <row r="5">
          <cell r="C5" t="str">
            <v>Basement</v>
          </cell>
        </row>
      </sheetData>
      <sheetData sheetId="595">
        <row r="5">
          <cell r="C5" t="str">
            <v>Basement</v>
          </cell>
        </row>
      </sheetData>
      <sheetData sheetId="596">
        <row r="5">
          <cell r="C5" t="str">
            <v>Basement</v>
          </cell>
        </row>
      </sheetData>
      <sheetData sheetId="597">
        <row r="5">
          <cell r="C5" t="str">
            <v>Basement</v>
          </cell>
        </row>
      </sheetData>
      <sheetData sheetId="598">
        <row r="5">
          <cell r="C5" t="str">
            <v>Basement</v>
          </cell>
        </row>
      </sheetData>
      <sheetData sheetId="599">
        <row r="5">
          <cell r="C5" t="str">
            <v>Basement</v>
          </cell>
        </row>
      </sheetData>
      <sheetData sheetId="600">
        <row r="5">
          <cell r="C5" t="str">
            <v>Basement</v>
          </cell>
        </row>
      </sheetData>
      <sheetData sheetId="601">
        <row r="5">
          <cell r="C5" t="str">
            <v>Basement</v>
          </cell>
        </row>
      </sheetData>
      <sheetData sheetId="602">
        <row r="5">
          <cell r="C5" t="str">
            <v>Basement</v>
          </cell>
        </row>
      </sheetData>
      <sheetData sheetId="603">
        <row r="5">
          <cell r="C5" t="str">
            <v>Basement</v>
          </cell>
        </row>
      </sheetData>
      <sheetData sheetId="604">
        <row r="5">
          <cell r="C5" t="str">
            <v>Basement</v>
          </cell>
        </row>
      </sheetData>
      <sheetData sheetId="605">
        <row r="5">
          <cell r="C5" t="str">
            <v>Basement</v>
          </cell>
        </row>
      </sheetData>
      <sheetData sheetId="606">
        <row r="5">
          <cell r="C5" t="str">
            <v>Basement</v>
          </cell>
        </row>
      </sheetData>
      <sheetData sheetId="607">
        <row r="5">
          <cell r="C5" t="str">
            <v>Basement</v>
          </cell>
        </row>
      </sheetData>
      <sheetData sheetId="608">
        <row r="5">
          <cell r="C5" t="str">
            <v>Basement</v>
          </cell>
        </row>
      </sheetData>
      <sheetData sheetId="609">
        <row r="5">
          <cell r="C5" t="str">
            <v>Basement</v>
          </cell>
        </row>
      </sheetData>
      <sheetData sheetId="610">
        <row r="5">
          <cell r="C5" t="str">
            <v>Basement</v>
          </cell>
        </row>
      </sheetData>
      <sheetData sheetId="611">
        <row r="5">
          <cell r="C5" t="str">
            <v>Basement</v>
          </cell>
        </row>
      </sheetData>
      <sheetData sheetId="612">
        <row r="5">
          <cell r="C5" t="str">
            <v>Basement</v>
          </cell>
        </row>
      </sheetData>
      <sheetData sheetId="613">
        <row r="5">
          <cell r="C5" t="str">
            <v>Basement</v>
          </cell>
        </row>
      </sheetData>
      <sheetData sheetId="614">
        <row r="5">
          <cell r="C5" t="str">
            <v>Basement</v>
          </cell>
        </row>
      </sheetData>
      <sheetData sheetId="615">
        <row r="5">
          <cell r="C5" t="str">
            <v>Basement</v>
          </cell>
        </row>
      </sheetData>
      <sheetData sheetId="616">
        <row r="5">
          <cell r="C5" t="str">
            <v>Basement</v>
          </cell>
        </row>
      </sheetData>
      <sheetData sheetId="617">
        <row r="5">
          <cell r="C5" t="str">
            <v>Basement</v>
          </cell>
        </row>
      </sheetData>
      <sheetData sheetId="618">
        <row r="5">
          <cell r="C5" t="str">
            <v>Basement</v>
          </cell>
        </row>
      </sheetData>
      <sheetData sheetId="619">
        <row r="5">
          <cell r="C5" t="str">
            <v>Basement</v>
          </cell>
        </row>
      </sheetData>
      <sheetData sheetId="620">
        <row r="5">
          <cell r="C5" t="str">
            <v>Basement</v>
          </cell>
        </row>
      </sheetData>
      <sheetData sheetId="621">
        <row r="5">
          <cell r="C5" t="str">
            <v>Basement</v>
          </cell>
        </row>
      </sheetData>
      <sheetData sheetId="622">
        <row r="5">
          <cell r="C5" t="str">
            <v>Basement</v>
          </cell>
        </row>
      </sheetData>
      <sheetData sheetId="623">
        <row r="5">
          <cell r="C5" t="str">
            <v>Basement</v>
          </cell>
        </row>
      </sheetData>
      <sheetData sheetId="624">
        <row r="5">
          <cell r="C5" t="str">
            <v>Basement</v>
          </cell>
        </row>
      </sheetData>
      <sheetData sheetId="625">
        <row r="5">
          <cell r="C5" t="str">
            <v>Basement</v>
          </cell>
        </row>
      </sheetData>
      <sheetData sheetId="626">
        <row r="5">
          <cell r="C5" t="str">
            <v>Basement</v>
          </cell>
        </row>
      </sheetData>
      <sheetData sheetId="627">
        <row r="5">
          <cell r="C5" t="str">
            <v>Basement</v>
          </cell>
        </row>
      </sheetData>
      <sheetData sheetId="628">
        <row r="5">
          <cell r="C5" t="str">
            <v>Basement</v>
          </cell>
        </row>
      </sheetData>
      <sheetData sheetId="629">
        <row r="5">
          <cell r="C5" t="str">
            <v>Basement</v>
          </cell>
        </row>
      </sheetData>
      <sheetData sheetId="630">
        <row r="5">
          <cell r="C5" t="str">
            <v>Basement</v>
          </cell>
        </row>
      </sheetData>
      <sheetData sheetId="631">
        <row r="5">
          <cell r="C5" t="str">
            <v>Basement</v>
          </cell>
        </row>
      </sheetData>
      <sheetData sheetId="632">
        <row r="5">
          <cell r="C5" t="str">
            <v>Basement</v>
          </cell>
        </row>
      </sheetData>
      <sheetData sheetId="633">
        <row r="5">
          <cell r="C5" t="str">
            <v>Basement</v>
          </cell>
        </row>
      </sheetData>
      <sheetData sheetId="634">
        <row r="5">
          <cell r="C5" t="str">
            <v>Basement</v>
          </cell>
        </row>
      </sheetData>
      <sheetData sheetId="635">
        <row r="5">
          <cell r="C5" t="str">
            <v>Basement</v>
          </cell>
        </row>
      </sheetData>
      <sheetData sheetId="636">
        <row r="5">
          <cell r="C5" t="str">
            <v>Basement</v>
          </cell>
        </row>
      </sheetData>
      <sheetData sheetId="637">
        <row r="5">
          <cell r="C5" t="str">
            <v>Basement</v>
          </cell>
        </row>
      </sheetData>
      <sheetData sheetId="638">
        <row r="5">
          <cell r="C5" t="str">
            <v>Basement</v>
          </cell>
        </row>
      </sheetData>
      <sheetData sheetId="639">
        <row r="5">
          <cell r="C5" t="str">
            <v>Basement</v>
          </cell>
        </row>
      </sheetData>
      <sheetData sheetId="640">
        <row r="5">
          <cell r="C5" t="str">
            <v>Basement</v>
          </cell>
        </row>
      </sheetData>
      <sheetData sheetId="641">
        <row r="5">
          <cell r="C5" t="str">
            <v>Basement</v>
          </cell>
        </row>
      </sheetData>
      <sheetData sheetId="642">
        <row r="5">
          <cell r="C5" t="str">
            <v>Basement</v>
          </cell>
        </row>
      </sheetData>
      <sheetData sheetId="643">
        <row r="5">
          <cell r="C5" t="str">
            <v>Basement</v>
          </cell>
        </row>
      </sheetData>
      <sheetData sheetId="644">
        <row r="5">
          <cell r="C5" t="str">
            <v>Basement</v>
          </cell>
        </row>
      </sheetData>
      <sheetData sheetId="645">
        <row r="5">
          <cell r="C5" t="str">
            <v>Basement</v>
          </cell>
        </row>
      </sheetData>
      <sheetData sheetId="646">
        <row r="5">
          <cell r="C5" t="str">
            <v>Basement</v>
          </cell>
        </row>
      </sheetData>
      <sheetData sheetId="647">
        <row r="5">
          <cell r="C5" t="str">
            <v>Basement</v>
          </cell>
        </row>
      </sheetData>
      <sheetData sheetId="648">
        <row r="5">
          <cell r="C5" t="str">
            <v>Basement</v>
          </cell>
        </row>
      </sheetData>
      <sheetData sheetId="649">
        <row r="5">
          <cell r="C5" t="str">
            <v>Basement</v>
          </cell>
        </row>
      </sheetData>
      <sheetData sheetId="650">
        <row r="5">
          <cell r="C5" t="str">
            <v>Basement</v>
          </cell>
        </row>
      </sheetData>
      <sheetData sheetId="651">
        <row r="5">
          <cell r="C5" t="str">
            <v>Basement</v>
          </cell>
        </row>
      </sheetData>
      <sheetData sheetId="652">
        <row r="5">
          <cell r="C5" t="str">
            <v>Basement</v>
          </cell>
        </row>
      </sheetData>
      <sheetData sheetId="653">
        <row r="5">
          <cell r="C5" t="str">
            <v>Basement</v>
          </cell>
        </row>
      </sheetData>
      <sheetData sheetId="654">
        <row r="5">
          <cell r="C5" t="str">
            <v>Basement</v>
          </cell>
        </row>
      </sheetData>
      <sheetData sheetId="655">
        <row r="5">
          <cell r="C5" t="str">
            <v>Basement</v>
          </cell>
        </row>
      </sheetData>
      <sheetData sheetId="656">
        <row r="5">
          <cell r="C5" t="str">
            <v>Basement</v>
          </cell>
        </row>
      </sheetData>
      <sheetData sheetId="657">
        <row r="5">
          <cell r="C5" t="str">
            <v>Basement</v>
          </cell>
        </row>
      </sheetData>
      <sheetData sheetId="658">
        <row r="5">
          <cell r="C5" t="str">
            <v>Basement</v>
          </cell>
        </row>
      </sheetData>
      <sheetData sheetId="659">
        <row r="5">
          <cell r="C5" t="str">
            <v>Basement</v>
          </cell>
        </row>
      </sheetData>
      <sheetData sheetId="660">
        <row r="5">
          <cell r="C5" t="str">
            <v>Basement</v>
          </cell>
        </row>
      </sheetData>
      <sheetData sheetId="661">
        <row r="5">
          <cell r="C5" t="str">
            <v>Basement</v>
          </cell>
        </row>
      </sheetData>
      <sheetData sheetId="662">
        <row r="5">
          <cell r="C5" t="str">
            <v>Basement</v>
          </cell>
        </row>
      </sheetData>
      <sheetData sheetId="663">
        <row r="5">
          <cell r="C5" t="str">
            <v>Basement</v>
          </cell>
        </row>
      </sheetData>
      <sheetData sheetId="664">
        <row r="5">
          <cell r="C5" t="str">
            <v>Basement</v>
          </cell>
        </row>
      </sheetData>
      <sheetData sheetId="665">
        <row r="5">
          <cell r="C5" t="str">
            <v>Basement</v>
          </cell>
        </row>
      </sheetData>
      <sheetData sheetId="666">
        <row r="5">
          <cell r="C5" t="str">
            <v>Basement</v>
          </cell>
        </row>
      </sheetData>
      <sheetData sheetId="667">
        <row r="5">
          <cell r="C5" t="str">
            <v>Basement</v>
          </cell>
        </row>
      </sheetData>
      <sheetData sheetId="668">
        <row r="5">
          <cell r="C5" t="str">
            <v>Basement</v>
          </cell>
        </row>
      </sheetData>
      <sheetData sheetId="669">
        <row r="5">
          <cell r="C5" t="str">
            <v>Basement</v>
          </cell>
        </row>
      </sheetData>
      <sheetData sheetId="670">
        <row r="5">
          <cell r="C5" t="str">
            <v>Basement</v>
          </cell>
        </row>
      </sheetData>
      <sheetData sheetId="671">
        <row r="5">
          <cell r="C5" t="str">
            <v>Basement</v>
          </cell>
        </row>
      </sheetData>
      <sheetData sheetId="672">
        <row r="5">
          <cell r="C5" t="str">
            <v>Basement</v>
          </cell>
        </row>
      </sheetData>
      <sheetData sheetId="673">
        <row r="5">
          <cell r="C5" t="str">
            <v>Basement</v>
          </cell>
        </row>
      </sheetData>
      <sheetData sheetId="674">
        <row r="5">
          <cell r="C5" t="str">
            <v>Basement</v>
          </cell>
        </row>
      </sheetData>
      <sheetData sheetId="675">
        <row r="5">
          <cell r="C5" t="str">
            <v>Basement</v>
          </cell>
        </row>
      </sheetData>
      <sheetData sheetId="676">
        <row r="5">
          <cell r="C5" t="str">
            <v>Basement</v>
          </cell>
        </row>
      </sheetData>
      <sheetData sheetId="677">
        <row r="5">
          <cell r="C5" t="str">
            <v>Basement</v>
          </cell>
        </row>
      </sheetData>
      <sheetData sheetId="678">
        <row r="5">
          <cell r="C5" t="str">
            <v>Basement</v>
          </cell>
        </row>
      </sheetData>
      <sheetData sheetId="679">
        <row r="5">
          <cell r="C5" t="str">
            <v>Basement</v>
          </cell>
        </row>
      </sheetData>
      <sheetData sheetId="680">
        <row r="5">
          <cell r="C5" t="str">
            <v>Basement</v>
          </cell>
        </row>
      </sheetData>
      <sheetData sheetId="681">
        <row r="5">
          <cell r="C5" t="str">
            <v>Basement</v>
          </cell>
        </row>
      </sheetData>
      <sheetData sheetId="682">
        <row r="5">
          <cell r="C5" t="str">
            <v>Basement</v>
          </cell>
        </row>
      </sheetData>
      <sheetData sheetId="683">
        <row r="5">
          <cell r="C5" t="str">
            <v>Basement</v>
          </cell>
        </row>
      </sheetData>
      <sheetData sheetId="684">
        <row r="5">
          <cell r="C5" t="str">
            <v>Basement</v>
          </cell>
        </row>
      </sheetData>
      <sheetData sheetId="685">
        <row r="5">
          <cell r="C5" t="str">
            <v>Basement</v>
          </cell>
        </row>
      </sheetData>
      <sheetData sheetId="686">
        <row r="5">
          <cell r="C5" t="str">
            <v>Basement</v>
          </cell>
        </row>
      </sheetData>
      <sheetData sheetId="687">
        <row r="5">
          <cell r="C5" t="str">
            <v>Basement</v>
          </cell>
        </row>
      </sheetData>
      <sheetData sheetId="688">
        <row r="5">
          <cell r="C5" t="str">
            <v>Basement</v>
          </cell>
        </row>
      </sheetData>
      <sheetData sheetId="689">
        <row r="5">
          <cell r="C5" t="str">
            <v>Basement</v>
          </cell>
        </row>
      </sheetData>
      <sheetData sheetId="690">
        <row r="5">
          <cell r="C5" t="str">
            <v>Basement</v>
          </cell>
        </row>
      </sheetData>
      <sheetData sheetId="691">
        <row r="5">
          <cell r="C5" t="str">
            <v>Basement</v>
          </cell>
        </row>
      </sheetData>
      <sheetData sheetId="692">
        <row r="5">
          <cell r="C5" t="str">
            <v>Basement</v>
          </cell>
        </row>
      </sheetData>
      <sheetData sheetId="693">
        <row r="5">
          <cell r="C5" t="str">
            <v>Basement</v>
          </cell>
        </row>
      </sheetData>
      <sheetData sheetId="694">
        <row r="5">
          <cell r="C5" t="str">
            <v>Basement</v>
          </cell>
        </row>
      </sheetData>
      <sheetData sheetId="695">
        <row r="5">
          <cell r="C5" t="str">
            <v>Basement</v>
          </cell>
        </row>
      </sheetData>
      <sheetData sheetId="696">
        <row r="5">
          <cell r="C5" t="str">
            <v>Basement</v>
          </cell>
        </row>
      </sheetData>
      <sheetData sheetId="697">
        <row r="5">
          <cell r="C5" t="str">
            <v>Basement</v>
          </cell>
        </row>
      </sheetData>
      <sheetData sheetId="698">
        <row r="5">
          <cell r="C5" t="str">
            <v>Basement</v>
          </cell>
        </row>
      </sheetData>
      <sheetData sheetId="699">
        <row r="5">
          <cell r="C5" t="str">
            <v>Basement</v>
          </cell>
        </row>
      </sheetData>
      <sheetData sheetId="700">
        <row r="5">
          <cell r="C5" t="str">
            <v>Basement</v>
          </cell>
        </row>
      </sheetData>
      <sheetData sheetId="701">
        <row r="5">
          <cell r="C5" t="str">
            <v>Basement</v>
          </cell>
        </row>
      </sheetData>
      <sheetData sheetId="702">
        <row r="5">
          <cell r="C5" t="str">
            <v>Basement</v>
          </cell>
        </row>
      </sheetData>
      <sheetData sheetId="703">
        <row r="5">
          <cell r="C5" t="str">
            <v>Basement</v>
          </cell>
        </row>
      </sheetData>
      <sheetData sheetId="704">
        <row r="5">
          <cell r="C5" t="str">
            <v>Basement</v>
          </cell>
        </row>
      </sheetData>
      <sheetData sheetId="705">
        <row r="5">
          <cell r="C5" t="str">
            <v>Basement</v>
          </cell>
        </row>
      </sheetData>
      <sheetData sheetId="706">
        <row r="5">
          <cell r="C5" t="str">
            <v>Basement</v>
          </cell>
        </row>
      </sheetData>
      <sheetData sheetId="707">
        <row r="5">
          <cell r="C5" t="str">
            <v>Basement</v>
          </cell>
        </row>
      </sheetData>
      <sheetData sheetId="708">
        <row r="5">
          <cell r="C5" t="str">
            <v>Basement</v>
          </cell>
        </row>
      </sheetData>
      <sheetData sheetId="709">
        <row r="5">
          <cell r="C5" t="str">
            <v>Basement</v>
          </cell>
        </row>
      </sheetData>
      <sheetData sheetId="710">
        <row r="5">
          <cell r="C5" t="str">
            <v>Basement</v>
          </cell>
        </row>
      </sheetData>
      <sheetData sheetId="711">
        <row r="5">
          <cell r="C5" t="str">
            <v>Basement</v>
          </cell>
        </row>
      </sheetData>
      <sheetData sheetId="712">
        <row r="5">
          <cell r="C5" t="str">
            <v>Basement</v>
          </cell>
        </row>
      </sheetData>
      <sheetData sheetId="713">
        <row r="5">
          <cell r="C5" t="str">
            <v>Basement</v>
          </cell>
        </row>
      </sheetData>
      <sheetData sheetId="714">
        <row r="5">
          <cell r="C5" t="str">
            <v>Basement</v>
          </cell>
        </row>
      </sheetData>
      <sheetData sheetId="715">
        <row r="5">
          <cell r="C5" t="str">
            <v>Basement</v>
          </cell>
        </row>
      </sheetData>
      <sheetData sheetId="716">
        <row r="5">
          <cell r="C5" t="str">
            <v>Basement</v>
          </cell>
        </row>
      </sheetData>
      <sheetData sheetId="717">
        <row r="5">
          <cell r="C5" t="str">
            <v>Basement</v>
          </cell>
        </row>
      </sheetData>
      <sheetData sheetId="718">
        <row r="5">
          <cell r="C5" t="str">
            <v>Basement</v>
          </cell>
        </row>
      </sheetData>
      <sheetData sheetId="719">
        <row r="5">
          <cell r="C5" t="str">
            <v>Basement</v>
          </cell>
        </row>
      </sheetData>
      <sheetData sheetId="720">
        <row r="5">
          <cell r="C5" t="str">
            <v>Basement</v>
          </cell>
        </row>
      </sheetData>
      <sheetData sheetId="721">
        <row r="5">
          <cell r="C5" t="str">
            <v>Basement</v>
          </cell>
        </row>
      </sheetData>
      <sheetData sheetId="722">
        <row r="5">
          <cell r="C5" t="str">
            <v>Basement</v>
          </cell>
        </row>
      </sheetData>
      <sheetData sheetId="723">
        <row r="5">
          <cell r="C5" t="str">
            <v>Basement</v>
          </cell>
        </row>
      </sheetData>
      <sheetData sheetId="724">
        <row r="5">
          <cell r="C5" t="str">
            <v>Basement</v>
          </cell>
        </row>
      </sheetData>
      <sheetData sheetId="725">
        <row r="5">
          <cell r="C5" t="str">
            <v>Basement</v>
          </cell>
        </row>
      </sheetData>
      <sheetData sheetId="726">
        <row r="5">
          <cell r="C5" t="str">
            <v>Basement</v>
          </cell>
        </row>
      </sheetData>
      <sheetData sheetId="727">
        <row r="5">
          <cell r="C5" t="str">
            <v>Basement</v>
          </cell>
        </row>
      </sheetData>
      <sheetData sheetId="728">
        <row r="5">
          <cell r="C5" t="str">
            <v>Basement</v>
          </cell>
        </row>
      </sheetData>
      <sheetData sheetId="729">
        <row r="5">
          <cell r="C5" t="str">
            <v>Basement</v>
          </cell>
        </row>
      </sheetData>
      <sheetData sheetId="730">
        <row r="5">
          <cell r="C5" t="str">
            <v>Basement</v>
          </cell>
        </row>
      </sheetData>
      <sheetData sheetId="731">
        <row r="5">
          <cell r="C5" t="str">
            <v>Basement</v>
          </cell>
        </row>
      </sheetData>
      <sheetData sheetId="732">
        <row r="5">
          <cell r="C5" t="str">
            <v>Basement</v>
          </cell>
        </row>
      </sheetData>
      <sheetData sheetId="733">
        <row r="5">
          <cell r="C5" t="str">
            <v>Basement</v>
          </cell>
        </row>
      </sheetData>
      <sheetData sheetId="734">
        <row r="5">
          <cell r="C5" t="str">
            <v>Basement</v>
          </cell>
        </row>
      </sheetData>
      <sheetData sheetId="735">
        <row r="5">
          <cell r="C5" t="str">
            <v>Basement</v>
          </cell>
        </row>
      </sheetData>
      <sheetData sheetId="736">
        <row r="5">
          <cell r="C5" t="str">
            <v>Basement</v>
          </cell>
        </row>
      </sheetData>
      <sheetData sheetId="737">
        <row r="5">
          <cell r="C5" t="str">
            <v>Basement</v>
          </cell>
        </row>
      </sheetData>
      <sheetData sheetId="738">
        <row r="5">
          <cell r="C5" t="str">
            <v>Basement</v>
          </cell>
        </row>
      </sheetData>
      <sheetData sheetId="739">
        <row r="5">
          <cell r="C5" t="str">
            <v>Basement</v>
          </cell>
        </row>
      </sheetData>
      <sheetData sheetId="740">
        <row r="5">
          <cell r="C5" t="str">
            <v>Basement</v>
          </cell>
        </row>
      </sheetData>
      <sheetData sheetId="741">
        <row r="5">
          <cell r="C5" t="str">
            <v>Basement</v>
          </cell>
        </row>
      </sheetData>
      <sheetData sheetId="742">
        <row r="5">
          <cell r="C5" t="str">
            <v>Basement</v>
          </cell>
        </row>
      </sheetData>
      <sheetData sheetId="743">
        <row r="5">
          <cell r="C5" t="str">
            <v>Basement</v>
          </cell>
        </row>
      </sheetData>
      <sheetData sheetId="744">
        <row r="5">
          <cell r="C5" t="str">
            <v>Basement</v>
          </cell>
        </row>
      </sheetData>
      <sheetData sheetId="745">
        <row r="5">
          <cell r="C5" t="str">
            <v>Basement</v>
          </cell>
        </row>
      </sheetData>
      <sheetData sheetId="746">
        <row r="5">
          <cell r="C5" t="str">
            <v>Basement</v>
          </cell>
        </row>
      </sheetData>
      <sheetData sheetId="747">
        <row r="5">
          <cell r="C5" t="str">
            <v>Basement</v>
          </cell>
        </row>
      </sheetData>
      <sheetData sheetId="748">
        <row r="5">
          <cell r="C5" t="str">
            <v>Basement</v>
          </cell>
        </row>
      </sheetData>
      <sheetData sheetId="749">
        <row r="5">
          <cell r="C5" t="str">
            <v>Basement</v>
          </cell>
        </row>
      </sheetData>
      <sheetData sheetId="750">
        <row r="5">
          <cell r="C5" t="str">
            <v>Basement</v>
          </cell>
        </row>
      </sheetData>
      <sheetData sheetId="751">
        <row r="5">
          <cell r="C5" t="str">
            <v>Basement</v>
          </cell>
        </row>
      </sheetData>
      <sheetData sheetId="752">
        <row r="5">
          <cell r="C5" t="str">
            <v>Basement</v>
          </cell>
        </row>
      </sheetData>
      <sheetData sheetId="753">
        <row r="5">
          <cell r="C5" t="str">
            <v>Basement</v>
          </cell>
        </row>
      </sheetData>
      <sheetData sheetId="754">
        <row r="5">
          <cell r="C5" t="str">
            <v>Basement</v>
          </cell>
        </row>
      </sheetData>
      <sheetData sheetId="755">
        <row r="5">
          <cell r="C5" t="str">
            <v>Basement</v>
          </cell>
        </row>
      </sheetData>
      <sheetData sheetId="756">
        <row r="5">
          <cell r="C5" t="str">
            <v>Basement</v>
          </cell>
        </row>
      </sheetData>
      <sheetData sheetId="757">
        <row r="5">
          <cell r="C5" t="str">
            <v>Basement</v>
          </cell>
        </row>
      </sheetData>
      <sheetData sheetId="758">
        <row r="5">
          <cell r="C5" t="str">
            <v>Basement</v>
          </cell>
        </row>
      </sheetData>
      <sheetData sheetId="759">
        <row r="5">
          <cell r="C5" t="str">
            <v>Basement</v>
          </cell>
        </row>
      </sheetData>
      <sheetData sheetId="760">
        <row r="5">
          <cell r="C5" t="str">
            <v>Basement</v>
          </cell>
        </row>
      </sheetData>
      <sheetData sheetId="761">
        <row r="5">
          <cell r="C5" t="str">
            <v>Basement</v>
          </cell>
        </row>
      </sheetData>
      <sheetData sheetId="762">
        <row r="5">
          <cell r="C5" t="str">
            <v>Basement</v>
          </cell>
        </row>
      </sheetData>
      <sheetData sheetId="763">
        <row r="5">
          <cell r="C5" t="str">
            <v>Basement</v>
          </cell>
        </row>
      </sheetData>
      <sheetData sheetId="764">
        <row r="5">
          <cell r="C5" t="str">
            <v>Basement</v>
          </cell>
        </row>
      </sheetData>
      <sheetData sheetId="765">
        <row r="5">
          <cell r="C5" t="str">
            <v>Basement</v>
          </cell>
        </row>
      </sheetData>
      <sheetData sheetId="766">
        <row r="5">
          <cell r="C5" t="str">
            <v>Basement</v>
          </cell>
        </row>
      </sheetData>
      <sheetData sheetId="767">
        <row r="5">
          <cell r="C5" t="str">
            <v>Basement</v>
          </cell>
        </row>
      </sheetData>
      <sheetData sheetId="768">
        <row r="5">
          <cell r="C5" t="str">
            <v>Basement</v>
          </cell>
        </row>
      </sheetData>
      <sheetData sheetId="769">
        <row r="5">
          <cell r="C5" t="str">
            <v>Basement</v>
          </cell>
        </row>
      </sheetData>
      <sheetData sheetId="770">
        <row r="5">
          <cell r="C5" t="str">
            <v>Basement</v>
          </cell>
        </row>
      </sheetData>
      <sheetData sheetId="771">
        <row r="5">
          <cell r="C5" t="str">
            <v>Basement</v>
          </cell>
        </row>
      </sheetData>
      <sheetData sheetId="772">
        <row r="5">
          <cell r="C5" t="str">
            <v>Basement</v>
          </cell>
        </row>
      </sheetData>
      <sheetData sheetId="773">
        <row r="5">
          <cell r="C5" t="str">
            <v>Basement</v>
          </cell>
        </row>
      </sheetData>
      <sheetData sheetId="774">
        <row r="5">
          <cell r="C5" t="str">
            <v>Basement</v>
          </cell>
        </row>
      </sheetData>
      <sheetData sheetId="775">
        <row r="5">
          <cell r="C5" t="str">
            <v>Basement</v>
          </cell>
        </row>
      </sheetData>
      <sheetData sheetId="776">
        <row r="5">
          <cell r="C5" t="str">
            <v>Basement</v>
          </cell>
        </row>
      </sheetData>
      <sheetData sheetId="777">
        <row r="5">
          <cell r="C5" t="str">
            <v>Basement</v>
          </cell>
        </row>
      </sheetData>
      <sheetData sheetId="778">
        <row r="5">
          <cell r="C5" t="str">
            <v>Basement</v>
          </cell>
        </row>
      </sheetData>
      <sheetData sheetId="779">
        <row r="5">
          <cell r="C5" t="str">
            <v>Basement</v>
          </cell>
        </row>
      </sheetData>
      <sheetData sheetId="780">
        <row r="5">
          <cell r="C5" t="str">
            <v>Basement</v>
          </cell>
        </row>
      </sheetData>
      <sheetData sheetId="781">
        <row r="5">
          <cell r="C5" t="str">
            <v>Basement</v>
          </cell>
        </row>
      </sheetData>
      <sheetData sheetId="782">
        <row r="5">
          <cell r="C5" t="str">
            <v>Basement</v>
          </cell>
        </row>
      </sheetData>
      <sheetData sheetId="783">
        <row r="5">
          <cell r="C5" t="str">
            <v>Basement</v>
          </cell>
        </row>
      </sheetData>
      <sheetData sheetId="784">
        <row r="5">
          <cell r="C5" t="str">
            <v>Basement</v>
          </cell>
        </row>
      </sheetData>
      <sheetData sheetId="785">
        <row r="5">
          <cell r="C5" t="str">
            <v>Basement</v>
          </cell>
        </row>
      </sheetData>
      <sheetData sheetId="786">
        <row r="5">
          <cell r="C5" t="str">
            <v>Basement</v>
          </cell>
        </row>
      </sheetData>
      <sheetData sheetId="787">
        <row r="5">
          <cell r="C5" t="str">
            <v>Basement</v>
          </cell>
        </row>
      </sheetData>
      <sheetData sheetId="788">
        <row r="5">
          <cell r="C5" t="str">
            <v>Basement</v>
          </cell>
        </row>
      </sheetData>
      <sheetData sheetId="789">
        <row r="5">
          <cell r="C5" t="str">
            <v>Basement</v>
          </cell>
        </row>
      </sheetData>
      <sheetData sheetId="790">
        <row r="5">
          <cell r="C5" t="str">
            <v>Basement</v>
          </cell>
        </row>
      </sheetData>
      <sheetData sheetId="791">
        <row r="5">
          <cell r="C5" t="str">
            <v>Basement</v>
          </cell>
        </row>
      </sheetData>
      <sheetData sheetId="792">
        <row r="5">
          <cell r="C5" t="str">
            <v>Basement</v>
          </cell>
        </row>
      </sheetData>
      <sheetData sheetId="793">
        <row r="5">
          <cell r="C5" t="str">
            <v>Basement</v>
          </cell>
        </row>
      </sheetData>
      <sheetData sheetId="794">
        <row r="5">
          <cell r="C5" t="str">
            <v>Basement</v>
          </cell>
        </row>
      </sheetData>
      <sheetData sheetId="795">
        <row r="5">
          <cell r="C5" t="str">
            <v>Basement</v>
          </cell>
        </row>
      </sheetData>
      <sheetData sheetId="796">
        <row r="5">
          <cell r="C5" t="str">
            <v>Basement</v>
          </cell>
        </row>
      </sheetData>
      <sheetData sheetId="797">
        <row r="5">
          <cell r="C5" t="str">
            <v>Basement</v>
          </cell>
        </row>
      </sheetData>
      <sheetData sheetId="798">
        <row r="5">
          <cell r="C5" t="str">
            <v>Basement</v>
          </cell>
        </row>
      </sheetData>
      <sheetData sheetId="799">
        <row r="5">
          <cell r="C5" t="str">
            <v>Basement</v>
          </cell>
        </row>
      </sheetData>
      <sheetData sheetId="800">
        <row r="5">
          <cell r="C5" t="str">
            <v>Basement</v>
          </cell>
        </row>
      </sheetData>
      <sheetData sheetId="801">
        <row r="5">
          <cell r="C5" t="str">
            <v>Basement</v>
          </cell>
        </row>
      </sheetData>
      <sheetData sheetId="802">
        <row r="5">
          <cell r="C5" t="str">
            <v>Basement</v>
          </cell>
        </row>
      </sheetData>
      <sheetData sheetId="803">
        <row r="5">
          <cell r="C5" t="str">
            <v>Basement</v>
          </cell>
        </row>
      </sheetData>
      <sheetData sheetId="804">
        <row r="5">
          <cell r="C5" t="str">
            <v>Basement</v>
          </cell>
        </row>
      </sheetData>
      <sheetData sheetId="805">
        <row r="5">
          <cell r="C5" t="str">
            <v>Basement</v>
          </cell>
        </row>
      </sheetData>
      <sheetData sheetId="806">
        <row r="5">
          <cell r="C5" t="str">
            <v>Basement</v>
          </cell>
        </row>
      </sheetData>
      <sheetData sheetId="807">
        <row r="5">
          <cell r="C5" t="str">
            <v>Basement</v>
          </cell>
        </row>
      </sheetData>
      <sheetData sheetId="808">
        <row r="5">
          <cell r="C5" t="str">
            <v>Basement</v>
          </cell>
        </row>
      </sheetData>
      <sheetData sheetId="809">
        <row r="5">
          <cell r="C5" t="str">
            <v>Basement</v>
          </cell>
        </row>
      </sheetData>
      <sheetData sheetId="810">
        <row r="5">
          <cell r="C5" t="str">
            <v>Basement</v>
          </cell>
        </row>
      </sheetData>
      <sheetData sheetId="811">
        <row r="5">
          <cell r="C5" t="str">
            <v>Basement</v>
          </cell>
        </row>
      </sheetData>
      <sheetData sheetId="812">
        <row r="5">
          <cell r="C5" t="str">
            <v>Basement</v>
          </cell>
        </row>
      </sheetData>
      <sheetData sheetId="813">
        <row r="5">
          <cell r="C5" t="str">
            <v>Basement</v>
          </cell>
        </row>
      </sheetData>
      <sheetData sheetId="814">
        <row r="5">
          <cell r="C5" t="str">
            <v>Basement</v>
          </cell>
        </row>
      </sheetData>
      <sheetData sheetId="815">
        <row r="5">
          <cell r="C5" t="str">
            <v>Basement</v>
          </cell>
        </row>
      </sheetData>
      <sheetData sheetId="816">
        <row r="5">
          <cell r="C5" t="str">
            <v>Basement</v>
          </cell>
        </row>
      </sheetData>
      <sheetData sheetId="817">
        <row r="5">
          <cell r="C5" t="str">
            <v>Basement</v>
          </cell>
        </row>
      </sheetData>
      <sheetData sheetId="818">
        <row r="5">
          <cell r="C5" t="str">
            <v>Basement</v>
          </cell>
        </row>
      </sheetData>
      <sheetData sheetId="819">
        <row r="5">
          <cell r="C5" t="str">
            <v>Basement</v>
          </cell>
        </row>
      </sheetData>
      <sheetData sheetId="820">
        <row r="5">
          <cell r="C5" t="str">
            <v>Basement</v>
          </cell>
        </row>
      </sheetData>
      <sheetData sheetId="821">
        <row r="5">
          <cell r="C5" t="str">
            <v>Basement</v>
          </cell>
        </row>
      </sheetData>
      <sheetData sheetId="822">
        <row r="5">
          <cell r="C5" t="str">
            <v>Basement</v>
          </cell>
        </row>
      </sheetData>
      <sheetData sheetId="823">
        <row r="5">
          <cell r="C5" t="str">
            <v>Basement</v>
          </cell>
        </row>
      </sheetData>
      <sheetData sheetId="824">
        <row r="5">
          <cell r="C5" t="str">
            <v>Basement</v>
          </cell>
        </row>
      </sheetData>
      <sheetData sheetId="825">
        <row r="5">
          <cell r="C5" t="str">
            <v>Basement</v>
          </cell>
        </row>
      </sheetData>
      <sheetData sheetId="826">
        <row r="5">
          <cell r="C5" t="str">
            <v>Basement</v>
          </cell>
        </row>
      </sheetData>
      <sheetData sheetId="827">
        <row r="5">
          <cell r="C5" t="str">
            <v>Basement</v>
          </cell>
        </row>
      </sheetData>
      <sheetData sheetId="828">
        <row r="5">
          <cell r="C5" t="str">
            <v>Basement</v>
          </cell>
        </row>
      </sheetData>
      <sheetData sheetId="829">
        <row r="5">
          <cell r="C5" t="str">
            <v>Basement</v>
          </cell>
        </row>
      </sheetData>
      <sheetData sheetId="830">
        <row r="5">
          <cell r="C5" t="str">
            <v>Basement</v>
          </cell>
        </row>
      </sheetData>
      <sheetData sheetId="831">
        <row r="5">
          <cell r="C5" t="str">
            <v>Basement</v>
          </cell>
        </row>
      </sheetData>
      <sheetData sheetId="832">
        <row r="5">
          <cell r="C5" t="str">
            <v>Basement</v>
          </cell>
        </row>
      </sheetData>
      <sheetData sheetId="833">
        <row r="5">
          <cell r="C5" t="str">
            <v>Basement</v>
          </cell>
        </row>
      </sheetData>
      <sheetData sheetId="834">
        <row r="5">
          <cell r="C5" t="str">
            <v>Basement</v>
          </cell>
        </row>
      </sheetData>
      <sheetData sheetId="835">
        <row r="5">
          <cell r="C5" t="str">
            <v>Basement</v>
          </cell>
        </row>
      </sheetData>
      <sheetData sheetId="836">
        <row r="5">
          <cell r="C5" t="str">
            <v>Basement</v>
          </cell>
        </row>
      </sheetData>
      <sheetData sheetId="837">
        <row r="5">
          <cell r="C5" t="str">
            <v>Basement</v>
          </cell>
        </row>
      </sheetData>
      <sheetData sheetId="838">
        <row r="5">
          <cell r="C5" t="str">
            <v>Basement</v>
          </cell>
        </row>
      </sheetData>
      <sheetData sheetId="839">
        <row r="5">
          <cell r="C5" t="str">
            <v>Basement</v>
          </cell>
        </row>
      </sheetData>
      <sheetData sheetId="840">
        <row r="5">
          <cell r="C5" t="str">
            <v>Basement</v>
          </cell>
        </row>
      </sheetData>
      <sheetData sheetId="841">
        <row r="5">
          <cell r="C5" t="str">
            <v>Basement</v>
          </cell>
        </row>
      </sheetData>
      <sheetData sheetId="842">
        <row r="5">
          <cell r="C5" t="str">
            <v>Basement</v>
          </cell>
        </row>
      </sheetData>
      <sheetData sheetId="843">
        <row r="5">
          <cell r="C5" t="str">
            <v>Basement</v>
          </cell>
        </row>
      </sheetData>
      <sheetData sheetId="844">
        <row r="5">
          <cell r="C5" t="str">
            <v>Basement</v>
          </cell>
        </row>
      </sheetData>
      <sheetData sheetId="845">
        <row r="5">
          <cell r="C5" t="str">
            <v>Basement</v>
          </cell>
        </row>
      </sheetData>
      <sheetData sheetId="846">
        <row r="5">
          <cell r="C5" t="str">
            <v>Basement</v>
          </cell>
        </row>
      </sheetData>
      <sheetData sheetId="847">
        <row r="5">
          <cell r="C5" t="str">
            <v>Basement</v>
          </cell>
        </row>
      </sheetData>
      <sheetData sheetId="848">
        <row r="5">
          <cell r="C5" t="str">
            <v>Basement</v>
          </cell>
        </row>
      </sheetData>
      <sheetData sheetId="849">
        <row r="5">
          <cell r="C5" t="str">
            <v>Basement</v>
          </cell>
        </row>
      </sheetData>
      <sheetData sheetId="850">
        <row r="5">
          <cell r="C5" t="str">
            <v>Basement</v>
          </cell>
        </row>
      </sheetData>
      <sheetData sheetId="851">
        <row r="5">
          <cell r="C5" t="str">
            <v>Basement</v>
          </cell>
        </row>
      </sheetData>
      <sheetData sheetId="852">
        <row r="5">
          <cell r="C5" t="str">
            <v>Basement</v>
          </cell>
        </row>
      </sheetData>
      <sheetData sheetId="853">
        <row r="5">
          <cell r="C5" t="str">
            <v>Basement</v>
          </cell>
        </row>
      </sheetData>
      <sheetData sheetId="854">
        <row r="5">
          <cell r="C5" t="str">
            <v>Basement</v>
          </cell>
        </row>
      </sheetData>
      <sheetData sheetId="855">
        <row r="5">
          <cell r="C5" t="str">
            <v>Basement</v>
          </cell>
        </row>
      </sheetData>
      <sheetData sheetId="856">
        <row r="5">
          <cell r="C5" t="str">
            <v>Basement</v>
          </cell>
        </row>
      </sheetData>
      <sheetData sheetId="857">
        <row r="5">
          <cell r="C5" t="str">
            <v>Basement</v>
          </cell>
        </row>
      </sheetData>
      <sheetData sheetId="858">
        <row r="5">
          <cell r="C5" t="str">
            <v>Basement</v>
          </cell>
        </row>
      </sheetData>
      <sheetData sheetId="859">
        <row r="5">
          <cell r="C5" t="str">
            <v>Basement</v>
          </cell>
        </row>
      </sheetData>
      <sheetData sheetId="860">
        <row r="5">
          <cell r="C5" t="str">
            <v>Basement</v>
          </cell>
        </row>
      </sheetData>
      <sheetData sheetId="861">
        <row r="5">
          <cell r="C5" t="str">
            <v>Basement</v>
          </cell>
        </row>
      </sheetData>
      <sheetData sheetId="862">
        <row r="5">
          <cell r="C5" t="str">
            <v>Basement</v>
          </cell>
        </row>
      </sheetData>
      <sheetData sheetId="863">
        <row r="5">
          <cell r="C5" t="str">
            <v>Basement</v>
          </cell>
        </row>
      </sheetData>
      <sheetData sheetId="864">
        <row r="5">
          <cell r="C5" t="str">
            <v>Basement</v>
          </cell>
        </row>
      </sheetData>
      <sheetData sheetId="865">
        <row r="5">
          <cell r="C5" t="str">
            <v>Basement</v>
          </cell>
        </row>
      </sheetData>
      <sheetData sheetId="866">
        <row r="5">
          <cell r="C5" t="str">
            <v>Basement</v>
          </cell>
        </row>
      </sheetData>
      <sheetData sheetId="867">
        <row r="5">
          <cell r="C5" t="str">
            <v>Basement</v>
          </cell>
        </row>
      </sheetData>
      <sheetData sheetId="868">
        <row r="5">
          <cell r="C5" t="str">
            <v>Basement</v>
          </cell>
        </row>
      </sheetData>
      <sheetData sheetId="869">
        <row r="5">
          <cell r="C5" t="str">
            <v>Basement</v>
          </cell>
        </row>
      </sheetData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/>
      <sheetData sheetId="934">
        <row r="2">
          <cell r="C2">
            <v>0</v>
          </cell>
        </row>
      </sheetData>
      <sheetData sheetId="935">
        <row r="2">
          <cell r="C2">
            <v>0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FS"/>
      <sheetName val="CH"/>
      <sheetName val="CF"/>
      <sheetName val="000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-3-5"/>
      <sheetName val="PL3M-6-7"/>
      <sheetName val="PL6M-8-9"/>
      <sheetName val="SH-10"/>
      <sheetName val="SH-11"/>
      <sheetName val="SH-12-13"/>
      <sheetName val="CF-14-15"/>
    </sheetNames>
    <sheetDataSet>
      <sheetData sheetId="0">
        <row r="96">
          <cell r="C96">
            <v>1911927</v>
          </cell>
          <cell r="E96">
            <v>1911927</v>
          </cell>
          <cell r="G96">
            <v>1911927</v>
          </cell>
          <cell r="I96">
            <v>1911927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7"/>
  <sheetViews>
    <sheetView showGridLines="0" view="pageBreakPreview" topLeftCell="A91" zoomScale="90" zoomScaleNormal="90" zoomScaleSheetLayoutView="90" workbookViewId="0">
      <selection activeCell="A78" sqref="A78"/>
    </sheetView>
  </sheetViews>
  <sheetFormatPr defaultColWidth="9.1796875" defaultRowHeight="20.25" customHeight="1"/>
  <cols>
    <col min="1" max="1" width="54.26953125" customWidth="1"/>
    <col min="2" max="2" width="5.81640625" style="235" customWidth="1"/>
    <col min="3" max="3" width="13.54296875" customWidth="1"/>
    <col min="4" max="4" width="1.453125" customWidth="1"/>
    <col min="5" max="5" width="13.54296875" customWidth="1"/>
    <col min="6" max="6" width="1.453125" customWidth="1"/>
    <col min="7" max="7" width="13.54296875" customWidth="1"/>
    <col min="8" max="8" width="1.453125" customWidth="1"/>
    <col min="9" max="9" width="13.54296875" customWidth="1"/>
  </cols>
  <sheetData>
    <row r="1" spans="1:9" ht="20.25" customHeight="1">
      <c r="A1" s="110" t="s">
        <v>36</v>
      </c>
    </row>
    <row r="2" spans="1:9" ht="20.25" customHeight="1">
      <c r="A2" s="111" t="s">
        <v>66</v>
      </c>
    </row>
    <row r="4" spans="1:9" ht="20.25" customHeight="1">
      <c r="C4" s="244" t="s">
        <v>5</v>
      </c>
      <c r="D4" s="244"/>
      <c r="E4" s="244"/>
      <c r="F4" s="244"/>
      <c r="G4" s="244" t="s">
        <v>34</v>
      </c>
      <c r="H4" s="244"/>
      <c r="I4" s="244"/>
    </row>
    <row r="5" spans="1:9" ht="20.25" customHeight="1">
      <c r="C5" s="244" t="s">
        <v>33</v>
      </c>
      <c r="D5" s="244"/>
      <c r="E5" s="244"/>
      <c r="F5" s="244"/>
      <c r="G5" s="244" t="s">
        <v>33</v>
      </c>
      <c r="H5" s="244"/>
      <c r="I5" s="244"/>
    </row>
    <row r="6" spans="1:9" ht="20.25" customHeight="1">
      <c r="C6" s="81" t="s">
        <v>230</v>
      </c>
      <c r="D6" s="112"/>
      <c r="E6" s="81" t="s">
        <v>77</v>
      </c>
      <c r="F6" s="112"/>
      <c r="G6" s="81" t="s">
        <v>230</v>
      </c>
      <c r="H6" s="112"/>
      <c r="I6" s="81" t="s">
        <v>77</v>
      </c>
    </row>
    <row r="7" spans="1:9" ht="20.25" customHeight="1">
      <c r="A7" s="113" t="s">
        <v>29</v>
      </c>
      <c r="B7" s="235" t="s">
        <v>9</v>
      </c>
      <c r="C7" s="189">
        <v>2024</v>
      </c>
      <c r="D7" s="189"/>
      <c r="E7" s="189">
        <v>2023</v>
      </c>
      <c r="F7" s="189"/>
      <c r="G7" s="189">
        <v>2024</v>
      </c>
      <c r="H7" s="189"/>
      <c r="I7" s="189">
        <v>2023</v>
      </c>
    </row>
    <row r="8" spans="1:9" ht="20.25" customHeight="1">
      <c r="A8" s="113"/>
      <c r="C8" s="81" t="s">
        <v>112</v>
      </c>
      <c r="D8" s="189"/>
      <c r="E8" s="189"/>
      <c r="F8" s="189"/>
      <c r="G8" s="81" t="s">
        <v>112</v>
      </c>
      <c r="H8" s="189"/>
      <c r="I8" s="189"/>
    </row>
    <row r="9" spans="1:9" ht="20.25" customHeight="1">
      <c r="A9" s="114"/>
      <c r="C9" s="245" t="s">
        <v>95</v>
      </c>
      <c r="D9" s="245"/>
      <c r="E9" s="245"/>
      <c r="F9" s="245"/>
      <c r="G9" s="245"/>
      <c r="H9" s="245"/>
      <c r="I9" s="245"/>
    </row>
    <row r="10" spans="1:9" ht="20.25" customHeight="1">
      <c r="A10" s="115" t="s">
        <v>10</v>
      </c>
      <c r="C10" s="82"/>
      <c r="D10" s="82"/>
      <c r="E10" s="82"/>
      <c r="F10" s="82"/>
      <c r="G10" s="82"/>
      <c r="H10" s="82"/>
      <c r="I10" s="82"/>
    </row>
    <row r="11" spans="1:9" ht="20.25" customHeight="1">
      <c r="A11" t="s">
        <v>0</v>
      </c>
      <c r="C11" s="35">
        <v>790980</v>
      </c>
      <c r="D11" s="35"/>
      <c r="E11" s="35">
        <v>707775</v>
      </c>
      <c r="F11" s="35"/>
      <c r="G11" s="35">
        <v>216110</v>
      </c>
      <c r="H11" s="35"/>
      <c r="I11" s="35">
        <v>116411</v>
      </c>
    </row>
    <row r="12" spans="1:9" ht="20.25" customHeight="1">
      <c r="A12" t="s">
        <v>159</v>
      </c>
    </row>
    <row r="13" spans="1:9" ht="20.25" customHeight="1">
      <c r="A13" t="s">
        <v>160</v>
      </c>
      <c r="C13" s="25">
        <v>2625733</v>
      </c>
      <c r="D13" s="116"/>
      <c r="E13" s="25">
        <v>2807591</v>
      </c>
      <c r="F13" s="116"/>
      <c r="G13" s="47">
        <v>0</v>
      </c>
      <c r="H13" s="116"/>
      <c r="I13" s="47">
        <v>0</v>
      </c>
    </row>
    <row r="14" spans="1:9" ht="20.25" customHeight="1">
      <c r="A14" t="s">
        <v>136</v>
      </c>
      <c r="B14" s="235">
        <v>3</v>
      </c>
      <c r="C14" s="25">
        <v>1332441</v>
      </c>
      <c r="D14" s="116"/>
      <c r="E14" s="25">
        <v>1454272</v>
      </c>
      <c r="F14" s="116"/>
      <c r="G14" s="47">
        <v>0</v>
      </c>
      <c r="H14" s="116"/>
      <c r="I14" s="47">
        <v>0</v>
      </c>
    </row>
    <row r="15" spans="1:9" ht="20.25" customHeight="1">
      <c r="A15" t="s">
        <v>129</v>
      </c>
      <c r="B15" s="235">
        <v>3</v>
      </c>
      <c r="C15" s="25">
        <v>364020</v>
      </c>
      <c r="D15" s="116"/>
      <c r="E15" s="25">
        <v>200716</v>
      </c>
      <c r="F15" s="116"/>
      <c r="G15" s="35">
        <v>44349</v>
      </c>
      <c r="H15" s="116"/>
      <c r="I15" s="35">
        <v>140623</v>
      </c>
    </row>
    <row r="16" spans="1:9" ht="20.25" customHeight="1">
      <c r="A16" t="s">
        <v>161</v>
      </c>
      <c r="B16" s="235">
        <v>3</v>
      </c>
      <c r="C16" s="25">
        <v>2424784</v>
      </c>
      <c r="D16" s="116"/>
      <c r="E16" s="25">
        <v>2060705</v>
      </c>
      <c r="F16" s="116"/>
      <c r="G16" s="47">
        <v>0</v>
      </c>
      <c r="H16" s="116"/>
      <c r="I16" s="47">
        <v>0</v>
      </c>
    </row>
    <row r="17" spans="1:9" ht="20.25" customHeight="1">
      <c r="A17" t="s">
        <v>131</v>
      </c>
      <c r="B17" s="235">
        <v>3</v>
      </c>
      <c r="C17" s="25">
        <v>11367</v>
      </c>
      <c r="D17" s="116"/>
      <c r="E17" s="25">
        <v>11017</v>
      </c>
      <c r="F17" s="116"/>
      <c r="G17" s="35">
        <v>0</v>
      </c>
      <c r="H17" s="116"/>
      <c r="I17" s="35">
        <v>0</v>
      </c>
    </row>
    <row r="18" spans="1:9" ht="20.25" customHeight="1">
      <c r="A18" t="s">
        <v>162</v>
      </c>
      <c r="C18" s="25"/>
      <c r="D18" s="116"/>
      <c r="E18" s="25"/>
      <c r="F18" s="116"/>
      <c r="G18" s="35"/>
      <c r="H18" s="116"/>
      <c r="I18" s="35"/>
    </row>
    <row r="19" spans="1:9" ht="20.25" customHeight="1">
      <c r="A19" t="s">
        <v>163</v>
      </c>
      <c r="B19" s="235">
        <v>3</v>
      </c>
      <c r="C19" s="25">
        <v>0</v>
      </c>
      <c r="D19" s="116"/>
      <c r="E19" s="25">
        <v>0</v>
      </c>
      <c r="F19" s="116"/>
      <c r="G19" s="35">
        <v>8418500</v>
      </c>
      <c r="H19" s="116"/>
      <c r="I19" s="35">
        <v>8649000</v>
      </c>
    </row>
    <row r="20" spans="1:9" ht="20.25" customHeight="1">
      <c r="A20" t="s">
        <v>1</v>
      </c>
      <c r="C20" s="25">
        <v>906680</v>
      </c>
      <c r="D20" s="116"/>
      <c r="E20" s="25">
        <v>915071</v>
      </c>
      <c r="F20" s="116"/>
      <c r="G20" s="47">
        <v>0</v>
      </c>
      <c r="H20" s="116"/>
      <c r="I20" s="47">
        <v>0</v>
      </c>
    </row>
    <row r="21" spans="1:9" ht="20.25" customHeight="1">
      <c r="A21" t="s">
        <v>128</v>
      </c>
      <c r="B21" s="235">
        <v>4</v>
      </c>
      <c r="C21" s="25">
        <v>7395128</v>
      </c>
      <c r="D21" s="116"/>
      <c r="E21" s="25">
        <v>8410661</v>
      </c>
      <c r="F21" s="116"/>
      <c r="G21" s="47">
        <v>0</v>
      </c>
      <c r="H21" s="116"/>
      <c r="I21" s="47">
        <v>0</v>
      </c>
    </row>
    <row r="22" spans="1:9" ht="20.25" customHeight="1">
      <c r="A22" s="117" t="s">
        <v>164</v>
      </c>
      <c r="B22" s="235">
        <v>11</v>
      </c>
      <c r="C22" s="25">
        <v>107988</v>
      </c>
      <c r="D22" s="116"/>
      <c r="E22" s="25">
        <v>117057</v>
      </c>
      <c r="F22" s="116"/>
      <c r="G22" s="25">
        <v>0</v>
      </c>
      <c r="H22" s="116"/>
      <c r="I22" s="25">
        <v>0</v>
      </c>
    </row>
    <row r="23" spans="1:9" ht="20.25" customHeight="1">
      <c r="A23" t="s">
        <v>165</v>
      </c>
      <c r="C23" s="25"/>
      <c r="D23" s="116"/>
      <c r="E23" s="25"/>
      <c r="F23" s="116"/>
      <c r="G23" s="36"/>
      <c r="H23" s="116"/>
      <c r="I23" s="36"/>
    </row>
    <row r="24" spans="1:9" ht="20.25" customHeight="1">
      <c r="A24" t="s">
        <v>166</v>
      </c>
      <c r="C24" s="25">
        <v>13345</v>
      </c>
      <c r="D24" s="116"/>
      <c r="E24" s="25">
        <v>48681</v>
      </c>
      <c r="F24" s="116"/>
      <c r="G24" s="47">
        <v>0</v>
      </c>
      <c r="H24" s="116"/>
      <c r="I24" s="47">
        <v>0</v>
      </c>
    </row>
    <row r="25" spans="1:9" ht="20.25" customHeight="1">
      <c r="A25" t="s">
        <v>120</v>
      </c>
      <c r="C25" s="25">
        <v>2932</v>
      </c>
      <c r="D25" s="116"/>
      <c r="E25" s="25">
        <v>3649</v>
      </c>
      <c r="F25" s="116"/>
      <c r="G25" s="47">
        <v>0</v>
      </c>
      <c r="H25" s="116"/>
      <c r="I25" s="47">
        <v>0</v>
      </c>
    </row>
    <row r="26" spans="1:9" ht="20.25" customHeight="1">
      <c r="A26" t="s">
        <v>7</v>
      </c>
      <c r="B26" s="235" t="s">
        <v>240</v>
      </c>
      <c r="C26" s="25">
        <v>135528</v>
      </c>
      <c r="D26" s="116"/>
      <c r="E26" s="25">
        <v>150526</v>
      </c>
      <c r="F26" s="116"/>
      <c r="G26" s="45">
        <v>6214</v>
      </c>
      <c r="H26" s="116"/>
      <c r="I26" s="45">
        <v>6207</v>
      </c>
    </row>
    <row r="27" spans="1:9" ht="20.25" customHeight="1">
      <c r="A27" s="114" t="s">
        <v>14</v>
      </c>
      <c r="C27" s="78">
        <f>SUM(C11:C26)</f>
        <v>16110926</v>
      </c>
      <c r="D27" s="93"/>
      <c r="E27" s="78">
        <f>SUM(E11:E26)</f>
        <v>16887721</v>
      </c>
      <c r="F27" s="93"/>
      <c r="G27" s="118">
        <f>SUM(G11:G26)</f>
        <v>8685173</v>
      </c>
      <c r="H27" s="93"/>
      <c r="I27" s="118">
        <f>SUM(I11:I26)</f>
        <v>8912241</v>
      </c>
    </row>
    <row r="28" spans="1:9" ht="20.25" customHeight="1">
      <c r="C28" s="36" t="s">
        <v>78</v>
      </c>
      <c r="D28" s="116"/>
      <c r="E28" s="36" t="s">
        <v>78</v>
      </c>
      <c r="F28" s="116"/>
      <c r="G28" s="36"/>
      <c r="H28" s="116"/>
      <c r="I28" s="36"/>
    </row>
    <row r="29" spans="1:9" ht="20.25" customHeight="1">
      <c r="A29" s="115" t="s">
        <v>11</v>
      </c>
      <c r="C29" s="34"/>
      <c r="D29" s="116"/>
      <c r="E29" s="34"/>
      <c r="F29" s="116"/>
      <c r="G29" s="45"/>
      <c r="H29" s="116"/>
      <c r="I29" s="45"/>
    </row>
    <row r="30" spans="1:9" ht="20.25" customHeight="1">
      <c r="A30" t="s">
        <v>167</v>
      </c>
      <c r="C30" s="79">
        <v>275</v>
      </c>
      <c r="D30" s="116"/>
      <c r="E30" s="79">
        <v>275</v>
      </c>
      <c r="F30" s="116"/>
      <c r="G30" s="46">
        <v>0</v>
      </c>
      <c r="H30" s="116"/>
      <c r="I30" s="46">
        <v>0</v>
      </c>
    </row>
    <row r="31" spans="1:9" ht="20.25" customHeight="1">
      <c r="A31" t="s">
        <v>122</v>
      </c>
      <c r="B31" s="235">
        <v>3</v>
      </c>
      <c r="C31" s="79">
        <v>328641</v>
      </c>
      <c r="D31" s="116"/>
      <c r="E31" s="79">
        <v>324150</v>
      </c>
      <c r="F31" s="116"/>
      <c r="G31" s="46">
        <v>0</v>
      </c>
      <c r="H31" s="116"/>
      <c r="I31" s="46">
        <v>0</v>
      </c>
    </row>
    <row r="32" spans="1:9" ht="20.25" customHeight="1">
      <c r="A32" t="s">
        <v>92</v>
      </c>
      <c r="B32" s="235">
        <v>5</v>
      </c>
      <c r="C32" s="46">
        <v>0</v>
      </c>
      <c r="D32" s="116"/>
      <c r="E32" s="46">
        <v>0</v>
      </c>
      <c r="F32" s="116"/>
      <c r="G32" s="46">
        <v>0</v>
      </c>
      <c r="H32" s="116"/>
      <c r="I32" s="46">
        <v>0</v>
      </c>
    </row>
    <row r="33" spans="1:9" ht="20.25" customHeight="1">
      <c r="A33" t="s">
        <v>43</v>
      </c>
      <c r="B33" s="235">
        <v>5</v>
      </c>
      <c r="C33" s="46">
        <v>0</v>
      </c>
      <c r="D33" s="116"/>
      <c r="E33" s="47">
        <v>0</v>
      </c>
      <c r="F33" s="116"/>
      <c r="G33" s="79">
        <v>5009135</v>
      </c>
      <c r="H33" s="116"/>
      <c r="I33" s="79">
        <v>5009135</v>
      </c>
    </row>
    <row r="34" spans="1:9" ht="20.25" customHeight="1">
      <c r="A34" t="s">
        <v>65</v>
      </c>
      <c r="C34" s="79">
        <v>1734048</v>
      </c>
      <c r="D34" s="116"/>
      <c r="E34" s="79">
        <v>1717191</v>
      </c>
      <c r="F34" s="116"/>
      <c r="G34" s="79">
        <v>133440</v>
      </c>
      <c r="H34" s="116"/>
      <c r="I34" s="79">
        <v>133440</v>
      </c>
    </row>
    <row r="35" spans="1:9" ht="20.25" customHeight="1">
      <c r="A35" t="s">
        <v>37</v>
      </c>
      <c r="B35" s="235">
        <v>6</v>
      </c>
      <c r="C35" s="79">
        <v>12596030</v>
      </c>
      <c r="D35" s="116"/>
      <c r="E35" s="79">
        <v>12886338</v>
      </c>
      <c r="F35" s="116"/>
      <c r="G35" s="79">
        <v>30526</v>
      </c>
      <c r="H35" s="116"/>
      <c r="I35" s="79">
        <v>38486</v>
      </c>
    </row>
    <row r="36" spans="1:9" ht="20.25" customHeight="1">
      <c r="A36" t="s">
        <v>38</v>
      </c>
      <c r="C36" s="79">
        <v>4091904</v>
      </c>
      <c r="D36" s="116"/>
      <c r="E36" s="79">
        <v>4091916</v>
      </c>
      <c r="F36" s="116"/>
      <c r="G36" s="46">
        <v>0</v>
      </c>
      <c r="H36" s="116"/>
      <c r="I36" s="46">
        <v>0</v>
      </c>
    </row>
    <row r="37" spans="1:9" ht="20.25" customHeight="1">
      <c r="A37" t="s">
        <v>168</v>
      </c>
      <c r="C37" s="79">
        <v>4112054</v>
      </c>
      <c r="D37" s="116"/>
      <c r="E37" s="79">
        <v>4224071</v>
      </c>
      <c r="F37" s="116"/>
      <c r="G37" s="119">
        <v>26226</v>
      </c>
      <c r="H37" s="116"/>
      <c r="I37" s="119">
        <v>14633</v>
      </c>
    </row>
    <row r="38" spans="1:9" ht="20.25" customHeight="1">
      <c r="A38" t="s">
        <v>67</v>
      </c>
      <c r="C38" s="79">
        <v>209951</v>
      </c>
      <c r="D38" s="116"/>
      <c r="E38" s="79">
        <v>208242</v>
      </c>
      <c r="F38" s="116"/>
      <c r="G38" s="46">
        <v>0</v>
      </c>
      <c r="H38" s="116"/>
      <c r="I38" s="46">
        <v>0</v>
      </c>
    </row>
    <row r="39" spans="1:9" ht="20.25" customHeight="1">
      <c r="A39" t="s">
        <v>74</v>
      </c>
      <c r="C39" s="79">
        <v>82726</v>
      </c>
      <c r="D39" s="116"/>
      <c r="E39" s="79">
        <v>59754</v>
      </c>
      <c r="F39" s="116"/>
      <c r="G39" s="95">
        <v>18455</v>
      </c>
      <c r="H39" s="116"/>
      <c r="I39" s="95">
        <v>14919</v>
      </c>
    </row>
    <row r="40" spans="1:9" ht="20.25" customHeight="1">
      <c r="A40" t="s">
        <v>169</v>
      </c>
      <c r="B40" s="235">
        <v>11</v>
      </c>
      <c r="C40" s="79">
        <v>39385</v>
      </c>
      <c r="D40" s="116"/>
      <c r="E40" s="79">
        <v>63590</v>
      </c>
      <c r="F40" s="116"/>
      <c r="G40" s="46">
        <v>0</v>
      </c>
      <c r="H40" s="116"/>
      <c r="I40" s="47">
        <v>0</v>
      </c>
    </row>
    <row r="41" spans="1:9" ht="20.25" customHeight="1">
      <c r="A41" t="s">
        <v>170</v>
      </c>
      <c r="C41" s="79">
        <v>43647</v>
      </c>
      <c r="D41" s="116"/>
      <c r="E41" s="79">
        <v>55766</v>
      </c>
      <c r="F41" s="116"/>
      <c r="G41" s="46">
        <v>0</v>
      </c>
      <c r="H41" s="116"/>
      <c r="I41" s="46">
        <v>0</v>
      </c>
    </row>
    <row r="42" spans="1:9" ht="20.25" customHeight="1">
      <c r="A42" t="s">
        <v>8</v>
      </c>
      <c r="B42" s="235">
        <v>3</v>
      </c>
      <c r="C42" s="79">
        <v>723881</v>
      </c>
      <c r="D42" s="116"/>
      <c r="E42" s="79">
        <v>540636</v>
      </c>
      <c r="F42" s="116"/>
      <c r="G42" s="86">
        <v>2045</v>
      </c>
      <c r="H42" s="116"/>
      <c r="I42" s="86">
        <v>2050</v>
      </c>
    </row>
    <row r="43" spans="1:9" ht="20.25" customHeight="1">
      <c r="A43" s="114" t="s">
        <v>13</v>
      </c>
      <c r="C43" s="78">
        <f>SUM(C30:C42)</f>
        <v>23962542</v>
      </c>
      <c r="D43" s="89"/>
      <c r="E43" s="78">
        <f>SUM(E30:E42)</f>
        <v>24171929</v>
      </c>
      <c r="F43" s="89"/>
      <c r="G43" s="120">
        <f>SUM(G30:G42)</f>
        <v>5219827</v>
      </c>
      <c r="H43" s="89"/>
      <c r="I43" s="120">
        <f>SUM(I30:I42)</f>
        <v>5212663</v>
      </c>
    </row>
    <row r="44" spans="1:9" ht="20.25" customHeight="1">
      <c r="A44" s="114"/>
      <c r="C44" s="19"/>
      <c r="D44" s="121"/>
      <c r="E44" s="19"/>
      <c r="F44" s="121"/>
      <c r="G44" s="50"/>
      <c r="H44" s="121"/>
      <c r="I44" s="50"/>
    </row>
    <row r="45" spans="1:9" ht="20.25" customHeight="1" thickBot="1">
      <c r="A45" s="114" t="s">
        <v>12</v>
      </c>
      <c r="C45" s="80">
        <f>SUM(C27+C43)</f>
        <v>40073468</v>
      </c>
      <c r="D45" s="89"/>
      <c r="E45" s="80">
        <f>SUM(E27+E43)</f>
        <v>41059650</v>
      </c>
      <c r="F45" s="89"/>
      <c r="G45" s="58">
        <f>G27+G43</f>
        <v>13905000</v>
      </c>
      <c r="H45" s="89"/>
      <c r="I45" s="58">
        <f>I27+I43</f>
        <v>14124904</v>
      </c>
    </row>
    <row r="46" spans="1:9" ht="20.25" customHeight="1" thickTop="1"/>
    <row r="47" spans="1:9" ht="20.25" customHeight="1">
      <c r="A47" s="110" t="s">
        <v>36</v>
      </c>
    </row>
    <row r="48" spans="1:9" ht="20.25" customHeight="1">
      <c r="A48" s="111" t="s">
        <v>66</v>
      </c>
    </row>
    <row r="49" spans="1:9" ht="20.25" customHeight="1">
      <c r="A49" s="188"/>
    </row>
    <row r="50" spans="1:9" ht="20.25" customHeight="1">
      <c r="C50" s="244" t="s">
        <v>5</v>
      </c>
      <c r="D50" s="244"/>
      <c r="E50" s="244"/>
      <c r="F50" s="244"/>
      <c r="G50" s="244" t="s">
        <v>34</v>
      </c>
      <c r="H50" s="244"/>
      <c r="I50" s="244"/>
    </row>
    <row r="51" spans="1:9" ht="20.25" customHeight="1">
      <c r="C51" s="244" t="s">
        <v>33</v>
      </c>
      <c r="D51" s="244"/>
      <c r="E51" s="244"/>
      <c r="F51" s="244"/>
      <c r="G51" s="244" t="s">
        <v>33</v>
      </c>
      <c r="H51" s="244"/>
      <c r="I51" s="244"/>
    </row>
    <row r="52" spans="1:9" ht="20.25" customHeight="1">
      <c r="C52" s="81" t="s">
        <v>230</v>
      </c>
      <c r="D52" s="112"/>
      <c r="E52" s="81" t="s">
        <v>77</v>
      </c>
      <c r="F52" s="112"/>
      <c r="G52" s="81" t="s">
        <v>230</v>
      </c>
      <c r="H52" s="112"/>
      <c r="I52" s="81" t="s">
        <v>77</v>
      </c>
    </row>
    <row r="53" spans="1:9" ht="20.25" customHeight="1">
      <c r="A53" s="188" t="s">
        <v>116</v>
      </c>
      <c r="B53" s="235" t="s">
        <v>9</v>
      </c>
      <c r="C53" s="189">
        <v>2024</v>
      </c>
      <c r="D53" s="189"/>
      <c r="E53" s="189">
        <v>2023</v>
      </c>
      <c r="F53" s="189"/>
      <c r="G53" s="189">
        <v>2024</v>
      </c>
      <c r="H53" s="189"/>
      <c r="I53" s="189">
        <v>2023</v>
      </c>
    </row>
    <row r="54" spans="1:9" ht="20.25" customHeight="1">
      <c r="A54" s="113"/>
      <c r="C54" s="81" t="s">
        <v>112</v>
      </c>
      <c r="D54" s="189"/>
      <c r="E54" s="189"/>
      <c r="F54" s="189"/>
      <c r="G54" s="81" t="s">
        <v>112</v>
      </c>
      <c r="H54" s="189"/>
      <c r="I54" s="189"/>
    </row>
    <row r="55" spans="1:9" ht="20.25" customHeight="1">
      <c r="A55" s="188"/>
      <c r="C55" s="245" t="s">
        <v>95</v>
      </c>
      <c r="D55" s="245"/>
      <c r="E55" s="245"/>
      <c r="F55" s="245"/>
      <c r="G55" s="245"/>
      <c r="H55" s="245"/>
      <c r="I55" s="245"/>
    </row>
    <row r="56" spans="1:9" ht="20.25" customHeight="1">
      <c r="A56" s="115" t="s">
        <v>16</v>
      </c>
      <c r="C56" s="82"/>
      <c r="D56" s="82"/>
      <c r="E56" s="82"/>
      <c r="F56" s="82"/>
      <c r="G56" s="82"/>
      <c r="H56" s="82"/>
      <c r="I56" s="82"/>
    </row>
    <row r="57" spans="1:9" ht="20.25" customHeight="1">
      <c r="A57" t="s">
        <v>224</v>
      </c>
      <c r="B57" s="235">
        <v>7</v>
      </c>
      <c r="C57" s="79">
        <v>4701486</v>
      </c>
      <c r="D57" s="116"/>
      <c r="E57" s="79">
        <v>4773451</v>
      </c>
      <c r="F57" s="116"/>
      <c r="G57" s="47">
        <v>2097000</v>
      </c>
      <c r="H57" s="116"/>
      <c r="I57" s="47">
        <v>1997000</v>
      </c>
    </row>
    <row r="58" spans="1:9" ht="20.25" customHeight="1">
      <c r="A58" t="s">
        <v>137</v>
      </c>
      <c r="B58" s="235">
        <v>3</v>
      </c>
      <c r="C58" s="79">
        <v>1366561</v>
      </c>
      <c r="D58" s="116"/>
      <c r="E58" s="79">
        <v>1213169</v>
      </c>
      <c r="F58" s="116"/>
      <c r="G58" s="46">
        <v>0</v>
      </c>
      <c r="H58" s="116"/>
      <c r="I58" s="46">
        <v>0</v>
      </c>
    </row>
    <row r="59" spans="1:9" ht="20.25" customHeight="1">
      <c r="A59" t="s">
        <v>123</v>
      </c>
      <c r="B59" s="235">
        <v>3</v>
      </c>
      <c r="C59" s="79">
        <v>790654</v>
      </c>
      <c r="D59" s="116"/>
      <c r="E59" s="79">
        <v>871897</v>
      </c>
      <c r="F59" s="116"/>
      <c r="G59" s="119">
        <v>34214</v>
      </c>
      <c r="H59" s="116"/>
      <c r="I59" s="119">
        <v>45992</v>
      </c>
    </row>
    <row r="60" spans="1:9" ht="20.25" customHeight="1">
      <c r="A60" t="s">
        <v>171</v>
      </c>
      <c r="C60" s="25"/>
      <c r="D60" s="116"/>
      <c r="E60" s="25"/>
      <c r="F60" s="116"/>
      <c r="G60" s="47"/>
      <c r="H60" s="116"/>
      <c r="I60" s="47"/>
    </row>
    <row r="61" spans="1:9" ht="20.25" customHeight="1">
      <c r="A61" t="s">
        <v>172</v>
      </c>
      <c r="B61" s="235" t="s">
        <v>241</v>
      </c>
      <c r="C61" s="79">
        <v>2326119</v>
      </c>
      <c r="D61" s="116"/>
      <c r="E61" s="79">
        <v>2311296</v>
      </c>
      <c r="F61" s="116"/>
      <c r="G61" s="47">
        <v>200000</v>
      </c>
      <c r="H61" s="116"/>
      <c r="I61" s="47">
        <v>195000</v>
      </c>
    </row>
    <row r="62" spans="1:9" ht="20.25" customHeight="1">
      <c r="A62" t="s">
        <v>124</v>
      </c>
      <c r="B62" s="235">
        <v>3</v>
      </c>
      <c r="C62" s="79">
        <v>69973</v>
      </c>
      <c r="D62" s="116"/>
      <c r="E62" s="79">
        <v>77894</v>
      </c>
      <c r="F62" s="116"/>
      <c r="G62" s="47">
        <v>8524</v>
      </c>
      <c r="H62" s="116"/>
      <c r="I62" s="47">
        <v>16324</v>
      </c>
    </row>
    <row r="63" spans="1:9" ht="20.25" customHeight="1">
      <c r="A63" t="s">
        <v>76</v>
      </c>
      <c r="B63" s="235">
        <v>3</v>
      </c>
      <c r="C63" s="79">
        <v>1493100</v>
      </c>
      <c r="D63" s="116"/>
      <c r="E63" s="79">
        <v>1185100</v>
      </c>
      <c r="F63" s="116"/>
      <c r="G63" s="47">
        <v>771900</v>
      </c>
      <c r="H63" s="116"/>
      <c r="I63" s="47">
        <v>874900</v>
      </c>
    </row>
    <row r="64" spans="1:9" ht="20.25" customHeight="1">
      <c r="A64" t="s">
        <v>31</v>
      </c>
      <c r="C64" s="79">
        <v>6642</v>
      </c>
      <c r="D64" s="116"/>
      <c r="E64" s="79">
        <v>3737</v>
      </c>
      <c r="F64" s="116"/>
      <c r="G64" s="47">
        <v>0</v>
      </c>
      <c r="H64" s="116"/>
      <c r="I64" s="47">
        <v>0</v>
      </c>
    </row>
    <row r="65" spans="1:9" ht="20.25" customHeight="1">
      <c r="A65" t="s">
        <v>51</v>
      </c>
      <c r="B65" s="235">
        <v>3</v>
      </c>
      <c r="C65" s="79">
        <v>234724</v>
      </c>
      <c r="D65" s="116"/>
      <c r="E65" s="79">
        <v>259867</v>
      </c>
      <c r="F65" s="116"/>
      <c r="G65" s="47">
        <v>0</v>
      </c>
      <c r="H65" s="116"/>
      <c r="I65" s="47">
        <v>0</v>
      </c>
    </row>
    <row r="66" spans="1:9" ht="20.25" customHeight="1">
      <c r="A66" t="s">
        <v>173</v>
      </c>
      <c r="C66" s="79">
        <v>106077</v>
      </c>
      <c r="D66" s="116"/>
      <c r="E66" s="79">
        <v>127087</v>
      </c>
      <c r="F66" s="116"/>
      <c r="G66" s="46">
        <v>0</v>
      </c>
      <c r="H66" s="116"/>
      <c r="I66" s="46">
        <v>0</v>
      </c>
    </row>
    <row r="67" spans="1:9" ht="20.25" customHeight="1">
      <c r="A67" t="s">
        <v>93</v>
      </c>
      <c r="C67" s="79">
        <v>2441</v>
      </c>
      <c r="D67" s="116"/>
      <c r="E67" s="79">
        <v>2021</v>
      </c>
      <c r="F67" s="116"/>
      <c r="G67" s="46">
        <v>0</v>
      </c>
      <c r="H67" s="116"/>
      <c r="I67" s="46">
        <v>0</v>
      </c>
    </row>
    <row r="68" spans="1:9" ht="20.25" customHeight="1">
      <c r="A68" t="s">
        <v>2</v>
      </c>
      <c r="B68" s="235">
        <v>11</v>
      </c>
      <c r="C68" s="79">
        <v>692845</v>
      </c>
      <c r="D68" s="116"/>
      <c r="E68" s="79">
        <v>679033</v>
      </c>
      <c r="F68" s="116"/>
      <c r="G68" s="47">
        <v>1292</v>
      </c>
      <c r="H68" s="116"/>
      <c r="I68" s="119">
        <v>1191</v>
      </c>
    </row>
    <row r="69" spans="1:9" ht="20.25" customHeight="1">
      <c r="A69" s="114" t="s">
        <v>35</v>
      </c>
      <c r="C69" s="78">
        <f>SUM(C57:C68)</f>
        <v>11790622</v>
      </c>
      <c r="D69" s="93"/>
      <c r="E69" s="78">
        <f>SUM(E57:E68)</f>
        <v>11504552</v>
      </c>
      <c r="F69" s="93"/>
      <c r="G69" s="118">
        <f>SUM(G57:G68)</f>
        <v>3112930</v>
      </c>
      <c r="H69" s="93"/>
      <c r="I69" s="118">
        <f>SUM(I57:I68)</f>
        <v>3130407</v>
      </c>
    </row>
    <row r="70" spans="1:9" ht="20.25" customHeight="1">
      <c r="C70" s="83"/>
      <c r="D70" s="83"/>
      <c r="E70" s="83"/>
      <c r="F70" s="83"/>
      <c r="G70" s="36"/>
      <c r="H70" s="83"/>
      <c r="I70" s="36"/>
    </row>
    <row r="71" spans="1:9" ht="20.25" customHeight="1">
      <c r="A71" s="115" t="s">
        <v>15</v>
      </c>
      <c r="C71" s="83"/>
      <c r="D71" s="83"/>
      <c r="E71" s="83"/>
      <c r="F71" s="83"/>
      <c r="G71" s="36"/>
      <c r="H71" s="83"/>
      <c r="I71" s="36"/>
    </row>
    <row r="72" spans="1:9" ht="20.25" customHeight="1">
      <c r="A72" t="s">
        <v>62</v>
      </c>
      <c r="B72" s="235" t="s">
        <v>241</v>
      </c>
      <c r="C72" s="47">
        <v>10691067</v>
      </c>
      <c r="D72" s="116"/>
      <c r="E72" s="47">
        <v>11793105</v>
      </c>
      <c r="F72" s="116"/>
      <c r="G72" s="47">
        <v>1020000</v>
      </c>
      <c r="H72" s="116"/>
      <c r="I72" s="47">
        <v>1120000</v>
      </c>
    </row>
    <row r="73" spans="1:9" ht="20.25" customHeight="1">
      <c r="A73" t="s">
        <v>132</v>
      </c>
      <c r="B73" s="235">
        <v>3</v>
      </c>
      <c r="C73" s="47">
        <v>1037125</v>
      </c>
      <c r="D73" s="116"/>
      <c r="E73" s="47">
        <v>1037735</v>
      </c>
      <c r="F73" s="116"/>
      <c r="G73" s="47">
        <v>3431</v>
      </c>
      <c r="H73" s="116"/>
      <c r="I73" s="47">
        <v>4678</v>
      </c>
    </row>
    <row r="74" spans="1:9" ht="20.25" customHeight="1">
      <c r="A74" t="s">
        <v>94</v>
      </c>
      <c r="C74" s="47">
        <v>277414</v>
      </c>
      <c r="D74" s="116"/>
      <c r="E74" s="47">
        <v>274249</v>
      </c>
      <c r="F74" s="116"/>
      <c r="G74" s="47">
        <v>40499</v>
      </c>
      <c r="H74" s="116"/>
      <c r="I74" s="47">
        <v>37841</v>
      </c>
    </row>
    <row r="75" spans="1:9" ht="20.25" customHeight="1">
      <c r="A75" t="s">
        <v>69</v>
      </c>
      <c r="C75" s="47">
        <v>903925</v>
      </c>
      <c r="D75" s="116"/>
      <c r="E75" s="47">
        <v>921161</v>
      </c>
      <c r="F75" s="116"/>
      <c r="G75" s="47">
        <v>4942</v>
      </c>
      <c r="H75" s="116"/>
      <c r="I75" s="47">
        <v>3213</v>
      </c>
    </row>
    <row r="76" spans="1:9" ht="20.25" customHeight="1">
      <c r="A76" s="122" t="s">
        <v>174</v>
      </c>
      <c r="C76" s="47">
        <v>203095</v>
      </c>
      <c r="D76" s="116"/>
      <c r="E76" s="47">
        <v>198156</v>
      </c>
      <c r="F76" s="116"/>
      <c r="G76" s="47">
        <v>0</v>
      </c>
      <c r="H76" s="116"/>
      <c r="I76" s="47">
        <v>0</v>
      </c>
    </row>
    <row r="77" spans="1:9" ht="20.25" customHeight="1">
      <c r="A77" t="s">
        <v>64</v>
      </c>
      <c r="C77" s="47">
        <v>433417</v>
      </c>
      <c r="D77" s="116"/>
      <c r="E77" s="47">
        <v>424797</v>
      </c>
      <c r="F77" s="116"/>
      <c r="G77" s="47">
        <v>656</v>
      </c>
      <c r="H77" s="116"/>
      <c r="I77" s="47">
        <v>658</v>
      </c>
    </row>
    <row r="78" spans="1:9" ht="20.25" customHeight="1">
      <c r="A78" s="114" t="s">
        <v>18</v>
      </c>
      <c r="C78" s="78">
        <f>SUM(C72:C77)</f>
        <v>13546043</v>
      </c>
      <c r="D78" s="89"/>
      <c r="E78" s="78">
        <f>SUM(E72:E77)</f>
        <v>14649203</v>
      </c>
      <c r="F78" s="89"/>
      <c r="G78" s="78">
        <f>SUM(G72:G77)</f>
        <v>1069528</v>
      </c>
      <c r="H78" s="89"/>
      <c r="I78" s="78">
        <f>SUM(I72:I77)</f>
        <v>1166390</v>
      </c>
    </row>
    <row r="79" spans="1:9" ht="20.25" customHeight="1">
      <c r="A79" s="114" t="s">
        <v>17</v>
      </c>
      <c r="C79" s="56">
        <f>C69+C78</f>
        <v>25336665</v>
      </c>
      <c r="D79" s="89"/>
      <c r="E79" s="56">
        <f>E69+E78</f>
        <v>26153755</v>
      </c>
      <c r="F79" s="89"/>
      <c r="G79" s="118">
        <f>G69+G78</f>
        <v>4182458</v>
      </c>
      <c r="H79" s="89"/>
      <c r="I79" s="118">
        <f>I69+I78</f>
        <v>4296797</v>
      </c>
    </row>
    <row r="80" spans="1:9" ht="20.25" customHeight="1">
      <c r="C80" s="83"/>
      <c r="D80" s="121"/>
      <c r="E80" s="83"/>
      <c r="F80" s="121"/>
      <c r="G80" s="36"/>
      <c r="H80" s="121"/>
      <c r="I80" s="36"/>
    </row>
    <row r="81" spans="1:9" ht="20.25" customHeight="1">
      <c r="A81" s="110" t="s">
        <v>36</v>
      </c>
    </row>
    <row r="82" spans="1:9" ht="20.25" customHeight="1">
      <c r="A82" s="111" t="s">
        <v>66</v>
      </c>
    </row>
    <row r="83" spans="1:9" ht="20.25" customHeight="1">
      <c r="A83" s="188"/>
    </row>
    <row r="84" spans="1:9" ht="20.25" customHeight="1">
      <c r="C84" s="244" t="s">
        <v>5</v>
      </c>
      <c r="D84" s="244"/>
      <c r="E84" s="244"/>
      <c r="F84" s="244"/>
      <c r="G84" s="244" t="s">
        <v>34</v>
      </c>
      <c r="H84" s="244"/>
      <c r="I84" s="244"/>
    </row>
    <row r="85" spans="1:9" ht="20.25" customHeight="1">
      <c r="C85" s="244" t="s">
        <v>33</v>
      </c>
      <c r="D85" s="244"/>
      <c r="E85" s="244"/>
      <c r="F85" s="244"/>
      <c r="G85" s="244" t="s">
        <v>33</v>
      </c>
      <c r="H85" s="244"/>
      <c r="I85" s="244"/>
    </row>
    <row r="86" spans="1:9" ht="20.25" customHeight="1">
      <c r="C86" s="81" t="s">
        <v>230</v>
      </c>
      <c r="D86" s="112"/>
      <c r="E86" s="81" t="s">
        <v>77</v>
      </c>
      <c r="F86" s="112"/>
      <c r="G86" s="81" t="s">
        <v>230</v>
      </c>
      <c r="H86" s="112"/>
      <c r="I86" s="81" t="s">
        <v>77</v>
      </c>
    </row>
    <row r="87" spans="1:9" ht="20.25" customHeight="1">
      <c r="A87" s="188" t="s">
        <v>116</v>
      </c>
      <c r="C87" s="189">
        <v>2024</v>
      </c>
      <c r="D87" s="189"/>
      <c r="E87" s="189">
        <v>2023</v>
      </c>
      <c r="F87" s="189"/>
      <c r="G87" s="189">
        <v>2024</v>
      </c>
      <c r="H87" s="189"/>
      <c r="I87" s="189">
        <v>2023</v>
      </c>
    </row>
    <row r="88" spans="1:9" ht="20.25" customHeight="1">
      <c r="A88" s="113"/>
      <c r="C88" s="81" t="s">
        <v>112</v>
      </c>
      <c r="D88" s="189"/>
      <c r="E88" s="189"/>
      <c r="F88" s="189"/>
      <c r="G88" s="81" t="s">
        <v>112</v>
      </c>
      <c r="H88" s="189"/>
      <c r="I88" s="189"/>
    </row>
    <row r="89" spans="1:9" ht="20.25" customHeight="1">
      <c r="A89" s="188"/>
      <c r="C89" s="245" t="s">
        <v>95</v>
      </c>
      <c r="D89" s="245"/>
      <c r="E89" s="245"/>
      <c r="F89" s="245"/>
      <c r="G89" s="245"/>
      <c r="H89" s="245"/>
      <c r="I89" s="245"/>
    </row>
    <row r="90" spans="1:9" ht="20.25" customHeight="1">
      <c r="A90" s="115" t="s">
        <v>45</v>
      </c>
      <c r="C90" s="83"/>
      <c r="D90" s="83"/>
      <c r="E90" s="83"/>
      <c r="F90" s="83"/>
      <c r="G90" s="36"/>
      <c r="H90" s="83"/>
      <c r="I90" s="36"/>
    </row>
    <row r="91" spans="1:9" ht="20.25" customHeight="1">
      <c r="A91" t="s">
        <v>22</v>
      </c>
      <c r="D91" s="83"/>
      <c r="F91" s="83"/>
      <c r="G91" s="36"/>
      <c r="H91" s="83"/>
      <c r="I91" s="36"/>
    </row>
    <row r="92" spans="1:9" ht="20.25" customHeight="1">
      <c r="A92" t="s">
        <v>48</v>
      </c>
      <c r="D92" s="83"/>
      <c r="F92" s="83"/>
      <c r="G92" s="36"/>
      <c r="H92" s="83"/>
      <c r="I92" s="36"/>
    </row>
    <row r="93" spans="1:9" ht="20.25" customHeight="1" thickBot="1">
      <c r="A93" s="123" t="s">
        <v>223</v>
      </c>
      <c r="C93" s="84">
        <v>1911927</v>
      </c>
      <c r="D93" s="124"/>
      <c r="E93" s="84">
        <v>1911927</v>
      </c>
      <c r="F93" s="124"/>
      <c r="G93" s="84">
        <v>1911927</v>
      </c>
      <c r="H93" s="124"/>
      <c r="I93" s="125">
        <v>1911927</v>
      </c>
    </row>
    <row r="94" spans="1:9" ht="20.25" customHeight="1" thickTop="1">
      <c r="A94" t="s">
        <v>30</v>
      </c>
      <c r="C94" s="85"/>
      <c r="D94" s="124"/>
      <c r="E94" s="85"/>
      <c r="F94" s="124"/>
      <c r="G94" s="85"/>
      <c r="H94" s="124"/>
      <c r="I94" s="5"/>
    </row>
    <row r="95" spans="1:9" ht="20.25" customHeight="1">
      <c r="A95" s="123" t="s">
        <v>223</v>
      </c>
      <c r="C95" s="79">
        <v>1911927</v>
      </c>
      <c r="D95" s="85"/>
      <c r="E95" s="79">
        <v>1911927</v>
      </c>
      <c r="F95" s="85"/>
      <c r="G95" s="79">
        <v>1911927</v>
      </c>
      <c r="H95" s="85"/>
      <c r="I95" s="35">
        <v>1911927</v>
      </c>
    </row>
    <row r="96" spans="1:9" ht="20.25" customHeight="1">
      <c r="A96" t="s">
        <v>175</v>
      </c>
      <c r="C96" s="79">
        <v>5063196</v>
      </c>
      <c r="D96" s="85"/>
      <c r="E96" s="79">
        <v>5063196</v>
      </c>
      <c r="F96" s="85"/>
      <c r="G96" s="79">
        <v>5063196</v>
      </c>
      <c r="H96" s="85"/>
      <c r="I96" s="35">
        <v>5063196</v>
      </c>
    </row>
    <row r="97" spans="1:9" ht="20.25" customHeight="1">
      <c r="A97" t="s">
        <v>39</v>
      </c>
      <c r="C97" s="25"/>
      <c r="D97" s="126"/>
      <c r="E97" s="25"/>
      <c r="F97" s="126"/>
      <c r="G97" s="25"/>
      <c r="H97" s="126"/>
      <c r="I97" s="127"/>
    </row>
    <row r="98" spans="1:9" ht="20.25" customHeight="1">
      <c r="A98" t="s">
        <v>52</v>
      </c>
      <c r="C98" s="25"/>
      <c r="D98" s="126"/>
      <c r="E98" s="25"/>
      <c r="F98" s="126"/>
      <c r="G98" s="25"/>
      <c r="H98" s="126"/>
      <c r="I98" s="127"/>
    </row>
    <row r="99" spans="1:9" ht="20.25" customHeight="1">
      <c r="A99" t="s">
        <v>79</v>
      </c>
      <c r="C99" s="25">
        <v>333482</v>
      </c>
      <c r="D99" s="126"/>
      <c r="E99" s="25">
        <v>333482</v>
      </c>
      <c r="F99" s="126"/>
      <c r="G99" s="25">
        <v>331000</v>
      </c>
      <c r="H99" s="126"/>
      <c r="I99" s="128">
        <v>331000</v>
      </c>
    </row>
    <row r="100" spans="1:9" ht="20.25" customHeight="1">
      <c r="A100" t="s">
        <v>53</v>
      </c>
      <c r="C100" s="25">
        <v>3581973</v>
      </c>
      <c r="D100" s="126"/>
      <c r="E100" s="25">
        <v>3747326</v>
      </c>
      <c r="F100" s="126"/>
      <c r="G100" s="25">
        <v>2416419</v>
      </c>
      <c r="H100" s="126"/>
      <c r="I100" s="119">
        <v>2521984</v>
      </c>
    </row>
    <row r="101" spans="1:9" ht="20.25" customHeight="1">
      <c r="A101" s="122" t="s">
        <v>68</v>
      </c>
      <c r="C101" s="86">
        <v>118405</v>
      </c>
      <c r="D101" s="126"/>
      <c r="E101" s="86">
        <v>131570</v>
      </c>
      <c r="F101" s="126"/>
      <c r="G101" s="51">
        <v>0</v>
      </c>
      <c r="H101" s="126"/>
      <c r="I101" s="51">
        <v>0</v>
      </c>
    </row>
    <row r="102" spans="1:9" ht="20.25" customHeight="1">
      <c r="A102" s="114" t="s">
        <v>140</v>
      </c>
      <c r="C102" s="8">
        <f>+SUM(C95:C101)</f>
        <v>11008983</v>
      </c>
      <c r="D102" s="93"/>
      <c r="E102" s="8">
        <f>+SUM(E95:E101)</f>
        <v>11187501</v>
      </c>
      <c r="F102" s="93"/>
      <c r="G102" s="8">
        <f>SUM(G95:G101)</f>
        <v>9722542</v>
      </c>
      <c r="H102" s="93"/>
      <c r="I102" s="8">
        <f>SUM(I95:I101)</f>
        <v>9828107</v>
      </c>
    </row>
    <row r="103" spans="1:9" ht="20.25" customHeight="1">
      <c r="A103" t="s">
        <v>60</v>
      </c>
      <c r="C103" s="62">
        <v>3727820</v>
      </c>
      <c r="D103" s="126"/>
      <c r="E103" s="62">
        <v>3718394</v>
      </c>
      <c r="F103" s="126"/>
      <c r="G103" s="47">
        <v>0</v>
      </c>
      <c r="H103" s="126"/>
      <c r="I103" s="47">
        <v>0</v>
      </c>
    </row>
    <row r="104" spans="1:9" ht="20.25" customHeight="1">
      <c r="A104" s="114" t="s">
        <v>46</v>
      </c>
      <c r="C104" s="78">
        <f>SUM(C102:C103)</f>
        <v>14736803</v>
      </c>
      <c r="D104" s="93"/>
      <c r="E104" s="78">
        <f>SUM(E102:E103)</f>
        <v>14905895</v>
      </c>
      <c r="F104" s="93"/>
      <c r="G104" s="78">
        <f>SUM(G102:G103)</f>
        <v>9722542</v>
      </c>
      <c r="H104" s="93"/>
      <c r="I104" s="118">
        <f>SUM(I102:I103)</f>
        <v>9828107</v>
      </c>
    </row>
    <row r="105" spans="1:9" ht="20.25" customHeight="1">
      <c r="C105" s="79"/>
      <c r="D105" s="85"/>
      <c r="E105" s="79"/>
      <c r="F105" s="85"/>
      <c r="G105" s="79"/>
      <c r="H105" s="85"/>
      <c r="I105" s="35"/>
    </row>
    <row r="106" spans="1:9" ht="20.25" customHeight="1" thickBot="1">
      <c r="A106" s="129" t="s">
        <v>47</v>
      </c>
      <c r="B106" s="130"/>
      <c r="C106" s="58">
        <f>C79+C104</f>
        <v>40073468</v>
      </c>
      <c r="D106" s="93"/>
      <c r="E106" s="58">
        <f>E79+E104</f>
        <v>41059650</v>
      </c>
      <c r="F106" s="93"/>
      <c r="G106" s="58">
        <f>G79+G104</f>
        <v>13905000</v>
      </c>
      <c r="H106" s="93"/>
      <c r="I106" s="58">
        <f>I79+I104</f>
        <v>14124904</v>
      </c>
    </row>
    <row r="107" spans="1:9" ht="20.25" customHeight="1" thickTop="1">
      <c r="A107" s="129"/>
      <c r="B107" s="130"/>
      <c r="C107" s="57"/>
      <c r="D107" s="131"/>
      <c r="E107" s="57"/>
      <c r="F107" s="131"/>
      <c r="G107" s="57"/>
      <c r="H107" s="131"/>
      <c r="I107" s="57"/>
    </row>
  </sheetData>
  <mergeCells count="15">
    <mergeCell ref="C84:F84"/>
    <mergeCell ref="G84:I84"/>
    <mergeCell ref="C85:F85"/>
    <mergeCell ref="G85:I85"/>
    <mergeCell ref="C89:I89"/>
    <mergeCell ref="C50:F50"/>
    <mergeCell ref="G50:I50"/>
    <mergeCell ref="C51:F51"/>
    <mergeCell ref="G51:I51"/>
    <mergeCell ref="C55:I55"/>
    <mergeCell ref="C4:F4"/>
    <mergeCell ref="G4:I4"/>
    <mergeCell ref="C5:F5"/>
    <mergeCell ref="G5:I5"/>
    <mergeCell ref="C9:I9"/>
  </mergeCells>
  <pageMargins left="0.70866141732283472" right="0.70866141732283472" top="0.47244094488188981" bottom="0.51181102362204722" header="0.51181102362204722" footer="0.51181102362204722"/>
  <pageSetup paperSize="9" scale="75" firstPageNumber="2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6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8D7C-5F80-4231-A7EB-A6B3C8B0C8C5}">
  <dimension ref="A1:I67"/>
  <sheetViews>
    <sheetView showGridLines="0" view="pageBreakPreview" topLeftCell="A64" zoomScale="90" zoomScaleNormal="90" zoomScaleSheetLayoutView="90" workbookViewId="0">
      <selection activeCell="M55" sqref="M55"/>
    </sheetView>
  </sheetViews>
  <sheetFormatPr defaultColWidth="9.1796875" defaultRowHeight="21" customHeight="1"/>
  <cols>
    <col min="1" max="1" width="60.26953125" style="183" customWidth="1"/>
    <col min="2" max="2" width="5.81640625" style="178" customWidth="1"/>
    <col min="3" max="3" width="12.1796875" style="43" customWidth="1"/>
    <col min="4" max="4" width="1.54296875" style="94" customWidth="1"/>
    <col min="5" max="5" width="12.1796875" style="43" customWidth="1"/>
    <col min="6" max="6" width="1.54296875" style="94" customWidth="1"/>
    <col min="7" max="7" width="12.1796875" style="43" customWidth="1"/>
    <col min="8" max="8" width="1.54296875" style="94" customWidth="1"/>
    <col min="9" max="9" width="12.1796875" style="43" customWidth="1"/>
    <col min="10" max="16384" width="9.1796875" style="94"/>
  </cols>
  <sheetData>
    <row r="1" spans="1:9" ht="21" customHeight="1">
      <c r="A1" s="177" t="s">
        <v>36</v>
      </c>
    </row>
    <row r="2" spans="1:9" ht="21" customHeight="1">
      <c r="A2" s="179" t="s">
        <v>113</v>
      </c>
    </row>
    <row r="3" spans="1:9" ht="21" customHeight="1">
      <c r="A3" s="179"/>
    </row>
    <row r="4" spans="1:9" ht="21" customHeight="1">
      <c r="A4" s="237"/>
      <c r="B4" s="236"/>
      <c r="C4" s="246" t="s">
        <v>5</v>
      </c>
      <c r="D4" s="246"/>
      <c r="E4" s="246"/>
      <c r="F4" s="238"/>
      <c r="G4" s="246" t="s">
        <v>34</v>
      </c>
      <c r="H4" s="246"/>
      <c r="I4" s="246"/>
    </row>
    <row r="5" spans="1:9" ht="21" customHeight="1">
      <c r="A5" s="237"/>
      <c r="B5" s="236"/>
      <c r="C5" s="246" t="s">
        <v>32</v>
      </c>
      <c r="D5" s="246"/>
      <c r="E5" s="246"/>
      <c r="F5" s="238"/>
      <c r="G5" s="246" t="s">
        <v>32</v>
      </c>
      <c r="H5" s="246"/>
      <c r="I5" s="246"/>
    </row>
    <row r="6" spans="1:9" ht="21" customHeight="1">
      <c r="A6" s="237"/>
      <c r="B6" s="236"/>
      <c r="C6" s="249" t="s">
        <v>149</v>
      </c>
      <c r="D6" s="249"/>
      <c r="E6" s="249"/>
      <c r="F6" s="239"/>
      <c r="G6" s="249" t="s">
        <v>149</v>
      </c>
      <c r="H6" s="249"/>
      <c r="I6" s="249"/>
    </row>
    <row r="7" spans="1:9" ht="21" customHeight="1">
      <c r="A7" s="237"/>
      <c r="B7" s="236"/>
      <c r="C7" s="247" t="s">
        <v>230</v>
      </c>
      <c r="D7" s="248"/>
      <c r="E7" s="248"/>
      <c r="F7" s="239"/>
      <c r="G7" s="247" t="s">
        <v>230</v>
      </c>
      <c r="H7" s="248"/>
      <c r="I7" s="248"/>
    </row>
    <row r="8" spans="1:9" ht="21" customHeight="1">
      <c r="A8" s="237"/>
      <c r="B8" s="235"/>
      <c r="C8" s="239">
        <v>2024</v>
      </c>
      <c r="D8" s="239"/>
      <c r="E8" s="239">
        <v>2023</v>
      </c>
      <c r="F8" s="239"/>
      <c r="G8" s="239">
        <v>2024</v>
      </c>
      <c r="H8" s="239"/>
      <c r="I8" s="239">
        <v>2023</v>
      </c>
    </row>
    <row r="9" spans="1:9" ht="21" customHeight="1">
      <c r="A9" s="237"/>
      <c r="B9" s="236"/>
      <c r="C9" s="250" t="s">
        <v>95</v>
      </c>
      <c r="D9" s="250"/>
      <c r="E9" s="250"/>
      <c r="F9" s="250"/>
      <c r="G9" s="250"/>
      <c r="H9" s="250"/>
      <c r="I9" s="250"/>
    </row>
    <row r="10" spans="1:9" ht="21" customHeight="1">
      <c r="A10" s="180" t="s">
        <v>274</v>
      </c>
      <c r="B10" s="236"/>
      <c r="C10" s="181"/>
      <c r="D10" s="182"/>
      <c r="E10" s="181"/>
      <c r="F10" s="182"/>
      <c r="G10" s="181"/>
      <c r="H10" s="182"/>
      <c r="I10" s="181"/>
    </row>
    <row r="11" spans="1:9" ht="21" customHeight="1">
      <c r="A11" s="183" t="s">
        <v>125</v>
      </c>
      <c r="B11" s="236"/>
      <c r="C11" s="87">
        <v>2998983</v>
      </c>
      <c r="D11" s="90"/>
      <c r="E11" s="36">
        <v>3680790</v>
      </c>
      <c r="F11" s="90"/>
      <c r="G11" s="25">
        <v>0</v>
      </c>
      <c r="H11" s="90"/>
      <c r="I11" s="34">
        <v>0</v>
      </c>
    </row>
    <row r="12" spans="1:9" ht="21" customHeight="1">
      <c r="A12" s="183" t="s">
        <v>133</v>
      </c>
      <c r="B12" s="236"/>
      <c r="C12" s="87">
        <v>744799</v>
      </c>
      <c r="D12" s="90"/>
      <c r="E12" s="36">
        <v>408686</v>
      </c>
      <c r="F12" s="90"/>
      <c r="G12" s="181">
        <v>0</v>
      </c>
      <c r="H12" s="90"/>
      <c r="I12" s="36">
        <v>0</v>
      </c>
    </row>
    <row r="13" spans="1:9" ht="21" customHeight="1">
      <c r="A13" s="183" t="s">
        <v>82</v>
      </c>
      <c r="B13" s="236"/>
      <c r="C13" s="87">
        <v>27507</v>
      </c>
      <c r="D13" s="90"/>
      <c r="E13" s="36">
        <v>3501</v>
      </c>
      <c r="F13" s="90"/>
      <c r="G13" s="87">
        <v>0</v>
      </c>
      <c r="H13" s="90"/>
      <c r="I13" s="36">
        <v>0</v>
      </c>
    </row>
    <row r="14" spans="1:9" ht="21" customHeight="1">
      <c r="A14" s="183" t="s">
        <v>103</v>
      </c>
      <c r="B14" s="236"/>
      <c r="C14" s="25">
        <v>1442</v>
      </c>
      <c r="D14" s="90"/>
      <c r="E14" s="34">
        <v>763</v>
      </c>
      <c r="F14" s="90"/>
      <c r="G14" s="36">
        <v>29161</v>
      </c>
      <c r="H14" s="90"/>
      <c r="I14" s="36">
        <v>24260</v>
      </c>
    </row>
    <row r="15" spans="1:9" ht="21" customHeight="1">
      <c r="A15" s="183" t="s">
        <v>44</v>
      </c>
      <c r="B15" s="236"/>
      <c r="C15" s="25">
        <v>0</v>
      </c>
      <c r="D15" s="25"/>
      <c r="E15" s="34">
        <v>0</v>
      </c>
      <c r="F15" s="25"/>
      <c r="G15" s="36">
        <v>30000</v>
      </c>
      <c r="H15" s="25"/>
      <c r="I15" s="34">
        <v>40200</v>
      </c>
    </row>
    <row r="16" spans="1:9" ht="21" customHeight="1">
      <c r="A16" s="183" t="s">
        <v>3</v>
      </c>
      <c r="B16" s="236"/>
      <c r="C16" s="25">
        <v>9029</v>
      </c>
      <c r="D16" s="90"/>
      <c r="E16" s="34">
        <v>6244</v>
      </c>
      <c r="F16" s="90"/>
      <c r="G16" s="36">
        <v>85003</v>
      </c>
      <c r="H16" s="90"/>
      <c r="I16" s="34">
        <v>59279</v>
      </c>
    </row>
    <row r="17" spans="1:9" ht="21" customHeight="1">
      <c r="A17" s="184" t="s">
        <v>203</v>
      </c>
      <c r="B17" s="236"/>
      <c r="C17" s="25">
        <v>0</v>
      </c>
      <c r="D17" s="90"/>
      <c r="E17" s="34">
        <v>642110</v>
      </c>
      <c r="F17" s="90"/>
      <c r="G17" s="88">
        <v>0</v>
      </c>
      <c r="H17" s="90"/>
      <c r="I17" s="34">
        <v>0</v>
      </c>
    </row>
    <row r="18" spans="1:9" ht="21" customHeight="1">
      <c r="A18" s="183" t="s">
        <v>4</v>
      </c>
      <c r="B18" s="235"/>
      <c r="C18" s="62">
        <v>51410</v>
      </c>
      <c r="D18" s="90"/>
      <c r="E18" s="37">
        <v>44930</v>
      </c>
      <c r="F18" s="90"/>
      <c r="G18" s="34">
        <v>1102</v>
      </c>
      <c r="H18" s="90"/>
      <c r="I18" s="34">
        <v>2094</v>
      </c>
    </row>
    <row r="19" spans="1:9" ht="21" customHeight="1">
      <c r="A19" s="237" t="s">
        <v>275</v>
      </c>
      <c r="B19" s="236"/>
      <c r="C19" s="56">
        <f>SUM(C11:C18)</f>
        <v>3833170</v>
      </c>
      <c r="D19" s="89"/>
      <c r="E19" s="56">
        <f>SUM(E11:E18)</f>
        <v>4787024</v>
      </c>
      <c r="F19" s="89"/>
      <c r="G19" s="78">
        <f>SUM(G11:G18)</f>
        <v>145266</v>
      </c>
      <c r="H19" s="89"/>
      <c r="I19" s="78">
        <f>SUM(I11:I18)</f>
        <v>125833</v>
      </c>
    </row>
    <row r="20" spans="1:9" ht="21" customHeight="1">
      <c r="B20" s="236"/>
      <c r="C20" s="87"/>
      <c r="D20" s="90"/>
      <c r="E20" s="87"/>
      <c r="F20" s="90"/>
      <c r="G20" s="87"/>
      <c r="H20" s="90"/>
      <c r="I20" s="87"/>
    </row>
    <row r="21" spans="1:9" ht="21" customHeight="1">
      <c r="A21" s="180" t="s">
        <v>19</v>
      </c>
      <c r="B21" s="236"/>
      <c r="C21" s="87"/>
      <c r="D21" s="90"/>
      <c r="E21" s="87"/>
      <c r="F21" s="90"/>
      <c r="G21" s="87"/>
      <c r="H21" s="90"/>
      <c r="I21" s="87"/>
    </row>
    <row r="22" spans="1:9" ht="21" customHeight="1">
      <c r="A22" s="183" t="s">
        <v>70</v>
      </c>
      <c r="B22" s="236"/>
      <c r="C22" s="36">
        <v>2572511</v>
      </c>
      <c r="D22" s="90"/>
      <c r="E22" s="36">
        <v>3260155</v>
      </c>
      <c r="F22" s="90"/>
      <c r="G22" s="36">
        <v>0</v>
      </c>
      <c r="H22" s="90"/>
      <c r="I22" s="36">
        <v>0</v>
      </c>
    </row>
    <row r="23" spans="1:9" ht="21" customHeight="1">
      <c r="A23" s="183" t="s">
        <v>134</v>
      </c>
      <c r="B23" s="236"/>
      <c r="C23" s="34">
        <v>573771</v>
      </c>
      <c r="D23" s="90"/>
      <c r="E23" s="34">
        <v>290172</v>
      </c>
      <c r="F23" s="90"/>
      <c r="G23" s="34">
        <v>0</v>
      </c>
      <c r="H23" s="90"/>
      <c r="I23" s="44">
        <v>0</v>
      </c>
    </row>
    <row r="24" spans="1:9" ht="21" customHeight="1">
      <c r="A24" s="183" t="s">
        <v>83</v>
      </c>
      <c r="B24" s="236"/>
      <c r="C24" s="34">
        <v>8115</v>
      </c>
      <c r="D24" s="90"/>
      <c r="E24" s="34">
        <v>4224</v>
      </c>
      <c r="F24" s="90"/>
      <c r="G24" s="34">
        <v>0</v>
      </c>
      <c r="H24" s="90"/>
      <c r="I24" s="36">
        <v>0</v>
      </c>
    </row>
    <row r="25" spans="1:9" ht="21" customHeight="1">
      <c r="A25" s="183" t="s">
        <v>104</v>
      </c>
      <c r="B25" s="236"/>
      <c r="C25" s="34">
        <v>888</v>
      </c>
      <c r="D25" s="90"/>
      <c r="E25" s="34">
        <v>416</v>
      </c>
      <c r="F25" s="90"/>
      <c r="G25" s="34">
        <v>27601</v>
      </c>
      <c r="H25" s="90"/>
      <c r="I25" s="36">
        <v>26022</v>
      </c>
    </row>
    <row r="26" spans="1:9" ht="21" customHeight="1">
      <c r="A26" s="183" t="s">
        <v>118</v>
      </c>
      <c r="B26" s="236"/>
      <c r="C26" s="34">
        <v>70001</v>
      </c>
      <c r="D26" s="90"/>
      <c r="E26" s="34">
        <v>51795</v>
      </c>
      <c r="F26" s="90"/>
      <c r="G26" s="34">
        <v>0</v>
      </c>
      <c r="H26" s="90"/>
      <c r="I26" s="36">
        <v>0</v>
      </c>
    </row>
    <row r="27" spans="1:9" ht="21" customHeight="1">
      <c r="A27" s="183" t="s">
        <v>54</v>
      </c>
      <c r="B27" s="235"/>
      <c r="C27" s="34">
        <v>435656</v>
      </c>
      <c r="D27" s="90"/>
      <c r="E27" s="34">
        <v>271572</v>
      </c>
      <c r="F27" s="90"/>
      <c r="G27" s="34">
        <v>39212</v>
      </c>
      <c r="H27" s="90"/>
      <c r="I27" s="34">
        <v>38083</v>
      </c>
    </row>
    <row r="28" spans="1:9" ht="21" customHeight="1">
      <c r="A28" s="237" t="s">
        <v>23</v>
      </c>
      <c r="B28" s="236"/>
      <c r="C28" s="78">
        <f>SUM(C22:C27)</f>
        <v>3660942</v>
      </c>
      <c r="D28" s="89"/>
      <c r="E28" s="78">
        <f>SUM(E22:E27)</f>
        <v>3878334</v>
      </c>
      <c r="F28" s="89"/>
      <c r="G28" s="78">
        <f>SUM(G22:G27)</f>
        <v>66813</v>
      </c>
      <c r="H28" s="89"/>
      <c r="I28" s="78">
        <f>SUM(I22:I27)</f>
        <v>64105</v>
      </c>
    </row>
    <row r="29" spans="1:9" ht="21" customHeight="1">
      <c r="A29" s="237"/>
      <c r="B29" s="236"/>
      <c r="C29" s="19"/>
      <c r="D29" s="91"/>
      <c r="E29" s="19"/>
      <c r="F29" s="91"/>
      <c r="G29" s="19"/>
      <c r="H29" s="91"/>
      <c r="I29" s="19"/>
    </row>
    <row r="30" spans="1:9" ht="21" customHeight="1">
      <c r="A30" s="185" t="s">
        <v>126</v>
      </c>
      <c r="B30" s="236"/>
      <c r="C30" s="55">
        <f>C19-C28</f>
        <v>172228</v>
      </c>
      <c r="D30" s="89"/>
      <c r="E30" s="55">
        <f>E19-E28</f>
        <v>908690</v>
      </c>
      <c r="F30" s="89"/>
      <c r="G30" s="55">
        <f>G19-G28</f>
        <v>78453</v>
      </c>
      <c r="H30" s="89"/>
      <c r="I30" s="55">
        <f>I19-I28</f>
        <v>61728</v>
      </c>
    </row>
    <row r="31" spans="1:9" ht="21" customHeight="1">
      <c r="A31" s="183" t="s">
        <v>55</v>
      </c>
      <c r="B31" s="236"/>
      <c r="C31" s="34">
        <v>-238005</v>
      </c>
      <c r="D31" s="90"/>
      <c r="E31" s="34">
        <v>-216974</v>
      </c>
      <c r="F31" s="90"/>
      <c r="G31" s="34">
        <v>-44695</v>
      </c>
      <c r="H31" s="90"/>
      <c r="I31" s="36">
        <v>-32618</v>
      </c>
    </row>
    <row r="32" spans="1:9" ht="21" customHeight="1">
      <c r="A32" s="184" t="s">
        <v>177</v>
      </c>
      <c r="B32" s="236"/>
      <c r="C32" s="34">
        <v>0</v>
      </c>
      <c r="D32" s="90"/>
      <c r="E32" s="34">
        <v>3132</v>
      </c>
      <c r="F32" s="90"/>
      <c r="G32" s="34">
        <v>0</v>
      </c>
      <c r="H32" s="90"/>
      <c r="I32" s="36">
        <v>0</v>
      </c>
    </row>
    <row r="33" spans="1:9" ht="21" customHeight="1">
      <c r="A33" s="188" t="s">
        <v>231</v>
      </c>
      <c r="B33" s="236"/>
      <c r="C33" s="216">
        <f>SUM(C30:C32)</f>
        <v>-65777</v>
      </c>
      <c r="D33" s="92"/>
      <c r="E33" s="216">
        <f>SUM(E30:E32)</f>
        <v>694848</v>
      </c>
      <c r="F33" s="92"/>
      <c r="G33" s="216">
        <f>SUM(G30:G32)</f>
        <v>33758</v>
      </c>
      <c r="H33" s="92"/>
      <c r="I33" s="216">
        <f>SUM(I30:I32)</f>
        <v>29110</v>
      </c>
    </row>
    <row r="34" spans="1:9" ht="21" customHeight="1">
      <c r="A34" s="184" t="s">
        <v>256</v>
      </c>
      <c r="B34" s="235"/>
      <c r="C34" s="37">
        <v>-1660</v>
      </c>
      <c r="D34" s="90"/>
      <c r="E34" s="37">
        <v>-101575</v>
      </c>
      <c r="F34" s="90"/>
      <c r="G34" s="37">
        <v>-774</v>
      </c>
      <c r="H34" s="90"/>
      <c r="I34" s="34">
        <v>2181</v>
      </c>
    </row>
    <row r="35" spans="1:9" ht="21" customHeight="1" thickBot="1">
      <c r="A35" s="188" t="s">
        <v>232</v>
      </c>
      <c r="B35" s="94"/>
      <c r="C35" s="217">
        <f>SUM(C33:C34)</f>
        <v>-67437</v>
      </c>
      <c r="D35" s="89"/>
      <c r="E35" s="217">
        <f>SUM(E33:E34)</f>
        <v>593273</v>
      </c>
      <c r="F35" s="89"/>
      <c r="G35" s="217">
        <f>SUM(G33:G34)</f>
        <v>32984</v>
      </c>
      <c r="H35" s="89"/>
      <c r="I35" s="217">
        <f>SUM(I33:I34)</f>
        <v>31291</v>
      </c>
    </row>
    <row r="36" spans="1:9" ht="21" customHeight="1" thickTop="1">
      <c r="A36" s="94"/>
      <c r="B36" s="94"/>
      <c r="C36" s="21"/>
      <c r="E36" s="21"/>
      <c r="G36" s="21"/>
      <c r="I36" s="21"/>
    </row>
    <row r="37" spans="1:9" ht="21" customHeight="1">
      <c r="A37" s="177" t="s">
        <v>36</v>
      </c>
      <c r="C37" s="21"/>
      <c r="E37" s="21"/>
      <c r="G37" s="21"/>
      <c r="I37" s="21"/>
    </row>
    <row r="38" spans="1:9" ht="21" customHeight="1">
      <c r="A38" s="179" t="s">
        <v>113</v>
      </c>
      <c r="C38" s="21"/>
      <c r="E38" s="21"/>
      <c r="G38" s="21"/>
      <c r="I38" s="21"/>
    </row>
    <row r="39" spans="1:9" ht="21" customHeight="1">
      <c r="A39" s="237"/>
      <c r="C39" s="21"/>
      <c r="E39" s="21"/>
      <c r="G39" s="21"/>
      <c r="I39" s="21"/>
    </row>
    <row r="40" spans="1:9" ht="21" customHeight="1">
      <c r="A40" s="237"/>
      <c r="B40" s="236"/>
      <c r="C40" s="246" t="s">
        <v>5</v>
      </c>
      <c r="D40" s="246"/>
      <c r="E40" s="246"/>
      <c r="F40" s="238"/>
      <c r="G40" s="246" t="s">
        <v>34</v>
      </c>
      <c r="H40" s="246"/>
      <c r="I40" s="246"/>
    </row>
    <row r="41" spans="1:9" ht="21" customHeight="1">
      <c r="A41" s="237"/>
      <c r="B41" s="236"/>
      <c r="C41" s="246" t="s">
        <v>32</v>
      </c>
      <c r="D41" s="246"/>
      <c r="E41" s="246"/>
      <c r="F41" s="238"/>
      <c r="G41" s="246" t="s">
        <v>32</v>
      </c>
      <c r="H41" s="246"/>
      <c r="I41" s="246"/>
    </row>
    <row r="42" spans="1:9" ht="21" customHeight="1">
      <c r="A42" s="237"/>
      <c r="B42" s="236"/>
      <c r="C42" s="249" t="s">
        <v>149</v>
      </c>
      <c r="D42" s="249"/>
      <c r="E42" s="249"/>
      <c r="F42" s="239"/>
      <c r="G42" s="249" t="s">
        <v>149</v>
      </c>
      <c r="H42" s="249"/>
      <c r="I42" s="249"/>
    </row>
    <row r="43" spans="1:9" ht="21" customHeight="1">
      <c r="A43" s="237"/>
      <c r="B43" s="94"/>
      <c r="C43" s="247" t="s">
        <v>230</v>
      </c>
      <c r="D43" s="248"/>
      <c r="E43" s="248"/>
      <c r="F43" s="239"/>
      <c r="G43" s="247" t="s">
        <v>230</v>
      </c>
      <c r="H43" s="248"/>
      <c r="I43" s="248"/>
    </row>
    <row r="44" spans="1:9" ht="21" customHeight="1">
      <c r="A44" s="237"/>
      <c r="B44" s="236"/>
      <c r="C44" s="239">
        <v>2024</v>
      </c>
      <c r="D44" s="239"/>
      <c r="E44" s="239">
        <v>2023</v>
      </c>
      <c r="F44" s="239"/>
      <c r="G44" s="239">
        <v>2024</v>
      </c>
      <c r="H44" s="239"/>
      <c r="I44" s="239">
        <v>2023</v>
      </c>
    </row>
    <row r="45" spans="1:9" ht="21" customHeight="1">
      <c r="A45" s="237"/>
      <c r="B45" s="236"/>
      <c r="C45" s="250" t="s">
        <v>95</v>
      </c>
      <c r="D45" s="250"/>
      <c r="E45" s="250"/>
      <c r="F45" s="250"/>
      <c r="G45" s="250"/>
      <c r="H45" s="250"/>
      <c r="I45" s="250"/>
    </row>
    <row r="46" spans="1:9" ht="21" customHeight="1">
      <c r="A46" s="237" t="s">
        <v>80</v>
      </c>
      <c r="B46" s="236"/>
      <c r="C46" s="48"/>
      <c r="D46" s="236"/>
      <c r="E46" s="48"/>
      <c r="F46" s="236"/>
      <c r="G46" s="48"/>
      <c r="H46" s="236"/>
      <c r="I46" s="48"/>
    </row>
    <row r="47" spans="1:9" ht="21" customHeight="1">
      <c r="A47" s="180" t="s">
        <v>141</v>
      </c>
      <c r="B47" s="236"/>
      <c r="C47" s="48"/>
      <c r="D47" s="236"/>
      <c r="E47" s="48"/>
      <c r="F47" s="236"/>
      <c r="G47" s="48"/>
      <c r="H47" s="236"/>
      <c r="I47" s="48"/>
    </row>
    <row r="48" spans="1:9" ht="21" customHeight="1">
      <c r="A48" s="184" t="s">
        <v>204</v>
      </c>
      <c r="B48" s="236"/>
      <c r="C48" s="25">
        <v>-13</v>
      </c>
      <c r="D48" s="182"/>
      <c r="E48" s="25">
        <v>0</v>
      </c>
      <c r="F48" s="182"/>
      <c r="G48" s="88">
        <v>0</v>
      </c>
      <c r="H48" s="182"/>
      <c r="I48" s="88">
        <v>0</v>
      </c>
    </row>
    <row r="49" spans="1:9" ht="21" customHeight="1">
      <c r="A49" s="184" t="s">
        <v>207</v>
      </c>
      <c r="B49" s="236"/>
      <c r="C49" s="25">
        <v>16590</v>
      </c>
      <c r="D49" s="182"/>
      <c r="E49" s="25">
        <v>-12907</v>
      </c>
      <c r="F49" s="182"/>
      <c r="G49" s="88">
        <v>0</v>
      </c>
      <c r="H49" s="182"/>
      <c r="I49" s="88">
        <v>0</v>
      </c>
    </row>
    <row r="50" spans="1:9" ht="21" customHeight="1">
      <c r="A50" s="184" t="s">
        <v>225</v>
      </c>
      <c r="B50" s="236"/>
      <c r="C50" s="25"/>
      <c r="D50" s="182"/>
      <c r="E50" s="25"/>
      <c r="F50" s="182"/>
      <c r="G50" s="88"/>
      <c r="H50" s="182"/>
      <c r="I50" s="88"/>
    </row>
    <row r="51" spans="1:9" ht="21" customHeight="1">
      <c r="A51" s="184" t="s">
        <v>221</v>
      </c>
      <c r="B51" s="236"/>
      <c r="C51" s="25">
        <v>-2940</v>
      </c>
      <c r="D51" s="182"/>
      <c r="E51" s="25">
        <v>1148</v>
      </c>
      <c r="F51" s="182"/>
      <c r="G51" s="88">
        <v>0</v>
      </c>
      <c r="H51" s="182"/>
      <c r="I51" s="88">
        <v>0</v>
      </c>
    </row>
    <row r="52" spans="1:9" ht="21" customHeight="1">
      <c r="A52" s="237" t="s">
        <v>142</v>
      </c>
      <c r="B52" s="236"/>
      <c r="C52" s="78">
        <f>SUM(C48:C51)</f>
        <v>13637</v>
      </c>
      <c r="D52" s="89"/>
      <c r="E52" s="78">
        <f>SUM(E48:E51)</f>
        <v>-11759</v>
      </c>
      <c r="F52" s="89"/>
      <c r="G52" s="219">
        <f>SUM(G48:G51)</f>
        <v>0</v>
      </c>
      <c r="H52" s="89"/>
      <c r="I52" s="219">
        <f>SUM(I48:I51)</f>
        <v>0</v>
      </c>
    </row>
    <row r="53" spans="1:9" s="136" customFormat="1" ht="21" customHeight="1" thickBot="1">
      <c r="A53" s="188" t="s">
        <v>153</v>
      </c>
      <c r="B53" s="100"/>
      <c r="C53" s="217">
        <f>SUM(C35,C52)</f>
        <v>-53800</v>
      </c>
      <c r="D53" s="217">
        <f t="shared" ref="D53:I53" si="0">SUM(D35,D52)</f>
        <v>0</v>
      </c>
      <c r="E53" s="217">
        <f t="shared" si="0"/>
        <v>581514</v>
      </c>
      <c r="F53" s="217">
        <f t="shared" si="0"/>
        <v>0</v>
      </c>
      <c r="G53" s="217">
        <f t="shared" si="0"/>
        <v>32984</v>
      </c>
      <c r="H53" s="217">
        <f t="shared" si="0"/>
        <v>0</v>
      </c>
      <c r="I53" s="217">
        <f t="shared" si="0"/>
        <v>31291</v>
      </c>
    </row>
    <row r="54" spans="1:9" ht="21" customHeight="1" thickTop="1">
      <c r="A54" s="237"/>
      <c r="B54" s="186"/>
      <c r="C54" s="19"/>
      <c r="D54" s="91"/>
      <c r="E54" s="19"/>
      <c r="F54" s="91"/>
      <c r="G54" s="19"/>
      <c r="H54" s="91"/>
      <c r="I54" s="19"/>
    </row>
    <row r="55" spans="1:9" ht="21" customHeight="1">
      <c r="A55" s="185" t="s">
        <v>242</v>
      </c>
      <c r="B55" s="236"/>
      <c r="C55" s="25"/>
      <c r="D55" s="90"/>
      <c r="E55" s="25"/>
      <c r="F55" s="90"/>
      <c r="G55" s="25"/>
      <c r="H55" s="90"/>
      <c r="I55" s="25"/>
    </row>
    <row r="56" spans="1:9" ht="21" customHeight="1">
      <c r="A56" s="184" t="s">
        <v>148</v>
      </c>
      <c r="B56" s="236"/>
      <c r="C56" s="34">
        <v>-40076</v>
      </c>
      <c r="D56" s="90"/>
      <c r="E56" s="34">
        <v>510337</v>
      </c>
      <c r="F56" s="90"/>
      <c r="G56" s="36">
        <v>32984</v>
      </c>
      <c r="H56" s="90"/>
      <c r="I56" s="36">
        <v>31291</v>
      </c>
    </row>
    <row r="57" spans="1:9" ht="21" customHeight="1">
      <c r="A57" s="94" t="s">
        <v>63</v>
      </c>
      <c r="B57" s="236"/>
      <c r="C57" s="37">
        <v>-27361</v>
      </c>
      <c r="D57" s="90"/>
      <c r="E57" s="37">
        <v>82936</v>
      </c>
      <c r="F57" s="90"/>
      <c r="G57" s="37">
        <v>0</v>
      </c>
      <c r="H57" s="90"/>
      <c r="I57" s="37">
        <v>0</v>
      </c>
    </row>
    <row r="58" spans="1:9" ht="21" customHeight="1" thickBot="1">
      <c r="A58" s="185" t="s">
        <v>232</v>
      </c>
      <c r="B58" s="236"/>
      <c r="C58" s="217">
        <f>C35</f>
        <v>-67437</v>
      </c>
      <c r="D58" s="55"/>
      <c r="E58" s="217">
        <f>E35</f>
        <v>593273</v>
      </c>
      <c r="F58" s="55"/>
      <c r="G58" s="217">
        <f>SUM(G56:G57)</f>
        <v>32984</v>
      </c>
      <c r="H58" s="55"/>
      <c r="I58" s="217">
        <f>SUM(I56:I57)</f>
        <v>31291</v>
      </c>
    </row>
    <row r="59" spans="1:9" ht="21" customHeight="1" thickTop="1">
      <c r="A59" s="237"/>
      <c r="B59" s="236"/>
      <c r="C59" s="19"/>
      <c r="D59" s="91"/>
      <c r="E59" s="19"/>
      <c r="F59" s="91"/>
      <c r="G59" s="19"/>
      <c r="H59" s="91"/>
      <c r="I59" s="19"/>
    </row>
    <row r="60" spans="1:9" ht="21" customHeight="1">
      <c r="A60" s="185" t="s">
        <v>258</v>
      </c>
      <c r="B60" s="185"/>
      <c r="C60" s="19"/>
      <c r="D60" s="91"/>
      <c r="E60" s="19"/>
      <c r="F60" s="91"/>
      <c r="G60" s="19"/>
      <c r="H60" s="91"/>
      <c r="I60" s="19"/>
    </row>
    <row r="61" spans="1:9" ht="21" customHeight="1">
      <c r="A61" s="184" t="s">
        <v>148</v>
      </c>
      <c r="B61" s="236"/>
      <c r="C61" s="34">
        <v>-34610</v>
      </c>
      <c r="D61" s="90"/>
      <c r="E61" s="34">
        <v>503996</v>
      </c>
      <c r="F61" s="90"/>
      <c r="G61" s="222">
        <v>32984</v>
      </c>
      <c r="H61" s="90"/>
      <c r="I61" s="222">
        <v>31291</v>
      </c>
    </row>
    <row r="62" spans="1:9" ht="21" customHeight="1">
      <c r="A62" s="94" t="s">
        <v>63</v>
      </c>
      <c r="B62" s="236"/>
      <c r="C62" s="37">
        <v>-19190</v>
      </c>
      <c r="D62" s="90"/>
      <c r="E62" s="37">
        <v>77518</v>
      </c>
      <c r="F62" s="90"/>
      <c r="G62" s="192">
        <v>0</v>
      </c>
      <c r="H62" s="90"/>
      <c r="I62" s="192">
        <v>0</v>
      </c>
    </row>
    <row r="63" spans="1:9" ht="21" customHeight="1" thickBot="1">
      <c r="A63" s="251" t="s">
        <v>153</v>
      </c>
      <c r="B63" s="251"/>
      <c r="C63" s="80">
        <f>C53</f>
        <v>-53800</v>
      </c>
      <c r="D63" s="89"/>
      <c r="E63" s="80">
        <f>E53</f>
        <v>581514</v>
      </c>
      <c r="F63" s="89"/>
      <c r="G63" s="80">
        <f>SUM(G61:G62)</f>
        <v>32984</v>
      </c>
      <c r="H63" s="89"/>
      <c r="I63" s="80">
        <f>SUM(I61:I62)</f>
        <v>31291</v>
      </c>
    </row>
    <row r="64" spans="1:9" ht="21" customHeight="1" thickTop="1">
      <c r="A64" s="237"/>
      <c r="B64" s="237"/>
      <c r="C64" s="19"/>
      <c r="D64" s="91"/>
      <c r="E64" s="19"/>
      <c r="F64" s="91"/>
      <c r="G64" s="19"/>
      <c r="H64" s="91"/>
      <c r="I64" s="19"/>
    </row>
    <row r="65" spans="1:9" ht="21" customHeight="1">
      <c r="A65" s="237" t="s">
        <v>265</v>
      </c>
      <c r="B65" s="236"/>
      <c r="C65" s="223"/>
      <c r="D65" s="224"/>
      <c r="E65" s="223"/>
      <c r="F65" s="224"/>
      <c r="G65" s="223"/>
      <c r="H65" s="224"/>
      <c r="I65" s="223"/>
    </row>
    <row r="66" spans="1:9" ht="21" customHeight="1" thickBot="1">
      <c r="A66" s="187" t="s">
        <v>243</v>
      </c>
      <c r="B66" s="236"/>
      <c r="C66" s="225">
        <f>C56/'BS 2-4'!C95</f>
        <v>-2.0961051337211097E-2</v>
      </c>
      <c r="D66" s="226"/>
      <c r="E66" s="225">
        <f>E56/'BS 2-4'!E95</f>
        <v>0.26692284799576554</v>
      </c>
      <c r="F66" s="226"/>
      <c r="G66" s="225">
        <f>G56/'BS 2-4'!C95</f>
        <v>1.7251704693746154E-2</v>
      </c>
      <c r="H66" s="226"/>
      <c r="I66" s="225">
        <f>I56/'BS 2-4'!I95</f>
        <v>1.636621063461105E-2</v>
      </c>
    </row>
    <row r="67" spans="1:9" ht="21" customHeight="1" thickTop="1"/>
  </sheetData>
  <mergeCells count="19">
    <mergeCell ref="C45:I45"/>
    <mergeCell ref="A63:B63"/>
    <mergeCell ref="C9:I9"/>
    <mergeCell ref="C40:E40"/>
    <mergeCell ref="G40:I40"/>
    <mergeCell ref="C41:E41"/>
    <mergeCell ref="G41:I41"/>
    <mergeCell ref="C42:E42"/>
    <mergeCell ref="G42:I42"/>
    <mergeCell ref="C4:E4"/>
    <mergeCell ref="G4:I4"/>
    <mergeCell ref="C7:E7"/>
    <mergeCell ref="G7:I7"/>
    <mergeCell ref="C43:E43"/>
    <mergeCell ref="G43:I43"/>
    <mergeCell ref="C5:E5"/>
    <mergeCell ref="G5:I5"/>
    <mergeCell ref="C6:E6"/>
    <mergeCell ref="G6:I6"/>
  </mergeCells>
  <pageMargins left="0.70866141732283472" right="0.6692913385826772" top="0.47244094488188981" bottom="0.51181102362204722" header="0.51181102362204722" footer="0.51181102362204722"/>
  <pageSetup paperSize="9" scale="75" firstPageNumber="5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07B8A-5D58-40D4-B4BD-E48A834D1C5D}">
  <dimension ref="A1:I72"/>
  <sheetViews>
    <sheetView tabSelected="1" view="pageBreakPreview" topLeftCell="A40" zoomScale="90" zoomScaleNormal="85" zoomScaleSheetLayoutView="90" workbookViewId="0">
      <selection activeCell="A56" sqref="A56:XFD57"/>
    </sheetView>
  </sheetViews>
  <sheetFormatPr defaultColWidth="9.1796875" defaultRowHeight="19.5" customHeight="1"/>
  <cols>
    <col min="1" max="1" width="60.26953125" style="117" customWidth="1"/>
    <col min="2" max="2" width="5.54296875" style="123" customWidth="1"/>
    <col min="3" max="3" width="12.1796875" style="43" customWidth="1"/>
    <col min="4" max="4" width="1.54296875" customWidth="1"/>
    <col min="5" max="5" width="12.1796875" style="43" customWidth="1"/>
    <col min="6" max="6" width="1.54296875" customWidth="1"/>
    <col min="7" max="7" width="12.1796875" style="43" customWidth="1"/>
    <col min="8" max="8" width="1.54296875" customWidth="1"/>
    <col min="9" max="9" width="12.1796875" style="43" customWidth="1"/>
  </cols>
  <sheetData>
    <row r="1" spans="1:9" ht="20.25" customHeight="1">
      <c r="A1" s="110" t="s">
        <v>36</v>
      </c>
    </row>
    <row r="2" spans="1:9" ht="20.25" customHeight="1">
      <c r="A2" s="242" t="s">
        <v>113</v>
      </c>
    </row>
    <row r="3" spans="1:9" ht="20.25" customHeight="1">
      <c r="A3" s="242"/>
    </row>
    <row r="4" spans="1:9" ht="20.25" customHeight="1">
      <c r="A4" s="188"/>
      <c r="B4" s="235"/>
      <c r="C4" s="244" t="s">
        <v>5</v>
      </c>
      <c r="D4" s="244"/>
      <c r="E4" s="244"/>
      <c r="F4" s="234"/>
      <c r="G4" s="244" t="s">
        <v>34</v>
      </c>
      <c r="H4" s="244"/>
      <c r="I4" s="244"/>
    </row>
    <row r="5" spans="1:9" ht="20.25" customHeight="1">
      <c r="A5" s="188"/>
      <c r="B5" s="235"/>
      <c r="C5" s="244" t="s">
        <v>32</v>
      </c>
      <c r="D5" s="244"/>
      <c r="E5" s="244"/>
      <c r="F5" s="234"/>
      <c r="G5" s="244" t="s">
        <v>32</v>
      </c>
      <c r="H5" s="244"/>
      <c r="I5" s="244"/>
    </row>
    <row r="6" spans="1:9" ht="20.25" customHeight="1">
      <c r="A6" s="188"/>
      <c r="B6" s="235"/>
      <c r="C6" s="248" t="s">
        <v>229</v>
      </c>
      <c r="D6" s="248"/>
      <c r="E6" s="248"/>
      <c r="F6" s="189"/>
      <c r="G6" s="248" t="s">
        <v>229</v>
      </c>
      <c r="H6" s="248"/>
      <c r="I6" s="248"/>
    </row>
    <row r="7" spans="1:9" ht="20.25" customHeight="1">
      <c r="A7" s="188"/>
      <c r="B7" s="235"/>
      <c r="C7" s="247" t="s">
        <v>230</v>
      </c>
      <c r="D7" s="248"/>
      <c r="E7" s="248"/>
      <c r="F7" s="189"/>
      <c r="G7" s="247" t="s">
        <v>230</v>
      </c>
      <c r="H7" s="248"/>
      <c r="I7" s="248"/>
    </row>
    <row r="8" spans="1:9" ht="20.25" customHeight="1">
      <c r="A8" s="188"/>
      <c r="B8" s="235" t="s">
        <v>9</v>
      </c>
      <c r="C8" s="189">
        <v>2024</v>
      </c>
      <c r="D8" s="189"/>
      <c r="E8" s="189">
        <v>2023</v>
      </c>
      <c r="F8" s="189"/>
      <c r="G8" s="189">
        <v>2024</v>
      </c>
      <c r="H8" s="189"/>
      <c r="I8" s="189">
        <v>2023</v>
      </c>
    </row>
    <row r="9" spans="1:9" ht="20.25" customHeight="1">
      <c r="A9" s="188"/>
      <c r="B9" s="235"/>
      <c r="C9" s="245" t="s">
        <v>95</v>
      </c>
      <c r="D9" s="245"/>
      <c r="E9" s="245"/>
      <c r="F9" s="245"/>
      <c r="G9" s="245"/>
      <c r="H9" s="245"/>
      <c r="I9" s="245"/>
    </row>
    <row r="10" spans="1:9" ht="20.25" customHeight="1">
      <c r="A10" s="180" t="s">
        <v>274</v>
      </c>
      <c r="B10" s="235"/>
      <c r="C10" s="44"/>
      <c r="D10" s="82"/>
      <c r="E10" s="44"/>
      <c r="F10" s="82"/>
      <c r="G10" s="44"/>
      <c r="H10" s="82"/>
      <c r="I10" s="44"/>
    </row>
    <row r="11" spans="1:9" ht="20.25" customHeight="1">
      <c r="A11" s="117" t="s">
        <v>125</v>
      </c>
      <c r="B11" s="235">
        <v>3</v>
      </c>
      <c r="C11" s="36">
        <v>6150644</v>
      </c>
      <c r="D11" s="96"/>
      <c r="E11" s="36">
        <v>7109153</v>
      </c>
      <c r="F11" s="96"/>
      <c r="G11" s="34">
        <v>0</v>
      </c>
      <c r="H11" s="96"/>
      <c r="I11" s="34">
        <v>0</v>
      </c>
    </row>
    <row r="12" spans="1:9" ht="20.25" customHeight="1">
      <c r="A12" s="117" t="s">
        <v>133</v>
      </c>
      <c r="B12" s="235"/>
      <c r="C12" s="36">
        <v>1525978</v>
      </c>
      <c r="D12" s="96"/>
      <c r="E12" s="36">
        <v>1389637</v>
      </c>
      <c r="F12" s="96"/>
      <c r="G12" s="44">
        <v>0</v>
      </c>
      <c r="H12" s="96"/>
      <c r="I12" s="44">
        <v>0</v>
      </c>
    </row>
    <row r="13" spans="1:9" ht="20.25" customHeight="1">
      <c r="A13" s="117" t="s">
        <v>82</v>
      </c>
      <c r="B13" s="235"/>
      <c r="C13" s="36">
        <v>45972</v>
      </c>
      <c r="D13" s="96"/>
      <c r="E13" s="36">
        <v>6844</v>
      </c>
      <c r="F13" s="96"/>
      <c r="G13" s="36">
        <v>0</v>
      </c>
      <c r="H13" s="96"/>
      <c r="I13" s="36">
        <v>0</v>
      </c>
    </row>
    <row r="14" spans="1:9" ht="20.25" customHeight="1">
      <c r="A14" s="117" t="s">
        <v>103</v>
      </c>
      <c r="B14" s="235">
        <v>3</v>
      </c>
      <c r="C14" s="34">
        <v>2205</v>
      </c>
      <c r="D14" s="96"/>
      <c r="E14" s="34">
        <v>1983</v>
      </c>
      <c r="F14" s="96"/>
      <c r="G14" s="36">
        <v>57178</v>
      </c>
      <c r="H14" s="96"/>
      <c r="I14" s="36">
        <v>51467</v>
      </c>
    </row>
    <row r="15" spans="1:9" ht="20.25" customHeight="1">
      <c r="A15" s="117" t="s">
        <v>44</v>
      </c>
      <c r="B15" s="235">
        <v>3</v>
      </c>
      <c r="C15" s="34">
        <v>0</v>
      </c>
      <c r="D15" s="34"/>
      <c r="E15" s="34">
        <v>0</v>
      </c>
      <c r="F15" s="34"/>
      <c r="G15" s="34">
        <v>60000</v>
      </c>
      <c r="H15" s="34"/>
      <c r="I15" s="34">
        <v>60752</v>
      </c>
    </row>
    <row r="16" spans="1:9" ht="20.25" customHeight="1">
      <c r="A16" s="117" t="s">
        <v>3</v>
      </c>
      <c r="B16" s="235">
        <v>3</v>
      </c>
      <c r="C16" s="34">
        <v>19512</v>
      </c>
      <c r="D16" s="96"/>
      <c r="E16" s="34">
        <v>11935</v>
      </c>
      <c r="F16" s="96"/>
      <c r="G16" s="34">
        <v>171166</v>
      </c>
      <c r="H16" s="96"/>
      <c r="I16" s="34">
        <v>117077</v>
      </c>
    </row>
    <row r="17" spans="1:9" ht="20.25" customHeight="1">
      <c r="A17" s="184" t="s">
        <v>203</v>
      </c>
      <c r="B17" s="235"/>
      <c r="C17" s="34">
        <v>0</v>
      </c>
      <c r="D17" s="96"/>
      <c r="E17" s="34">
        <v>642110</v>
      </c>
      <c r="F17" s="96"/>
      <c r="G17" s="36">
        <v>0</v>
      </c>
      <c r="H17" s="96"/>
      <c r="I17" s="36">
        <v>0</v>
      </c>
    </row>
    <row r="18" spans="1:9" ht="20.25" customHeight="1">
      <c r="A18" s="117" t="s">
        <v>4</v>
      </c>
      <c r="B18" s="235">
        <v>3</v>
      </c>
      <c r="C18" s="37">
        <v>78811</v>
      </c>
      <c r="D18" s="96"/>
      <c r="E18" s="37">
        <v>303826</v>
      </c>
      <c r="F18" s="96"/>
      <c r="G18" s="34">
        <v>2989</v>
      </c>
      <c r="H18" s="96"/>
      <c r="I18" s="34">
        <v>2647</v>
      </c>
    </row>
    <row r="19" spans="1:9" ht="20.25" customHeight="1">
      <c r="A19" s="237" t="s">
        <v>275</v>
      </c>
      <c r="B19" s="235"/>
      <c r="C19" s="56">
        <f>SUM(C11:C18)</f>
        <v>7823122</v>
      </c>
      <c r="D19" s="89"/>
      <c r="E19" s="56">
        <f>SUM(E11:E18)</f>
        <v>9465488</v>
      </c>
      <c r="F19" s="89"/>
      <c r="G19" s="53">
        <f>SUM(G11:G18)</f>
        <v>291333</v>
      </c>
      <c r="H19" s="89"/>
      <c r="I19" s="53">
        <f>SUM(I11:I18)</f>
        <v>231943</v>
      </c>
    </row>
    <row r="20" spans="1:9" ht="20.25" customHeight="1">
      <c r="B20" s="235"/>
      <c r="C20" s="36"/>
      <c r="D20" s="96"/>
      <c r="E20" s="36"/>
      <c r="F20" s="96"/>
      <c r="G20" s="36"/>
      <c r="H20" s="96"/>
      <c r="I20" s="36"/>
    </row>
    <row r="21" spans="1:9" ht="20.25" customHeight="1">
      <c r="A21" s="175" t="s">
        <v>19</v>
      </c>
      <c r="B21" s="235"/>
      <c r="C21" s="36"/>
      <c r="D21" s="96"/>
      <c r="E21" s="36"/>
      <c r="F21" s="96"/>
      <c r="G21" s="36"/>
      <c r="H21" s="96"/>
      <c r="I21" s="36"/>
    </row>
    <row r="22" spans="1:9" ht="20.25" customHeight="1">
      <c r="A22" s="117" t="s">
        <v>70</v>
      </c>
      <c r="B22" s="235"/>
      <c r="C22" s="36">
        <v>5332610</v>
      </c>
      <c r="D22" s="96"/>
      <c r="E22" s="36">
        <v>6406188</v>
      </c>
      <c r="F22" s="96"/>
      <c r="G22" s="36">
        <v>0</v>
      </c>
      <c r="H22" s="96"/>
      <c r="I22" s="36">
        <v>0</v>
      </c>
    </row>
    <row r="23" spans="1:9" ht="20.25" customHeight="1">
      <c r="A23" s="117" t="s">
        <v>134</v>
      </c>
      <c r="B23" s="235">
        <v>4</v>
      </c>
      <c r="C23" s="34">
        <v>1191446</v>
      </c>
      <c r="D23" s="96"/>
      <c r="E23" s="34">
        <v>973130</v>
      </c>
      <c r="F23" s="96"/>
      <c r="G23" s="44">
        <v>0</v>
      </c>
      <c r="H23" s="96"/>
      <c r="I23" s="44">
        <v>0</v>
      </c>
    </row>
    <row r="24" spans="1:9" ht="20.25" customHeight="1">
      <c r="A24" s="117" t="s">
        <v>83</v>
      </c>
      <c r="B24" s="235"/>
      <c r="C24" s="34">
        <v>15765</v>
      </c>
      <c r="D24" s="96"/>
      <c r="E24" s="34">
        <v>8289</v>
      </c>
      <c r="F24" s="96"/>
      <c r="G24" s="36">
        <v>0</v>
      </c>
      <c r="H24" s="96"/>
      <c r="I24" s="36">
        <v>0</v>
      </c>
    </row>
    <row r="25" spans="1:9" ht="20.25" customHeight="1">
      <c r="A25" s="117" t="s">
        <v>104</v>
      </c>
      <c r="B25" s="235"/>
      <c r="C25" s="34">
        <v>1312</v>
      </c>
      <c r="D25" s="96"/>
      <c r="E25" s="34">
        <v>847</v>
      </c>
      <c r="F25" s="96"/>
      <c r="G25" s="36">
        <v>55389</v>
      </c>
      <c r="H25" s="96"/>
      <c r="I25" s="36">
        <v>50473</v>
      </c>
    </row>
    <row r="26" spans="1:9" ht="20.25" customHeight="1">
      <c r="A26" s="117" t="s">
        <v>118</v>
      </c>
      <c r="B26" s="235"/>
      <c r="C26" s="34">
        <v>139491</v>
      </c>
      <c r="D26" s="96"/>
      <c r="E26" s="34">
        <v>148630</v>
      </c>
      <c r="F26" s="96"/>
      <c r="G26" s="36">
        <v>0</v>
      </c>
      <c r="H26" s="96"/>
      <c r="I26" s="36">
        <v>0</v>
      </c>
    </row>
    <row r="27" spans="1:9" ht="20.25" customHeight="1">
      <c r="A27" s="117" t="s">
        <v>54</v>
      </c>
      <c r="B27" s="235">
        <v>3</v>
      </c>
      <c r="C27" s="34">
        <v>597238</v>
      </c>
      <c r="D27" s="96"/>
      <c r="E27" s="34">
        <v>473085</v>
      </c>
      <c r="F27" s="96"/>
      <c r="G27" s="34">
        <v>75621</v>
      </c>
      <c r="H27" s="96"/>
      <c r="I27" s="34">
        <v>63340</v>
      </c>
    </row>
    <row r="28" spans="1:9" ht="20.25" customHeight="1">
      <c r="A28" s="188" t="s">
        <v>23</v>
      </c>
      <c r="B28" s="235"/>
      <c r="C28" s="53">
        <f>SUM(C22:C27)</f>
        <v>7277862</v>
      </c>
      <c r="D28" s="89"/>
      <c r="E28" s="53">
        <f>SUM(E22:E27)</f>
        <v>8010169</v>
      </c>
      <c r="F28" s="89"/>
      <c r="G28" s="53">
        <f>SUM(G22:G27)</f>
        <v>131010</v>
      </c>
      <c r="H28" s="89"/>
      <c r="I28" s="53">
        <f>SUM(I22:I27)</f>
        <v>113813</v>
      </c>
    </row>
    <row r="29" spans="1:9" ht="20.25" customHeight="1">
      <c r="A29" s="188"/>
      <c r="B29" s="235"/>
      <c r="C29" s="19"/>
      <c r="D29" s="97"/>
      <c r="E29" s="19"/>
      <c r="F29" s="97"/>
      <c r="G29" s="19"/>
      <c r="H29" s="97"/>
      <c r="I29" s="19"/>
    </row>
    <row r="30" spans="1:9" ht="20.25" customHeight="1">
      <c r="A30" s="114" t="s">
        <v>126</v>
      </c>
      <c r="B30" s="235"/>
      <c r="C30" s="55">
        <f>C19-C28</f>
        <v>545260</v>
      </c>
      <c r="D30" s="89"/>
      <c r="E30" s="55">
        <f>E19-E28</f>
        <v>1455319</v>
      </c>
      <c r="F30" s="89"/>
      <c r="G30" s="55">
        <f>G19-G28</f>
        <v>160323</v>
      </c>
      <c r="H30" s="89"/>
      <c r="I30" s="55">
        <f>I19-I28</f>
        <v>118130</v>
      </c>
    </row>
    <row r="31" spans="1:9" ht="20.25" customHeight="1">
      <c r="A31" s="117" t="s">
        <v>55</v>
      </c>
      <c r="B31" s="235">
        <v>3</v>
      </c>
      <c r="C31" s="36">
        <v>-477702</v>
      </c>
      <c r="D31" s="96"/>
      <c r="E31" s="36">
        <v>-441152</v>
      </c>
      <c r="F31" s="96"/>
      <c r="G31" s="36">
        <v>-92085</v>
      </c>
      <c r="H31" s="96"/>
      <c r="I31" s="36">
        <v>-61886</v>
      </c>
    </row>
    <row r="32" spans="1:9" ht="20.25" customHeight="1">
      <c r="A32" s="117" t="s">
        <v>177</v>
      </c>
      <c r="B32" s="235"/>
      <c r="C32" s="37">
        <v>0</v>
      </c>
      <c r="D32" s="96"/>
      <c r="E32" s="37">
        <v>15198</v>
      </c>
      <c r="F32" s="96"/>
      <c r="G32" s="37">
        <v>0</v>
      </c>
      <c r="H32" s="96"/>
      <c r="I32" s="37">
        <v>0</v>
      </c>
    </row>
    <row r="33" spans="1:9" ht="20.25" customHeight="1">
      <c r="A33" s="188" t="s">
        <v>206</v>
      </c>
      <c r="B33" s="235"/>
      <c r="C33" s="218">
        <f>SUM(C30:C32)</f>
        <v>67558</v>
      </c>
      <c r="D33" s="98"/>
      <c r="E33" s="218">
        <f>SUM(E30:E32)</f>
        <v>1029365</v>
      </c>
      <c r="F33" s="98"/>
      <c r="G33" s="218">
        <f>SUM(G30:G32)</f>
        <v>68238</v>
      </c>
      <c r="H33" s="98"/>
      <c r="I33" s="218">
        <f>SUM(I30:I32)</f>
        <v>56244</v>
      </c>
    </row>
    <row r="34" spans="1:9" ht="21" customHeight="1">
      <c r="A34" s="117" t="s">
        <v>256</v>
      </c>
      <c r="B34" s="235">
        <v>9</v>
      </c>
      <c r="C34" s="37">
        <v>-3218</v>
      </c>
      <c r="D34" s="96"/>
      <c r="E34" s="37">
        <v>-116788</v>
      </c>
      <c r="F34" s="96"/>
      <c r="G34" s="34">
        <v>-1730</v>
      </c>
      <c r="H34" s="96"/>
      <c r="I34" s="34">
        <v>844</v>
      </c>
    </row>
    <row r="35" spans="1:9" ht="20.25" customHeight="1" thickBot="1">
      <c r="A35" s="188" t="s">
        <v>97</v>
      </c>
      <c r="B35"/>
      <c r="C35" s="217">
        <f>SUM(C33:C34)</f>
        <v>64340</v>
      </c>
      <c r="D35" s="89"/>
      <c r="E35" s="217">
        <f>SUM(E33:E34)</f>
        <v>912577</v>
      </c>
      <c r="F35" s="89"/>
      <c r="G35" s="217">
        <f>SUM(G33:G34)</f>
        <v>66508</v>
      </c>
      <c r="H35" s="89"/>
      <c r="I35" s="217">
        <f>SUM(I33:I34)</f>
        <v>57088</v>
      </c>
    </row>
    <row r="36" spans="1:9" ht="20.25" customHeight="1" thickTop="1">
      <c r="A36"/>
      <c r="B36"/>
    </row>
    <row r="37" spans="1:9" ht="20.25" customHeight="1">
      <c r="A37" s="110" t="s">
        <v>36</v>
      </c>
    </row>
    <row r="38" spans="1:9" ht="20.25" customHeight="1">
      <c r="A38" s="242" t="s">
        <v>113</v>
      </c>
    </row>
    <row r="39" spans="1:9" ht="20.25" customHeight="1">
      <c r="A39" s="242"/>
    </row>
    <row r="40" spans="1:9" ht="20.25" customHeight="1">
      <c r="A40" s="188"/>
      <c r="B40" s="235"/>
      <c r="C40" s="244" t="s">
        <v>5</v>
      </c>
      <c r="D40" s="244"/>
      <c r="E40" s="244"/>
      <c r="F40" s="234"/>
      <c r="G40" s="244" t="s">
        <v>34</v>
      </c>
      <c r="H40" s="244"/>
      <c r="I40" s="244"/>
    </row>
    <row r="41" spans="1:9" ht="20.25" customHeight="1">
      <c r="A41" s="188"/>
      <c r="B41" s="235"/>
      <c r="C41" s="244" t="s">
        <v>32</v>
      </c>
      <c r="D41" s="244"/>
      <c r="E41" s="244"/>
      <c r="F41" s="234"/>
      <c r="G41" s="244" t="s">
        <v>32</v>
      </c>
      <c r="H41" s="244"/>
      <c r="I41" s="244"/>
    </row>
    <row r="42" spans="1:9" ht="20.25" customHeight="1">
      <c r="A42" s="188"/>
      <c r="B42" s="235"/>
      <c r="C42" s="248" t="s">
        <v>229</v>
      </c>
      <c r="D42" s="248"/>
      <c r="E42" s="248"/>
      <c r="F42" s="189"/>
      <c r="G42" s="248" t="s">
        <v>229</v>
      </c>
      <c r="H42" s="248"/>
      <c r="I42" s="248"/>
    </row>
    <row r="43" spans="1:9" ht="20.25" customHeight="1">
      <c r="A43" s="188"/>
      <c r="B43"/>
      <c r="C43" s="247" t="s">
        <v>230</v>
      </c>
      <c r="D43" s="248"/>
      <c r="E43" s="248"/>
      <c r="F43" s="189"/>
      <c r="G43" s="247" t="s">
        <v>230</v>
      </c>
      <c r="H43" s="248"/>
      <c r="I43" s="248"/>
    </row>
    <row r="44" spans="1:9" ht="20.25" customHeight="1">
      <c r="A44" s="188"/>
      <c r="B44" s="235"/>
      <c r="C44" s="189">
        <v>2024</v>
      </c>
      <c r="D44" s="189"/>
      <c r="E44" s="189">
        <v>2023</v>
      </c>
      <c r="F44" s="189"/>
      <c r="G44" s="189">
        <v>2024</v>
      </c>
      <c r="H44" s="189"/>
      <c r="I44" s="189">
        <v>2023</v>
      </c>
    </row>
    <row r="45" spans="1:9" ht="20.149999999999999" customHeight="1">
      <c r="A45" s="188"/>
      <c r="B45" s="235"/>
      <c r="C45" s="245" t="s">
        <v>95</v>
      </c>
      <c r="D45" s="245"/>
      <c r="E45" s="245"/>
      <c r="F45" s="245"/>
      <c r="G45" s="245"/>
      <c r="H45" s="245"/>
      <c r="I45" s="245"/>
    </row>
    <row r="46" spans="1:9" ht="22.4" customHeight="1">
      <c r="A46" s="188" t="s">
        <v>80</v>
      </c>
      <c r="B46" s="235"/>
      <c r="C46" s="48"/>
      <c r="D46" s="235"/>
      <c r="E46" s="48"/>
      <c r="F46" s="235"/>
      <c r="G46" s="48"/>
      <c r="H46" s="235"/>
      <c r="I46" s="48"/>
    </row>
    <row r="47" spans="1:9" ht="22.4" customHeight="1">
      <c r="A47" s="175" t="s">
        <v>141</v>
      </c>
      <c r="B47" s="235"/>
      <c r="C47" s="48"/>
      <c r="D47" s="235"/>
      <c r="E47" s="48"/>
      <c r="F47" s="235"/>
      <c r="G47" s="48"/>
      <c r="H47" s="235"/>
      <c r="I47" s="48"/>
    </row>
    <row r="48" spans="1:9" ht="22.4" customHeight="1">
      <c r="A48" s="117" t="s">
        <v>204</v>
      </c>
      <c r="B48" s="235"/>
      <c r="C48" s="25">
        <v>-29</v>
      </c>
      <c r="D48" s="25"/>
      <c r="E48" s="25">
        <v>0</v>
      </c>
      <c r="F48" s="25"/>
      <c r="G48" s="25">
        <v>0</v>
      </c>
      <c r="H48" s="25"/>
      <c r="I48" s="25">
        <v>0</v>
      </c>
    </row>
    <row r="49" spans="1:9" ht="22.4" customHeight="1">
      <c r="A49" s="117" t="s">
        <v>244</v>
      </c>
      <c r="B49" s="235"/>
      <c r="C49" s="25">
        <v>-24205</v>
      </c>
      <c r="D49" s="82"/>
      <c r="E49" s="25">
        <v>-9613</v>
      </c>
      <c r="F49" s="82"/>
      <c r="G49" s="88">
        <v>0</v>
      </c>
      <c r="H49" s="82"/>
      <c r="I49" s="88">
        <v>0</v>
      </c>
    </row>
    <row r="50" spans="1:9" ht="22.4" customHeight="1">
      <c r="A50" s="117" t="s">
        <v>267</v>
      </c>
      <c r="B50" s="235"/>
      <c r="C50" s="25"/>
      <c r="D50" s="82"/>
      <c r="E50" s="25"/>
      <c r="F50" s="82"/>
      <c r="G50" s="88"/>
      <c r="H50" s="82"/>
      <c r="I50" s="88"/>
    </row>
    <row r="51" spans="1:9" ht="22.4" customHeight="1">
      <c r="A51" s="117" t="s">
        <v>221</v>
      </c>
      <c r="B51" s="235"/>
      <c r="C51" s="25">
        <v>188</v>
      </c>
      <c r="D51" s="82"/>
      <c r="E51" s="25">
        <v>1028</v>
      </c>
      <c r="F51" s="82"/>
      <c r="G51" s="88">
        <v>0</v>
      </c>
      <c r="H51" s="82"/>
      <c r="I51" s="88">
        <v>0</v>
      </c>
    </row>
    <row r="52" spans="1:9" ht="22" customHeight="1">
      <c r="A52" s="188" t="s">
        <v>142</v>
      </c>
      <c r="B52" s="235"/>
      <c r="C52" s="53">
        <f>SUM(C48:C51)</f>
        <v>-24046</v>
      </c>
      <c r="D52" s="221"/>
      <c r="E52" s="53">
        <f>SUM(E49:E51)</f>
        <v>-8585</v>
      </c>
      <c r="F52" s="221"/>
      <c r="G52" s="227">
        <f>SUM(G49:G51)</f>
        <v>0</v>
      </c>
      <c r="H52" s="221"/>
      <c r="I52" s="219">
        <f>SUM(I49:I51)</f>
        <v>0</v>
      </c>
    </row>
    <row r="53" spans="1:9" ht="22" customHeight="1">
      <c r="A53" s="188"/>
      <c r="B53" s="235"/>
      <c r="C53" s="228"/>
      <c r="D53" s="229"/>
      <c r="E53" s="228"/>
      <c r="F53" s="229"/>
      <c r="G53" s="228"/>
      <c r="H53" s="229"/>
      <c r="I53" s="228"/>
    </row>
    <row r="54" spans="1:9" ht="22.5" customHeight="1">
      <c r="A54" s="175" t="s">
        <v>226</v>
      </c>
      <c r="B54" s="235"/>
      <c r="C54" s="228"/>
      <c r="D54" s="229"/>
      <c r="E54" s="228"/>
      <c r="F54" s="229"/>
      <c r="G54" s="228"/>
      <c r="H54" s="229"/>
      <c r="I54" s="228"/>
    </row>
    <row r="55" spans="1:9" ht="22.5" customHeight="1">
      <c r="A55" s="117" t="s">
        <v>184</v>
      </c>
      <c r="B55" s="176"/>
      <c r="C55" s="88">
        <v>0</v>
      </c>
      <c r="D55" s="96"/>
      <c r="E55" s="25">
        <v>268</v>
      </c>
      <c r="F55" s="96"/>
      <c r="G55" s="88">
        <v>0</v>
      </c>
      <c r="H55" s="96"/>
      <c r="I55" s="88">
        <v>0</v>
      </c>
    </row>
    <row r="56" spans="1:9" ht="20.25" customHeight="1">
      <c r="A56" s="188" t="s">
        <v>227</v>
      </c>
      <c r="B56" s="100"/>
      <c r="C56" s="219">
        <f>SUM(C55:C55)</f>
        <v>0</v>
      </c>
      <c r="D56" s="89"/>
      <c r="E56" s="29">
        <f>SUM(E55:E55)</f>
        <v>268</v>
      </c>
      <c r="F56" s="89"/>
      <c r="G56" s="219">
        <f>SUM(G55:G55)</f>
        <v>0</v>
      </c>
      <c r="H56" s="89"/>
      <c r="I56" s="219">
        <f>SUM(I55:I55)</f>
        <v>0</v>
      </c>
    </row>
    <row r="57" spans="1:9" ht="20.25" customHeight="1">
      <c r="A57" s="188" t="s">
        <v>208</v>
      </c>
      <c r="B57" s="100"/>
      <c r="C57" s="56">
        <f>C52+C56</f>
        <v>-24046</v>
      </c>
      <c r="D57" s="89"/>
      <c r="E57" s="56">
        <f>E52+E56</f>
        <v>-8317</v>
      </c>
      <c r="F57" s="89"/>
      <c r="G57" s="219">
        <f>G52+G56</f>
        <v>0</v>
      </c>
      <c r="H57" s="89"/>
      <c r="I57" s="219">
        <f>I52+I56</f>
        <v>0</v>
      </c>
    </row>
    <row r="58" spans="1:9" ht="22.5" customHeight="1" thickBot="1">
      <c r="A58" s="188" t="s">
        <v>96</v>
      </c>
      <c r="B58" s="112"/>
      <c r="C58" s="80">
        <f>C56+C35+C52</f>
        <v>40294</v>
      </c>
      <c r="D58" s="89"/>
      <c r="E58" s="80">
        <f>E56+E35+E52</f>
        <v>904260</v>
      </c>
      <c r="F58" s="89"/>
      <c r="G58" s="80">
        <f>G56+G35+G52</f>
        <v>66508</v>
      </c>
      <c r="H58" s="89"/>
      <c r="I58" s="80">
        <f>I56+I35+I52</f>
        <v>57088</v>
      </c>
    </row>
    <row r="59" spans="1:9" ht="20.25" customHeight="1" thickTop="1">
      <c r="A59" s="188"/>
      <c r="B59" s="235"/>
      <c r="C59" s="230"/>
      <c r="D59" s="220"/>
      <c r="E59" s="230"/>
      <c r="F59" s="220"/>
      <c r="G59" s="230"/>
      <c r="H59" s="220"/>
      <c r="I59" s="230"/>
    </row>
    <row r="60" spans="1:9" ht="20.25" customHeight="1">
      <c r="A60" s="114" t="s">
        <v>209</v>
      </c>
      <c r="B60" s="235"/>
      <c r="C60" s="34"/>
      <c r="D60" s="96"/>
      <c r="E60" s="34"/>
      <c r="F60" s="96"/>
      <c r="G60" s="34"/>
      <c r="H60" s="96"/>
      <c r="I60" s="34"/>
    </row>
    <row r="61" spans="1:9" ht="20.25" customHeight="1">
      <c r="A61" s="117" t="s">
        <v>148</v>
      </c>
      <c r="B61" s="235"/>
      <c r="C61" s="34">
        <v>6720</v>
      </c>
      <c r="D61" s="96"/>
      <c r="E61" s="34">
        <v>706103</v>
      </c>
      <c r="F61" s="96"/>
      <c r="G61" s="222">
        <v>66508</v>
      </c>
      <c r="H61" s="96"/>
      <c r="I61" s="222">
        <v>57088</v>
      </c>
    </row>
    <row r="62" spans="1:9" ht="20.25" customHeight="1">
      <c r="A62" t="s">
        <v>63</v>
      </c>
      <c r="B62" s="235"/>
      <c r="C62" s="37">
        <v>57620</v>
      </c>
      <c r="D62" s="96"/>
      <c r="E62" s="37">
        <v>206474</v>
      </c>
      <c r="F62" s="96"/>
      <c r="G62" s="37">
        <v>0</v>
      </c>
      <c r="H62" s="96"/>
      <c r="I62" s="37">
        <v>0</v>
      </c>
    </row>
    <row r="63" spans="1:9" ht="20.25" customHeight="1" thickBot="1">
      <c r="A63" s="114" t="s">
        <v>97</v>
      </c>
      <c r="B63" s="235"/>
      <c r="C63" s="217">
        <f>C35</f>
        <v>64340</v>
      </c>
      <c r="D63" s="55"/>
      <c r="E63" s="217">
        <f>E35</f>
        <v>912577</v>
      </c>
      <c r="F63" s="55"/>
      <c r="G63" s="217">
        <f>SUM(G61:G62)</f>
        <v>66508</v>
      </c>
      <c r="H63" s="55"/>
      <c r="I63" s="217">
        <f>SUM(I61:I62)</f>
        <v>57088</v>
      </c>
    </row>
    <row r="64" spans="1:9" ht="20.25" customHeight="1" thickTop="1">
      <c r="A64" s="188"/>
      <c r="B64" s="235"/>
      <c r="C64" s="19"/>
      <c r="D64" s="97"/>
      <c r="E64" s="19"/>
      <c r="F64" s="97"/>
      <c r="G64" s="19"/>
      <c r="H64" s="97"/>
      <c r="I64" s="19"/>
    </row>
    <row r="65" spans="1:9" ht="20.25" customHeight="1">
      <c r="A65" s="114" t="s">
        <v>210</v>
      </c>
      <c r="B65" s="114"/>
      <c r="C65" s="19"/>
      <c r="D65" s="97"/>
      <c r="E65" s="19"/>
      <c r="F65" s="97"/>
      <c r="G65" s="19"/>
      <c r="H65" s="97"/>
      <c r="I65" s="19"/>
    </row>
    <row r="66" spans="1:9" ht="20.25" customHeight="1">
      <c r="A66" s="117" t="s">
        <v>148</v>
      </c>
      <c r="B66" s="235"/>
      <c r="C66" s="34">
        <v>-6445</v>
      </c>
      <c r="D66" s="96"/>
      <c r="E66" s="34">
        <v>700795</v>
      </c>
      <c r="F66" s="96"/>
      <c r="G66" s="36">
        <v>66508</v>
      </c>
      <c r="H66" s="96"/>
      <c r="I66" s="36">
        <v>57088</v>
      </c>
    </row>
    <row r="67" spans="1:9" ht="20.25" customHeight="1">
      <c r="A67" t="s">
        <v>63</v>
      </c>
      <c r="B67" s="235"/>
      <c r="C67" s="37">
        <v>46739</v>
      </c>
      <c r="D67" s="96"/>
      <c r="E67" s="37">
        <v>203465</v>
      </c>
      <c r="F67" s="96"/>
      <c r="G67" s="37">
        <v>0</v>
      </c>
      <c r="H67" s="96"/>
      <c r="I67" s="37">
        <v>0</v>
      </c>
    </row>
    <row r="68" spans="1:9" ht="20.25" customHeight="1" thickBot="1">
      <c r="A68" s="114" t="s">
        <v>96</v>
      </c>
      <c r="B68" s="114"/>
      <c r="C68" s="217">
        <f>C58</f>
        <v>40294</v>
      </c>
      <c r="D68" s="89"/>
      <c r="E68" s="217">
        <f>E58</f>
        <v>904260</v>
      </c>
      <c r="F68" s="89"/>
      <c r="G68" s="80">
        <f>SUM(G66:G67)</f>
        <v>66508</v>
      </c>
      <c r="H68" s="89"/>
      <c r="I68" s="80">
        <f>SUM(I66:I67)</f>
        <v>57088</v>
      </c>
    </row>
    <row r="69" spans="1:9" ht="20.25" customHeight="1" thickTop="1">
      <c r="A69" s="188"/>
      <c r="B69" s="188"/>
      <c r="C69" s="19"/>
      <c r="D69" s="97"/>
      <c r="E69" s="19"/>
      <c r="F69" s="97"/>
      <c r="G69" s="19"/>
      <c r="H69" s="97"/>
      <c r="I69" s="19"/>
    </row>
    <row r="70" spans="1:9" ht="20.25" customHeight="1">
      <c r="A70" s="188" t="s">
        <v>211</v>
      </c>
      <c r="B70" s="235"/>
      <c r="C70" s="223"/>
      <c r="D70" s="231"/>
      <c r="E70" s="223"/>
      <c r="F70" s="231"/>
      <c r="G70" s="223"/>
      <c r="H70" s="231"/>
      <c r="I70" s="223"/>
    </row>
    <row r="71" spans="1:9" s="114" customFormat="1" ht="20.25" customHeight="1" thickBot="1">
      <c r="A71" t="s">
        <v>212</v>
      </c>
      <c r="B71" s="235"/>
      <c r="C71" s="232">
        <f>C61/'[24]SFP-3-5'!C96</f>
        <v>3.5147785454151753E-3</v>
      </c>
      <c r="D71" s="233"/>
      <c r="E71" s="232">
        <f>E61/'[24]SFP-3-5'!E96</f>
        <v>0.3693148326269779</v>
      </c>
      <c r="F71" s="233"/>
      <c r="G71" s="232">
        <f>G61/'[24]SFP-3-5'!G96</f>
        <v>3.4785846949177454E-2</v>
      </c>
      <c r="H71" s="233"/>
      <c r="I71" s="232">
        <f>I61/'[24]SFP-3-5'!I96</f>
        <v>2.9858880595336538E-2</v>
      </c>
    </row>
    <row r="72" spans="1:9" ht="20.25" customHeight="1" thickTop="1">
      <c r="D72" s="99"/>
      <c r="F72" s="99"/>
      <c r="H72" s="99"/>
    </row>
  </sheetData>
  <mergeCells count="18">
    <mergeCell ref="G7:I7"/>
    <mergeCell ref="C9:I9"/>
    <mergeCell ref="C40:E40"/>
    <mergeCell ref="G40:I40"/>
    <mergeCell ref="C45:I45"/>
    <mergeCell ref="C41:E41"/>
    <mergeCell ref="G41:I41"/>
    <mergeCell ref="C42:E42"/>
    <mergeCell ref="G42:I42"/>
    <mergeCell ref="C43:E43"/>
    <mergeCell ref="G43:I43"/>
    <mergeCell ref="C7:E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5" firstPageNumber="7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F6391-E7E6-480B-A3DC-F63716B65D33}">
  <dimension ref="A1:X30"/>
  <sheetViews>
    <sheetView showGridLines="0" view="pageBreakPreview" topLeftCell="A13" zoomScale="90" zoomScaleNormal="90" zoomScaleSheetLayoutView="90" workbookViewId="0">
      <selection activeCell="J19" sqref="J19"/>
    </sheetView>
  </sheetViews>
  <sheetFormatPr defaultColWidth="8.1796875" defaultRowHeight="21" customHeight="1"/>
  <cols>
    <col min="1" max="1" width="53" style="173" customWidth="1"/>
    <col min="2" max="2" width="6.1796875" style="157" customWidth="1"/>
    <col min="3" max="3" width="0.81640625" style="157" customWidth="1"/>
    <col min="4" max="4" width="11.453125" style="157" customWidth="1"/>
    <col min="5" max="5" width="1.453125" style="157" customWidth="1"/>
    <col min="6" max="6" width="11.453125" style="157" customWidth="1"/>
    <col min="7" max="7" width="1.453125" style="157" customWidth="1"/>
    <col min="8" max="8" width="10.81640625" style="157" customWidth="1"/>
    <col min="9" max="9" width="1.453125" style="157" customWidth="1"/>
    <col min="10" max="10" width="12.81640625" style="157" customWidth="1"/>
    <col min="11" max="11" width="1.453125" style="157" customWidth="1"/>
    <col min="12" max="12" width="10.1796875" style="12" customWidth="1"/>
    <col min="13" max="13" width="1.453125" style="157" customWidth="1"/>
    <col min="14" max="14" width="9.54296875" style="157" customWidth="1"/>
    <col min="15" max="15" width="1.453125" style="157" customWidth="1"/>
    <col min="16" max="16" width="9.1796875" style="157" customWidth="1"/>
    <col min="17" max="17" width="1.453125" style="157" customWidth="1"/>
    <col min="18" max="18" width="10.1796875" style="157" customWidth="1"/>
    <col min="19" max="19" width="1.453125" style="157" customWidth="1"/>
    <col min="20" max="20" width="12.81640625" style="157" customWidth="1"/>
    <col min="21" max="21" width="1.453125" style="157" customWidth="1"/>
    <col min="22" max="22" width="11.453125" style="157" customWidth="1"/>
    <col min="23" max="23" width="1.453125" style="157" customWidth="1"/>
    <col min="24" max="24" width="12.81640625" style="157" customWidth="1"/>
    <col min="25" max="16384" width="8.1796875" style="157"/>
  </cols>
  <sheetData>
    <row r="1" spans="1:24" ht="21" customHeight="1">
      <c r="A1" s="155" t="s">
        <v>36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</row>
    <row r="2" spans="1:24" ht="21" customHeight="1">
      <c r="A2" s="158" t="s">
        <v>114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</row>
    <row r="3" spans="1:24" ht="21" customHeight="1">
      <c r="A3" s="159"/>
      <c r="B3" s="156"/>
      <c r="C3" s="156"/>
      <c r="D3" s="156"/>
      <c r="E3" s="156"/>
      <c r="F3" s="156"/>
      <c r="G3" s="156"/>
      <c r="H3" s="156"/>
      <c r="I3" s="156"/>
      <c r="J3" s="156"/>
      <c r="K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</row>
    <row r="4" spans="1:24" s="162" customFormat="1" ht="21" customHeight="1">
      <c r="A4" s="160"/>
      <c r="B4" s="161"/>
      <c r="C4" s="161"/>
      <c r="D4" s="252" t="s">
        <v>189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</row>
    <row r="5" spans="1:24" s="162" customFormat="1" ht="21" customHeight="1">
      <c r="A5" s="160"/>
      <c r="B5" s="161"/>
      <c r="C5" s="161"/>
      <c r="D5" s="161"/>
      <c r="E5" s="161"/>
      <c r="F5" s="161"/>
      <c r="G5" s="161"/>
      <c r="H5" s="253" t="s">
        <v>39</v>
      </c>
      <c r="I5" s="253"/>
      <c r="J5" s="253"/>
      <c r="K5" s="161"/>
      <c r="L5" s="253" t="s">
        <v>68</v>
      </c>
      <c r="M5" s="253"/>
      <c r="N5" s="253"/>
      <c r="O5" s="253"/>
      <c r="P5" s="253"/>
      <c r="Q5" s="253"/>
      <c r="R5" s="253"/>
      <c r="S5" s="161"/>
      <c r="T5" s="161"/>
      <c r="U5" s="161"/>
      <c r="V5" s="161"/>
      <c r="W5" s="161"/>
      <c r="X5" s="161"/>
    </row>
    <row r="6" spans="1:24" s="162" customFormat="1" ht="21" customHeight="1">
      <c r="A6" s="160"/>
      <c r="B6" s="161"/>
      <c r="C6" s="161"/>
      <c r="D6" s="161"/>
      <c r="E6" s="161"/>
      <c r="F6" s="161"/>
      <c r="G6" s="161"/>
      <c r="H6" s="163"/>
      <c r="I6" s="161"/>
      <c r="J6" s="163"/>
      <c r="K6" s="161"/>
      <c r="L6" s="163" t="s">
        <v>71</v>
      </c>
      <c r="M6" s="161"/>
      <c r="N6" s="163"/>
      <c r="O6" s="161"/>
      <c r="P6" s="163"/>
      <c r="Q6" s="161"/>
      <c r="R6" s="163"/>
      <c r="S6" s="161"/>
      <c r="T6" s="161"/>
      <c r="U6" s="161"/>
      <c r="V6" s="161"/>
      <c r="W6" s="161"/>
      <c r="X6" s="161"/>
    </row>
    <row r="7" spans="1:24" s="162" customFormat="1" ht="21" customHeight="1">
      <c r="A7" s="160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3" t="s">
        <v>146</v>
      </c>
      <c r="M7" s="161"/>
      <c r="N7" s="161"/>
      <c r="O7" s="161"/>
      <c r="P7" s="161"/>
      <c r="Q7" s="161"/>
      <c r="R7" s="163" t="s">
        <v>28</v>
      </c>
      <c r="S7" s="161"/>
      <c r="T7" s="163" t="s">
        <v>190</v>
      </c>
      <c r="U7" s="161"/>
      <c r="V7" s="163"/>
      <c r="W7" s="161"/>
      <c r="X7" s="240"/>
    </row>
    <row r="8" spans="1:24" s="162" customFormat="1" ht="21" customHeight="1">
      <c r="A8" s="160"/>
      <c r="B8" s="161"/>
      <c r="C8" s="161"/>
      <c r="D8" s="163" t="s">
        <v>56</v>
      </c>
      <c r="E8" s="161"/>
      <c r="F8" s="163"/>
      <c r="G8" s="161"/>
      <c r="H8" s="163"/>
      <c r="I8" s="161"/>
      <c r="J8" s="163"/>
      <c r="K8" s="161"/>
      <c r="L8" s="163" t="s">
        <v>191</v>
      </c>
      <c r="M8" s="161"/>
      <c r="N8" s="164" t="s">
        <v>143</v>
      </c>
      <c r="O8" s="161"/>
      <c r="P8" s="163"/>
      <c r="Q8" s="161"/>
      <c r="R8" s="163" t="s">
        <v>192</v>
      </c>
      <c r="S8" s="161"/>
      <c r="T8" s="163" t="s">
        <v>86</v>
      </c>
      <c r="U8" s="161"/>
      <c r="V8" s="163" t="s">
        <v>87</v>
      </c>
      <c r="W8" s="161"/>
      <c r="X8" s="161"/>
    </row>
    <row r="9" spans="1:24" s="162" customFormat="1" ht="21" customHeight="1">
      <c r="A9" s="160"/>
      <c r="B9" s="161"/>
      <c r="C9" s="161"/>
      <c r="D9" s="163" t="s">
        <v>26</v>
      </c>
      <c r="E9" s="161"/>
      <c r="F9" s="163" t="s">
        <v>193</v>
      </c>
      <c r="G9" s="161"/>
      <c r="H9" s="163" t="s">
        <v>57</v>
      </c>
      <c r="I9" s="161"/>
      <c r="J9" s="163"/>
      <c r="K9" s="161"/>
      <c r="L9" s="163" t="s">
        <v>194</v>
      </c>
      <c r="M9" s="161"/>
      <c r="N9" s="163" t="s">
        <v>157</v>
      </c>
      <c r="O9" s="161"/>
      <c r="P9" s="163" t="s">
        <v>144</v>
      </c>
      <c r="Q9" s="161"/>
      <c r="R9" s="163" t="s">
        <v>195</v>
      </c>
      <c r="S9" s="161"/>
      <c r="T9" s="163" t="s">
        <v>196</v>
      </c>
      <c r="U9" s="161"/>
      <c r="V9" s="163" t="s">
        <v>61</v>
      </c>
      <c r="W9" s="161"/>
      <c r="X9" s="163" t="s">
        <v>28</v>
      </c>
    </row>
    <row r="10" spans="1:24" s="162" customFormat="1" ht="21" customHeight="1">
      <c r="A10" s="160"/>
      <c r="B10" s="241" t="s">
        <v>9</v>
      </c>
      <c r="C10" s="161"/>
      <c r="D10" s="163" t="s">
        <v>58</v>
      </c>
      <c r="E10" s="161"/>
      <c r="F10" s="163" t="s">
        <v>107</v>
      </c>
      <c r="G10" s="161"/>
      <c r="H10" s="163" t="s">
        <v>42</v>
      </c>
      <c r="I10" s="161"/>
      <c r="J10" s="163" t="s">
        <v>40</v>
      </c>
      <c r="K10" s="161"/>
      <c r="L10" s="163" t="s">
        <v>197</v>
      </c>
      <c r="M10" s="161"/>
      <c r="N10" s="163" t="s">
        <v>42</v>
      </c>
      <c r="O10" s="161"/>
      <c r="P10" s="163" t="s">
        <v>145</v>
      </c>
      <c r="Q10" s="161"/>
      <c r="R10" s="163" t="s">
        <v>152</v>
      </c>
      <c r="S10" s="161"/>
      <c r="T10" s="163" t="s">
        <v>198</v>
      </c>
      <c r="U10" s="161"/>
      <c r="V10" s="163" t="s">
        <v>49</v>
      </c>
      <c r="W10" s="161"/>
      <c r="X10" s="163" t="s">
        <v>41</v>
      </c>
    </row>
    <row r="11" spans="1:24" s="162" customFormat="1" ht="21" customHeight="1">
      <c r="A11" s="160"/>
      <c r="B11" s="165"/>
      <c r="C11" s="165"/>
      <c r="D11" s="254" t="s">
        <v>95</v>
      </c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</row>
    <row r="12" spans="1:24" s="162" customFormat="1" ht="21" customHeight="1">
      <c r="A12" s="159" t="s">
        <v>233</v>
      </c>
      <c r="B12" s="165"/>
      <c r="C12" s="241"/>
      <c r="D12" s="16"/>
      <c r="E12" s="241"/>
      <c r="F12" s="16"/>
      <c r="G12" s="241"/>
      <c r="H12" s="16"/>
      <c r="I12" s="241"/>
      <c r="J12" s="16"/>
      <c r="K12" s="241"/>
      <c r="L12" s="16"/>
      <c r="M12" s="241"/>
      <c r="N12" s="16"/>
      <c r="O12" s="241"/>
      <c r="P12" s="16"/>
      <c r="Q12" s="241"/>
      <c r="R12" s="16"/>
      <c r="S12" s="241"/>
      <c r="T12" s="16"/>
      <c r="U12" s="241"/>
      <c r="V12" s="16"/>
      <c r="W12" s="241"/>
      <c r="X12" s="16"/>
    </row>
    <row r="13" spans="1:24" s="162" customFormat="1" ht="21" customHeight="1">
      <c r="A13" s="188" t="s">
        <v>158</v>
      </c>
      <c r="B13" s="241"/>
      <c r="C13" s="19"/>
      <c r="D13" s="19">
        <v>1911927</v>
      </c>
      <c r="E13" s="19"/>
      <c r="F13" s="19">
        <v>5063196</v>
      </c>
      <c r="G13" s="19"/>
      <c r="H13" s="19">
        <v>333482</v>
      </c>
      <c r="I13" s="19"/>
      <c r="J13" s="19">
        <v>3320221</v>
      </c>
      <c r="K13" s="19"/>
      <c r="L13" s="19">
        <v>-81935</v>
      </c>
      <c r="M13" s="19"/>
      <c r="N13" s="19">
        <v>177875</v>
      </c>
      <c r="O13" s="19"/>
      <c r="P13" s="19">
        <v>6668</v>
      </c>
      <c r="Q13" s="19"/>
      <c r="R13" s="19">
        <v>102608</v>
      </c>
      <c r="S13" s="19"/>
      <c r="T13" s="19">
        <v>10731434</v>
      </c>
      <c r="U13" s="19"/>
      <c r="V13" s="19">
        <v>2821169</v>
      </c>
      <c r="W13" s="19"/>
      <c r="X13" s="19">
        <v>13552603</v>
      </c>
    </row>
    <row r="14" spans="1:24" s="162" customFormat="1" ht="13" customHeight="1">
      <c r="A14" s="159"/>
      <c r="B14" s="241"/>
      <c r="C14" s="170"/>
      <c r="D14" s="17"/>
      <c r="E14" s="170"/>
      <c r="F14" s="17"/>
      <c r="G14" s="170"/>
      <c r="H14" s="17"/>
      <c r="I14" s="170"/>
      <c r="J14" s="17"/>
      <c r="K14" s="170"/>
      <c r="L14" s="17"/>
      <c r="M14" s="170"/>
      <c r="N14" s="17"/>
      <c r="O14" s="170"/>
      <c r="P14" s="17"/>
      <c r="Q14" s="170"/>
      <c r="R14" s="17"/>
      <c r="S14" s="170"/>
      <c r="T14" s="17"/>
      <c r="U14" s="170"/>
      <c r="V14" s="17"/>
      <c r="W14" s="170"/>
      <c r="X14" s="17"/>
    </row>
    <row r="15" spans="1:24" s="162" customFormat="1" ht="21" customHeight="1">
      <c r="A15" s="102" t="s">
        <v>176</v>
      </c>
      <c r="B15" s="161"/>
      <c r="C15" s="166"/>
      <c r="D15" s="20"/>
      <c r="E15" s="166"/>
      <c r="F15" s="20"/>
      <c r="G15" s="166"/>
      <c r="H15" s="20"/>
      <c r="I15" s="166"/>
      <c r="J15" s="20"/>
      <c r="K15" s="166"/>
      <c r="L15" s="20"/>
      <c r="M15" s="166"/>
      <c r="N15" s="20"/>
      <c r="O15" s="166"/>
      <c r="P15" s="20"/>
      <c r="Q15" s="166"/>
      <c r="R15" s="20"/>
      <c r="S15" s="166"/>
      <c r="T15" s="20"/>
      <c r="U15" s="166"/>
      <c r="V15" s="20"/>
      <c r="W15" s="166"/>
      <c r="X15" s="20"/>
    </row>
    <row r="16" spans="1:24" s="162" customFormat="1" ht="21" customHeight="1">
      <c r="A16" s="215" t="s">
        <v>268</v>
      </c>
      <c r="B16" s="241"/>
      <c r="C16" s="11"/>
      <c r="D16" s="11"/>
      <c r="E16" s="11"/>
      <c r="F16" s="11"/>
      <c r="G16" s="11"/>
      <c r="H16" s="11"/>
      <c r="I16" s="11"/>
      <c r="J16" s="167"/>
      <c r="K16" s="11"/>
      <c r="L16" s="28"/>
      <c r="M16" s="11"/>
      <c r="N16" s="28"/>
      <c r="O16" s="11"/>
      <c r="P16" s="28"/>
      <c r="Q16" s="11"/>
      <c r="R16" s="28"/>
      <c r="S16" s="11"/>
      <c r="T16" s="63"/>
      <c r="U16" s="11"/>
      <c r="V16" s="16"/>
      <c r="W16" s="11"/>
      <c r="X16" s="25"/>
    </row>
    <row r="17" spans="1:24" s="162" customFormat="1" ht="21" customHeight="1">
      <c r="A17" s="168" t="s">
        <v>251</v>
      </c>
      <c r="B17" s="241">
        <v>10</v>
      </c>
      <c r="C17" s="11"/>
      <c r="D17" s="59">
        <v>0</v>
      </c>
      <c r="E17" s="11"/>
      <c r="F17" s="59">
        <v>0</v>
      </c>
      <c r="G17" s="11"/>
      <c r="H17" s="59">
        <v>0</v>
      </c>
      <c r="I17" s="11"/>
      <c r="J17" s="60">
        <v>-86037</v>
      </c>
      <c r="K17" s="11"/>
      <c r="L17" s="52">
        <v>0</v>
      </c>
      <c r="M17" s="11"/>
      <c r="N17" s="52">
        <v>0</v>
      </c>
      <c r="O17" s="11"/>
      <c r="P17" s="52">
        <v>0</v>
      </c>
      <c r="Q17" s="11"/>
      <c r="R17" s="52">
        <v>0</v>
      </c>
      <c r="S17" s="11"/>
      <c r="T17" s="60">
        <v>-86037</v>
      </c>
      <c r="U17" s="11"/>
      <c r="V17" s="61">
        <v>0</v>
      </c>
      <c r="W17" s="11"/>
      <c r="X17" s="62">
        <v>-86037</v>
      </c>
    </row>
    <row r="18" spans="1:24" s="162" customFormat="1" ht="21" customHeight="1">
      <c r="A18" s="102" t="s">
        <v>269</v>
      </c>
      <c r="B18" s="241"/>
      <c r="C18" s="11"/>
      <c r="D18" s="26">
        <f>SUM(D17)</f>
        <v>0</v>
      </c>
      <c r="E18" s="4"/>
      <c r="F18" s="26">
        <f>SUM(F17)</f>
        <v>0</v>
      </c>
      <c r="G18" s="4"/>
      <c r="H18" s="26">
        <f>SUM(H17)</f>
        <v>0</v>
      </c>
      <c r="I18" s="4"/>
      <c r="J18" s="54">
        <f>SUM(J17)</f>
        <v>-86037</v>
      </c>
      <c r="K18" s="4"/>
      <c r="L18" s="49">
        <f>SUM(L17)</f>
        <v>0</v>
      </c>
      <c r="M18" s="4"/>
      <c r="N18" s="49">
        <f>SUM(N17)</f>
        <v>0</v>
      </c>
      <c r="O18" s="4"/>
      <c r="P18" s="49">
        <f>SUM(P17)</f>
        <v>0</v>
      </c>
      <c r="Q18" s="4"/>
      <c r="R18" s="49">
        <f>SUM(R17)</f>
        <v>0</v>
      </c>
      <c r="S18" s="4"/>
      <c r="T18" s="54">
        <f>SUM(T17)</f>
        <v>-86037</v>
      </c>
      <c r="U18" s="4"/>
      <c r="V18" s="14">
        <f>SUM(V17)</f>
        <v>0</v>
      </c>
      <c r="W18" s="4"/>
      <c r="X18" s="29">
        <f>SUM(X17)</f>
        <v>-86037</v>
      </c>
    </row>
    <row r="19" spans="1:24" s="162" customFormat="1" ht="21" customHeight="1">
      <c r="A19" s="169" t="s">
        <v>234</v>
      </c>
      <c r="B19" s="241"/>
      <c r="C19" s="11"/>
      <c r="D19" s="21"/>
      <c r="E19" s="11"/>
      <c r="F19" s="21"/>
      <c r="G19" s="11"/>
      <c r="H19" s="21"/>
      <c r="I19" s="11"/>
      <c r="J19" s="167"/>
      <c r="K19" s="11"/>
      <c r="L19" s="22"/>
      <c r="M19" s="11"/>
      <c r="N19" s="22"/>
      <c r="O19" s="11"/>
      <c r="P19" s="22"/>
      <c r="Q19" s="11"/>
      <c r="R19" s="22"/>
      <c r="S19" s="11"/>
      <c r="T19" s="23"/>
      <c r="U19" s="11"/>
      <c r="V19" s="24"/>
      <c r="W19" s="11"/>
      <c r="X19" s="25"/>
    </row>
    <row r="20" spans="1:24" s="162" customFormat="1" ht="21" customHeight="1">
      <c r="A20" s="168" t="s">
        <v>235</v>
      </c>
      <c r="B20" s="241"/>
      <c r="C20" s="11"/>
      <c r="D20" s="21">
        <v>0</v>
      </c>
      <c r="E20" s="11"/>
      <c r="F20" s="21">
        <v>0</v>
      </c>
      <c r="G20" s="11"/>
      <c r="H20" s="21">
        <v>0</v>
      </c>
      <c r="I20" s="11"/>
      <c r="J20" s="21">
        <v>0</v>
      </c>
      <c r="K20" s="11"/>
      <c r="L20" s="21">
        <v>0</v>
      </c>
      <c r="M20" s="11"/>
      <c r="N20" s="21">
        <v>0</v>
      </c>
      <c r="O20" s="11"/>
      <c r="P20" s="21">
        <v>0</v>
      </c>
      <c r="Q20" s="11"/>
      <c r="R20" s="21">
        <v>0</v>
      </c>
      <c r="S20" s="11"/>
      <c r="T20" s="21">
        <v>0</v>
      </c>
      <c r="U20" s="11"/>
      <c r="V20" s="24">
        <v>715230</v>
      </c>
      <c r="W20" s="11"/>
      <c r="X20" s="25">
        <f>SUM(T20:V20)</f>
        <v>715230</v>
      </c>
    </row>
    <row r="21" spans="1:24" s="162" customFormat="1" ht="21" customHeight="1">
      <c r="A21" s="102" t="s">
        <v>257</v>
      </c>
      <c r="B21" s="241"/>
      <c r="C21" s="11"/>
      <c r="D21" s="26">
        <f>SUM(D20:D20)</f>
        <v>0</v>
      </c>
      <c r="E21" s="11"/>
      <c r="F21" s="26">
        <f>SUM(F20:F20)</f>
        <v>0</v>
      </c>
      <c r="G21" s="11"/>
      <c r="H21" s="26">
        <f>SUM(H20:H20)</f>
        <v>0</v>
      </c>
      <c r="I21" s="11"/>
      <c r="J21" s="26">
        <f>SUM(J20:J20)</f>
        <v>0</v>
      </c>
      <c r="K21" s="11"/>
      <c r="L21" s="26">
        <f>SUM(L20:L20)</f>
        <v>0</v>
      </c>
      <c r="M21" s="11"/>
      <c r="N21" s="26">
        <f>SUM(N20:N20)</f>
        <v>0</v>
      </c>
      <c r="O21" s="11"/>
      <c r="P21" s="26">
        <f>SUM(P20:P20)</f>
        <v>0</v>
      </c>
      <c r="Q21" s="11"/>
      <c r="R21" s="26">
        <f>SUM(R20:R20)</f>
        <v>0</v>
      </c>
      <c r="S21" s="11"/>
      <c r="T21" s="26">
        <f>SUM(T20:T20)</f>
        <v>0</v>
      </c>
      <c r="U21" s="11"/>
      <c r="V21" s="27">
        <f>SUM(V20:V20)</f>
        <v>715230</v>
      </c>
      <c r="W21" s="11"/>
      <c r="X21" s="27">
        <f>SUM(X20:X20)</f>
        <v>715230</v>
      </c>
    </row>
    <row r="22" spans="1:24" s="162" customFormat="1" ht="21" customHeight="1">
      <c r="A22" s="159" t="s">
        <v>111</v>
      </c>
      <c r="B22" s="241"/>
      <c r="C22" s="170"/>
      <c r="D22" s="14">
        <f>SUM(D18,D21)</f>
        <v>0</v>
      </c>
      <c r="E22" s="170"/>
      <c r="F22" s="14">
        <f>SUM(F18,F21)</f>
        <v>0</v>
      </c>
      <c r="G22" s="170"/>
      <c r="H22" s="14">
        <f>SUM(H18,H21)</f>
        <v>0</v>
      </c>
      <c r="I22" s="170"/>
      <c r="J22" s="14">
        <f>SUM(J18,J21)</f>
        <v>-86037</v>
      </c>
      <c r="K22" s="170"/>
      <c r="L22" s="14">
        <f>SUM(L18,L21)</f>
        <v>0</v>
      </c>
      <c r="M22" s="170"/>
      <c r="N22" s="14">
        <f>SUM(N18,N21)</f>
        <v>0</v>
      </c>
      <c r="O22" s="170"/>
      <c r="P22" s="14">
        <f>SUM(P18,P21)</f>
        <v>0</v>
      </c>
      <c r="Q22" s="170"/>
      <c r="R22" s="14">
        <f>SUM(R18,R21)</f>
        <v>0</v>
      </c>
      <c r="S22" s="170"/>
      <c r="T22" s="14">
        <f>SUM(T18,T21)</f>
        <v>-86037</v>
      </c>
      <c r="U22" s="170"/>
      <c r="V22" s="14">
        <f>SUM(V18,V21)</f>
        <v>715230</v>
      </c>
      <c r="W22" s="170"/>
      <c r="X22" s="14">
        <f>SUM(X18,X21)</f>
        <v>629193</v>
      </c>
    </row>
    <row r="23" spans="1:24" s="162" customFormat="1" ht="13" customHeight="1">
      <c r="A23" s="159"/>
      <c r="B23" s="241"/>
      <c r="C23" s="170"/>
      <c r="D23" s="17"/>
      <c r="E23" s="170"/>
      <c r="F23" s="17"/>
      <c r="G23" s="170"/>
      <c r="H23" s="17"/>
      <c r="I23" s="170"/>
      <c r="J23" s="17"/>
      <c r="K23" s="170"/>
      <c r="L23" s="17"/>
      <c r="M23" s="170"/>
      <c r="N23" s="17"/>
      <c r="O23" s="170"/>
      <c r="P23" s="17"/>
      <c r="Q23" s="170"/>
      <c r="R23" s="17"/>
      <c r="S23" s="170"/>
      <c r="T23" s="17"/>
      <c r="U23" s="170"/>
      <c r="V23" s="17"/>
      <c r="W23" s="170"/>
      <c r="X23" s="17"/>
    </row>
    <row r="24" spans="1:24" s="162" customFormat="1" ht="21" customHeight="1">
      <c r="A24" s="171" t="s">
        <v>98</v>
      </c>
      <c r="B24" s="241"/>
      <c r="C24" s="170"/>
      <c r="D24" s="17"/>
      <c r="E24" s="170"/>
      <c r="F24" s="17"/>
      <c r="G24" s="170"/>
      <c r="H24" s="17"/>
      <c r="I24" s="170"/>
      <c r="J24" s="17"/>
      <c r="K24" s="170"/>
      <c r="L24" s="17"/>
      <c r="M24" s="170"/>
      <c r="N24" s="17"/>
      <c r="O24" s="170"/>
      <c r="P24" s="17"/>
      <c r="Q24" s="170"/>
      <c r="R24" s="17"/>
      <c r="S24" s="170"/>
      <c r="T24" s="17"/>
      <c r="U24" s="170"/>
      <c r="V24" s="17"/>
      <c r="W24" s="170"/>
      <c r="X24" s="17"/>
    </row>
    <row r="25" spans="1:24" s="162" customFormat="1" ht="21" customHeight="1">
      <c r="A25" s="172" t="s">
        <v>219</v>
      </c>
      <c r="B25" s="241"/>
      <c r="C25" s="167"/>
      <c r="D25" s="28">
        <v>0</v>
      </c>
      <c r="E25" s="167"/>
      <c r="F25" s="28">
        <v>0</v>
      </c>
      <c r="G25" s="167"/>
      <c r="H25" s="28">
        <v>0</v>
      </c>
      <c r="I25" s="167"/>
      <c r="J25" s="16">
        <v>706103</v>
      </c>
      <c r="K25" s="167"/>
      <c r="L25" s="16">
        <v>0</v>
      </c>
      <c r="M25" s="167"/>
      <c r="N25" s="16">
        <v>0</v>
      </c>
      <c r="O25" s="167"/>
      <c r="P25" s="16">
        <v>0</v>
      </c>
      <c r="Q25" s="167"/>
      <c r="R25" s="16">
        <v>0</v>
      </c>
      <c r="S25" s="167"/>
      <c r="T25" s="24">
        <v>706103</v>
      </c>
      <c r="U25" s="167"/>
      <c r="V25" s="16">
        <v>206474</v>
      </c>
      <c r="W25" s="167"/>
      <c r="X25" s="24">
        <v>912577</v>
      </c>
    </row>
    <row r="26" spans="1:24" s="162" customFormat="1" ht="21" customHeight="1">
      <c r="A26" s="172" t="s">
        <v>213</v>
      </c>
      <c r="B26" s="241"/>
      <c r="C26" s="167"/>
      <c r="D26" s="28">
        <v>0</v>
      </c>
      <c r="E26" s="167"/>
      <c r="F26" s="28">
        <v>0</v>
      </c>
      <c r="G26" s="167"/>
      <c r="H26" s="28">
        <v>0</v>
      </c>
      <c r="I26" s="167"/>
      <c r="J26" s="16">
        <v>268</v>
      </c>
      <c r="K26" s="167"/>
      <c r="L26" s="16">
        <v>0</v>
      </c>
      <c r="M26" s="167"/>
      <c r="N26" s="16">
        <v>-5576</v>
      </c>
      <c r="O26" s="167"/>
      <c r="P26" s="16">
        <v>0</v>
      </c>
      <c r="Q26" s="167"/>
      <c r="R26" s="16">
        <v>-5576</v>
      </c>
      <c r="S26" s="167"/>
      <c r="T26" s="24">
        <v>-5308</v>
      </c>
      <c r="U26" s="167"/>
      <c r="V26" s="16">
        <v>-3009</v>
      </c>
      <c r="W26" s="167"/>
      <c r="X26" s="16">
        <v>-8317</v>
      </c>
    </row>
    <row r="27" spans="1:24" s="162" customFormat="1" ht="21" customHeight="1">
      <c r="A27" s="102" t="s">
        <v>153</v>
      </c>
      <c r="B27" s="241"/>
      <c r="C27" s="19"/>
      <c r="D27" s="29">
        <f>SUM(D25:D26)</f>
        <v>0</v>
      </c>
      <c r="E27" s="19"/>
      <c r="F27" s="29">
        <f>SUM(F25:F26)</f>
        <v>0</v>
      </c>
      <c r="G27" s="19"/>
      <c r="H27" s="29">
        <f>SUM(H25:H26)</f>
        <v>0</v>
      </c>
      <c r="I27" s="19"/>
      <c r="J27" s="29">
        <f>SUM(J25:J26)</f>
        <v>706371</v>
      </c>
      <c r="K27" s="19"/>
      <c r="L27" s="29">
        <f>SUM(L25:L26)</f>
        <v>0</v>
      </c>
      <c r="M27" s="19"/>
      <c r="N27" s="29">
        <f>SUM(N25:N26)</f>
        <v>-5576</v>
      </c>
      <c r="O27" s="19"/>
      <c r="P27" s="29">
        <f>SUM(P25:P26)</f>
        <v>0</v>
      </c>
      <c r="Q27" s="19"/>
      <c r="R27" s="29">
        <f>SUM(R25:R26)</f>
        <v>-5576</v>
      </c>
      <c r="S27" s="19"/>
      <c r="T27" s="29">
        <f>SUM(T25:T26)</f>
        <v>700795</v>
      </c>
      <c r="U27" s="19"/>
      <c r="V27" s="29">
        <f>SUM(V25:V26)</f>
        <v>203465</v>
      </c>
      <c r="W27" s="19"/>
      <c r="X27" s="29">
        <f>SUM(X25:X26)</f>
        <v>904260</v>
      </c>
    </row>
    <row r="28" spans="1:24" s="162" customFormat="1" ht="13" customHeight="1">
      <c r="A28" s="159"/>
      <c r="B28" s="241"/>
      <c r="C28" s="170"/>
      <c r="D28" s="17"/>
      <c r="E28" s="170"/>
      <c r="F28" s="17"/>
      <c r="G28" s="170"/>
      <c r="H28" s="17"/>
      <c r="I28" s="170"/>
      <c r="J28" s="17"/>
      <c r="K28" s="170"/>
      <c r="L28" s="17"/>
      <c r="M28" s="170"/>
      <c r="N28" s="17"/>
      <c r="O28" s="170"/>
      <c r="P28" s="17"/>
      <c r="Q28" s="170"/>
      <c r="R28" s="17"/>
      <c r="S28" s="170"/>
      <c r="T28" s="17"/>
      <c r="U28" s="170"/>
      <c r="V28" s="17"/>
      <c r="W28" s="170"/>
      <c r="X28" s="17"/>
    </row>
    <row r="29" spans="1:24" s="162" customFormat="1" ht="21" customHeight="1" thickBot="1">
      <c r="A29" s="159" t="s">
        <v>236</v>
      </c>
      <c r="B29" s="102"/>
      <c r="C29" s="19"/>
      <c r="D29" s="30">
        <f>SUM(D27,D22,D13)</f>
        <v>1911927</v>
      </c>
      <c r="E29" s="19"/>
      <c r="F29" s="30">
        <f>SUM(F27,F22,F13)</f>
        <v>5063196</v>
      </c>
      <c r="G29" s="19"/>
      <c r="H29" s="30">
        <f>SUM(H27,H22,H13)</f>
        <v>333482</v>
      </c>
      <c r="I29" s="19"/>
      <c r="J29" s="30">
        <f>SUM(J13,J22,J27)</f>
        <v>3940555</v>
      </c>
      <c r="K29" s="19"/>
      <c r="L29" s="30">
        <f>SUM(L27,L22,L13)</f>
        <v>-81935</v>
      </c>
      <c r="M29" s="19"/>
      <c r="N29" s="30">
        <f>SUM(N27,N22,N13)</f>
        <v>172299</v>
      </c>
      <c r="O29" s="19"/>
      <c r="P29" s="30">
        <f>SUM(P27,P22,P13)</f>
        <v>6668</v>
      </c>
      <c r="Q29" s="19"/>
      <c r="R29" s="30">
        <f>SUM(R27,R22,R13)</f>
        <v>97032</v>
      </c>
      <c r="S29" s="19"/>
      <c r="T29" s="30">
        <f>SUM(T13,T22,T27)</f>
        <v>11346192</v>
      </c>
      <c r="U29" s="19"/>
      <c r="V29" s="30">
        <f>SUM(V13,V22,V27)</f>
        <v>3739864</v>
      </c>
      <c r="W29" s="19"/>
      <c r="X29" s="30">
        <f>SUM(T29:V29)</f>
        <v>15086056</v>
      </c>
    </row>
    <row r="30" spans="1:24" ht="21" customHeight="1" thickTop="1">
      <c r="L30" s="157"/>
      <c r="X30" s="174"/>
    </row>
  </sheetData>
  <mergeCells count="4">
    <mergeCell ref="D4:X4"/>
    <mergeCell ref="H5:J5"/>
    <mergeCell ref="L5:R5"/>
    <mergeCell ref="D11:X11"/>
  </mergeCells>
  <pageMargins left="0.59055118110236204" right="0.511811023622047" top="0.47244094488188998" bottom="0.511811023622047" header="0.511811023622047" footer="0.511811023622047"/>
  <pageSetup paperSize="9" scale="69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0"/>
  <sheetViews>
    <sheetView showGridLines="0" view="pageBreakPreview" topLeftCell="A9" zoomScale="80" zoomScaleNormal="80" zoomScaleSheetLayoutView="80" zoomScalePageLayoutView="80" workbookViewId="0">
      <selection activeCell="D33" sqref="D33"/>
    </sheetView>
  </sheetViews>
  <sheetFormatPr defaultColWidth="9.1796875" defaultRowHeight="19.5" customHeight="1"/>
  <cols>
    <col min="1" max="1" width="50" customWidth="1"/>
    <col min="2" max="2" width="6.1796875" customWidth="1"/>
    <col min="3" max="3" width="1" customWidth="1"/>
    <col min="4" max="4" width="11.453125" customWidth="1"/>
    <col min="5" max="5" width="1" customWidth="1"/>
    <col min="6" max="6" width="11.453125" style="114" customWidth="1"/>
    <col min="7" max="7" width="1" customWidth="1"/>
    <col min="8" max="8" width="10" customWidth="1"/>
    <col min="9" max="9" width="1" customWidth="1"/>
    <col min="10" max="10" width="12.81640625" style="114" customWidth="1"/>
    <col min="11" max="11" width="1" customWidth="1"/>
    <col min="12" max="12" width="10.1796875" customWidth="1"/>
    <col min="13" max="13" width="1" customWidth="1"/>
    <col min="14" max="14" width="9.1796875" customWidth="1"/>
    <col min="15" max="15" width="1" customWidth="1"/>
    <col min="16" max="16" width="9.54296875" customWidth="1"/>
    <col min="17" max="17" width="1" customWidth="1"/>
    <col min="18" max="18" width="9.1796875" customWidth="1"/>
    <col min="19" max="19" width="1" customWidth="1"/>
    <col min="20" max="20" width="10" customWidth="1"/>
    <col min="21" max="21" width="1" customWidth="1"/>
    <col min="22" max="22" width="12.54296875" customWidth="1"/>
    <col min="23" max="23" width="1" customWidth="1"/>
    <col min="24" max="24" width="11.453125" customWidth="1"/>
    <col min="25" max="25" width="1" customWidth="1"/>
    <col min="26" max="26" width="12.453125" customWidth="1"/>
  </cols>
  <sheetData>
    <row r="1" spans="1:26" ht="20.25" customHeight="1">
      <c r="A1" s="110" t="s">
        <v>36</v>
      </c>
      <c r="D1" s="99"/>
      <c r="E1" s="99"/>
      <c r="F1" s="99"/>
      <c r="G1" s="99"/>
      <c r="H1" s="99"/>
      <c r="I1" s="99"/>
      <c r="J1" s="99"/>
      <c r="K1" s="99"/>
      <c r="L1" s="146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</row>
    <row r="2" spans="1:26" ht="20.25" customHeight="1">
      <c r="A2" s="256" t="s">
        <v>114</v>
      </c>
      <c r="B2" s="256"/>
      <c r="C2" s="256"/>
      <c r="D2" s="256"/>
      <c r="E2" s="256"/>
      <c r="G2" s="114"/>
      <c r="H2" s="114"/>
      <c r="I2" s="114"/>
      <c r="J2"/>
      <c r="K2" s="188"/>
    </row>
    <row r="3" spans="1:26" ht="19.5" customHeight="1">
      <c r="A3" s="188"/>
      <c r="J3"/>
    </row>
    <row r="4" spans="1:26" ht="19.5" customHeight="1">
      <c r="A4" s="114"/>
      <c r="D4" s="244" t="s">
        <v>84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</row>
    <row r="5" spans="1:26" ht="19.5" customHeight="1">
      <c r="A5" s="117"/>
      <c r="D5" s="189"/>
      <c r="F5" s="189"/>
      <c r="H5" s="255" t="s">
        <v>39</v>
      </c>
      <c r="I5" s="255"/>
      <c r="J5" s="255"/>
      <c r="K5" s="189"/>
      <c r="L5" s="255" t="s">
        <v>68</v>
      </c>
      <c r="M5" s="255"/>
      <c r="N5" s="255"/>
      <c r="O5" s="255"/>
      <c r="P5" s="255"/>
      <c r="Q5" s="255"/>
      <c r="R5" s="255"/>
      <c r="S5" s="255"/>
      <c r="T5" s="255"/>
      <c r="V5" s="189"/>
      <c r="W5" s="234"/>
      <c r="X5" s="234"/>
      <c r="Y5" s="189"/>
    </row>
    <row r="6" spans="1:26" ht="19.5" customHeight="1">
      <c r="A6" s="117"/>
      <c r="D6" s="189"/>
      <c r="F6" s="189"/>
      <c r="J6" s="189"/>
      <c r="K6" s="189"/>
      <c r="L6" s="147" t="s">
        <v>71</v>
      </c>
      <c r="P6" s="189"/>
      <c r="Q6" s="234"/>
      <c r="R6" s="234"/>
      <c r="Y6" s="189"/>
    </row>
    <row r="7" spans="1:26" ht="19.5" customHeight="1">
      <c r="A7" s="117"/>
      <c r="F7" s="189"/>
      <c r="J7" s="190"/>
      <c r="K7" s="189"/>
      <c r="L7" s="147" t="s">
        <v>146</v>
      </c>
      <c r="P7" s="189"/>
      <c r="Q7" s="189"/>
      <c r="R7" s="189"/>
      <c r="T7" s="189" t="s">
        <v>28</v>
      </c>
      <c r="V7" s="189" t="s">
        <v>85</v>
      </c>
      <c r="W7" s="234"/>
      <c r="X7" s="234"/>
      <c r="Y7" s="189"/>
    </row>
    <row r="8" spans="1:26" ht="19.5" customHeight="1">
      <c r="A8" s="117"/>
      <c r="D8" s="189" t="s">
        <v>56</v>
      </c>
      <c r="F8" s="189"/>
      <c r="J8" s="190"/>
      <c r="K8" s="189"/>
      <c r="L8" s="147" t="s">
        <v>156</v>
      </c>
      <c r="P8" s="189" t="s">
        <v>143</v>
      </c>
      <c r="Q8" s="189"/>
      <c r="R8" s="189"/>
      <c r="T8" s="189" t="s">
        <v>150</v>
      </c>
      <c r="V8" s="189" t="s">
        <v>86</v>
      </c>
      <c r="W8" s="189"/>
      <c r="X8" s="189" t="s">
        <v>87</v>
      </c>
      <c r="Y8" s="189"/>
    </row>
    <row r="9" spans="1:26" ht="19.5" customHeight="1">
      <c r="A9" s="117"/>
      <c r="D9" s="189" t="s">
        <v>26</v>
      </c>
      <c r="F9" s="189" t="s">
        <v>108</v>
      </c>
      <c r="H9" s="189" t="s">
        <v>57</v>
      </c>
      <c r="I9" s="189"/>
      <c r="J9" s="190"/>
      <c r="K9" s="189"/>
      <c r="L9" s="147" t="s">
        <v>49</v>
      </c>
      <c r="N9" s="189" t="s">
        <v>200</v>
      </c>
      <c r="P9" s="189" t="s">
        <v>157</v>
      </c>
      <c r="Q9" s="189"/>
      <c r="R9" s="189" t="s">
        <v>144</v>
      </c>
      <c r="T9" s="189" t="s">
        <v>151</v>
      </c>
      <c r="V9" s="189" t="s">
        <v>88</v>
      </c>
      <c r="W9" s="235"/>
      <c r="X9" s="189" t="s">
        <v>61</v>
      </c>
      <c r="Y9" s="189"/>
      <c r="Z9" s="189" t="s">
        <v>28</v>
      </c>
    </row>
    <row r="10" spans="1:26" ht="19.5" customHeight="1">
      <c r="A10" s="117"/>
      <c r="B10" s="241" t="s">
        <v>9</v>
      </c>
      <c r="C10" s="235"/>
      <c r="D10" s="189" t="s">
        <v>58</v>
      </c>
      <c r="F10" s="189" t="s">
        <v>107</v>
      </c>
      <c r="H10" s="189" t="s">
        <v>42</v>
      </c>
      <c r="I10" s="189"/>
      <c r="J10" s="189" t="s">
        <v>40</v>
      </c>
      <c r="K10" s="189"/>
      <c r="L10" s="147" t="s">
        <v>147</v>
      </c>
      <c r="N10" s="189" t="s">
        <v>42</v>
      </c>
      <c r="P10" s="189" t="s">
        <v>42</v>
      </c>
      <c r="Q10" s="189"/>
      <c r="R10" s="189" t="s">
        <v>145</v>
      </c>
      <c r="T10" s="189" t="s">
        <v>152</v>
      </c>
      <c r="V10" s="189" t="s">
        <v>185</v>
      </c>
      <c r="W10" s="189"/>
      <c r="X10" s="189" t="s">
        <v>49</v>
      </c>
      <c r="Y10" s="189"/>
      <c r="Z10" s="189" t="s">
        <v>41</v>
      </c>
    </row>
    <row r="11" spans="1:26" ht="19.5" customHeight="1">
      <c r="A11" s="117"/>
      <c r="D11" s="245" t="s">
        <v>95</v>
      </c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</row>
    <row r="12" spans="1:26" ht="21" customHeight="1">
      <c r="A12" s="188" t="s">
        <v>237</v>
      </c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</row>
    <row r="13" spans="1:26" ht="21" customHeight="1">
      <c r="A13" s="188" t="s">
        <v>199</v>
      </c>
      <c r="D13" s="148">
        <v>1911927</v>
      </c>
      <c r="E13" s="149"/>
      <c r="F13" s="148">
        <v>5063196</v>
      </c>
      <c r="G13" s="149"/>
      <c r="H13" s="148">
        <v>333482</v>
      </c>
      <c r="I13" s="140"/>
      <c r="J13" s="148">
        <v>3747326</v>
      </c>
      <c r="K13" s="140"/>
      <c r="L13" s="148">
        <v>-81935</v>
      </c>
      <c r="M13" s="97"/>
      <c r="N13" s="97">
        <v>41</v>
      </c>
      <c r="O13" s="97"/>
      <c r="P13" s="148">
        <v>195699</v>
      </c>
      <c r="Q13" s="140"/>
      <c r="R13" s="148">
        <v>17765</v>
      </c>
      <c r="S13" s="140"/>
      <c r="T13" s="148">
        <v>131570</v>
      </c>
      <c r="U13" s="140"/>
      <c r="V13" s="148">
        <v>11187501</v>
      </c>
      <c r="W13" s="140"/>
      <c r="X13" s="148">
        <v>3718394</v>
      </c>
      <c r="Y13" s="83"/>
      <c r="Z13" s="148">
        <v>14905895</v>
      </c>
    </row>
    <row r="14" spans="1:26" s="162" customFormat="1" ht="13" customHeight="1">
      <c r="A14" s="159"/>
      <c r="B14" s="241"/>
      <c r="C14" s="170"/>
      <c r="D14" s="17"/>
      <c r="E14" s="170"/>
      <c r="F14" s="17"/>
      <c r="G14" s="170"/>
      <c r="H14" s="17"/>
      <c r="I14" s="170"/>
      <c r="J14" s="17"/>
      <c r="K14" s="170"/>
      <c r="L14" s="17"/>
      <c r="M14" s="170"/>
      <c r="N14" s="17"/>
      <c r="O14" s="170"/>
      <c r="P14" s="17"/>
      <c r="Q14" s="170"/>
      <c r="R14" s="17"/>
      <c r="S14" s="170"/>
      <c r="T14" s="17"/>
      <c r="U14" s="170"/>
      <c r="V14" s="17"/>
      <c r="W14" s="170"/>
      <c r="X14" s="17"/>
      <c r="Y14" s="18"/>
    </row>
    <row r="15" spans="1:26" ht="21" customHeight="1">
      <c r="A15" s="188" t="s">
        <v>109</v>
      </c>
      <c r="D15" s="97"/>
      <c r="E15" s="96"/>
      <c r="F15" s="97"/>
      <c r="G15" s="96"/>
      <c r="H15" s="97"/>
      <c r="I15" s="97"/>
      <c r="J15" s="97"/>
      <c r="K15" s="96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</row>
    <row r="16" spans="1:26" ht="21" customHeight="1">
      <c r="A16" s="208" t="s">
        <v>268</v>
      </c>
      <c r="B16" s="235"/>
      <c r="C16" s="235"/>
      <c r="D16" s="42"/>
      <c r="E16" s="42"/>
      <c r="F16" s="42"/>
      <c r="G16" s="42"/>
      <c r="H16" s="42"/>
      <c r="I16" s="42"/>
      <c r="J16" s="42"/>
      <c r="K16" s="97"/>
      <c r="L16" s="42"/>
      <c r="M16" s="97"/>
      <c r="N16" s="97"/>
      <c r="O16" s="97"/>
      <c r="P16" s="42"/>
      <c r="Q16" s="97"/>
      <c r="R16" s="1"/>
      <c r="S16" s="97"/>
      <c r="T16" s="191"/>
      <c r="U16" s="97"/>
      <c r="V16" s="42"/>
      <c r="W16" s="97"/>
      <c r="X16" s="1"/>
      <c r="Y16" s="97"/>
      <c r="Z16" s="1"/>
    </row>
    <row r="17" spans="1:26" ht="21" customHeight="1">
      <c r="A17" t="s">
        <v>266</v>
      </c>
      <c r="B17" s="235">
        <v>10</v>
      </c>
      <c r="C17" s="235"/>
      <c r="D17" s="192">
        <v>0</v>
      </c>
      <c r="E17" s="42"/>
      <c r="F17" s="192">
        <v>0</v>
      </c>
      <c r="G17" s="42"/>
      <c r="H17" s="192">
        <v>0</v>
      </c>
      <c r="I17" s="42"/>
      <c r="J17" s="37">
        <v>-172073</v>
      </c>
      <c r="K17" s="96"/>
      <c r="L17" s="192">
        <v>0</v>
      </c>
      <c r="M17" s="96"/>
      <c r="N17" s="192">
        <v>0</v>
      </c>
      <c r="O17" s="96"/>
      <c r="P17" s="192">
        <v>0</v>
      </c>
      <c r="Q17" s="96"/>
      <c r="R17" s="192">
        <v>0</v>
      </c>
      <c r="S17" s="96"/>
      <c r="T17" s="3">
        <v>0</v>
      </c>
      <c r="U17" s="103"/>
      <c r="V17" s="3">
        <v>-172073</v>
      </c>
      <c r="W17" s="103"/>
      <c r="X17" s="3">
        <v>-57313</v>
      </c>
      <c r="Y17" s="83"/>
      <c r="Z17" s="3">
        <v>-229386</v>
      </c>
    </row>
    <row r="18" spans="1:26" ht="21" customHeight="1">
      <c r="A18" s="102" t="s">
        <v>270</v>
      </c>
      <c r="B18" s="100"/>
      <c r="C18" s="100"/>
      <c r="D18" s="150">
        <f>SUM(D16:D17)</f>
        <v>0</v>
      </c>
      <c r="E18" s="109"/>
      <c r="F18" s="150">
        <f>SUM(F16:F17)</f>
        <v>0</v>
      </c>
      <c r="G18" s="109"/>
      <c r="H18" s="150">
        <f>SUM(H16:H17)</f>
        <v>0</v>
      </c>
      <c r="I18" s="145"/>
      <c r="J18" s="72">
        <v>-172073</v>
      </c>
      <c r="K18" s="108"/>
      <c r="L18" s="150">
        <f>SUM(L16:L17)</f>
        <v>0</v>
      </c>
      <c r="M18" s="108"/>
      <c r="N18" s="150">
        <f>SUM(N16:N17)</f>
        <v>0</v>
      </c>
      <c r="O18" s="108"/>
      <c r="P18" s="150">
        <f>SUM(P16:P17)</f>
        <v>0</v>
      </c>
      <c r="Q18" s="108"/>
      <c r="R18" s="150">
        <f>SUM(R16:R17)</f>
        <v>0</v>
      </c>
      <c r="S18" s="108"/>
      <c r="T18" s="150">
        <f>SUM(T16:T17)</f>
        <v>0</v>
      </c>
      <c r="U18" s="108"/>
      <c r="V18" s="72">
        <f>SUM(V16:V17)</f>
        <v>-172073</v>
      </c>
      <c r="W18" s="76"/>
      <c r="X18" s="72">
        <v>-57313</v>
      </c>
      <c r="Y18" s="76"/>
      <c r="Z18" s="72">
        <f>SUM(Z16:Z17)</f>
        <v>-229386</v>
      </c>
    </row>
    <row r="19" spans="1:26" ht="21" customHeight="1">
      <c r="A19" s="208" t="s">
        <v>234</v>
      </c>
      <c r="B19" s="100"/>
      <c r="C19" s="100"/>
      <c r="D19" s="105"/>
      <c r="E19" s="109"/>
      <c r="F19" s="105"/>
      <c r="G19" s="109"/>
      <c r="H19" s="105"/>
      <c r="I19" s="145"/>
      <c r="J19" s="151"/>
      <c r="K19" s="108"/>
      <c r="L19" s="105"/>
      <c r="M19" s="108"/>
      <c r="N19" s="105"/>
      <c r="O19" s="108"/>
      <c r="P19" s="105"/>
      <c r="Q19" s="108"/>
      <c r="R19" s="105"/>
      <c r="S19" s="108"/>
      <c r="T19" s="105"/>
      <c r="U19" s="108"/>
      <c r="V19" s="151"/>
      <c r="W19" s="76"/>
      <c r="X19" s="151"/>
      <c r="Y19" s="76"/>
      <c r="Z19" s="151"/>
    </row>
    <row r="20" spans="1:26" ht="21" customHeight="1">
      <c r="A20" t="s">
        <v>254</v>
      </c>
      <c r="B20" s="100"/>
      <c r="C20" s="100"/>
      <c r="D20" s="192">
        <v>0</v>
      </c>
      <c r="E20" s="209"/>
      <c r="F20" s="192">
        <v>0</v>
      </c>
      <c r="G20" s="209"/>
      <c r="H20" s="192">
        <v>0</v>
      </c>
      <c r="I20" s="210"/>
      <c r="J20" s="192">
        <v>0</v>
      </c>
      <c r="K20" s="210"/>
      <c r="L20" s="192">
        <v>0</v>
      </c>
      <c r="M20" s="210"/>
      <c r="N20" s="192">
        <v>0</v>
      </c>
      <c r="O20" s="209"/>
      <c r="P20" s="192">
        <v>0</v>
      </c>
      <c r="Q20" s="211"/>
      <c r="R20" s="192">
        <v>0</v>
      </c>
      <c r="S20" s="212"/>
      <c r="T20" s="192">
        <v>0</v>
      </c>
      <c r="U20" s="212"/>
      <c r="V20" s="192">
        <v>0</v>
      </c>
      <c r="W20" s="212"/>
      <c r="X20" s="37">
        <v>20000</v>
      </c>
      <c r="Y20" s="213"/>
      <c r="Z20" s="3">
        <v>20000</v>
      </c>
    </row>
    <row r="21" spans="1:26" ht="21" customHeight="1">
      <c r="A21" s="102" t="s">
        <v>257</v>
      </c>
      <c r="B21" s="100"/>
      <c r="C21" s="100"/>
      <c r="D21" s="101">
        <v>0</v>
      </c>
      <c r="E21" s="193"/>
      <c r="F21" s="101">
        <v>0</v>
      </c>
      <c r="G21" s="193"/>
      <c r="H21" s="101">
        <v>0</v>
      </c>
      <c r="I21" s="193"/>
      <c r="J21" s="101">
        <v>0</v>
      </c>
      <c r="K21" s="193"/>
      <c r="L21" s="101">
        <v>0</v>
      </c>
      <c r="M21" s="193"/>
      <c r="N21" s="101">
        <v>0</v>
      </c>
      <c r="O21" s="193"/>
      <c r="P21" s="101">
        <v>0</v>
      </c>
      <c r="Q21" s="193"/>
      <c r="R21" s="101">
        <v>0</v>
      </c>
      <c r="S21" s="193"/>
      <c r="T21" s="101">
        <v>0</v>
      </c>
      <c r="U21" s="193"/>
      <c r="V21" s="101">
        <v>0</v>
      </c>
      <c r="W21" s="193"/>
      <c r="X21" s="72">
        <v>20000</v>
      </c>
      <c r="Y21" s="193"/>
      <c r="Z21" s="72">
        <v>20000</v>
      </c>
    </row>
    <row r="22" spans="1:26" ht="21" customHeight="1">
      <c r="A22" s="102" t="s">
        <v>111</v>
      </c>
      <c r="B22" s="100"/>
      <c r="C22" s="100"/>
      <c r="D22" s="101">
        <v>0</v>
      </c>
      <c r="E22" s="193"/>
      <c r="F22" s="101">
        <v>0</v>
      </c>
      <c r="G22" s="193"/>
      <c r="H22" s="101">
        <v>0</v>
      </c>
      <c r="I22" s="193"/>
      <c r="J22" s="72">
        <v>-172073</v>
      </c>
      <c r="K22" s="193"/>
      <c r="L22" s="101">
        <v>0</v>
      </c>
      <c r="M22" s="193"/>
      <c r="N22" s="101">
        <v>0</v>
      </c>
      <c r="O22" s="193"/>
      <c r="P22" s="101">
        <v>0</v>
      </c>
      <c r="Q22" s="193"/>
      <c r="R22" s="101">
        <v>0</v>
      </c>
      <c r="S22" s="193"/>
      <c r="T22" s="101">
        <v>0</v>
      </c>
      <c r="U22" s="193"/>
      <c r="V22" s="72">
        <f>SUM(D22:R22)</f>
        <v>-172073</v>
      </c>
      <c r="W22" s="193"/>
      <c r="X22" s="72">
        <v>-37313</v>
      </c>
      <c r="Y22" s="193"/>
      <c r="Z22" s="72">
        <v>-209386</v>
      </c>
    </row>
    <row r="23" spans="1:26" s="162" customFormat="1" ht="13" customHeight="1">
      <c r="A23" s="159"/>
      <c r="B23" s="241"/>
      <c r="C23" s="170"/>
      <c r="D23" s="17"/>
      <c r="E23" s="170"/>
      <c r="F23" s="17"/>
      <c r="G23" s="170"/>
      <c r="H23" s="17"/>
      <c r="I23" s="170"/>
      <c r="J23" s="17"/>
      <c r="K23" s="170"/>
      <c r="L23" s="17"/>
      <c r="M23" s="170"/>
      <c r="N23" s="17"/>
      <c r="O23" s="170"/>
      <c r="P23" s="17"/>
      <c r="Q23" s="170"/>
      <c r="R23" s="17"/>
      <c r="S23" s="170"/>
      <c r="T23" s="17"/>
      <c r="U23" s="170"/>
      <c r="V23" s="17"/>
      <c r="W23" s="170"/>
      <c r="X23" s="17"/>
      <c r="Y23" s="18"/>
    </row>
    <row r="24" spans="1:26" ht="21" customHeight="1">
      <c r="A24" s="188" t="s">
        <v>98</v>
      </c>
      <c r="B24" s="235"/>
      <c r="C24" s="235"/>
      <c r="D24" s="66"/>
      <c r="E24" s="103"/>
      <c r="F24" s="66"/>
      <c r="G24" s="103"/>
      <c r="H24" s="66"/>
      <c r="I24" s="66"/>
      <c r="J24" s="196"/>
      <c r="K24" s="103"/>
      <c r="L24" s="103"/>
      <c r="M24" s="66"/>
      <c r="N24" s="66"/>
      <c r="O24" s="66"/>
      <c r="P24" s="103"/>
      <c r="Q24" s="103"/>
      <c r="R24" s="104"/>
      <c r="S24" s="66"/>
      <c r="T24" s="104"/>
      <c r="U24" s="66"/>
      <c r="V24" s="103"/>
      <c r="W24" s="103"/>
      <c r="X24" s="104"/>
      <c r="Y24" s="103"/>
      <c r="Z24" s="196"/>
    </row>
    <row r="25" spans="1:26" ht="21" customHeight="1">
      <c r="A25" s="198" t="s">
        <v>219</v>
      </c>
      <c r="B25" s="235"/>
      <c r="C25" s="235"/>
      <c r="D25" s="66">
        <v>0</v>
      </c>
      <c r="E25" s="106"/>
      <c r="F25" s="66">
        <v>0</v>
      </c>
      <c r="G25" s="106"/>
      <c r="H25" s="66">
        <v>0</v>
      </c>
      <c r="I25" s="66"/>
      <c r="J25" s="107">
        <v>6720</v>
      </c>
      <c r="K25" s="103"/>
      <c r="L25" s="66">
        <v>0</v>
      </c>
      <c r="M25" s="103"/>
      <c r="N25" s="103">
        <v>0</v>
      </c>
      <c r="O25" s="103"/>
      <c r="P25" s="66">
        <v>0</v>
      </c>
      <c r="Q25" s="145"/>
      <c r="R25" s="66">
        <v>0</v>
      </c>
      <c r="S25" s="103"/>
      <c r="T25" s="66">
        <v>0</v>
      </c>
      <c r="U25" s="103"/>
      <c r="V25" s="194">
        <v>6720</v>
      </c>
      <c r="W25" s="145"/>
      <c r="X25" s="194">
        <v>57620</v>
      </c>
      <c r="Y25" s="195"/>
      <c r="Z25" s="194">
        <v>64340</v>
      </c>
    </row>
    <row r="26" spans="1:26" ht="21" customHeight="1">
      <c r="A26" s="198" t="s">
        <v>213</v>
      </c>
      <c r="B26" s="235"/>
      <c r="C26" s="235"/>
      <c r="D26" s="66">
        <v>0</v>
      </c>
      <c r="E26" s="106"/>
      <c r="F26" s="66">
        <v>0</v>
      </c>
      <c r="G26" s="106"/>
      <c r="H26" s="66">
        <v>0</v>
      </c>
      <c r="I26" s="66"/>
      <c r="J26" s="71">
        <v>0</v>
      </c>
      <c r="K26" s="103"/>
      <c r="L26" s="66">
        <v>0</v>
      </c>
      <c r="M26" s="103"/>
      <c r="N26" s="107">
        <v>-16</v>
      </c>
      <c r="O26" s="214"/>
      <c r="P26" s="71">
        <v>-13149</v>
      </c>
      <c r="Q26" s="145"/>
      <c r="R26" s="66">
        <v>0</v>
      </c>
      <c r="S26" s="103"/>
      <c r="T26" s="194">
        <v>-13165</v>
      </c>
      <c r="U26" s="103"/>
      <c r="V26" s="194">
        <v>-13165</v>
      </c>
      <c r="W26" s="145"/>
      <c r="X26" s="3">
        <v>-10881</v>
      </c>
      <c r="Y26" s="195"/>
      <c r="Z26" s="194">
        <v>-24046</v>
      </c>
    </row>
    <row r="27" spans="1:26" ht="21" customHeight="1">
      <c r="A27" s="188" t="s">
        <v>153</v>
      </c>
      <c r="B27" s="235"/>
      <c r="C27" s="235"/>
      <c r="D27" s="152">
        <f>SUM(D25:D26)</f>
        <v>0</v>
      </c>
      <c r="E27" s="153"/>
      <c r="F27" s="152">
        <f>SUM(F25:F26)</f>
        <v>0</v>
      </c>
      <c r="G27" s="153"/>
      <c r="H27" s="152">
        <f>SUM(H25:H26)</f>
        <v>0</v>
      </c>
      <c r="I27" s="153"/>
      <c r="J27" s="154">
        <f>SUM(J25:J26)</f>
        <v>6720</v>
      </c>
      <c r="K27" s="108"/>
      <c r="L27" s="152">
        <f>SUM(L25:L26)</f>
        <v>0</v>
      </c>
      <c r="M27" s="108"/>
      <c r="N27" s="154">
        <f>SUM(N25:N26)</f>
        <v>-16</v>
      </c>
      <c r="O27" s="108"/>
      <c r="P27" s="154">
        <f>SUM(P25:P26)</f>
        <v>-13149</v>
      </c>
      <c r="Q27" s="66"/>
      <c r="R27" s="152">
        <f>SUM(R25:R26)</f>
        <v>0</v>
      </c>
      <c r="S27" s="108"/>
      <c r="T27" s="154">
        <f>SUM(T25:T26)</f>
        <v>-13165</v>
      </c>
      <c r="U27" s="108"/>
      <c r="V27" s="154">
        <f>SUM(V25:V26)</f>
        <v>-6445</v>
      </c>
      <c r="W27" s="66"/>
      <c r="X27" s="154">
        <f>SUM(X25:X26)</f>
        <v>46739</v>
      </c>
      <c r="Y27" s="76"/>
      <c r="Z27" s="154">
        <f>SUM(V27:X27)</f>
        <v>40294</v>
      </c>
    </row>
    <row r="28" spans="1:26" s="162" customFormat="1" ht="13" customHeight="1">
      <c r="A28" s="159"/>
      <c r="B28" s="241"/>
      <c r="C28" s="170"/>
      <c r="D28" s="17"/>
      <c r="E28" s="170"/>
      <c r="F28" s="17"/>
      <c r="G28" s="170"/>
      <c r="H28" s="17"/>
      <c r="I28" s="170"/>
      <c r="J28" s="17"/>
      <c r="K28" s="170"/>
      <c r="L28" s="17"/>
      <c r="M28" s="170"/>
      <c r="N28" s="17"/>
      <c r="O28" s="170"/>
      <c r="P28" s="17"/>
      <c r="Q28" s="170"/>
      <c r="R28" s="17"/>
      <c r="S28" s="170"/>
      <c r="T28" s="17"/>
      <c r="U28" s="170"/>
      <c r="V28" s="17"/>
      <c r="W28" s="170"/>
      <c r="X28" s="17"/>
      <c r="Y28" s="18"/>
    </row>
    <row r="29" spans="1:26" ht="19.5" customHeight="1" thickBot="1">
      <c r="A29" s="188" t="s">
        <v>238</v>
      </c>
      <c r="B29" s="235"/>
      <c r="C29" s="235"/>
      <c r="D29" s="144">
        <f>SUM(D13,D22,D27)</f>
        <v>1911927</v>
      </c>
      <c r="E29" s="148"/>
      <c r="F29" s="144">
        <f>SUM(F13,F22,F27)</f>
        <v>5063196</v>
      </c>
      <c r="G29" s="148"/>
      <c r="H29" s="144">
        <f>SUM(H13,H22,H27)</f>
        <v>333482</v>
      </c>
      <c r="I29" s="148"/>
      <c r="J29" s="144">
        <f>SUM(J13,J22,J27)</f>
        <v>3581973</v>
      </c>
      <c r="K29" s="148"/>
      <c r="L29" s="144">
        <f>SUM(L13,L22,L27)</f>
        <v>-81935</v>
      </c>
      <c r="M29" s="148"/>
      <c r="N29" s="144">
        <f>SUM(N13,N22,N27)</f>
        <v>25</v>
      </c>
      <c r="O29" s="148"/>
      <c r="P29" s="144">
        <f>SUM(P13,P22,P27)</f>
        <v>182550</v>
      </c>
      <c r="Q29" s="148"/>
      <c r="R29" s="144">
        <f>SUM(R13,R22,R27)</f>
        <v>17765</v>
      </c>
      <c r="S29" s="148"/>
      <c r="T29" s="144">
        <f>SUM(T13,T22,T27)</f>
        <v>118405</v>
      </c>
      <c r="U29" s="148"/>
      <c r="V29" s="144">
        <f>SUM(V13,V22,V27)</f>
        <v>11008983</v>
      </c>
      <c r="W29" s="148"/>
      <c r="X29" s="144">
        <f>SUM(X13,X22,X27)</f>
        <v>3727820</v>
      </c>
      <c r="Y29" s="148"/>
      <c r="Z29" s="144">
        <f>SUM(Z13,Z22,Z27)</f>
        <v>14736803</v>
      </c>
    </row>
    <row r="30" spans="1:26" ht="19.5" customHeight="1" thickTop="1"/>
  </sheetData>
  <mergeCells count="5">
    <mergeCell ref="D4:Z4"/>
    <mergeCell ref="H5:J5"/>
    <mergeCell ref="D11:Z11"/>
    <mergeCell ref="A2:E2"/>
    <mergeCell ref="L5:T5"/>
  </mergeCells>
  <phoneticPr fontId="4" type="noConversion"/>
  <pageMargins left="0.55000000000000004" right="0.48" top="0.47244094488188998" bottom="0.74803149606299202" header="0.31496062992126" footer="0.31496062992126"/>
  <pageSetup paperSize="9" scale="70" firstPageNumber="10" orientation="landscape" useFirstPageNumber="1" r:id="rId1"/>
  <headerFooter>
    <oddFooter>&amp;LThe accompanying notes form an integral part of the interim financial statements.
&amp;C&amp;12&amp;P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L47"/>
  <sheetViews>
    <sheetView view="pageBreakPreview" topLeftCell="A26" zoomScale="80" zoomScaleNormal="80" zoomScaleSheetLayoutView="80" workbookViewId="0">
      <selection activeCell="L55" sqref="L55"/>
    </sheetView>
  </sheetViews>
  <sheetFormatPr defaultColWidth="9.1796875" defaultRowHeight="20.25" customHeight="1"/>
  <cols>
    <col min="1" max="1" width="62" customWidth="1"/>
    <col min="2" max="2" width="7.81640625" customWidth="1"/>
    <col min="3" max="3" width="1.1796875" customWidth="1"/>
    <col min="4" max="4" width="18" customWidth="1"/>
    <col min="5" max="5" width="1.1796875" customWidth="1"/>
    <col min="6" max="6" width="16.81640625" style="114" customWidth="1"/>
    <col min="7" max="7" width="1.1796875" customWidth="1"/>
    <col min="8" max="8" width="15.453125" style="114" customWidth="1"/>
    <col min="9" max="9" width="1.1796875" customWidth="1"/>
    <col min="10" max="10" width="17.1796875" customWidth="1"/>
    <col min="11" max="11" width="1.1796875" customWidth="1"/>
    <col min="12" max="12" width="15.453125" customWidth="1"/>
  </cols>
  <sheetData>
    <row r="1" spans="1:12" ht="20.25" customHeight="1">
      <c r="A1" s="110" t="s">
        <v>36</v>
      </c>
    </row>
    <row r="2" spans="1:12" ht="20.25" customHeight="1">
      <c r="A2" s="256" t="s">
        <v>114</v>
      </c>
      <c r="B2" s="256"/>
      <c r="C2" s="256"/>
      <c r="D2" s="256"/>
      <c r="E2" s="256"/>
      <c r="G2" s="188"/>
    </row>
    <row r="3" spans="1:12" ht="20.25" customHeight="1">
      <c r="A3" s="114"/>
    </row>
    <row r="4" spans="1:12" ht="20.25" customHeight="1">
      <c r="A4" s="188"/>
      <c r="B4" s="114"/>
      <c r="C4" s="201"/>
      <c r="D4" s="257" t="s">
        <v>89</v>
      </c>
      <c r="E4" s="257"/>
      <c r="F4" s="257"/>
      <c r="G4" s="257"/>
      <c r="H4" s="257"/>
      <c r="I4" s="257"/>
      <c r="J4" s="257"/>
      <c r="K4" s="257"/>
      <c r="L4" s="257"/>
    </row>
    <row r="5" spans="1:12" ht="20.25" customHeight="1">
      <c r="A5" s="188"/>
      <c r="D5" s="189" t="s">
        <v>56</v>
      </c>
      <c r="E5" s="234"/>
      <c r="F5" s="189"/>
      <c r="G5" s="189"/>
      <c r="H5" s="255" t="s">
        <v>39</v>
      </c>
      <c r="I5" s="255"/>
      <c r="J5" s="255"/>
      <c r="L5" s="189"/>
    </row>
    <row r="6" spans="1:12" ht="20.25" customHeight="1">
      <c r="A6" s="188"/>
      <c r="D6" s="189" t="s">
        <v>26</v>
      </c>
      <c r="F6" s="189" t="s">
        <v>108</v>
      </c>
      <c r="G6" s="189"/>
      <c r="H6" s="189" t="s">
        <v>57</v>
      </c>
      <c r="I6" s="189"/>
      <c r="J6" s="189"/>
      <c r="L6" s="189" t="s">
        <v>28</v>
      </c>
    </row>
    <row r="7" spans="1:12" ht="20.25" customHeight="1">
      <c r="A7" s="188"/>
      <c r="B7" s="241" t="s">
        <v>9</v>
      </c>
      <c r="D7" s="189" t="s">
        <v>58</v>
      </c>
      <c r="F7" s="189" t="s">
        <v>107</v>
      </c>
      <c r="G7" s="189"/>
      <c r="H7" s="189" t="s">
        <v>42</v>
      </c>
      <c r="I7" s="189"/>
      <c r="J7" s="189" t="s">
        <v>40</v>
      </c>
      <c r="L7" s="189" t="s">
        <v>41</v>
      </c>
    </row>
    <row r="8" spans="1:12" ht="20.25" customHeight="1">
      <c r="A8" s="188"/>
      <c r="C8" s="123"/>
      <c r="D8" s="245" t="s">
        <v>95</v>
      </c>
      <c r="E8" s="245"/>
      <c r="F8" s="245"/>
      <c r="G8" s="245"/>
      <c r="H8" s="245"/>
      <c r="I8" s="245"/>
      <c r="J8" s="245"/>
      <c r="K8" s="245"/>
      <c r="L8" s="245"/>
    </row>
    <row r="9" spans="1:12" ht="20.25" customHeight="1">
      <c r="A9" s="188" t="s">
        <v>233</v>
      </c>
      <c r="C9" s="83"/>
      <c r="D9" s="121"/>
      <c r="E9" s="83"/>
      <c r="F9" s="121"/>
      <c r="G9" s="121"/>
      <c r="H9" s="121"/>
      <c r="J9" s="121"/>
      <c r="K9" s="8"/>
      <c r="L9" s="8"/>
    </row>
    <row r="10" spans="1:12" ht="20.25" customHeight="1">
      <c r="A10" s="188" t="s">
        <v>158</v>
      </c>
      <c r="B10" s="235"/>
      <c r="C10" s="99"/>
      <c r="D10" s="99">
        <v>1911927</v>
      </c>
      <c r="E10" s="10"/>
      <c r="F10" s="99">
        <v>5063196</v>
      </c>
      <c r="G10" s="7"/>
      <c r="H10" s="202">
        <v>331000</v>
      </c>
      <c r="I10" s="7"/>
      <c r="J10" s="202">
        <v>2416739</v>
      </c>
      <c r="K10" s="6"/>
      <c r="L10" s="6">
        <v>9722862</v>
      </c>
    </row>
    <row r="11" spans="1:12" s="162" customFormat="1" ht="13" customHeight="1">
      <c r="A11" s="159"/>
      <c r="B11" s="241"/>
      <c r="C11" s="170"/>
      <c r="D11" s="17"/>
      <c r="E11" s="170"/>
      <c r="F11" s="17"/>
      <c r="G11" s="170"/>
      <c r="H11" s="17"/>
      <c r="I11" s="170"/>
      <c r="J11" s="17"/>
      <c r="K11" s="170"/>
      <c r="L11" s="17"/>
    </row>
    <row r="12" spans="1:12" ht="20.25" customHeight="1">
      <c r="A12" s="188" t="s">
        <v>109</v>
      </c>
      <c r="B12" s="235"/>
      <c r="C12" s="99"/>
      <c r="D12" s="99"/>
      <c r="E12" s="99"/>
      <c r="F12" s="99"/>
      <c r="G12" s="99"/>
      <c r="H12" s="99"/>
      <c r="I12" s="99"/>
      <c r="J12" s="99"/>
      <c r="K12" s="99"/>
      <c r="L12" s="99"/>
    </row>
    <row r="13" spans="1:12" ht="20.25" customHeight="1">
      <c r="A13" s="115" t="s">
        <v>271</v>
      </c>
      <c r="B13" s="235"/>
      <c r="C13" s="99"/>
      <c r="D13" s="99"/>
      <c r="E13" s="99"/>
      <c r="F13" s="99"/>
      <c r="G13" s="99"/>
      <c r="H13" s="99"/>
      <c r="I13" s="99"/>
      <c r="J13" s="99"/>
      <c r="K13" s="99"/>
      <c r="L13" s="99"/>
    </row>
    <row r="14" spans="1:12" ht="20.25" customHeight="1">
      <c r="A14" t="s">
        <v>255</v>
      </c>
      <c r="B14" s="236">
        <v>10</v>
      </c>
      <c r="C14" s="99"/>
      <c r="D14" s="68">
        <v>0</v>
      </c>
      <c r="E14" s="196"/>
      <c r="F14" s="68">
        <v>0</v>
      </c>
      <c r="G14" s="196"/>
      <c r="H14" s="68">
        <v>0</v>
      </c>
      <c r="I14" s="99"/>
      <c r="J14" s="3">
        <v>-86037</v>
      </c>
      <c r="K14" s="1"/>
      <c r="L14" s="3">
        <v>-86037</v>
      </c>
    </row>
    <row r="15" spans="1:12" ht="20.25" customHeight="1">
      <c r="A15" s="114" t="s">
        <v>111</v>
      </c>
      <c r="B15" s="235"/>
      <c r="C15" s="99"/>
      <c r="D15" s="13">
        <v>0</v>
      </c>
      <c r="E15" s="202"/>
      <c r="F15" s="13">
        <v>0</v>
      </c>
      <c r="G15" s="202"/>
      <c r="H15" s="13">
        <v>0</v>
      </c>
      <c r="I15" s="202"/>
      <c r="J15" s="13">
        <f>J14</f>
        <v>-86037</v>
      </c>
      <c r="K15" s="202"/>
      <c r="L15" s="13">
        <f>L14</f>
        <v>-86037</v>
      </c>
    </row>
    <row r="16" spans="1:12" s="162" customFormat="1" ht="13" customHeight="1">
      <c r="A16" s="159"/>
      <c r="B16" s="241"/>
      <c r="C16" s="170"/>
      <c r="D16" s="17"/>
      <c r="E16" s="170"/>
      <c r="F16" s="17"/>
      <c r="G16" s="170"/>
      <c r="H16" s="17"/>
      <c r="I16" s="170"/>
      <c r="J16" s="17"/>
      <c r="K16" s="170"/>
      <c r="L16" s="17"/>
    </row>
    <row r="17" spans="1:12" ht="20.25" customHeight="1">
      <c r="A17" s="188" t="s">
        <v>98</v>
      </c>
      <c r="B17" s="235"/>
      <c r="C17" s="142"/>
      <c r="D17" s="143"/>
      <c r="E17" s="143"/>
      <c r="F17" s="143"/>
      <c r="G17" s="143"/>
      <c r="H17" s="143"/>
      <c r="I17" s="143"/>
      <c r="J17" s="121"/>
      <c r="K17" s="121"/>
      <c r="L17" s="203"/>
    </row>
    <row r="18" spans="1:12" ht="20.25" customHeight="1">
      <c r="A18" s="117" t="s">
        <v>219</v>
      </c>
      <c r="B18" s="235"/>
      <c r="C18" s="142"/>
      <c r="D18" s="104">
        <v>0</v>
      </c>
      <c r="E18" s="67"/>
      <c r="F18" s="104">
        <v>0</v>
      </c>
      <c r="G18" s="67"/>
      <c r="H18" s="104">
        <v>0</v>
      </c>
      <c r="I18" s="4"/>
      <c r="J18" s="45">
        <v>57088</v>
      </c>
      <c r="K18" s="45"/>
      <c r="L18" s="45">
        <v>57088</v>
      </c>
    </row>
    <row r="19" spans="1:12" ht="20.25" customHeight="1">
      <c r="A19" s="117" t="s">
        <v>119</v>
      </c>
      <c r="B19" s="235"/>
      <c r="C19" s="142"/>
      <c r="D19" s="68">
        <v>0</v>
      </c>
      <c r="E19" s="196"/>
      <c r="F19" s="68">
        <v>0</v>
      </c>
      <c r="G19" s="196"/>
      <c r="H19" s="68">
        <v>0</v>
      </c>
      <c r="I19" s="99"/>
      <c r="J19" s="65">
        <v>0</v>
      </c>
      <c r="K19" s="66"/>
      <c r="L19" s="65">
        <v>0</v>
      </c>
    </row>
    <row r="20" spans="1:12" ht="20.25" customHeight="1">
      <c r="A20" s="188" t="s">
        <v>96</v>
      </c>
      <c r="B20" s="235"/>
      <c r="C20" s="142"/>
      <c r="D20" s="69">
        <f>SUM(D18:D19)</f>
        <v>0</v>
      </c>
      <c r="E20" s="197"/>
      <c r="F20" s="69">
        <f>SUM(F18:F19)</f>
        <v>0</v>
      </c>
      <c r="G20" s="197"/>
      <c r="H20" s="69">
        <f>SUM(H18:H19)</f>
        <v>0</v>
      </c>
      <c r="I20" s="99"/>
      <c r="J20" s="2">
        <f>SUM(J18:J19)</f>
        <v>57088</v>
      </c>
      <c r="K20" s="99"/>
      <c r="L20" s="204">
        <f>SUM(L18:L19)</f>
        <v>57088</v>
      </c>
    </row>
    <row r="21" spans="1:12" s="162" customFormat="1" ht="13" customHeight="1">
      <c r="A21" s="159"/>
      <c r="B21" s="241"/>
      <c r="C21" s="170"/>
      <c r="D21" s="17"/>
      <c r="E21" s="170"/>
      <c r="F21" s="17"/>
      <c r="G21" s="170"/>
      <c r="H21" s="17"/>
      <c r="I21" s="170"/>
      <c r="J21" s="17"/>
      <c r="K21" s="170"/>
      <c r="L21" s="17"/>
    </row>
    <row r="22" spans="1:12" ht="20.25" customHeight="1" thickBot="1">
      <c r="A22" s="114" t="s">
        <v>236</v>
      </c>
      <c r="B22" s="99"/>
      <c r="C22" s="99">
        <f>SUM(C10:C21)</f>
        <v>0</v>
      </c>
      <c r="D22" s="144">
        <f>D10+D15+D20</f>
        <v>1911927</v>
      </c>
      <c r="E22" s="99">
        <f>SUM(E10:E21)</f>
        <v>0</v>
      </c>
      <c r="F22" s="144">
        <f>F10+F15+F20</f>
        <v>5063196</v>
      </c>
      <c r="G22" s="99">
        <f>SUM(G10:G21)</f>
        <v>0</v>
      </c>
      <c r="H22" s="144">
        <f>H10+H15+H20</f>
        <v>331000</v>
      </c>
      <c r="I22" s="99">
        <f>SUM(I10:I21)</f>
        <v>0</v>
      </c>
      <c r="J22" s="144">
        <f>J10+J15+J20</f>
        <v>2387790</v>
      </c>
      <c r="K22" s="99">
        <f>SUM(K10:K21)</f>
        <v>0</v>
      </c>
      <c r="L22" s="144">
        <f>L10+L15+L20</f>
        <v>9693913</v>
      </c>
    </row>
    <row r="23" spans="1:12" ht="20.25" customHeight="1" thickTop="1"/>
    <row r="25" spans="1:12" ht="20.25" customHeight="1">
      <c r="A25" s="110" t="s">
        <v>36</v>
      </c>
    </row>
    <row r="26" spans="1:12" ht="20.25" customHeight="1">
      <c r="A26" s="256" t="s">
        <v>114</v>
      </c>
      <c r="B26" s="256"/>
      <c r="C26" s="256"/>
      <c r="D26" s="256"/>
      <c r="E26" s="256"/>
      <c r="G26" s="188"/>
    </row>
    <row r="27" spans="1:12" ht="20.25" customHeight="1">
      <c r="A27" s="114"/>
    </row>
    <row r="28" spans="1:12" ht="20.25" customHeight="1">
      <c r="A28" s="188"/>
      <c r="B28" s="114"/>
      <c r="C28" s="201"/>
      <c r="D28" s="257" t="s">
        <v>89</v>
      </c>
      <c r="E28" s="257"/>
      <c r="F28" s="257"/>
      <c r="G28" s="257"/>
      <c r="H28" s="257"/>
      <c r="I28" s="257"/>
      <c r="J28" s="257"/>
      <c r="K28" s="257"/>
      <c r="L28" s="257"/>
    </row>
    <row r="29" spans="1:12" ht="20.25" customHeight="1">
      <c r="A29" s="188"/>
      <c r="D29" s="189" t="s">
        <v>56</v>
      </c>
      <c r="E29" s="234"/>
      <c r="F29" s="189"/>
      <c r="G29" s="189"/>
      <c r="H29" s="255" t="s">
        <v>39</v>
      </c>
      <c r="I29" s="255"/>
      <c r="J29" s="255"/>
      <c r="L29" s="189"/>
    </row>
    <row r="30" spans="1:12" ht="20.25" customHeight="1">
      <c r="A30" s="188"/>
      <c r="D30" s="189" t="s">
        <v>26</v>
      </c>
      <c r="F30" s="189" t="s">
        <v>108</v>
      </c>
      <c r="G30" s="189"/>
      <c r="H30" s="189" t="s">
        <v>57</v>
      </c>
      <c r="I30" s="189"/>
      <c r="J30" s="189"/>
      <c r="L30" s="189" t="s">
        <v>28</v>
      </c>
    </row>
    <row r="31" spans="1:12" ht="20.25" customHeight="1">
      <c r="A31" s="188"/>
      <c r="B31" s="241" t="s">
        <v>9</v>
      </c>
      <c r="D31" s="189" t="s">
        <v>58</v>
      </c>
      <c r="F31" s="189" t="s">
        <v>107</v>
      </c>
      <c r="G31" s="189"/>
      <c r="H31" s="189" t="s">
        <v>42</v>
      </c>
      <c r="I31" s="189"/>
      <c r="J31" s="189" t="s">
        <v>40</v>
      </c>
      <c r="L31" s="189" t="s">
        <v>41</v>
      </c>
    </row>
    <row r="32" spans="1:12" ht="20.25" customHeight="1">
      <c r="A32" s="188"/>
      <c r="C32" s="123"/>
      <c r="D32" s="245" t="s">
        <v>95</v>
      </c>
      <c r="E32" s="245"/>
      <c r="F32" s="245"/>
      <c r="G32" s="245"/>
      <c r="H32" s="245"/>
      <c r="I32" s="245"/>
      <c r="J32" s="245"/>
      <c r="K32" s="245"/>
      <c r="L32" s="245"/>
    </row>
    <row r="33" spans="1:12" ht="20.25" customHeight="1">
      <c r="A33" s="188" t="s">
        <v>237</v>
      </c>
      <c r="C33" s="83"/>
      <c r="D33" s="121"/>
      <c r="E33" s="83"/>
      <c r="F33" s="121"/>
      <c r="G33" s="121"/>
      <c r="H33" s="121"/>
      <c r="J33" s="121"/>
      <c r="K33" s="8"/>
      <c r="L33" s="8"/>
    </row>
    <row r="34" spans="1:12" ht="20.25" customHeight="1">
      <c r="A34" s="188" t="s">
        <v>199</v>
      </c>
      <c r="B34" s="235"/>
      <c r="C34" s="99"/>
      <c r="D34" s="10">
        <v>1911927</v>
      </c>
      <c r="E34" s="10"/>
      <c r="F34" s="10">
        <v>5063196</v>
      </c>
      <c r="G34" s="7"/>
      <c r="H34" s="10">
        <v>331000</v>
      </c>
      <c r="I34" s="7"/>
      <c r="J34" s="10">
        <v>2521984</v>
      </c>
      <c r="K34" s="6"/>
      <c r="L34" s="6">
        <v>9828107</v>
      </c>
    </row>
    <row r="35" spans="1:12" s="162" customFormat="1" ht="13" customHeight="1">
      <c r="A35" s="159"/>
      <c r="B35" s="241"/>
      <c r="C35" s="170"/>
      <c r="D35" s="17"/>
      <c r="E35" s="170"/>
      <c r="F35" s="17"/>
      <c r="G35" s="170"/>
      <c r="H35" s="17"/>
      <c r="I35" s="170"/>
      <c r="J35" s="17"/>
      <c r="K35" s="170"/>
      <c r="L35" s="17"/>
    </row>
    <row r="36" spans="1:12" ht="20.25" customHeight="1">
      <c r="A36" s="188" t="s">
        <v>109</v>
      </c>
      <c r="B36" s="235"/>
      <c r="C36" s="99"/>
      <c r="D36" s="99"/>
      <c r="E36" s="99"/>
      <c r="F36" s="99"/>
      <c r="G36" s="99"/>
      <c r="H36" s="99"/>
      <c r="I36" s="99"/>
      <c r="J36" s="99"/>
      <c r="K36" s="99"/>
      <c r="L36" s="99"/>
    </row>
    <row r="37" spans="1:12" ht="20.25" customHeight="1">
      <c r="A37" s="115" t="s">
        <v>271</v>
      </c>
      <c r="B37" s="235"/>
      <c r="C37" s="99"/>
      <c r="D37" s="99"/>
      <c r="E37" s="99"/>
      <c r="F37" s="99"/>
      <c r="G37" s="99"/>
      <c r="H37" s="99"/>
      <c r="I37" s="99"/>
      <c r="J37" s="99"/>
      <c r="K37" s="99"/>
      <c r="L37" s="99"/>
    </row>
    <row r="38" spans="1:12" ht="20.25" customHeight="1">
      <c r="A38" t="s">
        <v>252</v>
      </c>
      <c r="B38" s="236">
        <v>10</v>
      </c>
      <c r="C38" s="99"/>
      <c r="D38" s="9">
        <v>0</v>
      </c>
      <c r="E38" s="203"/>
      <c r="F38" s="9">
        <v>0</v>
      </c>
      <c r="G38" s="203"/>
      <c r="H38" s="9">
        <v>0</v>
      </c>
      <c r="I38" s="99"/>
      <c r="J38" s="3">
        <v>-172073</v>
      </c>
      <c r="K38" s="1"/>
      <c r="L38" s="199">
        <v>-172073</v>
      </c>
    </row>
    <row r="39" spans="1:12" ht="20.25" customHeight="1">
      <c r="A39" s="114" t="s">
        <v>111</v>
      </c>
      <c r="B39" s="235"/>
      <c r="C39" s="99"/>
      <c r="D39" s="13">
        <f>SUM(D34:D38)</f>
        <v>1911927</v>
      </c>
      <c r="E39" s="202"/>
      <c r="F39" s="13">
        <f>SUM(F34:F38)</f>
        <v>5063196</v>
      </c>
      <c r="G39" s="202"/>
      <c r="H39" s="13">
        <f>SUM(H34:H38)</f>
        <v>331000</v>
      </c>
      <c r="I39" s="202"/>
      <c r="J39" s="13">
        <f>SUM(J34:J38)</f>
        <v>2349911</v>
      </c>
      <c r="K39" s="202"/>
      <c r="L39" s="13">
        <f>SUM(L34:L38)</f>
        <v>9656034</v>
      </c>
    </row>
    <row r="40" spans="1:12" s="162" customFormat="1" ht="13" customHeight="1">
      <c r="A40" s="159"/>
      <c r="B40" s="241"/>
      <c r="C40" s="170"/>
      <c r="D40" s="17"/>
      <c r="E40" s="170"/>
      <c r="F40" s="17"/>
      <c r="G40" s="170"/>
      <c r="H40" s="17"/>
      <c r="I40" s="170"/>
      <c r="J40" s="17"/>
      <c r="K40" s="170"/>
      <c r="L40" s="17"/>
    </row>
    <row r="41" spans="1:12" ht="20.25" customHeight="1">
      <c r="A41" s="188" t="s">
        <v>98</v>
      </c>
      <c r="B41" s="235"/>
      <c r="C41" s="142"/>
      <c r="D41" s="143"/>
      <c r="E41" s="143"/>
      <c r="F41" s="143"/>
      <c r="G41" s="143"/>
      <c r="H41" s="143"/>
      <c r="I41" s="143"/>
      <c r="J41" s="121"/>
      <c r="K41" s="121"/>
      <c r="L41" s="203"/>
    </row>
    <row r="42" spans="1:12" ht="20.25" customHeight="1">
      <c r="A42" s="117" t="s">
        <v>219</v>
      </c>
      <c r="B42" s="235"/>
      <c r="C42" s="142"/>
      <c r="D42" s="15">
        <v>0</v>
      </c>
      <c r="E42" s="4"/>
      <c r="F42" s="15">
        <v>0</v>
      </c>
      <c r="G42" s="4"/>
      <c r="H42" s="15">
        <v>0</v>
      </c>
      <c r="I42" s="4"/>
      <c r="J42" s="200">
        <v>66508</v>
      </c>
      <c r="K42" s="45"/>
      <c r="L42" s="200">
        <v>66508</v>
      </c>
    </row>
    <row r="43" spans="1:12" ht="20.25" customHeight="1">
      <c r="A43" s="117" t="s">
        <v>119</v>
      </c>
      <c r="B43" s="235"/>
      <c r="C43" s="142"/>
      <c r="D43" s="68">
        <v>0</v>
      </c>
      <c r="E43" s="196"/>
      <c r="F43" s="68">
        <v>0</v>
      </c>
      <c r="G43" s="196"/>
      <c r="H43" s="68">
        <v>0</v>
      </c>
      <c r="I43" s="197"/>
      <c r="J43" s="71">
        <v>0</v>
      </c>
      <c r="K43" s="66"/>
      <c r="L43" s="199">
        <v>0</v>
      </c>
    </row>
    <row r="44" spans="1:12" ht="20.25" customHeight="1">
      <c r="A44" s="188" t="s">
        <v>96</v>
      </c>
      <c r="B44" s="235"/>
      <c r="C44" s="142"/>
      <c r="D44" s="69">
        <f>SUM(D42:D43)</f>
        <v>0</v>
      </c>
      <c r="E44" s="197"/>
      <c r="F44" s="69">
        <f>SUM(F42:F43)</f>
        <v>0</v>
      </c>
      <c r="G44" s="197"/>
      <c r="H44" s="69">
        <f>SUM(H42:H43)</f>
        <v>0</v>
      </c>
      <c r="I44" s="197"/>
      <c r="J44" s="72">
        <f>SUM(J42:J43)</f>
        <v>66508</v>
      </c>
      <c r="K44" s="197"/>
      <c r="L44" s="73">
        <f>SUM(L42:L43)</f>
        <v>66508</v>
      </c>
    </row>
    <row r="45" spans="1:12" s="162" customFormat="1" ht="13" customHeight="1">
      <c r="A45" s="159"/>
      <c r="B45" s="241"/>
      <c r="C45" s="170"/>
      <c r="D45" s="17"/>
      <c r="E45" s="170"/>
      <c r="F45" s="17"/>
      <c r="G45" s="170"/>
      <c r="H45" s="17"/>
      <c r="I45" s="170"/>
      <c r="J45" s="17"/>
      <c r="K45" s="170"/>
      <c r="L45" s="17"/>
    </row>
    <row r="46" spans="1:12" ht="20.25" customHeight="1" thickBot="1">
      <c r="A46" s="114" t="s">
        <v>238</v>
      </c>
      <c r="B46" s="99"/>
      <c r="C46" s="99">
        <f>SUM(C34:C45)</f>
        <v>0</v>
      </c>
      <c r="D46" s="144">
        <f>SUM(D39,D44)</f>
        <v>1911927</v>
      </c>
      <c r="E46" s="99">
        <f>SUM(E34:E45)</f>
        <v>0</v>
      </c>
      <c r="F46" s="144">
        <f>SUM(F39,F44)</f>
        <v>5063196</v>
      </c>
      <c r="G46" s="99">
        <f>SUM(G34:G45)</f>
        <v>0</v>
      </c>
      <c r="H46" s="144">
        <f>SUM(H39,H44)</f>
        <v>331000</v>
      </c>
      <c r="I46" s="99">
        <f>SUM(I34:I45)</f>
        <v>0</v>
      </c>
      <c r="J46" s="144">
        <f>SUM(J39,J44)</f>
        <v>2416419</v>
      </c>
      <c r="K46" s="99">
        <f>SUM(K34:K45)</f>
        <v>0</v>
      </c>
      <c r="L46" s="144">
        <f>SUM(L39,L44)</f>
        <v>9722542</v>
      </c>
    </row>
    <row r="47" spans="1:12" ht="20.25" customHeight="1" thickTop="1"/>
  </sheetData>
  <mergeCells count="8">
    <mergeCell ref="A26:E26"/>
    <mergeCell ref="D28:L28"/>
    <mergeCell ref="H29:J29"/>
    <mergeCell ref="D32:L32"/>
    <mergeCell ref="A2:E2"/>
    <mergeCell ref="D4:L4"/>
    <mergeCell ref="H5:J5"/>
    <mergeCell ref="D8:L8"/>
  </mergeCells>
  <phoneticPr fontId="4" type="noConversion"/>
  <pageMargins left="0.70866141732283505" right="0.43307086614173201" top="0.47244094488188998" bottom="0.511811023622047" header="0.511811023622047" footer="0.511811023622047"/>
  <pageSetup paperSize="9" scale="86" firstPageNumber="11" fitToWidth="0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J118"/>
  <sheetViews>
    <sheetView showGridLines="0" view="pageBreakPreview" topLeftCell="A70" zoomScale="90" zoomScaleNormal="90" zoomScaleSheetLayoutView="90" workbookViewId="0">
      <selection activeCell="K127" sqref="K127"/>
    </sheetView>
  </sheetViews>
  <sheetFormatPr defaultColWidth="9.1796875" defaultRowHeight="20.25" customHeight="1"/>
  <cols>
    <col min="1" max="1" width="57.26953125" customWidth="1"/>
    <col min="2" max="2" width="1.1796875" style="100" customWidth="1"/>
    <col min="3" max="3" width="1.1796875" customWidth="1"/>
    <col min="4" max="4" width="14.453125" style="36" customWidth="1"/>
    <col min="5" max="5" width="1.1796875" customWidth="1"/>
    <col min="6" max="6" width="14.453125" style="36" customWidth="1"/>
    <col min="7" max="7" width="1.1796875" customWidth="1"/>
    <col min="8" max="8" width="14.453125" style="82" customWidth="1"/>
    <col min="9" max="9" width="1.1796875" customWidth="1"/>
    <col min="10" max="10" width="14.453125" style="82" customWidth="1"/>
  </cols>
  <sheetData>
    <row r="1" spans="1:10" ht="20.25" customHeight="1">
      <c r="A1" s="110" t="s">
        <v>36</v>
      </c>
      <c r="D1" s="31"/>
      <c r="F1" s="31"/>
    </row>
    <row r="2" spans="1:10" ht="20.25" customHeight="1">
      <c r="A2" s="242" t="s">
        <v>115</v>
      </c>
      <c r="C2" s="188"/>
      <c r="D2" s="32"/>
      <c r="E2" s="188"/>
      <c r="F2" s="32"/>
      <c r="G2" s="188"/>
      <c r="H2" s="132"/>
      <c r="I2" s="188"/>
      <c r="J2" s="132"/>
    </row>
    <row r="3" spans="1:10" ht="20.25" customHeight="1">
      <c r="A3" s="188"/>
      <c r="C3" s="188"/>
      <c r="D3" s="32"/>
      <c r="E3" s="188"/>
      <c r="F3" s="32"/>
      <c r="G3" s="188"/>
      <c r="H3" s="132"/>
      <c r="I3" s="188"/>
      <c r="J3" s="132"/>
    </row>
    <row r="4" spans="1:10" ht="20.25" customHeight="1">
      <c r="A4" s="188"/>
      <c r="C4" s="100"/>
      <c r="D4" s="244" t="s">
        <v>5</v>
      </c>
      <c r="E4" s="244"/>
      <c r="F4" s="244"/>
      <c r="G4" s="132"/>
      <c r="H4" s="244" t="s">
        <v>34</v>
      </c>
      <c r="I4" s="244"/>
      <c r="J4" s="244"/>
    </row>
    <row r="5" spans="1:10" ht="20.25" customHeight="1">
      <c r="A5" s="188"/>
      <c r="C5" s="100"/>
      <c r="D5" s="244" t="s">
        <v>33</v>
      </c>
      <c r="E5" s="244"/>
      <c r="F5" s="244"/>
      <c r="G5" s="132"/>
      <c r="H5" s="244" t="s">
        <v>33</v>
      </c>
      <c r="I5" s="244"/>
      <c r="J5" s="244"/>
    </row>
    <row r="6" spans="1:10" ht="20.25" customHeight="1">
      <c r="A6" s="188"/>
      <c r="C6" s="100"/>
      <c r="D6" s="258" t="s">
        <v>229</v>
      </c>
      <c r="E6" s="258"/>
      <c r="F6" s="258"/>
      <c r="G6" s="132"/>
      <c r="H6" s="258" t="s">
        <v>229</v>
      </c>
      <c r="I6" s="258"/>
      <c r="J6" s="258"/>
    </row>
    <row r="7" spans="1:10" ht="20.25" customHeight="1">
      <c r="A7" s="188"/>
      <c r="C7" s="100"/>
      <c r="D7" s="259" t="s">
        <v>230</v>
      </c>
      <c r="E7" s="258"/>
      <c r="F7" s="258"/>
      <c r="G7" s="132"/>
      <c r="H7" s="259" t="s">
        <v>230</v>
      </c>
      <c r="I7" s="258"/>
      <c r="J7" s="258"/>
    </row>
    <row r="8" spans="1:10" ht="20.25" customHeight="1">
      <c r="A8" s="188"/>
      <c r="C8" s="189"/>
      <c r="D8" s="189">
        <v>2024</v>
      </c>
      <c r="E8" s="189"/>
      <c r="F8" s="189">
        <v>2023</v>
      </c>
      <c r="G8" s="189"/>
      <c r="H8" s="189">
        <v>2024</v>
      </c>
      <c r="I8" s="189"/>
      <c r="J8" s="189">
        <v>2023</v>
      </c>
    </row>
    <row r="9" spans="1:10" ht="20.25" customHeight="1">
      <c r="A9" s="188"/>
      <c r="C9" s="100"/>
      <c r="D9" s="245" t="s">
        <v>95</v>
      </c>
      <c r="E9" s="245"/>
      <c r="F9" s="245"/>
      <c r="G9" s="245"/>
      <c r="H9" s="245"/>
      <c r="I9" s="245"/>
      <c r="J9" s="245"/>
    </row>
    <row r="10" spans="1:10" s="114" customFormat="1" ht="20.25" customHeight="1">
      <c r="A10" s="115" t="s">
        <v>20</v>
      </c>
      <c r="B10" s="100"/>
      <c r="C10" s="33"/>
      <c r="D10" s="96"/>
      <c r="E10" s="33"/>
      <c r="F10" s="96"/>
      <c r="G10" s="33"/>
      <c r="H10" s="33"/>
      <c r="I10" s="33"/>
      <c r="J10" s="33"/>
    </row>
    <row r="11" spans="1:10" ht="20.25" customHeight="1">
      <c r="A11" t="s">
        <v>97</v>
      </c>
      <c r="C11" s="33"/>
      <c r="D11" s="64">
        <v>64340</v>
      </c>
      <c r="E11" s="33"/>
      <c r="F11" s="34">
        <v>912577</v>
      </c>
      <c r="G11" s="33"/>
      <c r="H11" s="64">
        <v>66508</v>
      </c>
      <c r="I11" s="33"/>
      <c r="J11" s="34">
        <v>57088</v>
      </c>
    </row>
    <row r="12" spans="1:10" ht="20.25" customHeight="1">
      <c r="A12" s="123" t="s">
        <v>110</v>
      </c>
      <c r="C12" s="33"/>
      <c r="D12" s="34"/>
      <c r="E12" s="33"/>
      <c r="F12" s="34"/>
      <c r="G12" s="33"/>
      <c r="H12" s="133"/>
      <c r="I12" s="33"/>
      <c r="J12" s="133"/>
    </row>
    <row r="13" spans="1:10" ht="20.25" customHeight="1">
      <c r="A13" t="s">
        <v>50</v>
      </c>
      <c r="B13" s="134"/>
      <c r="C13" s="33"/>
      <c r="D13" s="34">
        <v>570322</v>
      </c>
      <c r="E13" s="33"/>
      <c r="F13" s="34">
        <v>566444</v>
      </c>
      <c r="G13" s="33"/>
      <c r="H13" s="34">
        <v>10102</v>
      </c>
      <c r="I13" s="33"/>
      <c r="J13" s="34">
        <v>9044</v>
      </c>
    </row>
    <row r="14" spans="1:10" ht="20.25" customHeight="1">
      <c r="A14" t="s">
        <v>3</v>
      </c>
      <c r="B14" s="134"/>
      <c r="C14" s="33"/>
      <c r="D14" s="34">
        <v>-19512</v>
      </c>
      <c r="E14" s="33"/>
      <c r="F14" s="34">
        <v>-11935</v>
      </c>
      <c r="G14" s="33"/>
      <c r="H14" s="34">
        <v>-171166</v>
      </c>
      <c r="I14" s="33"/>
      <c r="J14" s="34">
        <v>-117077</v>
      </c>
    </row>
    <row r="15" spans="1:10" ht="20.25" customHeight="1">
      <c r="A15" t="s">
        <v>44</v>
      </c>
      <c r="B15" s="134"/>
      <c r="C15" s="33"/>
      <c r="D15" s="34">
        <v>0</v>
      </c>
      <c r="E15" s="33"/>
      <c r="F15" s="34">
        <v>0</v>
      </c>
      <c r="G15" s="33"/>
      <c r="H15" s="34">
        <v>-60000</v>
      </c>
      <c r="I15" s="33"/>
      <c r="J15" s="34">
        <v>-60752</v>
      </c>
    </row>
    <row r="16" spans="1:10" ht="20.25" customHeight="1">
      <c r="A16" t="s">
        <v>55</v>
      </c>
      <c r="B16" s="134"/>
      <c r="C16" s="33"/>
      <c r="D16" s="34">
        <v>477702</v>
      </c>
      <c r="E16" s="33"/>
      <c r="F16" s="34">
        <v>441152</v>
      </c>
      <c r="G16" s="33"/>
      <c r="H16" s="34">
        <v>92085</v>
      </c>
      <c r="I16" s="33"/>
      <c r="J16" s="34">
        <v>61886</v>
      </c>
    </row>
    <row r="17" spans="1:10" ht="20.25" customHeight="1">
      <c r="A17" t="s">
        <v>247</v>
      </c>
      <c r="B17" s="134"/>
      <c r="C17" s="33"/>
      <c r="D17" s="34">
        <v>4115</v>
      </c>
      <c r="E17" s="33"/>
      <c r="F17" s="34">
        <v>3762</v>
      </c>
      <c r="G17" s="33"/>
      <c r="H17" s="96">
        <v>0</v>
      </c>
      <c r="I17" s="33"/>
      <c r="J17" s="96">
        <v>0</v>
      </c>
    </row>
    <row r="18" spans="1:10" ht="20.25" customHeight="1">
      <c r="A18" t="s">
        <v>248</v>
      </c>
      <c r="B18" s="134"/>
      <c r="C18" s="33"/>
      <c r="D18" s="34">
        <v>-41196</v>
      </c>
      <c r="E18" s="33"/>
      <c r="F18" s="34">
        <v>19755</v>
      </c>
      <c r="G18" s="33"/>
      <c r="H18" s="96">
        <v>0</v>
      </c>
      <c r="I18" s="33"/>
      <c r="J18" s="96">
        <v>0</v>
      </c>
    </row>
    <row r="19" spans="1:10" ht="20.25" customHeight="1">
      <c r="A19" t="s">
        <v>127</v>
      </c>
      <c r="B19" s="134"/>
      <c r="C19" s="33"/>
      <c r="D19" s="34">
        <v>19105</v>
      </c>
      <c r="E19" s="33"/>
      <c r="F19" s="34">
        <v>12531</v>
      </c>
      <c r="G19" s="33"/>
      <c r="H19" s="34">
        <v>2658</v>
      </c>
      <c r="I19" s="33"/>
      <c r="J19" s="34">
        <v>2271</v>
      </c>
    </row>
    <row r="20" spans="1:10" ht="20.25" customHeight="1">
      <c r="A20" t="s">
        <v>276</v>
      </c>
      <c r="B20" s="134"/>
      <c r="C20" s="35"/>
      <c r="D20" s="35">
        <v>3247</v>
      </c>
      <c r="E20" s="35"/>
      <c r="F20" s="35">
        <v>683</v>
      </c>
      <c r="G20" s="35"/>
      <c r="H20" s="96">
        <v>0</v>
      </c>
      <c r="I20" s="35"/>
      <c r="J20" s="96">
        <v>0</v>
      </c>
    </row>
    <row r="21" spans="1:10" ht="20.25" customHeight="1">
      <c r="A21" t="s">
        <v>117</v>
      </c>
      <c r="B21" s="134"/>
      <c r="C21" s="33"/>
      <c r="D21" s="34">
        <v>2321</v>
      </c>
      <c r="E21" s="33"/>
      <c r="F21" s="34">
        <v>10163</v>
      </c>
      <c r="G21" s="33"/>
      <c r="H21" s="96">
        <v>0</v>
      </c>
      <c r="I21" s="33"/>
      <c r="J21" s="96">
        <v>0</v>
      </c>
    </row>
    <row r="22" spans="1:10" ht="20.25" customHeight="1">
      <c r="A22" s="205" t="s">
        <v>214</v>
      </c>
      <c r="B22" s="134"/>
      <c r="C22" s="33"/>
      <c r="D22" s="35">
        <v>-1368</v>
      </c>
      <c r="E22" s="33"/>
      <c r="F22" s="34">
        <v>35112</v>
      </c>
      <c r="G22" s="33"/>
      <c r="H22" s="96">
        <v>0</v>
      </c>
      <c r="I22" s="33"/>
      <c r="J22" s="96">
        <v>0</v>
      </c>
    </row>
    <row r="23" spans="1:10" ht="20.25" customHeight="1">
      <c r="A23" s="117" t="s">
        <v>215</v>
      </c>
      <c r="B23" s="134"/>
      <c r="C23" s="33"/>
      <c r="D23" s="34">
        <v>-25011</v>
      </c>
      <c r="E23" s="33"/>
      <c r="F23" s="35">
        <v>-334788</v>
      </c>
      <c r="G23" s="33"/>
      <c r="H23" s="96">
        <v>0</v>
      </c>
      <c r="I23" s="33"/>
      <c r="J23" s="96">
        <v>0</v>
      </c>
    </row>
    <row r="24" spans="1:10" ht="20.25" customHeight="1">
      <c r="A24" s="117" t="s">
        <v>259</v>
      </c>
      <c r="B24" s="134"/>
      <c r="C24" s="33"/>
      <c r="D24" s="34">
        <v>-436</v>
      </c>
      <c r="E24" s="33"/>
      <c r="F24" s="35">
        <v>0</v>
      </c>
      <c r="G24" s="33"/>
      <c r="H24" s="96">
        <v>0</v>
      </c>
      <c r="I24" s="33"/>
      <c r="J24" s="96">
        <v>0</v>
      </c>
    </row>
    <row r="25" spans="1:10" ht="20.25" customHeight="1">
      <c r="A25" t="s">
        <v>260</v>
      </c>
      <c r="B25" s="134"/>
      <c r="D25" s="34"/>
      <c r="F25" s="34"/>
      <c r="H25"/>
      <c r="J25"/>
    </row>
    <row r="26" spans="1:10" ht="20.25" customHeight="1">
      <c r="A26" s="117" t="s">
        <v>261</v>
      </c>
      <c r="B26" s="134"/>
      <c r="C26" s="33"/>
      <c r="D26" s="36">
        <v>16632</v>
      </c>
      <c r="E26" s="33"/>
      <c r="F26" s="34">
        <v>2573</v>
      </c>
      <c r="G26" s="33"/>
      <c r="H26" s="34">
        <v>22</v>
      </c>
      <c r="I26" s="33"/>
      <c r="J26" s="33">
        <v>31</v>
      </c>
    </row>
    <row r="27" spans="1:10" ht="20.25" customHeight="1">
      <c r="A27" t="s">
        <v>177</v>
      </c>
      <c r="B27" s="134"/>
      <c r="C27" s="33"/>
      <c r="D27" s="34">
        <v>0</v>
      </c>
      <c r="E27" s="33"/>
      <c r="F27" s="34">
        <v>-15198</v>
      </c>
      <c r="G27" s="33"/>
      <c r="H27" s="96">
        <v>0</v>
      </c>
      <c r="I27" s="33"/>
      <c r="J27" s="96">
        <v>0</v>
      </c>
    </row>
    <row r="28" spans="1:10" ht="20.25" customHeight="1">
      <c r="A28" t="s">
        <v>205</v>
      </c>
      <c r="B28" s="134"/>
      <c r="C28" s="33"/>
      <c r="D28" s="34">
        <v>3558</v>
      </c>
      <c r="E28" s="33"/>
      <c r="F28" s="34">
        <v>0</v>
      </c>
      <c r="G28" s="33"/>
      <c r="H28" s="96">
        <v>0</v>
      </c>
      <c r="I28" s="33"/>
      <c r="J28" s="96">
        <v>0</v>
      </c>
    </row>
    <row r="29" spans="1:10" ht="20.25" customHeight="1">
      <c r="A29" s="117" t="s">
        <v>203</v>
      </c>
      <c r="B29" s="134"/>
      <c r="C29" s="33"/>
      <c r="D29" s="36">
        <v>0</v>
      </c>
      <c r="E29" s="33"/>
      <c r="F29" s="34">
        <v>-642110</v>
      </c>
      <c r="G29" s="33"/>
      <c r="H29" s="36">
        <v>0</v>
      </c>
      <c r="I29" s="33"/>
      <c r="J29" s="96">
        <v>0</v>
      </c>
    </row>
    <row r="30" spans="1:10" ht="20.25" customHeight="1">
      <c r="A30" s="117" t="s">
        <v>263</v>
      </c>
      <c r="B30" s="134"/>
      <c r="C30" s="33"/>
      <c r="D30" s="37">
        <v>3218</v>
      </c>
      <c r="E30" s="33"/>
      <c r="F30" s="37">
        <v>116788</v>
      </c>
      <c r="G30" s="33"/>
      <c r="H30" s="37">
        <v>1730</v>
      </c>
      <c r="I30" s="33"/>
      <c r="J30" s="37">
        <v>-844</v>
      </c>
    </row>
    <row r="31" spans="1:10" ht="20.25" customHeight="1">
      <c r="A31" s="114"/>
      <c r="B31" s="134"/>
      <c r="C31" s="34"/>
      <c r="D31" s="74">
        <f>SUM(D10:D30)</f>
        <v>1077037</v>
      </c>
      <c r="E31" s="34"/>
      <c r="F31" s="34">
        <f>SUM(F10:F30)</f>
        <v>1117509</v>
      </c>
      <c r="G31" s="34"/>
      <c r="H31" s="74">
        <f>SUM(H10:H30)</f>
        <v>-58061</v>
      </c>
      <c r="I31" s="34"/>
      <c r="J31" s="34">
        <f>SUM(J10:J30)</f>
        <v>-48353</v>
      </c>
    </row>
    <row r="32" spans="1:10" ht="20.25" customHeight="1">
      <c r="A32" s="123" t="s">
        <v>24</v>
      </c>
      <c r="B32" s="134"/>
      <c r="C32" s="33"/>
      <c r="D32" s="33"/>
      <c r="E32" s="33"/>
      <c r="F32" s="33"/>
      <c r="G32" s="33"/>
      <c r="H32" s="33"/>
      <c r="I32" s="33"/>
      <c r="J32" s="33"/>
    </row>
    <row r="33" spans="1:10" ht="20.25" customHeight="1">
      <c r="A33" s="117" t="s">
        <v>136</v>
      </c>
      <c r="B33" s="134"/>
      <c r="C33" s="33"/>
      <c r="D33" s="34">
        <v>120785</v>
      </c>
      <c r="E33" s="33"/>
      <c r="F33" s="34">
        <v>236432</v>
      </c>
      <c r="G33" s="33"/>
      <c r="H33" s="96">
        <v>0</v>
      </c>
      <c r="I33" s="33"/>
      <c r="J33" s="96">
        <v>0</v>
      </c>
    </row>
    <row r="34" spans="1:10" ht="20.25" customHeight="1">
      <c r="A34" s="117" t="s">
        <v>129</v>
      </c>
      <c r="B34" s="134"/>
      <c r="C34" s="33"/>
      <c r="D34" s="34">
        <v>-151873</v>
      </c>
      <c r="E34" s="33"/>
      <c r="F34" s="34">
        <v>23948</v>
      </c>
      <c r="G34" s="33"/>
      <c r="H34" s="34">
        <v>-6913</v>
      </c>
      <c r="I34" s="33"/>
      <c r="J34" s="34">
        <v>12955</v>
      </c>
    </row>
    <row r="35" spans="1:10" ht="20.25" customHeight="1">
      <c r="A35" s="117" t="s">
        <v>161</v>
      </c>
      <c r="B35" s="134"/>
      <c r="C35" s="33"/>
      <c r="D35" s="34">
        <v>-365797</v>
      </c>
      <c r="E35" s="33"/>
      <c r="F35" s="34">
        <v>221171</v>
      </c>
      <c r="G35" s="33"/>
      <c r="H35" s="34">
        <v>0</v>
      </c>
      <c r="I35" s="33"/>
      <c r="J35" s="34">
        <v>0</v>
      </c>
    </row>
    <row r="36" spans="1:10" ht="20.25" customHeight="1">
      <c r="A36" s="117" t="s">
        <v>6</v>
      </c>
      <c r="B36" s="134"/>
      <c r="C36" s="33"/>
      <c r="D36" s="34">
        <v>46331</v>
      </c>
      <c r="E36" s="33"/>
      <c r="F36" s="34">
        <v>102223</v>
      </c>
      <c r="G36" s="33"/>
      <c r="H36" s="96">
        <v>0</v>
      </c>
      <c r="I36" s="33"/>
      <c r="J36" s="96">
        <v>0</v>
      </c>
    </row>
    <row r="37" spans="1:10" ht="20.25" customHeight="1">
      <c r="A37" t="s">
        <v>128</v>
      </c>
      <c r="C37" s="33"/>
      <c r="D37" s="34">
        <v>1042342</v>
      </c>
      <c r="E37" s="33"/>
      <c r="F37" s="34">
        <v>489118</v>
      </c>
      <c r="G37" s="33"/>
      <c r="H37" s="96">
        <v>0</v>
      </c>
      <c r="I37" s="33"/>
      <c r="J37" s="96">
        <v>0</v>
      </c>
    </row>
    <row r="38" spans="1:10" ht="20.25" customHeight="1">
      <c r="A38" t="s">
        <v>188</v>
      </c>
      <c r="C38" s="33"/>
      <c r="D38" s="34">
        <v>35336</v>
      </c>
      <c r="E38" s="33"/>
      <c r="F38" s="34">
        <v>77274</v>
      </c>
      <c r="G38" s="33"/>
      <c r="H38" s="34">
        <v>0</v>
      </c>
      <c r="I38" s="33"/>
      <c r="J38" s="34">
        <v>0</v>
      </c>
    </row>
    <row r="39" spans="1:10" ht="20.25" customHeight="1">
      <c r="A39" s="117" t="s">
        <v>120</v>
      </c>
      <c r="C39" s="33"/>
      <c r="D39" s="34">
        <v>717</v>
      </c>
      <c r="E39" s="33"/>
      <c r="F39" s="34">
        <v>17255</v>
      </c>
      <c r="G39" s="33"/>
      <c r="H39" s="34">
        <v>0</v>
      </c>
      <c r="I39" s="33"/>
      <c r="J39" s="34">
        <v>0</v>
      </c>
    </row>
    <row r="40" spans="1:10" ht="20.25" customHeight="1">
      <c r="A40" s="117" t="s">
        <v>7</v>
      </c>
      <c r="C40" s="33"/>
      <c r="D40" s="34">
        <v>14356</v>
      </c>
      <c r="E40" s="33"/>
      <c r="F40" s="34">
        <v>29756</v>
      </c>
      <c r="G40" s="33"/>
      <c r="H40" s="34">
        <v>-7</v>
      </c>
      <c r="I40" s="33"/>
      <c r="J40" s="34">
        <v>234</v>
      </c>
    </row>
    <row r="41" spans="1:10" ht="20.25" customHeight="1">
      <c r="A41" t="s">
        <v>170</v>
      </c>
      <c r="C41" s="243"/>
      <c r="D41" s="34">
        <v>12119</v>
      </c>
      <c r="E41" s="243"/>
      <c r="F41" s="34">
        <v>14020</v>
      </c>
      <c r="G41" s="243"/>
      <c r="H41" s="34">
        <v>0</v>
      </c>
      <c r="I41" s="243"/>
      <c r="J41" s="34">
        <v>0</v>
      </c>
    </row>
    <row r="42" spans="1:10" s="136" customFormat="1" ht="20.25" customHeight="1">
      <c r="A42" s="117" t="s">
        <v>8</v>
      </c>
      <c r="B42" s="135"/>
      <c r="C42" s="38"/>
      <c r="D42" s="34">
        <v>-183233</v>
      </c>
      <c r="E42" s="38"/>
      <c r="F42" s="34">
        <v>-426407</v>
      </c>
      <c r="G42" s="38"/>
      <c r="H42" s="34">
        <v>5</v>
      </c>
      <c r="I42" s="38"/>
      <c r="J42" s="34">
        <v>0</v>
      </c>
    </row>
    <row r="43" spans="1:10" s="136" customFormat="1" ht="20.25" customHeight="1">
      <c r="A43" s="117" t="s">
        <v>201</v>
      </c>
      <c r="B43" s="135"/>
      <c r="C43" s="38"/>
      <c r="D43" s="34">
        <v>153728</v>
      </c>
      <c r="E43" s="33"/>
      <c r="F43" s="34">
        <v>-422227</v>
      </c>
      <c r="G43" s="33"/>
      <c r="H43" s="34">
        <v>0</v>
      </c>
      <c r="I43" s="33"/>
      <c r="J43" s="34">
        <v>0</v>
      </c>
    </row>
    <row r="44" spans="1:10" s="136" customFormat="1" ht="20.25" customHeight="1">
      <c r="A44" s="117" t="s">
        <v>130</v>
      </c>
      <c r="B44" s="135"/>
      <c r="C44" s="38"/>
      <c r="D44" s="34">
        <v>-128958</v>
      </c>
      <c r="E44" s="38"/>
      <c r="F44" s="34">
        <v>38578</v>
      </c>
      <c r="G44" s="38"/>
      <c r="H44" s="34">
        <v>-20781</v>
      </c>
      <c r="I44" s="38"/>
      <c r="J44" s="34">
        <v>-34794</v>
      </c>
    </row>
    <row r="45" spans="1:10" ht="20.25" customHeight="1">
      <c r="A45" s="117"/>
      <c r="C45" s="33"/>
      <c r="D45" s="34"/>
      <c r="E45" s="33"/>
      <c r="F45" s="34"/>
      <c r="G45" s="33"/>
      <c r="H45" s="34"/>
      <c r="I45" s="33"/>
      <c r="J45" s="96"/>
    </row>
    <row r="46" spans="1:10" ht="20.25" customHeight="1">
      <c r="A46" s="110" t="s">
        <v>36</v>
      </c>
      <c r="C46" s="33"/>
      <c r="D46" s="33"/>
      <c r="E46" s="33"/>
      <c r="F46" s="33"/>
      <c r="G46" s="33"/>
      <c r="H46" s="33"/>
      <c r="I46" s="33"/>
      <c r="J46" s="33"/>
    </row>
    <row r="47" spans="1:10" ht="20.25" customHeight="1">
      <c r="A47" s="242" t="s">
        <v>115</v>
      </c>
      <c r="C47" s="33"/>
      <c r="D47" s="33"/>
      <c r="E47" s="33"/>
      <c r="F47" s="33"/>
      <c r="G47" s="33"/>
      <c r="H47" s="33"/>
      <c r="I47" s="33"/>
      <c r="J47" s="33"/>
    </row>
    <row r="48" spans="1:10" ht="20.25" customHeight="1">
      <c r="A48" s="188"/>
      <c r="C48" s="33"/>
      <c r="D48" s="33"/>
      <c r="E48" s="33"/>
      <c r="F48" s="33"/>
      <c r="G48" s="33"/>
      <c r="H48" s="33"/>
      <c r="I48" s="33"/>
      <c r="J48" s="33"/>
    </row>
    <row r="49" spans="1:10" ht="20.25" customHeight="1">
      <c r="A49" s="188"/>
      <c r="C49" s="100"/>
      <c r="D49" s="244" t="s">
        <v>5</v>
      </c>
      <c r="E49" s="244"/>
      <c r="F49" s="244"/>
      <c r="G49" s="33"/>
      <c r="H49" s="244" t="s">
        <v>34</v>
      </c>
      <c r="I49" s="244"/>
      <c r="J49" s="244"/>
    </row>
    <row r="50" spans="1:10" ht="20.25" customHeight="1">
      <c r="A50" s="188"/>
      <c r="C50" s="100"/>
      <c r="D50" s="244" t="s">
        <v>33</v>
      </c>
      <c r="E50" s="244"/>
      <c r="F50" s="244"/>
      <c r="G50" s="33"/>
      <c r="H50" s="244" t="s">
        <v>33</v>
      </c>
      <c r="I50" s="244"/>
      <c r="J50" s="244"/>
    </row>
    <row r="51" spans="1:10" ht="20.25" customHeight="1">
      <c r="A51" s="188"/>
      <c r="C51" s="100"/>
      <c r="D51" s="258" t="s">
        <v>229</v>
      </c>
      <c r="E51" s="258"/>
      <c r="F51" s="258"/>
      <c r="G51" s="132"/>
      <c r="H51" s="258" t="s">
        <v>229</v>
      </c>
      <c r="I51" s="258"/>
      <c r="J51" s="258"/>
    </row>
    <row r="52" spans="1:10" ht="20.25" customHeight="1">
      <c r="A52" s="188"/>
      <c r="C52" s="100"/>
      <c r="D52" s="259" t="s">
        <v>230</v>
      </c>
      <c r="E52" s="258"/>
      <c r="F52" s="258"/>
      <c r="G52" s="132"/>
      <c r="H52" s="259" t="s">
        <v>230</v>
      </c>
      <c r="I52" s="258"/>
      <c r="J52" s="258"/>
    </row>
    <row r="53" spans="1:10" ht="20.25" customHeight="1">
      <c r="A53" s="188"/>
      <c r="B53" s="235"/>
      <c r="C53" s="189"/>
      <c r="D53" s="189">
        <v>2024</v>
      </c>
      <c r="E53" s="189"/>
      <c r="F53" s="189">
        <v>2023</v>
      </c>
      <c r="G53" s="189"/>
      <c r="H53" s="189">
        <v>2024</v>
      </c>
      <c r="I53" s="189"/>
      <c r="J53" s="189">
        <v>2023</v>
      </c>
    </row>
    <row r="54" spans="1:10" ht="20.25" customHeight="1">
      <c r="A54" s="188"/>
      <c r="C54" s="100"/>
      <c r="D54" s="260" t="s">
        <v>95</v>
      </c>
      <c r="E54" s="260"/>
      <c r="F54" s="260"/>
      <c r="G54" s="260"/>
      <c r="H54" s="260"/>
      <c r="I54" s="260"/>
      <c r="J54" s="260"/>
    </row>
    <row r="55" spans="1:10" ht="20.25" customHeight="1">
      <c r="A55" s="115" t="s">
        <v>135</v>
      </c>
      <c r="C55" s="243"/>
      <c r="D55" s="243"/>
      <c r="E55" s="243"/>
      <c r="F55" s="243"/>
      <c r="G55" s="243"/>
      <c r="H55" s="243"/>
      <c r="I55" s="243"/>
      <c r="J55" s="243"/>
    </row>
    <row r="56" spans="1:10" ht="20.25" customHeight="1">
      <c r="A56" t="s">
        <v>59</v>
      </c>
      <c r="B56" s="134"/>
      <c r="C56" s="33"/>
      <c r="D56" s="35">
        <v>-25143</v>
      </c>
      <c r="E56" s="33"/>
      <c r="F56" s="34">
        <v>-141978</v>
      </c>
      <c r="G56" s="33"/>
      <c r="H56" s="35">
        <v>0</v>
      </c>
      <c r="I56" s="33"/>
      <c r="J56" s="34">
        <v>0</v>
      </c>
    </row>
    <row r="57" spans="1:10" ht="20.25" customHeight="1">
      <c r="A57" t="s">
        <v>173</v>
      </c>
      <c r="B57" s="134"/>
      <c r="C57" s="33"/>
      <c r="D57" s="35">
        <v>-21010</v>
      </c>
      <c r="E57" s="33"/>
      <c r="F57" s="34">
        <v>-31889</v>
      </c>
      <c r="G57" s="33"/>
      <c r="H57" s="35">
        <v>0</v>
      </c>
      <c r="I57" s="33"/>
      <c r="J57" s="34">
        <v>0</v>
      </c>
    </row>
    <row r="58" spans="1:10" ht="20.25" customHeight="1">
      <c r="A58" t="s">
        <v>2</v>
      </c>
      <c r="B58" s="134"/>
      <c r="C58" s="33"/>
      <c r="D58" s="35">
        <v>15855</v>
      </c>
      <c r="E58" s="33"/>
      <c r="F58" s="34">
        <v>656704</v>
      </c>
      <c r="G58" s="33"/>
      <c r="H58" s="35">
        <v>101</v>
      </c>
      <c r="I58" s="33"/>
      <c r="J58" s="34">
        <v>-501</v>
      </c>
    </row>
    <row r="59" spans="1:10" ht="20.25" customHeight="1">
      <c r="A59" t="s">
        <v>64</v>
      </c>
      <c r="B59" s="134"/>
      <c r="C59" s="33"/>
      <c r="D59" s="35">
        <v>10317</v>
      </c>
      <c r="E59" s="33"/>
      <c r="F59" s="34">
        <v>14843</v>
      </c>
      <c r="G59" s="33"/>
      <c r="H59" s="35">
        <v>-2</v>
      </c>
      <c r="I59" s="33"/>
      <c r="J59" s="34">
        <v>-28</v>
      </c>
    </row>
    <row r="60" spans="1:10" ht="20.25" customHeight="1">
      <c r="A60" t="s">
        <v>81</v>
      </c>
      <c r="B60" s="134"/>
      <c r="C60" s="33"/>
      <c r="D60" s="35">
        <v>-15940</v>
      </c>
      <c r="E60" s="33"/>
      <c r="F60" s="34">
        <v>-1564</v>
      </c>
      <c r="G60" s="33"/>
      <c r="H60" s="35">
        <v>0</v>
      </c>
      <c r="I60" s="33"/>
      <c r="J60" s="34">
        <v>0</v>
      </c>
    </row>
    <row r="61" spans="1:10" ht="20.25" customHeight="1">
      <c r="A61" t="s">
        <v>178</v>
      </c>
      <c r="B61" s="134"/>
      <c r="C61" s="33"/>
      <c r="D61" s="39">
        <v>-2006</v>
      </c>
      <c r="E61" s="33"/>
      <c r="F61" s="37">
        <v>-434</v>
      </c>
      <c r="G61" s="33"/>
      <c r="H61" s="70">
        <v>0</v>
      </c>
      <c r="I61" s="33"/>
      <c r="J61" s="37">
        <v>0</v>
      </c>
    </row>
    <row r="62" spans="1:10" ht="20.25" customHeight="1">
      <c r="A62" t="s">
        <v>228</v>
      </c>
      <c r="B62" s="134"/>
      <c r="C62" s="34"/>
      <c r="D62" s="74">
        <f>SUM(D31:D44)+SUM(D55:D61)</f>
        <v>1634963</v>
      </c>
      <c r="E62" s="34"/>
      <c r="F62" s="34">
        <f>SUM(F31:F44)+SUM(F55:F61)</f>
        <v>2014332</v>
      </c>
      <c r="G62" s="34"/>
      <c r="H62" s="64">
        <f>SUM(H31:H44)+SUM(H55:H61)</f>
        <v>-85658</v>
      </c>
      <c r="I62" s="34"/>
      <c r="J62" s="34">
        <f>SUM(J31:J44)+SUM(J55:J61)</f>
        <v>-70487</v>
      </c>
    </row>
    <row r="63" spans="1:10" ht="20.25" customHeight="1">
      <c r="A63" t="s">
        <v>216</v>
      </c>
      <c r="B63" s="134"/>
      <c r="C63" s="34"/>
      <c r="D63" s="37">
        <v>-41968</v>
      </c>
      <c r="E63" s="34"/>
      <c r="F63" s="37">
        <v>-38988</v>
      </c>
      <c r="G63" s="34"/>
      <c r="H63" s="137">
        <v>-3536</v>
      </c>
      <c r="I63" s="34"/>
      <c r="J63" s="37">
        <v>-3478</v>
      </c>
    </row>
    <row r="64" spans="1:10" ht="20.25" customHeight="1">
      <c r="A64" s="114" t="s">
        <v>154</v>
      </c>
      <c r="B64" s="134"/>
      <c r="C64" s="19"/>
      <c r="D64" s="75">
        <f>SUM(D62:D63)</f>
        <v>1592995</v>
      </c>
      <c r="E64" s="19"/>
      <c r="F64" s="40">
        <f>SUM(F62:F63)</f>
        <v>1975344</v>
      </c>
      <c r="G64" s="19"/>
      <c r="H64" s="75">
        <f>SUM(H62:H63)</f>
        <v>-89194</v>
      </c>
      <c r="I64" s="19"/>
      <c r="J64" s="40">
        <f>SUM(J62:J63)</f>
        <v>-73965</v>
      </c>
    </row>
    <row r="65" spans="1:10" ht="20.25" customHeight="1">
      <c r="A65" s="188"/>
      <c r="C65" s="243"/>
      <c r="D65" s="243"/>
      <c r="E65" s="243"/>
      <c r="F65" s="243"/>
      <c r="G65" s="243"/>
      <c r="H65" s="243"/>
      <c r="I65" s="243"/>
      <c r="J65" s="243"/>
    </row>
    <row r="66" spans="1:10" ht="20.25" customHeight="1">
      <c r="A66" s="115" t="s">
        <v>21</v>
      </c>
      <c r="B66" s="138"/>
      <c r="C66" s="33"/>
      <c r="D66" s="33"/>
      <c r="E66" s="33"/>
      <c r="F66" s="33"/>
      <c r="G66" s="33"/>
      <c r="H66" s="33"/>
      <c r="I66" s="33"/>
      <c r="J66" s="33"/>
    </row>
    <row r="67" spans="1:10" ht="20.25" customHeight="1">
      <c r="A67" t="s">
        <v>262</v>
      </c>
      <c r="B67" s="138"/>
      <c r="C67" s="33"/>
      <c r="D67" s="34">
        <v>0</v>
      </c>
      <c r="E67" s="34"/>
      <c r="F67" s="34">
        <v>-326410</v>
      </c>
      <c r="G67" s="33"/>
      <c r="H67" s="34">
        <v>0</v>
      </c>
      <c r="I67" s="33"/>
      <c r="J67" s="96">
        <v>0</v>
      </c>
    </row>
    <row r="68" spans="1:10" ht="20.25" customHeight="1">
      <c r="A68" t="s">
        <v>272</v>
      </c>
      <c r="B68" s="138"/>
      <c r="C68" s="33"/>
      <c r="D68" s="34">
        <v>-30000</v>
      </c>
      <c r="E68" s="34"/>
      <c r="F68" s="34">
        <v>-32000</v>
      </c>
      <c r="G68" s="33"/>
      <c r="H68" s="34">
        <v>0</v>
      </c>
      <c r="I68" s="33"/>
      <c r="J68" s="34">
        <v>0</v>
      </c>
    </row>
    <row r="69" spans="1:10" ht="20.25" customHeight="1">
      <c r="A69" t="s">
        <v>273</v>
      </c>
      <c r="B69" s="138"/>
      <c r="C69" s="33"/>
      <c r="D69" s="34">
        <v>40000</v>
      </c>
      <c r="E69" s="34"/>
      <c r="F69" s="34">
        <v>0</v>
      </c>
      <c r="G69" s="33"/>
      <c r="H69" s="34">
        <v>0</v>
      </c>
      <c r="I69" s="33"/>
      <c r="J69" s="34">
        <v>0</v>
      </c>
    </row>
    <row r="70" spans="1:10" ht="20.25" customHeight="1">
      <c r="A70" t="s">
        <v>27</v>
      </c>
      <c r="B70" s="138"/>
      <c r="C70" s="33"/>
      <c r="D70" s="34">
        <v>10013</v>
      </c>
      <c r="E70" s="33"/>
      <c r="F70" s="34">
        <v>3822</v>
      </c>
      <c r="G70" s="33"/>
      <c r="H70" s="34">
        <v>171153</v>
      </c>
      <c r="I70" s="33"/>
      <c r="J70" s="34">
        <v>141171</v>
      </c>
    </row>
    <row r="71" spans="1:10" ht="20.25" customHeight="1">
      <c r="A71" t="s">
        <v>90</v>
      </c>
      <c r="B71" s="138"/>
      <c r="C71" s="33"/>
      <c r="D71" s="34">
        <v>0</v>
      </c>
      <c r="E71" s="33"/>
      <c r="F71" s="34">
        <v>0</v>
      </c>
      <c r="G71" s="33"/>
      <c r="H71" s="34">
        <v>163200</v>
      </c>
      <c r="I71" s="33"/>
      <c r="J71" s="96">
        <v>171152</v>
      </c>
    </row>
    <row r="72" spans="1:10" ht="20.25" customHeight="1">
      <c r="A72" t="s">
        <v>249</v>
      </c>
      <c r="B72" s="138"/>
      <c r="C72" s="33"/>
      <c r="D72" s="34"/>
      <c r="E72" s="33"/>
      <c r="F72" s="34"/>
      <c r="G72" s="33"/>
      <c r="H72" s="34"/>
      <c r="I72" s="33"/>
      <c r="J72" s="34"/>
    </row>
    <row r="73" spans="1:10" ht="20.25" customHeight="1">
      <c r="A73" t="s">
        <v>179</v>
      </c>
      <c r="B73" s="138"/>
      <c r="C73" s="33"/>
      <c r="D73" s="34">
        <v>184129</v>
      </c>
      <c r="E73" s="33"/>
      <c r="F73" s="34">
        <v>-137039</v>
      </c>
      <c r="G73" s="33"/>
      <c r="H73" s="34">
        <v>0</v>
      </c>
      <c r="I73" s="33"/>
      <c r="J73" s="96">
        <v>0</v>
      </c>
    </row>
    <row r="74" spans="1:10" ht="20.25" customHeight="1">
      <c r="A74" t="s">
        <v>222</v>
      </c>
      <c r="B74" s="134"/>
      <c r="D74"/>
      <c r="F74"/>
      <c r="H74"/>
      <c r="J74"/>
    </row>
    <row r="75" spans="1:10" ht="20.25" customHeight="1">
      <c r="A75" t="s">
        <v>180</v>
      </c>
      <c r="B75" s="134"/>
      <c r="C75" s="33"/>
      <c r="D75" s="34">
        <v>-129932</v>
      </c>
      <c r="E75" s="33"/>
      <c r="F75" s="34">
        <v>-185407</v>
      </c>
      <c r="G75" s="33"/>
      <c r="H75" s="34">
        <v>-2503</v>
      </c>
      <c r="I75" s="33"/>
      <c r="J75" s="34">
        <v>-946</v>
      </c>
    </row>
    <row r="76" spans="1:10" ht="20.25" customHeight="1">
      <c r="A76" t="s">
        <v>186</v>
      </c>
      <c r="B76" s="134"/>
      <c r="C76" s="33"/>
      <c r="D76" s="33"/>
      <c r="E76" s="33"/>
      <c r="F76" s="33"/>
      <c r="G76" s="33"/>
      <c r="H76" s="33"/>
      <c r="I76" s="33"/>
      <c r="J76" s="33"/>
    </row>
    <row r="77" spans="1:10" ht="20.25" customHeight="1">
      <c r="A77" t="s">
        <v>121</v>
      </c>
      <c r="B77" s="134"/>
      <c r="C77" s="33"/>
      <c r="D77" s="34">
        <v>22818</v>
      </c>
      <c r="E77" s="33"/>
      <c r="F77" s="34">
        <v>13084</v>
      </c>
      <c r="G77" s="33"/>
      <c r="H77" s="34">
        <v>0</v>
      </c>
      <c r="I77" s="33"/>
      <c r="J77" s="34">
        <v>49</v>
      </c>
    </row>
    <row r="78" spans="1:10" ht="20.25" customHeight="1">
      <c r="A78" t="s">
        <v>220</v>
      </c>
      <c r="B78" s="134"/>
      <c r="C78" s="33"/>
      <c r="D78" s="34">
        <v>-16388</v>
      </c>
      <c r="E78" s="33"/>
      <c r="F78" s="34">
        <v>-3065</v>
      </c>
      <c r="G78" s="33"/>
      <c r="H78" s="34">
        <v>-5221</v>
      </c>
      <c r="I78" s="33"/>
      <c r="J78" s="34">
        <v>-6</v>
      </c>
    </row>
    <row r="79" spans="1:10" ht="20.25" customHeight="1">
      <c r="A79" t="s">
        <v>250</v>
      </c>
      <c r="B79" s="134"/>
      <c r="C79" s="33"/>
      <c r="D79" s="34">
        <v>5</v>
      </c>
      <c r="E79" s="33"/>
      <c r="F79" s="34">
        <v>0</v>
      </c>
      <c r="G79" s="33"/>
      <c r="H79" s="34">
        <v>0</v>
      </c>
      <c r="I79" s="33"/>
      <c r="J79" s="34">
        <v>0</v>
      </c>
    </row>
    <row r="80" spans="1:10" ht="20.25" customHeight="1">
      <c r="A80" t="s">
        <v>138</v>
      </c>
      <c r="B80" s="134"/>
      <c r="C80" s="33"/>
      <c r="D80" s="96">
        <v>0</v>
      </c>
      <c r="E80" s="33"/>
      <c r="F80" s="96">
        <v>0</v>
      </c>
      <c r="G80" s="33"/>
      <c r="H80" s="34">
        <v>963000</v>
      </c>
      <c r="I80" s="33"/>
      <c r="J80" s="34">
        <v>998500</v>
      </c>
    </row>
    <row r="81" spans="1:10" ht="20.25" customHeight="1">
      <c r="A81" t="s">
        <v>75</v>
      </c>
      <c r="B81" s="134"/>
      <c r="C81" s="33"/>
      <c r="D81" s="96">
        <v>0</v>
      </c>
      <c r="E81" s="33"/>
      <c r="F81" s="96">
        <v>0</v>
      </c>
      <c r="G81" s="33"/>
      <c r="H81" s="96">
        <v>-732500</v>
      </c>
      <c r="I81" s="33"/>
      <c r="J81" s="34">
        <v>-1266700</v>
      </c>
    </row>
    <row r="82" spans="1:10" ht="20.25" customHeight="1">
      <c r="A82" t="s">
        <v>246</v>
      </c>
      <c r="B82" s="134"/>
      <c r="C82" s="33"/>
      <c r="D82" s="96">
        <v>20000</v>
      </c>
      <c r="E82" s="33"/>
      <c r="F82" s="96">
        <v>0</v>
      </c>
      <c r="G82" s="33"/>
      <c r="H82" s="96">
        <v>0</v>
      </c>
      <c r="I82" s="33"/>
      <c r="J82" s="34">
        <v>0</v>
      </c>
    </row>
    <row r="83" spans="1:10" ht="20.25" customHeight="1">
      <c r="A83" s="114" t="s">
        <v>155</v>
      </c>
      <c r="B83" s="134"/>
      <c r="C83" s="41"/>
      <c r="D83" s="75">
        <f>SUM(D67:D82)</f>
        <v>100645</v>
      </c>
      <c r="E83" s="19"/>
      <c r="F83" s="75">
        <f>SUM(F67:F82)</f>
        <v>-667015</v>
      </c>
      <c r="G83" s="19"/>
      <c r="H83" s="75">
        <f>SUM(H67:H82)</f>
        <v>557129</v>
      </c>
      <c r="I83" s="19"/>
      <c r="J83" s="75">
        <f>SUM(J67:J82)</f>
        <v>43220</v>
      </c>
    </row>
    <row r="84" spans="1:10" ht="20.25" customHeight="1">
      <c r="A84" s="114"/>
      <c r="B84" s="134"/>
      <c r="C84" s="41"/>
      <c r="D84" s="19"/>
      <c r="E84" s="41"/>
      <c r="F84" s="19"/>
      <c r="G84" s="41"/>
      <c r="H84" s="17"/>
      <c r="I84" s="41"/>
      <c r="J84" s="17"/>
    </row>
    <row r="85" spans="1:10" ht="20.25" customHeight="1">
      <c r="A85" s="110" t="s">
        <v>36</v>
      </c>
      <c r="C85" s="33"/>
      <c r="D85" s="33"/>
      <c r="E85" s="33"/>
      <c r="F85" s="33"/>
      <c r="G85" s="33"/>
      <c r="H85" s="33"/>
      <c r="I85" s="33"/>
      <c r="J85" s="33"/>
    </row>
    <row r="86" spans="1:10" ht="20.25" customHeight="1">
      <c r="A86" s="242" t="s">
        <v>115</v>
      </c>
      <c r="C86" s="33"/>
      <c r="D86" s="33"/>
      <c r="E86" s="33"/>
      <c r="F86" s="33"/>
      <c r="G86" s="33"/>
      <c r="H86" s="33"/>
      <c r="I86" s="33"/>
      <c r="J86" s="33"/>
    </row>
    <row r="87" spans="1:10" ht="20.25" customHeight="1">
      <c r="A87" s="188"/>
      <c r="C87" s="33"/>
      <c r="D87" s="33"/>
      <c r="E87" s="33"/>
      <c r="F87" s="33"/>
      <c r="G87" s="33"/>
      <c r="H87" s="33"/>
      <c r="I87" s="33"/>
      <c r="J87" s="33"/>
    </row>
    <row r="88" spans="1:10" ht="20.25" customHeight="1">
      <c r="A88" s="188"/>
      <c r="C88" s="100"/>
      <c r="D88" s="244" t="s">
        <v>5</v>
      </c>
      <c r="E88" s="244"/>
      <c r="F88" s="244"/>
      <c r="G88" s="33"/>
      <c r="H88" s="244" t="s">
        <v>34</v>
      </c>
      <c r="I88" s="244"/>
      <c r="J88" s="244"/>
    </row>
    <row r="89" spans="1:10" ht="20.25" customHeight="1">
      <c r="A89" s="188"/>
      <c r="C89" s="100"/>
      <c r="D89" s="244" t="s">
        <v>33</v>
      </c>
      <c r="E89" s="244"/>
      <c r="F89" s="244"/>
      <c r="G89" s="33"/>
      <c r="H89" s="244" t="s">
        <v>33</v>
      </c>
      <c r="I89" s="244"/>
      <c r="J89" s="244"/>
    </row>
    <row r="90" spans="1:10" ht="20.25" customHeight="1">
      <c r="A90" s="188"/>
      <c r="C90" s="100"/>
      <c r="D90" s="258" t="s">
        <v>229</v>
      </c>
      <c r="E90" s="258"/>
      <c r="F90" s="258"/>
      <c r="G90" s="132"/>
      <c r="H90" s="258" t="s">
        <v>229</v>
      </c>
      <c r="I90" s="258"/>
      <c r="J90" s="258"/>
    </row>
    <row r="91" spans="1:10" ht="20.25" customHeight="1">
      <c r="A91" s="188"/>
      <c r="C91" s="100"/>
      <c r="D91" s="259" t="s">
        <v>230</v>
      </c>
      <c r="E91" s="258"/>
      <c r="F91" s="258"/>
      <c r="G91" s="132"/>
      <c r="H91" s="259" t="s">
        <v>230</v>
      </c>
      <c r="I91" s="258"/>
      <c r="J91" s="258"/>
    </row>
    <row r="92" spans="1:10" ht="20.25" customHeight="1">
      <c r="A92" s="188"/>
      <c r="B92" s="235"/>
      <c r="C92" s="189"/>
      <c r="D92" s="189">
        <v>2024</v>
      </c>
      <c r="E92" s="189"/>
      <c r="F92" s="189">
        <v>2023</v>
      </c>
      <c r="G92" s="189"/>
      <c r="H92" s="189">
        <v>2024</v>
      </c>
      <c r="I92" s="189"/>
      <c r="J92" s="189">
        <v>2023</v>
      </c>
    </row>
    <row r="93" spans="1:10" ht="20.25" customHeight="1">
      <c r="A93" s="188"/>
      <c r="C93" s="100"/>
      <c r="D93" s="260" t="s">
        <v>95</v>
      </c>
      <c r="E93" s="260"/>
      <c r="F93" s="260"/>
      <c r="G93" s="260"/>
      <c r="H93" s="260"/>
      <c r="I93" s="260"/>
      <c r="J93" s="260"/>
    </row>
    <row r="94" spans="1:10" ht="20.25" customHeight="1">
      <c r="A94" s="115" t="s">
        <v>25</v>
      </c>
      <c r="B94" s="134"/>
      <c r="C94" s="33"/>
      <c r="D94" s="33"/>
      <c r="E94" s="33"/>
      <c r="F94" s="33"/>
      <c r="G94" s="33"/>
      <c r="H94" s="33"/>
      <c r="I94" s="33"/>
      <c r="J94" s="33"/>
    </row>
    <row r="95" spans="1:10" ht="20.25" customHeight="1">
      <c r="A95" t="s">
        <v>91</v>
      </c>
      <c r="B95" s="139"/>
      <c r="C95" s="33"/>
      <c r="D95" s="34">
        <v>-495831</v>
      </c>
      <c r="E95" s="33"/>
      <c r="F95" s="34">
        <v>-479454</v>
      </c>
      <c r="G95" s="33"/>
      <c r="H95" s="34">
        <v>-90630</v>
      </c>
      <c r="I95" s="33"/>
      <c r="J95" s="34">
        <v>-63265</v>
      </c>
    </row>
    <row r="96" spans="1:10" ht="20.25" customHeight="1">
      <c r="A96" t="s">
        <v>239</v>
      </c>
      <c r="B96" s="139"/>
      <c r="C96" s="33"/>
      <c r="D96" s="34">
        <v>-172073</v>
      </c>
      <c r="E96" s="33"/>
      <c r="F96" s="34">
        <v>-86037</v>
      </c>
      <c r="G96" s="33"/>
      <c r="H96" s="34">
        <v>-172073</v>
      </c>
      <c r="I96" s="33"/>
      <c r="J96" s="34">
        <v>-86037</v>
      </c>
    </row>
    <row r="97" spans="1:10" ht="20.25" customHeight="1">
      <c r="A97" t="s">
        <v>245</v>
      </c>
      <c r="B97" s="139"/>
      <c r="C97" s="33"/>
      <c r="D97" s="34">
        <v>-57313</v>
      </c>
      <c r="E97" s="33"/>
      <c r="F97" s="34">
        <v>0</v>
      </c>
      <c r="G97" s="33"/>
      <c r="H97" s="34">
        <v>0</v>
      </c>
      <c r="I97" s="33"/>
      <c r="J97" s="34">
        <v>0</v>
      </c>
    </row>
    <row r="98" spans="1:10" ht="20.25" customHeight="1">
      <c r="A98" t="s">
        <v>217</v>
      </c>
      <c r="B98" s="139"/>
      <c r="C98" s="33"/>
      <c r="D98" s="34"/>
      <c r="E98" s="33"/>
      <c r="F98" s="34"/>
      <c r="G98" s="33"/>
      <c r="H98" s="34"/>
      <c r="I98" s="33"/>
      <c r="J98" s="34"/>
    </row>
    <row r="99" spans="1:10" ht="20.25" customHeight="1">
      <c r="A99" t="s">
        <v>187</v>
      </c>
      <c r="B99" s="139"/>
      <c r="C99" s="33"/>
      <c r="D99" s="34">
        <v>-71965</v>
      </c>
      <c r="E99" s="33"/>
      <c r="F99" s="34">
        <v>518015</v>
      </c>
      <c r="G99" s="33"/>
      <c r="H99" s="96">
        <v>100000</v>
      </c>
      <c r="I99" s="33"/>
      <c r="J99" s="34">
        <v>200000</v>
      </c>
    </row>
    <row r="100" spans="1:10" ht="20.25" customHeight="1">
      <c r="A100" t="s">
        <v>72</v>
      </c>
      <c r="B100" s="139"/>
      <c r="C100" s="33"/>
      <c r="D100" s="34">
        <v>308000</v>
      </c>
      <c r="E100" s="33"/>
      <c r="F100" s="34">
        <v>325900</v>
      </c>
      <c r="G100" s="33"/>
      <c r="H100" s="34">
        <v>320000</v>
      </c>
      <c r="I100" s="33"/>
      <c r="J100" s="34">
        <v>0</v>
      </c>
    </row>
    <row r="101" spans="1:10" ht="20.25" customHeight="1">
      <c r="A101" t="s">
        <v>73</v>
      </c>
      <c r="B101" s="139"/>
      <c r="C101" s="33"/>
      <c r="D101" s="96">
        <v>0</v>
      </c>
      <c r="E101" s="33"/>
      <c r="F101" s="96">
        <v>0</v>
      </c>
      <c r="G101" s="33"/>
      <c r="H101" s="34">
        <v>-423000</v>
      </c>
      <c r="I101" s="33"/>
      <c r="J101" s="34">
        <v>-324000</v>
      </c>
    </row>
    <row r="102" spans="1:10" ht="20.25" customHeight="1">
      <c r="A102" t="s">
        <v>139</v>
      </c>
      <c r="B102" s="139"/>
      <c r="C102" s="33"/>
      <c r="D102" s="96">
        <v>-49611</v>
      </c>
      <c r="E102" s="33"/>
      <c r="F102" s="96">
        <v>-41999</v>
      </c>
      <c r="G102" s="33"/>
      <c r="H102" s="34">
        <v>-7533</v>
      </c>
      <c r="I102" s="33"/>
      <c r="J102" s="34">
        <v>-7321</v>
      </c>
    </row>
    <row r="103" spans="1:10" ht="20.25" customHeight="1">
      <c r="A103" t="s">
        <v>105</v>
      </c>
      <c r="B103" s="139"/>
      <c r="C103" s="33"/>
      <c r="D103" s="96">
        <v>405600</v>
      </c>
      <c r="E103" s="33"/>
      <c r="F103" s="96">
        <v>358000</v>
      </c>
      <c r="G103" s="33"/>
      <c r="H103" s="34">
        <v>0</v>
      </c>
      <c r="I103" s="42"/>
      <c r="J103" s="42">
        <v>0</v>
      </c>
    </row>
    <row r="104" spans="1:10" ht="20.25" customHeight="1">
      <c r="A104" t="s">
        <v>106</v>
      </c>
      <c r="B104" s="139"/>
      <c r="C104" s="33"/>
      <c r="D104" s="34">
        <v>-1476704</v>
      </c>
      <c r="E104" s="33"/>
      <c r="F104" s="34">
        <v>-1830466</v>
      </c>
      <c r="G104" s="33"/>
      <c r="H104" s="34">
        <v>-95000</v>
      </c>
      <c r="I104" s="42"/>
      <c r="J104" s="42">
        <v>0</v>
      </c>
    </row>
    <row r="105" spans="1:10" ht="20.25" customHeight="1">
      <c r="A105" s="114" t="s">
        <v>218</v>
      </c>
      <c r="B105" s="139"/>
      <c r="C105" s="121"/>
      <c r="D105" s="75">
        <f>SUM(D95:D104)</f>
        <v>-1609897</v>
      </c>
      <c r="E105" s="97"/>
      <c r="F105" s="40">
        <f>SUM(F95:F104)</f>
        <v>-1236041</v>
      </c>
      <c r="G105" s="97"/>
      <c r="H105" s="75">
        <f>SUM(H95:H104)</f>
        <v>-368236</v>
      </c>
      <c r="I105" s="121"/>
      <c r="J105" s="40">
        <f>SUM(J95:J104)</f>
        <v>-280623</v>
      </c>
    </row>
    <row r="106" spans="1:10" ht="20.25" customHeight="1">
      <c r="A106" s="114"/>
      <c r="B106" s="134"/>
      <c r="C106" s="206"/>
      <c r="E106" s="206"/>
      <c r="G106" s="206"/>
      <c r="H106" s="206"/>
      <c r="I106" s="206"/>
      <c r="J106" s="206"/>
    </row>
    <row r="107" spans="1:10" ht="20.149999999999999" customHeight="1">
      <c r="A107" s="188" t="s">
        <v>202</v>
      </c>
      <c r="B107" s="134"/>
      <c r="C107" s="206"/>
      <c r="E107" s="206"/>
      <c r="G107" s="206"/>
      <c r="H107" s="206"/>
      <c r="I107" s="206"/>
      <c r="J107" s="206"/>
    </row>
    <row r="108" spans="1:10" ht="20.149999999999999" customHeight="1">
      <c r="A108" s="114" t="s">
        <v>101</v>
      </c>
      <c r="B108" s="134"/>
      <c r="C108" s="19"/>
      <c r="D108" s="76">
        <f>D64+D83+D105</f>
        <v>83743</v>
      </c>
      <c r="E108" s="19"/>
      <c r="F108" s="32">
        <f>F64+F83+F105</f>
        <v>72288</v>
      </c>
      <c r="G108" s="32"/>
      <c r="H108" s="76">
        <f>H64+H83+H105</f>
        <v>99699</v>
      </c>
      <c r="I108" s="32"/>
      <c r="J108" s="32">
        <f>J64+J83+J105</f>
        <v>-311368</v>
      </c>
    </row>
    <row r="109" spans="1:10" ht="20.149999999999999" customHeight="1">
      <c r="A109" t="s">
        <v>102</v>
      </c>
      <c r="B109" s="134"/>
      <c r="C109" s="206"/>
      <c r="D109" s="207">
        <v>-538</v>
      </c>
      <c r="E109" s="206"/>
      <c r="F109" s="207">
        <v>1779</v>
      </c>
      <c r="G109" s="206"/>
      <c r="H109" s="62">
        <v>0</v>
      </c>
      <c r="I109" s="96"/>
      <c r="J109" s="3">
        <v>0</v>
      </c>
    </row>
    <row r="110" spans="1:10" ht="20.149999999999999" customHeight="1">
      <c r="A110" s="114" t="s">
        <v>202</v>
      </c>
      <c r="B110" s="134"/>
      <c r="C110" s="140"/>
      <c r="D110" s="76">
        <f>SUM(D108:D109)</f>
        <v>83205</v>
      </c>
      <c r="E110" s="140"/>
      <c r="F110" s="97">
        <f>SUM(F108:F109)</f>
        <v>74067</v>
      </c>
      <c r="G110" s="140"/>
      <c r="H110" s="76">
        <f>SUM(H108:H109)</f>
        <v>99699</v>
      </c>
      <c r="I110" s="97"/>
      <c r="J110" s="97">
        <f>SUM(J108:J109)</f>
        <v>-311368</v>
      </c>
    </row>
    <row r="111" spans="1:10" ht="20.149999999999999" customHeight="1">
      <c r="A111" t="s">
        <v>99</v>
      </c>
      <c r="B111" s="134"/>
      <c r="C111" s="206"/>
      <c r="D111" s="207">
        <v>707775</v>
      </c>
      <c r="E111" s="206"/>
      <c r="F111" s="207">
        <v>738433</v>
      </c>
      <c r="G111" s="206"/>
      <c r="H111" s="207">
        <v>116411</v>
      </c>
      <c r="I111" s="96"/>
      <c r="J111" s="207">
        <v>372765</v>
      </c>
    </row>
    <row r="112" spans="1:10" ht="20.149999999999999" customHeight="1" thickBot="1">
      <c r="A112" s="114" t="s">
        <v>100</v>
      </c>
      <c r="B112" s="141"/>
      <c r="C112" s="19"/>
      <c r="D112" s="77">
        <f>SUM(D110:D111)</f>
        <v>790980</v>
      </c>
      <c r="E112" s="19"/>
      <c r="F112" s="30">
        <f>SUM(F110:F111)</f>
        <v>812500</v>
      </c>
      <c r="G112" s="32"/>
      <c r="H112" s="77">
        <f>SUM(H110:H111)</f>
        <v>216110</v>
      </c>
      <c r="I112" s="19"/>
      <c r="J112" s="30">
        <f>SUM(J110:J111)</f>
        <v>61397</v>
      </c>
    </row>
    <row r="113" spans="1:10" ht="20.25" customHeight="1" thickTop="1">
      <c r="C113" s="36"/>
      <c r="D113"/>
      <c r="E113" s="36"/>
      <c r="F113"/>
      <c r="G113" s="82"/>
      <c r="H113"/>
      <c r="I113" s="82"/>
      <c r="J113"/>
    </row>
    <row r="114" spans="1:10" ht="20.25" customHeight="1">
      <c r="A114" s="115" t="s">
        <v>181</v>
      </c>
      <c r="C114" s="36"/>
      <c r="D114"/>
      <c r="E114" s="36"/>
      <c r="F114"/>
      <c r="G114" s="36"/>
      <c r="H114"/>
      <c r="I114" s="36"/>
      <c r="J114"/>
    </row>
    <row r="115" spans="1:10" ht="20.25" customHeight="1">
      <c r="A115" t="s">
        <v>182</v>
      </c>
      <c r="C115" s="36">
        <v>403080</v>
      </c>
      <c r="D115" s="35">
        <v>403080</v>
      </c>
      <c r="E115" s="36"/>
      <c r="F115" s="36">
        <v>403080</v>
      </c>
      <c r="G115" s="36"/>
      <c r="H115" s="35">
        <v>0</v>
      </c>
      <c r="I115" s="36"/>
      <c r="J115" s="36">
        <v>0</v>
      </c>
    </row>
    <row r="116" spans="1:10" ht="20.25" customHeight="1">
      <c r="A116" t="s">
        <v>183</v>
      </c>
      <c r="C116" s="36">
        <v>303622</v>
      </c>
      <c r="D116" s="35">
        <v>362068</v>
      </c>
      <c r="E116" s="36"/>
      <c r="F116" s="36">
        <v>343840</v>
      </c>
      <c r="G116" s="36"/>
      <c r="H116" s="35">
        <v>8477</v>
      </c>
      <c r="I116" s="36"/>
      <c r="J116" s="36">
        <v>1046</v>
      </c>
    </row>
    <row r="117" spans="1:10" ht="20.25" customHeight="1">
      <c r="A117" t="s">
        <v>253</v>
      </c>
      <c r="C117" s="36"/>
      <c r="D117" s="35">
        <v>-2141</v>
      </c>
      <c r="E117" s="36"/>
      <c r="F117" s="36">
        <v>0</v>
      </c>
      <c r="G117" s="36"/>
      <c r="H117" s="35">
        <v>-1830</v>
      </c>
      <c r="I117" s="36"/>
      <c r="J117" s="36">
        <v>0</v>
      </c>
    </row>
    <row r="118" spans="1:10" ht="20.25" customHeight="1">
      <c r="A118" t="s">
        <v>264</v>
      </c>
      <c r="C118" s="36"/>
      <c r="D118" s="35">
        <v>16301</v>
      </c>
      <c r="E118" s="36"/>
      <c r="F118" s="36">
        <v>22219</v>
      </c>
      <c r="G118" s="36"/>
      <c r="H118" s="35">
        <v>0</v>
      </c>
      <c r="I118" s="36"/>
      <c r="J118" s="36">
        <v>0</v>
      </c>
    </row>
  </sheetData>
  <mergeCells count="27">
    <mergeCell ref="D91:F91"/>
    <mergeCell ref="H91:J91"/>
    <mergeCell ref="D93:J93"/>
    <mergeCell ref="D88:F88"/>
    <mergeCell ref="H88:J88"/>
    <mergeCell ref="D89:F89"/>
    <mergeCell ref="H89:J89"/>
    <mergeCell ref="D90:F90"/>
    <mergeCell ref="H90:J90"/>
    <mergeCell ref="D4:F4"/>
    <mergeCell ref="H4:J4"/>
    <mergeCell ref="D5:F5"/>
    <mergeCell ref="H5:J5"/>
    <mergeCell ref="D6:F6"/>
    <mergeCell ref="H6:J6"/>
    <mergeCell ref="H51:J51"/>
    <mergeCell ref="H52:J52"/>
    <mergeCell ref="D54:J54"/>
    <mergeCell ref="D7:F7"/>
    <mergeCell ref="H7:J7"/>
    <mergeCell ref="D9:J9"/>
    <mergeCell ref="D49:F49"/>
    <mergeCell ref="D50:F50"/>
    <mergeCell ref="D51:F51"/>
    <mergeCell ref="D52:F52"/>
    <mergeCell ref="H49:J49"/>
    <mergeCell ref="H50:J50"/>
  </mergeCells>
  <phoneticPr fontId="4" type="noConversion"/>
  <pageMargins left="0.70866141732283505" right="0.59055118110236204" top="0.47244094488188998" bottom="0.511811023622047" header="0.511811023622047" footer="0.511811023622047"/>
  <pageSetup paperSize="9" scale="74" firstPageNumber="13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5" max="16383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FBA070-ACD8-4139-B313-7AA47A1FFA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D15E9D-834A-4F88-8A64-C16779203C1A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F45C985A-2581-4AD8-8AC1-EA5BE92EE79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2-4</vt:lpstr>
      <vt:lpstr>PL3M 5-6</vt:lpstr>
      <vt:lpstr>PL6M 7-8</vt:lpstr>
      <vt:lpstr>SH 9</vt:lpstr>
      <vt:lpstr>SH 10</vt:lpstr>
      <vt:lpstr>SH 11-12</vt:lpstr>
      <vt:lpstr>CF 13-15</vt:lpstr>
      <vt:lpstr>'BS 2-4'!Print_Area</vt:lpstr>
      <vt:lpstr>'CF 13-15'!Print_Area</vt:lpstr>
      <vt:lpstr>'PL3M 5-6'!Print_Area</vt:lpstr>
      <vt:lpstr>'PL6M 7-8'!Print_Area</vt:lpstr>
      <vt:lpstr>'SH 10'!Print_Area</vt:lpstr>
      <vt:lpstr>'SH 11-12'!Print_Area</vt:lpstr>
      <vt:lpstr>'SH 9'!Print_Area</vt:lpstr>
      <vt:lpstr>'BS 2-4'!Title2nd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Nattaphol Rajaburana</cp:lastModifiedBy>
  <cp:lastPrinted>2024-05-13T03:50:47Z</cp:lastPrinted>
  <dcterms:created xsi:type="dcterms:W3CDTF">2004-12-30T01:37:17Z</dcterms:created>
  <dcterms:modified xsi:type="dcterms:W3CDTF">2024-05-13T09:17:49Z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