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Qtr1'2024\"/>
    </mc:Choice>
  </mc:AlternateContent>
  <xr:revisionPtr revIDLastSave="0" documentId="13_ncr:1_{AFF1351D-AB1B-4C03-BF2A-94FD8A7A537C}" xr6:coauthVersionLast="47" xr6:coauthVersionMax="47" xr10:uidLastSave="{00000000-0000-0000-0000-000000000000}"/>
  <bookViews>
    <workbookView xWindow="-120" yWindow="-120" windowWidth="29040" windowHeight="15840" tabRatio="599" activeTab="3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'!$A$1:$K$99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19" l="1"/>
  <c r="C85" i="19"/>
  <c r="D28" i="18" l="1"/>
  <c r="J57" i="18" l="1"/>
  <c r="H57" i="18"/>
  <c r="F57" i="18"/>
  <c r="D57" i="18"/>
  <c r="C89" i="19" l="1"/>
  <c r="G89" i="19"/>
  <c r="D16" i="18" l="1"/>
  <c r="D92" i="7"/>
  <c r="H16" i="18" l="1"/>
  <c r="S21" i="20" l="1"/>
  <c r="U21" i="20" s="1"/>
  <c r="S21" i="8"/>
  <c r="U21" i="8"/>
  <c r="I87" i="19" l="1"/>
  <c r="I81" i="19"/>
  <c r="E87" i="19"/>
  <c r="E81" i="19"/>
  <c r="J47" i="18"/>
  <c r="J59" i="18" s="1"/>
  <c r="F47" i="18"/>
  <c r="F59" i="18" s="1"/>
  <c r="J23" i="18"/>
  <c r="J16" i="18"/>
  <c r="F23" i="18"/>
  <c r="F16" i="18"/>
  <c r="F92" i="7"/>
  <c r="J92" i="7"/>
  <c r="H92" i="7"/>
  <c r="J69" i="7"/>
  <c r="J60" i="7"/>
  <c r="F69" i="7"/>
  <c r="F60" i="7"/>
  <c r="H69" i="7"/>
  <c r="D69" i="7"/>
  <c r="H60" i="7"/>
  <c r="D60" i="7"/>
  <c r="J34" i="7"/>
  <c r="J22" i="7"/>
  <c r="F34" i="7"/>
  <c r="F22" i="7"/>
  <c r="H34" i="7"/>
  <c r="D34" i="7"/>
  <c r="H22" i="7"/>
  <c r="D22" i="7"/>
  <c r="J24" i="18" l="1"/>
  <c r="J27" i="18" s="1"/>
  <c r="J29" i="18" s="1"/>
  <c r="J61" i="18" s="1"/>
  <c r="D35" i="7"/>
  <c r="F24" i="18"/>
  <c r="F27" i="18" s="1"/>
  <c r="H70" i="7"/>
  <c r="H93" i="7" s="1"/>
  <c r="J35" i="7"/>
  <c r="J70" i="7"/>
  <c r="J93" i="7" s="1"/>
  <c r="F70" i="7"/>
  <c r="F93" i="7" s="1"/>
  <c r="F94" i="7" s="1"/>
  <c r="D70" i="7"/>
  <c r="D93" i="7" s="1"/>
  <c r="F35" i="7"/>
  <c r="H35" i="7"/>
  <c r="I9" i="19" l="1"/>
  <c r="I30" i="19" s="1"/>
  <c r="I57" i="19" s="1"/>
  <c r="I61" i="19" s="1"/>
  <c r="I88" i="19" s="1"/>
  <c r="I90" i="19" s="1"/>
  <c r="D94" i="7"/>
  <c r="F29" i="18"/>
  <c r="F61" i="18" s="1"/>
  <c r="E9" i="19"/>
  <c r="E30" i="19" s="1"/>
  <c r="E57" i="19" s="1"/>
  <c r="E61" i="19" s="1"/>
  <c r="E88" i="19" s="1"/>
  <c r="E90" i="19" s="1"/>
  <c r="H94" i="7"/>
  <c r="J94" i="7"/>
  <c r="Q24" i="20" l="1"/>
  <c r="O24" i="20"/>
  <c r="M24" i="20"/>
  <c r="K24" i="20"/>
  <c r="G24" i="20"/>
  <c r="G25" i="20" s="1"/>
  <c r="G27" i="20" s="1"/>
  <c r="E24" i="20"/>
  <c r="E25" i="20" s="1"/>
  <c r="E27" i="20" s="1"/>
  <c r="C24" i="20"/>
  <c r="Q25" i="20"/>
  <c r="M24" i="8"/>
  <c r="M25" i="8" s="1"/>
  <c r="O25" i="20" l="1"/>
  <c r="K25" i="20"/>
  <c r="M25" i="20"/>
  <c r="C25" i="20"/>
  <c r="C27" i="20" s="1"/>
  <c r="S24" i="20"/>
  <c r="C26" i="20"/>
  <c r="E26" i="20"/>
  <c r="I26" i="20"/>
  <c r="G26" i="20"/>
  <c r="S25" i="20" l="1"/>
  <c r="S27" i="20" s="1"/>
  <c r="S26" i="20"/>
  <c r="Q24" i="8"/>
  <c r="Q25" i="8" s="1"/>
  <c r="U26" i="20" l="1"/>
  <c r="C81" i="19" l="1"/>
  <c r="G81" i="19"/>
  <c r="G87" i="19" l="1"/>
  <c r="C87" i="19"/>
  <c r="H47" i="18"/>
  <c r="H59" i="18" s="1"/>
  <c r="D47" i="18"/>
  <c r="D59" i="18" s="1"/>
  <c r="H23" i="18"/>
  <c r="D23" i="18"/>
  <c r="H24" i="18" l="1"/>
  <c r="H27" i="18" s="1"/>
  <c r="D24" i="18"/>
  <c r="D27" i="18" s="1"/>
  <c r="H29" i="18" l="1"/>
  <c r="G9" i="19"/>
  <c r="G30" i="19" s="1"/>
  <c r="D29" i="18"/>
  <c r="C9" i="19"/>
  <c r="C30" i="19" s="1"/>
  <c r="C57" i="19" s="1"/>
  <c r="C61" i="19" s="1"/>
  <c r="C88" i="19" s="1"/>
  <c r="C90" i="19" s="1"/>
  <c r="C91" i="19" s="1"/>
  <c r="I22" i="8" l="1"/>
  <c r="D61" i="18"/>
  <c r="H61" i="18"/>
  <c r="G57" i="19"/>
  <c r="G61" i="19" s="1"/>
  <c r="G88" i="19" s="1"/>
  <c r="G90" i="19" s="1"/>
  <c r="G91" i="19" s="1"/>
  <c r="I24" i="20" l="1"/>
  <c r="I25" i="20" s="1"/>
  <c r="I27" i="20" s="1"/>
  <c r="U24" i="20"/>
  <c r="U25" i="20" s="1"/>
  <c r="S22" i="8" l="1"/>
  <c r="S23" i="8" l="1"/>
  <c r="K24" i="8"/>
  <c r="K25" i="8" s="1"/>
  <c r="G24" i="8" l="1"/>
  <c r="E24" i="8"/>
  <c r="C24" i="8"/>
  <c r="S26" i="8" l="1"/>
  <c r="O24" i="8"/>
  <c r="O25" i="8" s="1"/>
  <c r="S24" i="8" l="1"/>
  <c r="S25" i="8" s="1"/>
  <c r="U23" i="8"/>
  <c r="U27" i="20" l="1"/>
  <c r="G25" i="8" l="1"/>
  <c r="E25" i="8"/>
  <c r="C25" i="8"/>
  <c r="E27" i="8" l="1"/>
  <c r="E26" i="8"/>
  <c r="C27" i="8"/>
  <c r="C26" i="8"/>
  <c r="G27" i="8"/>
  <c r="G26" i="8"/>
  <c r="I26" i="8" l="1"/>
  <c r="S27" i="8"/>
  <c r="U26" i="8" l="1"/>
  <c r="U22" i="8" l="1"/>
  <c r="U24" i="8" s="1"/>
  <c r="U25" i="8" s="1"/>
  <c r="I24" i="8"/>
  <c r="I25" i="8" s="1"/>
  <c r="I27" i="8" l="1"/>
  <c r="U27" i="8"/>
</calcChain>
</file>

<file path=xl/sharedStrings.xml><?xml version="1.0" encoding="utf-8"?>
<sst xmlns="http://schemas.openxmlformats.org/spreadsheetml/2006/main" count="384" uniqueCount="235">
  <si>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</si>
  <si>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</si>
  <si>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</si>
  <si>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</si>
  <si>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</si>
  <si>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</si>
  <si>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</si>
  <si>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</si>
  <si>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</si>
  <si>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</si>
  <si>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</si>
  <si>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</si>
  <si>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</si>
  <si>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</si>
  <si>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</si>
  <si>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</si>
  <si>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</si>
  <si>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</si>
  <si>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</si>
  <si>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</si>
  <si>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</si>
  <si>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</si>
  <si>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</si>
  <si>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</si>
  <si>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</si>
  <si>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</si>
  <si>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</si>
  <si>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</si>
  <si>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</si>
  <si>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</si>
  <si>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</si>
  <si>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</si>
  <si>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</si>
  <si>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</si>
  <si>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</si>
  <si>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</si>
  <si>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</si>
  <si>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</si>
  <si>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</si>
  <si>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</si>
  <si>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</si>
  <si>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</si>
  <si>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</si>
  <si>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</si>
  <si>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</si>
  <si>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</si>
  <si>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</si>
  <si>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</si>
  <si>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</si>
  <si>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</si>
  <si>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</si>
  <si>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</si>
  <si>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</si>
  <si>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</si>
  <si>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</si>
  <si>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</si>
  <si>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</si>
  <si>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</si>
  <si>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</si>
  <si>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</si>
  <si>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</si>
  <si>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</si>
  <si>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</si>
  <si>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</si>
  <si>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</si>
  <si>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</si>
  <si>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</si>
  <si>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</si>
  <si>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</si>
  <si>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</si>
  <si>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</si>
  <si>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</si>
  <si>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</si>
  <si>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</si>
  <si>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</si>
  <si>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</si>
  <si>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</si>
  <si>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</si>
  <si>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</si>
  <si>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</si>
  <si>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</si>
  <si>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</si>
  <si>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</si>
  <si>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</si>
  <si>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</si>
  <si>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</si>
  <si>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</si>
  <si>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</si>
  <si>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</si>
  <si>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</si>
  <si>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</si>
  <si>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</si>
  <si>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</si>
  <si>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</si>
  <si>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</si>
  <si>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</si>
  <si>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</si>
  <si>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</si>
  <si>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</si>
  <si>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</si>
  <si>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</si>
  <si>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</si>
  <si>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</si>
  <si>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</si>
  <si>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</si>
  <si>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</si>
  <si>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</si>
  <si>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</si>
  <si>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</si>
  <si>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</si>
  <si>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</si>
  <si>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</si>
  <si>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</si>
  <si>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</si>
  <si>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>กำไร (ขาดทุน) จากการวัด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</si>
  <si>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</si>
  <si>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</si>
  <si>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</si>
  <si>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</si>
  <si>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</si>
  <si>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</si>
  <si>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</si>
  <si>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</si>
  <si>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</si>
  <si>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ยุติธรรมผ่านกำไรขาดทุน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</si>
  <si>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</si>
  <si>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</si>
  <si>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</si>
  <si>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</si>
  <si>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</si>
  <si>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</si>
  <si>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</si>
  <si>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</si>
  <si>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</si>
  <si>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</si>
  <si>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</si>
  <si>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</si>
  <si>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</si>
  <si>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</si>
  <si>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</si>
  <si>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</si>
  <si>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</si>
  <si>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</si>
  <si>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</si>
  <si>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</si>
  <si>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</si>
  <si>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</si>
  <si>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</si>
  <si>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</si>
  <si>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</si>
  <si>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</si>
  <si>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</si>
  <si>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</si>
  <si>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</si>
  <si>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</si>
  <si>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</si>
  <si>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</si>
  <si>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</si>
  <si>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</si>
  <si>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</si>
  <si>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</si>
  <si>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</si>
  <si>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</si>
  <si>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</si>
  <si>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</si>
  <si>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</si>
  <si>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</si>
  <si>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</si>
  <si>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</si>
  <si>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</si>
  <si>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</si>
  <si>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</si>
  <si>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</si>
  <si>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</si>
  <si>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</si>
  <si>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</si>
  <si>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</si>
  <si>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</si>
  <si>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</si>
  <si>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</si>
  <si>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</si>
  <si>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</si>
  <si>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</si>
  <si>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</si>
  <si>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</si>
  <si>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</si>
  <si>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</si>
  <si>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</si>
  <si>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</si>
  <si>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</si>
  <si>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</si>
  <si>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</si>
  <si>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</si>
  <si>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 xml:space="preserve">   เงินปันผลค้างรับจากบริษัทย่อย</t>
  </si>
  <si>
    <t xml:space="preserve">  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</si>
  <si>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</si>
  <si>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</si>
  <si>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ขาดทุนจากการตัดจำหน่ายเงินลงทุน</t>
  </si>
  <si>
    <t xml:space="preserve">      กำไรจากการจำหน่ายที่ดิน อาคารและอุปกรณ์</t>
  </si>
  <si>
    <t xml:space="preserve">      ขาดทุนจากการตัดจำหน่ายอุปกรณ์</t>
  </si>
  <si>
    <t>ณ วันที่ 31 มีนาคม 2567</t>
  </si>
  <si>
    <t>31 มีนาคม 2567</t>
  </si>
  <si>
    <t>31 ธันวาคม 2566</t>
  </si>
  <si>
    <t>หุ้นกู้ระยะยาว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</si>
  <si>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</si>
  <si>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</si>
  <si>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</si>
  <si>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</si>
  <si>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</si>
  <si>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</si>
  <si>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</si>
  <si>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กำไรและผลตอบแทนจากเครื่องมือทางการเงิน</t>
  </si>
  <si>
    <t>หนี้สินภาษีเงินได้รอการตัดบัญชี</t>
  </si>
  <si>
    <t>กำไรจากการวัดมูลค่าเงินลงทุนในตราสารทุน</t>
  </si>
  <si>
    <t xml:space="preserve">      ขาดทุนจากการเปลี่ยนแปลงในมูลค่ายุติธรรม</t>
  </si>
  <si>
    <t xml:space="preserve">      (กำไร) ขาดทุนจากการขายเงินลงทุน</t>
  </si>
  <si>
    <t xml:space="preserve">      ขาดทุนจากการเปลี่ยนแปลงมูลค่ายุติธรรมของหุ้นยืม</t>
  </si>
  <si>
    <t>เงินกู้ยืมระยะสั้นลดลง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</si>
  <si>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</si>
  <si>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</si>
  <si>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</si>
  <si>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</si>
  <si>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วัดมูลค่าเงินลงทุน</t>
  </si>
  <si>
    <t xml:space="preserve">      (กำไร) ขาดทุนจากการเปลี่ยนแปลงมูลค่ายุติธรรมของเงินลงทุน</t>
  </si>
  <si>
    <t xml:space="preserve">   ที่วัดมูลค่ายุติธรรมผ่านกำไรขาดทุนเบ็ดเสร็จอื่น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</si>
  <si>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</si>
  <si>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</si>
  <si>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กำไรจากการ</t>
  </si>
  <si>
    <t>ในตราสารทุนที่กำหนดให้</t>
  </si>
  <si>
    <t>วัดมูลค่าด้วยมูลค่า</t>
  </si>
  <si>
    <t>เงินให้กู้ยืมระยะสั้นแก่กิจการที่เกี่ยวข้องกัน (เพิ่มขึ้น) ลดลง</t>
  </si>
  <si>
    <t xml:space="preserve">   กำไร (ขาดทุน) จากการวัดมูลค่าเงินลงทุนในตราสารหนี้</t>
  </si>
  <si>
    <t xml:space="preserve">   กำไรจากการวัดมูลค่าเงินลงทุนในตราสารทุนที่กำหนดให้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</si>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</sst>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43" fontId="31" fillId="0" borderId="0" xfId="4" applyNumberFormat="1" applyFont="1" applyFill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0" xfId="3" applyFont="1" applyFill="1" applyAlignment="1">
      <alignment vertical="center"/>
    </xf>
    <xf numFmtId="37" fontId="31" fillId="0" borderId="0" xfId="3" applyNumberFormat="1" applyFont="1" applyFill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0" fontId="30" fillId="0" borderId="0" xfId="3" applyFont="1" applyFill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Font="1" applyFill="1" applyAlignment="1">
      <alignment horizontal="center" vertical="center"/>
    </xf>
    <xf numFmtId="0" fontId="31" fillId="0" borderId="0" xfId="3" applyFont="1" applyFill="1" applyAlignment="1">
      <alignment horizontal="center" vertical="center" wrapText="1"/>
    </xf>
    <xf numFmtId="0" fontId="31" fillId="0" borderId="0" xfId="3" applyFont="1" applyFill="1" applyAlignment="1">
      <alignment horizontal="center" vertical="center"/>
    </xf>
    <xf numFmtId="0" fontId="32" fillId="0" borderId="0" xfId="3" applyFont="1" applyFill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37" fontId="31" fillId="0" borderId="0" xfId="3" applyNumberFormat="1" applyFont="1" applyFill="1" applyAlignment="1">
      <alignment horizontal="center" vertical="center"/>
    </xf>
    <xf numFmtId="0" fontId="31" fillId="0" borderId="1" xfId="3" applyFont="1" applyFill="1" applyBorder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top"/>
    </xf>
    <xf numFmtId="41" fontId="31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10" xfId="3" applyNumberFormat="1" applyFont="1" applyFill="1" applyBorder="1" applyAlignment="1">
      <alignment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0" fontId="34" fillId="0" borderId="0" xfId="3" applyFont="1" applyFill="1" applyAlignment="1">
      <alignment vertical="center"/>
    </xf>
    <xf numFmtId="37" fontId="34" fillId="0" borderId="0" xfId="3" applyNumberFormat="1" applyFont="1" applyFill="1" applyAlignment="1">
      <alignment vertical="center"/>
    </xf>
    <xf numFmtId="37" fontId="34" fillId="0" borderId="0" xfId="3" applyNumberFormat="1" applyFont="1" applyFill="1" applyAlignment="1">
      <alignment horizontal="right" vertical="center"/>
    </xf>
    <xf numFmtId="165" fontId="34" fillId="0" borderId="0" xfId="3" applyNumberFormat="1" applyFont="1" applyFill="1" applyAlignment="1">
      <alignment vertical="center"/>
    </xf>
    <xf numFmtId="0" fontId="35" fillId="0" borderId="0" xfId="3" applyFont="1" applyFill="1" applyAlignment="1">
      <alignment vertical="center"/>
    </xf>
    <xf numFmtId="165" fontId="35" fillId="0" borderId="0" xfId="3" applyNumberFormat="1" applyFont="1" applyFill="1" applyAlignment="1">
      <alignment vertical="center"/>
    </xf>
    <xf numFmtId="37" fontId="35" fillId="0" borderId="1" xfId="3" applyNumberFormat="1" applyFont="1" applyFill="1" applyBorder="1" applyAlignment="1">
      <alignment horizontal="centerContinuous" vertical="center"/>
    </xf>
    <xf numFmtId="0" fontId="34" fillId="0" borderId="1" xfId="3" applyFont="1" applyFill="1" applyBorder="1" applyAlignment="1">
      <alignment horizontal="centerContinuous" vertical="center"/>
    </xf>
    <xf numFmtId="37" fontId="34" fillId="0" borderId="1" xfId="3" applyNumberFormat="1" applyFont="1" applyFill="1" applyBorder="1" applyAlignment="1">
      <alignment horizontal="centerContinuous" vertical="center"/>
    </xf>
    <xf numFmtId="0" fontId="34" fillId="0" borderId="0" xfId="3" applyFont="1" applyFill="1" applyAlignment="1">
      <alignment horizontal="centerContinuous" vertical="center"/>
    </xf>
    <xf numFmtId="0" fontId="34" fillId="0" borderId="1" xfId="3" applyFont="1" applyFill="1" applyBorder="1" applyAlignment="1">
      <alignment horizontal="center" vertical="center"/>
    </xf>
    <xf numFmtId="0" fontId="34" fillId="0" borderId="1" xfId="3" quotePrefix="1" applyFont="1" applyFill="1" applyBorder="1" applyAlignment="1">
      <alignment horizontal="center" vertical="center"/>
    </xf>
    <xf numFmtId="0" fontId="36" fillId="0" borderId="0" xfId="3" applyFont="1" applyFill="1" applyAlignment="1">
      <alignment vertical="center"/>
    </xf>
    <xf numFmtId="0" fontId="36" fillId="0" borderId="0" xfId="3" quotePrefix="1" applyFont="1" applyFill="1" applyAlignment="1">
      <alignment horizontal="center" vertical="center"/>
    </xf>
    <xf numFmtId="0" fontId="37" fillId="0" borderId="0" xfId="3" applyFont="1" applyFill="1" applyAlignment="1">
      <alignment horizontal="center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Fill="1" applyAlignment="1">
      <alignment vertical="center"/>
    </xf>
    <xf numFmtId="41" fontId="34" fillId="0" borderId="5" xfId="3" applyNumberFormat="1" applyFont="1" applyFill="1" applyBorder="1" applyAlignment="1">
      <alignment horizontal="right" vertical="center"/>
    </xf>
    <xf numFmtId="41" fontId="34" fillId="0" borderId="5" xfId="3" applyNumberFormat="1" applyFont="1" applyFill="1" applyBorder="1" applyAlignment="1">
      <alignment vertical="center"/>
    </xf>
    <xf numFmtId="37" fontId="35" fillId="0" borderId="0" xfId="3" applyNumberFormat="1" applyFont="1" applyFill="1" applyAlignment="1">
      <alignment horizontal="left" vertical="center"/>
    </xf>
    <xf numFmtId="41" fontId="34" fillId="0" borderId="1" xfId="3" applyNumberFormat="1" applyFont="1" applyFill="1" applyBorder="1" applyAlignment="1">
      <alignment vertical="center"/>
    </xf>
    <xf numFmtId="38" fontId="35" fillId="0" borderId="0" xfId="3" applyNumberFormat="1" applyFont="1" applyFill="1" applyAlignment="1">
      <alignment vertical="center"/>
    </xf>
    <xf numFmtId="38" fontId="34" fillId="0" borderId="0" xfId="3" applyNumberFormat="1" applyFont="1" applyFill="1" applyAlignment="1">
      <alignment vertical="center"/>
    </xf>
    <xf numFmtId="38" fontId="37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Alignment="1">
      <alignment horizontal="center" vertical="center"/>
    </xf>
    <xf numFmtId="41" fontId="36" fillId="0" borderId="0" xfId="3" quotePrefix="1" applyNumberFormat="1" applyFont="1" applyFill="1" applyAlignment="1">
      <alignment horizontal="center" vertical="center"/>
    </xf>
    <xf numFmtId="41" fontId="36" fillId="0" borderId="0" xfId="3" applyNumberFormat="1" applyFont="1" applyFill="1" applyAlignment="1">
      <alignment horizontal="center" vertical="center"/>
    </xf>
    <xf numFmtId="41" fontId="34" fillId="0" borderId="0" xfId="3" applyNumberFormat="1" applyFont="1" applyFill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164" fontId="37" fillId="0" borderId="0" xfId="3" applyNumberFormat="1" applyFont="1" applyFill="1" applyAlignment="1">
      <alignment horizontal="center" vertical="center"/>
    </xf>
    <xf numFmtId="41" fontId="34" fillId="0" borderId="10" xfId="3" applyNumberFormat="1" applyFont="1" applyFill="1" applyBorder="1" applyAlignment="1">
      <alignment vertical="center"/>
    </xf>
    <xf numFmtId="41" fontId="34" fillId="0" borderId="8" xfId="3" applyNumberFormat="1" applyFont="1" applyFill="1" applyBorder="1" applyAlignment="1">
      <alignment vertical="center"/>
    </xf>
    <xf numFmtId="41" fontId="34" fillId="0" borderId="11" xfId="3" applyNumberFormat="1" applyFont="1" applyFill="1" applyBorder="1" applyAlignment="1">
      <alignment vertical="center"/>
    </xf>
    <xf numFmtId="49" fontId="39" fillId="0" borderId="0" xfId="3" applyNumberFormat="1" applyFont="1" applyFill="1" applyAlignment="1">
      <alignment vertical="center"/>
    </xf>
    <xf numFmtId="41" fontId="34" fillId="0" borderId="3" xfId="3" applyNumberFormat="1" applyFont="1" applyFill="1" applyBorder="1" applyAlignment="1">
      <alignment vertical="center"/>
    </xf>
    <xf numFmtId="39" fontId="34" fillId="0" borderId="3" xfId="0" applyNumberFormat="1" applyFont="1" applyFill="1" applyBorder="1" applyAlignment="1">
      <alignment vertical="center"/>
    </xf>
    <xf numFmtId="38" fontId="34" fillId="0" borderId="0" xfId="0" applyNumberFormat="1" applyFont="1" applyFill="1" applyAlignment="1">
      <alignment vertical="center"/>
    </xf>
    <xf numFmtId="0" fontId="34" fillId="0" borderId="4" xfId="3" applyFont="1" applyFill="1" applyBorder="1" applyAlignment="1">
      <alignment vertical="center"/>
    </xf>
    <xf numFmtId="0" fontId="34" fillId="0" borderId="0" xfId="3" applyFont="1" applyFill="1" applyAlignment="1">
      <alignment horizontal="right" vertical="center"/>
    </xf>
    <xf numFmtId="38" fontId="34" fillId="0" borderId="0" xfId="3" applyNumberFormat="1" applyFont="1" applyFill="1" applyAlignment="1">
      <alignment horizontal="centerContinuous" vertical="center"/>
    </xf>
    <xf numFmtId="37" fontId="30" fillId="0" borderId="0" xfId="3" applyNumberFormat="1" applyFont="1" applyFill="1" applyAlignment="1">
      <alignment vertical="center"/>
    </xf>
    <xf numFmtId="0" fontId="31" fillId="0" borderId="1" xfId="3" quotePrefix="1" applyFont="1" applyFill="1" applyBorder="1" applyAlignment="1">
      <alignment horizontal="center" vertical="center"/>
    </xf>
    <xf numFmtId="0" fontId="32" fillId="0" borderId="0" xfId="3" applyFont="1" applyFill="1" applyAlignment="1">
      <alignment horizontal="center" vertical="center"/>
    </xf>
    <xf numFmtId="0" fontId="33" fillId="0" borderId="0" xfId="3" applyFont="1" applyFill="1" applyAlignment="1">
      <alignment horizontal="center" vertical="center"/>
    </xf>
    <xf numFmtId="41" fontId="31" fillId="0" borderId="0" xfId="3" applyNumberFormat="1" applyFont="1" applyFill="1" applyAlignment="1">
      <alignment horizontal="right" vertical="center"/>
    </xf>
    <xf numFmtId="41" fontId="31" fillId="0" borderId="5" xfId="3" applyNumberFormat="1" applyFont="1" applyFill="1" applyBorder="1" applyAlignment="1">
      <alignment horizontal="right" vertical="center"/>
    </xf>
    <xf numFmtId="41" fontId="31" fillId="0" borderId="1" xfId="3" applyNumberFormat="1" applyFont="1" applyFill="1" applyBorder="1" applyAlignment="1">
      <alignment horizontal="right" vertical="center"/>
    </xf>
    <xf numFmtId="41" fontId="31" fillId="0" borderId="3" xfId="3" applyNumberFormat="1" applyFont="1" applyFill="1" applyBorder="1" applyAlignment="1">
      <alignment vertical="center"/>
    </xf>
    <xf numFmtId="0" fontId="31" fillId="0" borderId="0" xfId="0" quotePrefix="1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Alignment="1">
      <alignment vertical="top"/>
    </xf>
    <xf numFmtId="0" fontId="31" fillId="0" borderId="0" xfId="3" applyFont="1" applyFill="1" applyAlignment="1">
      <alignment horizontal="right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0" fontId="31" fillId="0" borderId="4" xfId="3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41" fontId="34" fillId="0" borderId="0" xfId="3" applyNumberFormat="1" applyFont="1" applyFill="1" applyBorder="1" applyAlignment="1">
      <alignment vertical="center"/>
    </xf>
    <xf numFmtId="41" fontId="31" fillId="0" borderId="0" xfId="3" applyNumberFormat="1" applyFont="1" applyAlignment="1">
      <alignment vertical="center"/>
    </xf>
    <xf numFmtId="165" fontId="31" fillId="0" borderId="0" xfId="3" applyNumberFormat="1" applyFont="1" applyAlignment="1">
      <alignment vertical="center"/>
    </xf>
    <xf numFmtId="0" fontId="31" fillId="0" borderId="0" xfId="3" applyFont="1" applyAlignment="1">
      <alignment vertical="center"/>
    </xf>
    <xf numFmtId="41" fontId="34" fillId="0" borderId="8" xfId="3" applyNumberFormat="1" applyFont="1" applyBorder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0" xfId="3" applyNumberFormat="1" applyFont="1" applyBorder="1" applyAlignment="1">
      <alignment vertical="center"/>
    </xf>
    <xf numFmtId="41" fontId="34" fillId="0" borderId="10" xfId="3" applyNumberFormat="1" applyFont="1" applyBorder="1" applyAlignment="1">
      <alignment vertical="center"/>
    </xf>
    <xf numFmtId="170" fontId="33" fillId="0" borderId="0" xfId="3" applyNumberFormat="1" applyFont="1" applyFill="1" applyAlignment="1">
      <alignment horizontal="center" vertical="center"/>
    </xf>
    <xf numFmtId="0" fontId="31" fillId="0" borderId="0" xfId="3" applyFont="1" applyFill="1" applyBorder="1" applyAlignment="1">
      <alignment horizontal="center" vertical="center" wrapText="1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Fill="1" applyAlignment="1">
      <alignment horizontal="center" vertical="center"/>
    </xf>
    <xf numFmtId="0" fontId="31" fillId="0" borderId="1" xfId="3" applyFont="1" applyFill="1" applyBorder="1" applyAlignment="1">
      <alignment horizontal="center" vertical="center"/>
    </xf>
    <xf numFmtId="0" fontId="30" fillId="0" borderId="1" xfId="3" applyFont="1" applyFill="1" applyBorder="1" applyAlignment="1">
      <alignment horizontal="center" vertical="center"/>
    </xf>
    <xf numFmtId="0" fontId="31" fillId="0" borderId="5" xfId="3" applyFont="1" applyFill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opLeftCell="A88" zoomScaleNormal="100" zoomScaleSheetLayoutView="55" workbookViewId="0">
      <selection activeCell="D66" sqref="D66"/>
    </sheetView>
  </sheetViews>
  <sheetFormatPr defaultColWidth="10.7109375" defaultRowHeight="23.45" customHeight="1"/>
  <cols>
    <col min="1" max="1" width="42.140625" style="33" customWidth="1"/>
    <col min="2" max="2" width="7.28515625" style="33" customWidth="1"/>
    <col min="3" max="3" width="2.28515625" style="33" customWidth="1"/>
    <col min="4" max="4" width="16.42578125" style="34" customWidth="1"/>
    <col min="5" max="5" width="1.28515625" style="33" customWidth="1"/>
    <col min="6" max="6" width="16.42578125" style="34" customWidth="1"/>
    <col min="7" max="7" width="1.28515625" style="33" customWidth="1"/>
    <col min="8" max="8" width="16.42578125" style="34" customWidth="1"/>
    <col min="9" max="9" width="1.28515625" style="33" customWidth="1"/>
    <col min="10" max="10" width="16.42578125" style="34" customWidth="1"/>
    <col min="11" max="11" width="1.28515625" style="33" customWidth="1"/>
    <col min="12" max="16384" width="10.7109375" style="33"/>
  </cols>
  <sheetData>
    <row r="1" spans="1:11" s="36" customFormat="1" ht="23.45" customHeight="1">
      <c r="A1" s="36" t="s">
        <v>0</v>
      </c>
    </row>
    <row r="2" spans="1:11" s="36" customFormat="1" ht="23.45" customHeight="1">
      <c r="A2" s="36" t="s">
        <v>207</v>
      </c>
    </row>
    <row r="3" spans="1:11" s="36" customFormat="1" ht="23.45" customHeight="1">
      <c r="A3" s="36" t="s">
        <v>200</v>
      </c>
    </row>
    <row r="4" spans="1:11" ht="23.45" customHeight="1">
      <c r="J4" s="35" t="s">
        <v>1</v>
      </c>
    </row>
    <row r="5" spans="1:11" ht="23.45" customHeight="1">
      <c r="D5" s="121" t="s">
        <v>2</v>
      </c>
      <c r="E5" s="121"/>
      <c r="F5" s="121"/>
      <c r="G5" s="95"/>
      <c r="H5" s="121" t="s">
        <v>3</v>
      </c>
      <c r="I5" s="121"/>
      <c r="J5" s="121"/>
      <c r="K5" s="95"/>
    </row>
    <row r="6" spans="1:11" ht="23.45" customHeight="1">
      <c r="B6" s="46" t="s">
        <v>4</v>
      </c>
      <c r="D6" s="96" t="s">
        <v>201</v>
      </c>
      <c r="F6" s="96" t="s">
        <v>202</v>
      </c>
      <c r="H6" s="96" t="s">
        <v>201</v>
      </c>
      <c r="J6" s="96" t="s">
        <v>202</v>
      </c>
      <c r="K6" s="43"/>
    </row>
    <row r="7" spans="1:11" ht="23.65" customHeight="1">
      <c r="B7" s="97"/>
      <c r="D7" s="42" t="s">
        <v>5</v>
      </c>
      <c r="F7" s="42" t="s">
        <v>6</v>
      </c>
      <c r="H7" s="42" t="s">
        <v>5</v>
      </c>
      <c r="J7" s="42" t="s">
        <v>6</v>
      </c>
    </row>
    <row r="8" spans="1:11" ht="23.65" customHeight="1">
      <c r="B8" s="97"/>
      <c r="D8" s="42" t="s">
        <v>7</v>
      </c>
      <c r="F8" s="42"/>
      <c r="H8" s="42" t="s">
        <v>7</v>
      </c>
      <c r="J8" s="42"/>
    </row>
    <row r="9" spans="1:11" ht="23.45" customHeight="1">
      <c r="A9" s="36" t="s">
        <v>8</v>
      </c>
    </row>
    <row r="10" spans="1:11" ht="23.45" customHeight="1">
      <c r="A10" s="36" t="s">
        <v>9</v>
      </c>
      <c r="B10" s="98"/>
      <c r="E10" s="34"/>
      <c r="G10" s="34"/>
      <c r="I10" s="34"/>
      <c r="K10" s="34"/>
    </row>
    <row r="11" spans="1:11" ht="23.45" customHeight="1">
      <c r="A11" s="33" t="s">
        <v>10</v>
      </c>
      <c r="B11" s="98">
        <v>3</v>
      </c>
      <c r="D11" s="49">
        <v>977053</v>
      </c>
      <c r="E11" s="49"/>
      <c r="F11" s="49">
        <v>693081</v>
      </c>
      <c r="G11" s="49"/>
      <c r="H11" s="49">
        <v>185942</v>
      </c>
      <c r="I11" s="49"/>
      <c r="J11" s="49">
        <v>321621</v>
      </c>
      <c r="K11" s="49"/>
    </row>
    <row r="12" spans="1:11" ht="23.45" customHeight="1">
      <c r="A12" s="33" t="s">
        <v>11</v>
      </c>
      <c r="B12" s="98">
        <v>4</v>
      </c>
      <c r="D12" s="49">
        <v>3301543</v>
      </c>
      <c r="E12" s="49"/>
      <c r="F12" s="49">
        <v>3647079</v>
      </c>
      <c r="G12" s="49"/>
      <c r="H12" s="49">
        <v>1576829</v>
      </c>
      <c r="I12" s="49"/>
      <c r="J12" s="49">
        <v>1452066</v>
      </c>
      <c r="K12" s="49"/>
    </row>
    <row r="13" spans="1:11" ht="23.45" customHeight="1">
      <c r="A13" s="33" t="s">
        <v>12</v>
      </c>
      <c r="B13" s="98"/>
      <c r="D13" s="49">
        <v>3393649</v>
      </c>
      <c r="E13" s="49"/>
      <c r="F13" s="49">
        <v>3392476</v>
      </c>
      <c r="G13" s="49"/>
      <c r="H13" s="49">
        <v>0</v>
      </c>
      <c r="I13" s="49"/>
      <c r="J13" s="49">
        <v>0</v>
      </c>
      <c r="K13" s="49"/>
    </row>
    <row r="14" spans="1:11" ht="23.45" customHeight="1">
      <c r="A14" s="33" t="s">
        <v>13</v>
      </c>
      <c r="B14" s="98">
        <v>17</v>
      </c>
      <c r="D14" s="49">
        <v>0</v>
      </c>
      <c r="E14" s="49"/>
      <c r="F14" s="49">
        <v>0</v>
      </c>
      <c r="G14" s="49"/>
      <c r="H14" s="49">
        <v>160000</v>
      </c>
      <c r="I14" s="49"/>
      <c r="J14" s="49">
        <v>100000</v>
      </c>
      <c r="K14" s="49"/>
    </row>
    <row r="15" spans="1:11" ht="23.45" customHeight="1">
      <c r="A15" s="33" t="s">
        <v>14</v>
      </c>
      <c r="B15" s="98"/>
      <c r="D15" s="99">
        <v>184283</v>
      </c>
      <c r="E15" s="49"/>
      <c r="F15" s="99">
        <v>936282</v>
      </c>
      <c r="G15" s="49"/>
      <c r="H15" s="49">
        <v>0</v>
      </c>
      <c r="I15" s="49"/>
      <c r="J15" s="49">
        <v>0</v>
      </c>
      <c r="K15" s="49"/>
    </row>
    <row r="16" spans="1:11" ht="23.45" customHeight="1">
      <c r="A16" s="33" t="s">
        <v>15</v>
      </c>
      <c r="B16" s="98">
        <v>5</v>
      </c>
      <c r="D16" s="99">
        <v>4254411</v>
      </c>
      <c r="E16" s="49"/>
      <c r="F16" s="99">
        <v>4103910</v>
      </c>
      <c r="G16" s="49"/>
      <c r="H16" s="49">
        <v>0</v>
      </c>
      <c r="I16" s="49"/>
      <c r="J16" s="49">
        <v>0</v>
      </c>
      <c r="K16" s="49"/>
    </row>
    <row r="17" spans="1:11" ht="23.45" customHeight="1">
      <c r="A17" s="33" t="s">
        <v>16</v>
      </c>
      <c r="B17" s="98"/>
      <c r="E17" s="49"/>
      <c r="F17" s="99"/>
      <c r="G17" s="49"/>
      <c r="I17" s="49"/>
      <c r="J17" s="99"/>
      <c r="K17" s="49"/>
    </row>
    <row r="18" spans="1:11" ht="23.45" customHeight="1">
      <c r="A18" s="33" t="s">
        <v>17</v>
      </c>
      <c r="B18" s="98"/>
      <c r="D18" s="99">
        <v>92601</v>
      </c>
      <c r="E18" s="49"/>
      <c r="F18" s="99">
        <v>93204</v>
      </c>
      <c r="G18" s="49"/>
      <c r="H18" s="99">
        <v>0</v>
      </c>
      <c r="I18" s="49"/>
      <c r="J18" s="99">
        <v>0</v>
      </c>
      <c r="K18" s="49"/>
    </row>
    <row r="19" spans="1:11" ht="23.45" customHeight="1">
      <c r="A19" s="33" t="s">
        <v>18</v>
      </c>
      <c r="B19" s="98">
        <v>6</v>
      </c>
      <c r="D19" s="99">
        <v>15578</v>
      </c>
      <c r="E19" s="49"/>
      <c r="F19" s="49">
        <v>26247</v>
      </c>
      <c r="G19" s="49"/>
      <c r="H19" s="99">
        <v>132</v>
      </c>
      <c r="I19" s="49"/>
      <c r="J19" s="49">
        <v>13194</v>
      </c>
      <c r="K19" s="49"/>
    </row>
    <row r="20" spans="1:11" ht="23.45" customHeight="1">
      <c r="A20" s="33" t="s">
        <v>19</v>
      </c>
      <c r="B20" s="98"/>
      <c r="D20" s="54">
        <v>107192</v>
      </c>
      <c r="E20" s="49"/>
      <c r="F20" s="54">
        <v>92835</v>
      </c>
      <c r="G20" s="49"/>
      <c r="H20" s="49">
        <v>330205</v>
      </c>
      <c r="I20" s="49"/>
      <c r="J20" s="54">
        <v>180196</v>
      </c>
      <c r="K20" s="49"/>
    </row>
    <row r="21" spans="1:11" ht="23.45" customHeight="1">
      <c r="A21" s="33" t="s">
        <v>20</v>
      </c>
      <c r="B21" s="98"/>
      <c r="D21" s="54">
        <v>64469</v>
      </c>
      <c r="E21" s="49"/>
      <c r="F21" s="54">
        <v>51637</v>
      </c>
      <c r="G21" s="49"/>
      <c r="H21" s="54">
        <v>34226</v>
      </c>
      <c r="I21" s="49"/>
      <c r="J21" s="54">
        <v>31608</v>
      </c>
      <c r="K21" s="49"/>
    </row>
    <row r="22" spans="1:11" ht="23.45" customHeight="1">
      <c r="A22" s="36" t="s">
        <v>21</v>
      </c>
      <c r="B22" s="98"/>
      <c r="D22" s="100">
        <f>SUM(D11:D21)</f>
        <v>12390779</v>
      </c>
      <c r="E22" s="49"/>
      <c r="F22" s="100">
        <f>SUM(F11:F21)</f>
        <v>13036751</v>
      </c>
      <c r="G22" s="49"/>
      <c r="H22" s="100">
        <f>SUM(H11:H21)</f>
        <v>2287334</v>
      </c>
      <c r="I22" s="49"/>
      <c r="J22" s="100">
        <f>SUM(J11:J21)</f>
        <v>2098685</v>
      </c>
      <c r="K22" s="49"/>
    </row>
    <row r="23" spans="1:11" ht="23.45" customHeight="1">
      <c r="A23" s="36" t="s">
        <v>22</v>
      </c>
      <c r="B23" s="98"/>
      <c r="D23" s="99"/>
      <c r="E23" s="49"/>
      <c r="F23" s="99"/>
      <c r="G23" s="49"/>
      <c r="H23" s="99"/>
      <c r="I23" s="49"/>
      <c r="J23" s="99"/>
      <c r="K23" s="49"/>
    </row>
    <row r="24" spans="1:11" ht="23.45" customHeight="1">
      <c r="A24" s="33" t="s">
        <v>23</v>
      </c>
      <c r="B24" s="98">
        <v>4</v>
      </c>
      <c r="D24" s="99">
        <v>315954</v>
      </c>
      <c r="E24" s="49"/>
      <c r="F24" s="99">
        <v>290781</v>
      </c>
      <c r="G24" s="49"/>
      <c r="H24" s="99">
        <v>314771</v>
      </c>
      <c r="I24" s="49"/>
      <c r="J24" s="99">
        <v>289597</v>
      </c>
      <c r="K24" s="49"/>
    </row>
    <row r="25" spans="1:11" ht="23.45" customHeight="1">
      <c r="A25" s="33" t="s">
        <v>24</v>
      </c>
      <c r="B25" s="98">
        <v>7</v>
      </c>
      <c r="D25" s="99">
        <v>2622</v>
      </c>
      <c r="E25" s="49"/>
      <c r="F25" s="99">
        <v>3539</v>
      </c>
      <c r="G25" s="49"/>
      <c r="H25" s="99">
        <v>2622</v>
      </c>
      <c r="I25" s="49"/>
      <c r="J25" s="99">
        <v>3539</v>
      </c>
      <c r="K25" s="49"/>
    </row>
    <row r="26" spans="1:11" ht="23.45" customHeight="1">
      <c r="A26" s="33" t="s">
        <v>25</v>
      </c>
      <c r="B26" s="119">
        <v>8.1</v>
      </c>
      <c r="D26" s="54">
        <v>0</v>
      </c>
      <c r="E26" s="49"/>
      <c r="F26" s="54">
        <v>0</v>
      </c>
      <c r="G26" s="49"/>
      <c r="H26" s="54">
        <v>5205831</v>
      </c>
      <c r="I26" s="49"/>
      <c r="J26" s="54">
        <v>5411485</v>
      </c>
      <c r="K26" s="49"/>
    </row>
    <row r="27" spans="1:11" ht="23.45" customHeight="1">
      <c r="A27" s="33" t="s">
        <v>26</v>
      </c>
      <c r="B27" s="98"/>
      <c r="D27" s="99">
        <v>0</v>
      </c>
      <c r="E27" s="49"/>
      <c r="F27" s="99">
        <v>0</v>
      </c>
      <c r="G27" s="49"/>
      <c r="H27" s="99">
        <v>52298</v>
      </c>
      <c r="I27" s="49"/>
      <c r="J27" s="99">
        <v>52978</v>
      </c>
      <c r="K27" s="49"/>
    </row>
    <row r="28" spans="1:11" ht="23.45" customHeight="1">
      <c r="A28" s="33" t="s">
        <v>27</v>
      </c>
      <c r="B28" s="98"/>
      <c r="D28" s="99">
        <v>129682</v>
      </c>
      <c r="E28" s="49"/>
      <c r="F28" s="99">
        <v>126320</v>
      </c>
      <c r="G28" s="49"/>
      <c r="H28" s="99">
        <v>9444</v>
      </c>
      <c r="I28" s="49"/>
      <c r="J28" s="99">
        <v>7069</v>
      </c>
      <c r="K28" s="49"/>
    </row>
    <row r="29" spans="1:11" ht="23.45" customHeight="1">
      <c r="A29" s="33" t="s">
        <v>28</v>
      </c>
      <c r="B29" s="98"/>
      <c r="D29" s="99">
        <v>281543</v>
      </c>
      <c r="E29" s="49"/>
      <c r="F29" s="99">
        <v>295877</v>
      </c>
      <c r="G29" s="49"/>
      <c r="H29" s="99">
        <v>33245</v>
      </c>
      <c r="I29" s="49"/>
      <c r="J29" s="99">
        <v>35348</v>
      </c>
      <c r="K29" s="49"/>
    </row>
    <row r="30" spans="1:11" ht="23.45" customHeight="1">
      <c r="A30" s="33" t="s">
        <v>29</v>
      </c>
      <c r="B30" s="98"/>
      <c r="D30" s="99">
        <v>47952</v>
      </c>
      <c r="E30" s="49"/>
      <c r="F30" s="99">
        <v>46860</v>
      </c>
      <c r="G30" s="49"/>
      <c r="H30" s="99">
        <v>765</v>
      </c>
      <c r="I30" s="49"/>
      <c r="J30" s="99">
        <v>868</v>
      </c>
      <c r="K30" s="49"/>
    </row>
    <row r="31" spans="1:11" ht="23.45" customHeight="1">
      <c r="A31" s="33" t="s">
        <v>30</v>
      </c>
      <c r="B31" s="98"/>
      <c r="D31" s="99">
        <v>81244</v>
      </c>
      <c r="E31" s="49"/>
      <c r="F31" s="99">
        <v>81588</v>
      </c>
      <c r="G31" s="49"/>
      <c r="H31" s="99">
        <v>0</v>
      </c>
      <c r="I31" s="49"/>
      <c r="J31" s="99">
        <v>5732</v>
      </c>
      <c r="K31" s="49"/>
    </row>
    <row r="32" spans="1:11" ht="23.45" customHeight="1">
      <c r="A32" s="33" t="s">
        <v>31</v>
      </c>
      <c r="B32" s="98"/>
      <c r="D32" s="99">
        <v>152839</v>
      </c>
      <c r="E32" s="49"/>
      <c r="F32" s="99">
        <v>152572</v>
      </c>
      <c r="G32" s="49"/>
      <c r="H32" s="99">
        <v>0</v>
      </c>
      <c r="I32" s="49"/>
      <c r="J32" s="99">
        <v>0</v>
      </c>
      <c r="K32" s="49"/>
    </row>
    <row r="33" spans="1:13" ht="23.45" customHeight="1">
      <c r="A33" s="33" t="s">
        <v>32</v>
      </c>
      <c r="B33" s="98"/>
      <c r="D33" s="101">
        <v>22802</v>
      </c>
      <c r="E33" s="49"/>
      <c r="F33" s="101">
        <v>23662</v>
      </c>
      <c r="G33" s="49"/>
      <c r="H33" s="101">
        <v>5158</v>
      </c>
      <c r="I33" s="49"/>
      <c r="J33" s="101">
        <v>5194</v>
      </c>
      <c r="K33" s="49"/>
    </row>
    <row r="34" spans="1:13" ht="23.45" customHeight="1">
      <c r="A34" s="36" t="s">
        <v>33</v>
      </c>
      <c r="B34" s="98"/>
      <c r="D34" s="100">
        <f>SUM(D24:D33)</f>
        <v>1034638</v>
      </c>
      <c r="E34" s="49"/>
      <c r="F34" s="100">
        <f>SUM(F24:F33)</f>
        <v>1021199</v>
      </c>
      <c r="G34" s="49"/>
      <c r="H34" s="100">
        <f>SUM(H24:H33)</f>
        <v>5624134</v>
      </c>
      <c r="I34" s="49"/>
      <c r="J34" s="100">
        <f>SUM(J24:J33)</f>
        <v>5811810</v>
      </c>
      <c r="K34" s="49"/>
    </row>
    <row r="35" spans="1:13" ht="23.45" customHeight="1" thickBot="1">
      <c r="A35" s="36" t="s">
        <v>34</v>
      </c>
      <c r="B35" s="98"/>
      <c r="D35" s="102">
        <f>SUM(D22+D34)</f>
        <v>13425417</v>
      </c>
      <c r="E35" s="49"/>
      <c r="F35" s="102">
        <f>SUM(F22+F34)</f>
        <v>14057950</v>
      </c>
      <c r="G35" s="49"/>
      <c r="H35" s="102">
        <f>SUM(H22+H34)</f>
        <v>7911468</v>
      </c>
      <c r="I35" s="49"/>
      <c r="J35" s="102">
        <f>SUM(J22+J34)</f>
        <v>7910495</v>
      </c>
      <c r="K35" s="49"/>
    </row>
    <row r="36" spans="1:13" ht="23.45" customHeight="1" thickTop="1"/>
    <row r="37" spans="1:13" ht="23.45" customHeight="1">
      <c r="A37" s="33" t="s">
        <v>35</v>
      </c>
    </row>
    <row r="38" spans="1:13" s="36" customFormat="1" ht="23.45" customHeight="1">
      <c r="A38" s="36" t="s">
        <v>0</v>
      </c>
    </row>
    <row r="39" spans="1:13" s="36" customFormat="1" ht="23.45" customHeight="1">
      <c r="A39" s="36" t="s">
        <v>208</v>
      </c>
      <c r="D39" s="95"/>
      <c r="F39" s="95"/>
      <c r="H39" s="95"/>
      <c r="J39" s="95"/>
    </row>
    <row r="40" spans="1:13" s="36" customFormat="1" ht="23.45" customHeight="1">
      <c r="A40" s="36" t="s">
        <v>200</v>
      </c>
    </row>
    <row r="41" spans="1:13" ht="23.45" customHeight="1">
      <c r="J41" s="35" t="s">
        <v>1</v>
      </c>
      <c r="K41" s="35"/>
    </row>
    <row r="42" spans="1:13" ht="23.45" customHeight="1">
      <c r="D42" s="121" t="s">
        <v>2</v>
      </c>
      <c r="E42" s="121"/>
      <c r="F42" s="121"/>
      <c r="G42" s="95"/>
      <c r="H42" s="121" t="s">
        <v>3</v>
      </c>
      <c r="I42" s="121"/>
      <c r="J42" s="121"/>
      <c r="K42" s="95"/>
    </row>
    <row r="43" spans="1:13" ht="23.45" customHeight="1">
      <c r="B43" s="46" t="s">
        <v>4</v>
      </c>
      <c r="D43" s="96" t="s">
        <v>201</v>
      </c>
      <c r="F43" s="96" t="s">
        <v>202</v>
      </c>
      <c r="H43" s="96" t="s">
        <v>201</v>
      </c>
      <c r="J43" s="96" t="s">
        <v>202</v>
      </c>
      <c r="K43" s="43"/>
    </row>
    <row r="44" spans="1:13" ht="23.65" customHeight="1">
      <c r="B44" s="97"/>
      <c r="D44" s="42" t="s">
        <v>5</v>
      </c>
      <c r="F44" s="42" t="s">
        <v>6</v>
      </c>
      <c r="H44" s="42" t="s">
        <v>5</v>
      </c>
      <c r="J44" s="42" t="s">
        <v>6</v>
      </c>
    </row>
    <row r="45" spans="1:13" ht="23.65" customHeight="1">
      <c r="B45" s="97"/>
      <c r="D45" s="42" t="s">
        <v>7</v>
      </c>
      <c r="F45" s="42"/>
      <c r="H45" s="42" t="s">
        <v>7</v>
      </c>
      <c r="J45" s="42"/>
    </row>
    <row r="46" spans="1:13" ht="23.45" customHeight="1">
      <c r="A46" s="36" t="s">
        <v>36</v>
      </c>
    </row>
    <row r="47" spans="1:13" ht="23.45" customHeight="1">
      <c r="A47" s="36" t="s">
        <v>37</v>
      </c>
      <c r="E47" s="34"/>
      <c r="G47" s="34"/>
      <c r="I47" s="34"/>
      <c r="K47" s="34"/>
      <c r="L47" s="34"/>
      <c r="M47" s="34"/>
    </row>
    <row r="48" spans="1:13" ht="23.45" customHeight="1">
      <c r="A48" s="33" t="s">
        <v>38</v>
      </c>
      <c r="B48" s="98">
        <v>10</v>
      </c>
      <c r="D48" s="99">
        <v>1000000</v>
      </c>
      <c r="E48" s="99"/>
      <c r="F48" s="99">
        <v>760000</v>
      </c>
      <c r="G48" s="99"/>
      <c r="H48" s="99">
        <v>0</v>
      </c>
      <c r="I48" s="99"/>
      <c r="J48" s="99">
        <v>0</v>
      </c>
      <c r="K48" s="99"/>
    </row>
    <row r="49" spans="1:14" ht="23.45" customHeight="1">
      <c r="A49" s="33" t="s">
        <v>39</v>
      </c>
      <c r="B49" s="98"/>
      <c r="D49" s="99">
        <v>3392135</v>
      </c>
      <c r="E49" s="99"/>
      <c r="F49" s="99">
        <v>3391060</v>
      </c>
      <c r="G49" s="99"/>
      <c r="H49" s="99">
        <v>0</v>
      </c>
      <c r="I49" s="99"/>
      <c r="J49" s="99">
        <v>0</v>
      </c>
      <c r="K49" s="99"/>
    </row>
    <row r="50" spans="1:14" ht="23.45" customHeight="1">
      <c r="A50" s="33" t="s">
        <v>40</v>
      </c>
      <c r="B50" s="98"/>
      <c r="D50" s="99">
        <v>289767</v>
      </c>
      <c r="E50" s="99"/>
      <c r="F50" s="99">
        <v>81602</v>
      </c>
      <c r="G50" s="99"/>
      <c r="H50" s="99">
        <v>0</v>
      </c>
      <c r="I50" s="99"/>
      <c r="J50" s="99">
        <v>0</v>
      </c>
      <c r="K50" s="99"/>
    </row>
    <row r="51" spans="1:14" ht="23.45" customHeight="1">
      <c r="A51" s="33" t="s">
        <v>41</v>
      </c>
      <c r="B51" s="98">
        <v>11</v>
      </c>
      <c r="D51" s="99">
        <v>426412</v>
      </c>
      <c r="E51" s="99"/>
      <c r="F51" s="99">
        <v>990414</v>
      </c>
      <c r="G51" s="99"/>
      <c r="H51" s="99">
        <v>0</v>
      </c>
      <c r="I51" s="99"/>
      <c r="J51" s="99">
        <v>0</v>
      </c>
      <c r="K51" s="99"/>
    </row>
    <row r="52" spans="1:14" ht="23.45" customHeight="1">
      <c r="A52" s="33" t="s">
        <v>42</v>
      </c>
      <c r="B52" s="98"/>
      <c r="D52" s="99">
        <v>37294</v>
      </c>
      <c r="E52" s="99"/>
      <c r="F52" s="99">
        <v>32092</v>
      </c>
      <c r="G52" s="99"/>
      <c r="H52" s="99">
        <v>0</v>
      </c>
      <c r="I52" s="99"/>
      <c r="J52" s="99">
        <v>0</v>
      </c>
      <c r="K52" s="99"/>
    </row>
    <row r="53" spans="1:14" ht="23.45" customHeight="1">
      <c r="A53" s="33" t="s">
        <v>43</v>
      </c>
      <c r="B53" s="98"/>
      <c r="D53" s="54">
        <v>183051</v>
      </c>
      <c r="E53" s="99"/>
      <c r="F53" s="54">
        <v>319024</v>
      </c>
      <c r="G53" s="99"/>
      <c r="H53" s="99">
        <v>82110</v>
      </c>
      <c r="I53" s="99"/>
      <c r="J53" s="54">
        <v>91487</v>
      </c>
      <c r="K53" s="99"/>
    </row>
    <row r="54" spans="1:14" ht="23.45" customHeight="1">
      <c r="A54" s="33" t="s">
        <v>44</v>
      </c>
      <c r="B54" s="98">
        <v>10</v>
      </c>
      <c r="D54" s="99">
        <v>1376951</v>
      </c>
      <c r="E54" s="99"/>
      <c r="F54" s="99">
        <v>1944770</v>
      </c>
      <c r="G54" s="99"/>
      <c r="H54" s="54">
        <v>1658897</v>
      </c>
      <c r="I54" s="99"/>
      <c r="J54" s="99">
        <v>1822030</v>
      </c>
      <c r="K54" s="99"/>
      <c r="M54" s="49"/>
      <c r="N54" s="49"/>
    </row>
    <row r="55" spans="1:14" ht="23.45" customHeight="1">
      <c r="A55" s="103" t="s">
        <v>45</v>
      </c>
      <c r="B55" s="98"/>
      <c r="D55" s="99"/>
      <c r="E55" s="99"/>
      <c r="F55" s="99"/>
      <c r="G55" s="99"/>
      <c r="H55" s="99"/>
      <c r="I55" s="99"/>
      <c r="J55" s="99"/>
      <c r="K55" s="99"/>
    </row>
    <row r="56" spans="1:14" ht="23.45" customHeight="1">
      <c r="A56" s="104" t="s">
        <v>46</v>
      </c>
      <c r="B56" s="98"/>
      <c r="D56" s="99">
        <v>42850</v>
      </c>
      <c r="E56" s="99"/>
      <c r="F56" s="99">
        <v>43917</v>
      </c>
      <c r="G56" s="99"/>
      <c r="H56" s="99">
        <v>7185</v>
      </c>
      <c r="I56" s="99"/>
      <c r="J56" s="99">
        <v>7117</v>
      </c>
      <c r="K56" s="99"/>
    </row>
    <row r="57" spans="1:14" ht="23.45" customHeight="1">
      <c r="A57" s="33" t="s">
        <v>47</v>
      </c>
      <c r="D57" s="99">
        <v>52471</v>
      </c>
      <c r="E57" s="99"/>
      <c r="F57" s="99">
        <v>35012</v>
      </c>
      <c r="G57" s="99"/>
      <c r="H57" s="99">
        <v>0</v>
      </c>
      <c r="I57" s="99"/>
      <c r="J57" s="99">
        <v>0</v>
      </c>
      <c r="K57" s="99"/>
    </row>
    <row r="58" spans="1:14" ht="23.45" customHeight="1">
      <c r="A58" s="33" t="s">
        <v>48</v>
      </c>
      <c r="B58" s="98">
        <v>6</v>
      </c>
      <c r="D58" s="99">
        <v>21370</v>
      </c>
      <c r="E58" s="99"/>
      <c r="F58" s="99">
        <v>3963</v>
      </c>
      <c r="G58" s="99"/>
      <c r="H58" s="99">
        <v>19614</v>
      </c>
      <c r="I58" s="99"/>
      <c r="J58" s="99">
        <v>646</v>
      </c>
      <c r="K58" s="99"/>
    </row>
    <row r="59" spans="1:14" ht="23.45" customHeight="1">
      <c r="A59" s="33" t="s">
        <v>49</v>
      </c>
      <c r="D59" s="99">
        <v>15819</v>
      </c>
      <c r="E59" s="99"/>
      <c r="F59" s="99">
        <v>15550</v>
      </c>
      <c r="G59" s="99"/>
      <c r="H59" s="99">
        <v>3601</v>
      </c>
      <c r="I59" s="99"/>
      <c r="J59" s="99">
        <v>3612</v>
      </c>
      <c r="K59" s="99"/>
    </row>
    <row r="60" spans="1:14" ht="23.45" customHeight="1">
      <c r="A60" s="36" t="s">
        <v>50</v>
      </c>
      <c r="D60" s="100">
        <f>SUM(D48:D59)</f>
        <v>6838120</v>
      </c>
      <c r="E60" s="99"/>
      <c r="F60" s="100">
        <f>SUM(F48:F59)</f>
        <v>7617404</v>
      </c>
      <c r="G60" s="99"/>
      <c r="H60" s="100">
        <f>SUM(H48:H59)</f>
        <v>1771407</v>
      </c>
      <c r="I60" s="99"/>
      <c r="J60" s="100">
        <f>SUM(J48:J59)</f>
        <v>1924892</v>
      </c>
      <c r="K60" s="99"/>
    </row>
    <row r="61" spans="1:14" ht="23.45" customHeight="1">
      <c r="A61" s="36" t="s">
        <v>51</v>
      </c>
      <c r="D61" s="99"/>
      <c r="E61" s="99"/>
      <c r="F61" s="99"/>
      <c r="G61" s="99"/>
      <c r="H61" s="99"/>
      <c r="I61" s="99"/>
      <c r="J61" s="99"/>
      <c r="K61" s="99"/>
    </row>
    <row r="62" spans="1:14" ht="23.45" customHeight="1">
      <c r="A62" s="105" t="s">
        <v>52</v>
      </c>
      <c r="D62" s="99"/>
      <c r="E62" s="99"/>
      <c r="F62" s="99"/>
      <c r="G62" s="99"/>
      <c r="H62" s="99"/>
      <c r="I62" s="99"/>
      <c r="J62" s="99"/>
      <c r="K62" s="99"/>
    </row>
    <row r="63" spans="1:14" ht="23.45" customHeight="1">
      <c r="A63" s="105" t="s">
        <v>53</v>
      </c>
      <c r="B63" s="98"/>
      <c r="D63" s="99">
        <v>235114</v>
      </c>
      <c r="E63" s="99"/>
      <c r="F63" s="99">
        <v>248215</v>
      </c>
      <c r="G63" s="99"/>
      <c r="H63" s="99">
        <v>25701</v>
      </c>
      <c r="I63" s="99"/>
      <c r="J63" s="99">
        <v>27523</v>
      </c>
      <c r="K63" s="99"/>
    </row>
    <row r="64" spans="1:14" ht="23.45" customHeight="1">
      <c r="A64" s="105" t="s">
        <v>203</v>
      </c>
      <c r="B64" s="98">
        <v>12</v>
      </c>
      <c r="D64" s="99">
        <v>1000000</v>
      </c>
      <c r="E64" s="99"/>
      <c r="F64" s="99">
        <v>1000000</v>
      </c>
      <c r="G64" s="99"/>
      <c r="H64" s="99">
        <v>1000000</v>
      </c>
      <c r="I64" s="99"/>
      <c r="J64" s="99">
        <v>1000000</v>
      </c>
      <c r="K64" s="99"/>
    </row>
    <row r="65" spans="1:11" ht="23.45" customHeight="1">
      <c r="A65" s="105" t="s">
        <v>212</v>
      </c>
      <c r="B65" s="98"/>
      <c r="D65" s="99">
        <v>10793</v>
      </c>
      <c r="E65" s="99"/>
      <c r="F65" s="99">
        <v>0</v>
      </c>
      <c r="G65" s="99"/>
      <c r="H65" s="99">
        <v>10793</v>
      </c>
      <c r="I65" s="99"/>
      <c r="J65" s="99">
        <v>0</v>
      </c>
      <c r="K65" s="99"/>
    </row>
    <row r="66" spans="1:11" ht="23.45" customHeight="1">
      <c r="A66" s="33" t="s">
        <v>54</v>
      </c>
      <c r="B66" s="98"/>
      <c r="D66" s="99">
        <v>266330</v>
      </c>
      <c r="E66" s="99"/>
      <c r="F66" s="99">
        <v>262871</v>
      </c>
      <c r="G66" s="99"/>
      <c r="H66" s="99">
        <v>48283</v>
      </c>
      <c r="I66" s="99"/>
      <c r="J66" s="99">
        <v>47880</v>
      </c>
      <c r="K66" s="99"/>
    </row>
    <row r="67" spans="1:11" ht="23.45" customHeight="1">
      <c r="A67" s="105" t="s">
        <v>55</v>
      </c>
      <c r="B67" s="98"/>
      <c r="D67" s="99">
        <v>24266</v>
      </c>
      <c r="E67" s="99"/>
      <c r="F67" s="99">
        <v>23745</v>
      </c>
      <c r="G67" s="99"/>
      <c r="H67" s="99">
        <v>4490</v>
      </c>
      <c r="I67" s="99"/>
      <c r="J67" s="99">
        <v>4485</v>
      </c>
      <c r="K67" s="99"/>
    </row>
    <row r="68" spans="1:11" ht="23.45" customHeight="1">
      <c r="A68" s="33" t="s">
        <v>56</v>
      </c>
      <c r="B68" s="98"/>
      <c r="D68" s="101">
        <v>12809</v>
      </c>
      <c r="E68" s="99"/>
      <c r="F68" s="101">
        <v>12823</v>
      </c>
      <c r="G68" s="99"/>
      <c r="H68" s="101">
        <v>12809</v>
      </c>
      <c r="I68" s="99"/>
      <c r="J68" s="101">
        <v>12823</v>
      </c>
      <c r="K68" s="99"/>
    </row>
    <row r="69" spans="1:11" ht="23.45" customHeight="1">
      <c r="A69" s="36" t="s">
        <v>57</v>
      </c>
      <c r="D69" s="100">
        <f>SUM(D62:D68)</f>
        <v>1549312</v>
      </c>
      <c r="E69" s="99"/>
      <c r="F69" s="100">
        <f>SUM(F62:F68)</f>
        <v>1547654</v>
      </c>
      <c r="G69" s="99"/>
      <c r="H69" s="100">
        <f>SUM(H62:H68)</f>
        <v>1102076</v>
      </c>
      <c r="I69" s="99"/>
      <c r="J69" s="100">
        <f>SUM(J62:J68)</f>
        <v>1092711</v>
      </c>
      <c r="K69" s="99"/>
    </row>
    <row r="70" spans="1:11" ht="23.45" customHeight="1">
      <c r="A70" s="36" t="s">
        <v>58</v>
      </c>
      <c r="D70" s="100">
        <f>SUM(D60+D69)</f>
        <v>8387432</v>
      </c>
      <c r="E70" s="99"/>
      <c r="F70" s="100">
        <f>SUM(F60+F69)</f>
        <v>9165058</v>
      </c>
      <c r="G70" s="99"/>
      <c r="H70" s="100">
        <f>SUM(H60+H69)</f>
        <v>2873483</v>
      </c>
      <c r="I70" s="99"/>
      <c r="J70" s="100">
        <f>SUM(J60+J69)</f>
        <v>3017603</v>
      </c>
      <c r="K70" s="99"/>
    </row>
    <row r="71" spans="1:11" ht="23.45" customHeight="1">
      <c r="A71" s="36"/>
      <c r="D71" s="99"/>
      <c r="E71" s="99"/>
      <c r="F71" s="99"/>
      <c r="G71" s="99"/>
      <c r="H71" s="99"/>
      <c r="I71" s="99"/>
      <c r="J71" s="99"/>
      <c r="K71" s="99"/>
    </row>
    <row r="72" spans="1:11" ht="23.45" customHeight="1">
      <c r="A72" s="33" t="s">
        <v>35</v>
      </c>
    </row>
    <row r="73" spans="1:11" s="36" customFormat="1" ht="23.45" customHeight="1">
      <c r="A73" s="36" t="s">
        <v>0</v>
      </c>
    </row>
    <row r="74" spans="1:11" s="36" customFormat="1" ht="23.45" customHeight="1">
      <c r="A74" s="36" t="s">
        <v>208</v>
      </c>
      <c r="D74" s="95"/>
      <c r="F74" s="95"/>
      <c r="H74" s="95"/>
      <c r="J74" s="95"/>
    </row>
    <row r="75" spans="1:11" s="36" customFormat="1" ht="23.45" customHeight="1">
      <c r="A75" s="36" t="s">
        <v>200</v>
      </c>
    </row>
    <row r="76" spans="1:11" ht="23.45" customHeight="1">
      <c r="J76" s="35" t="s">
        <v>1</v>
      </c>
      <c r="K76" s="35"/>
    </row>
    <row r="77" spans="1:11" ht="23.45" customHeight="1">
      <c r="D77" s="121" t="s">
        <v>2</v>
      </c>
      <c r="E77" s="121"/>
      <c r="F77" s="121"/>
      <c r="G77" s="95"/>
      <c r="H77" s="121" t="s">
        <v>3</v>
      </c>
      <c r="I77" s="121"/>
      <c r="J77" s="121"/>
      <c r="K77" s="95"/>
    </row>
    <row r="78" spans="1:11" ht="23.45" customHeight="1">
      <c r="D78" s="96" t="s">
        <v>201</v>
      </c>
      <c r="F78" s="96" t="s">
        <v>202</v>
      </c>
      <c r="H78" s="96" t="s">
        <v>201</v>
      </c>
      <c r="J78" s="96" t="s">
        <v>202</v>
      </c>
      <c r="K78" s="43"/>
    </row>
    <row r="79" spans="1:11" ht="23.65" customHeight="1">
      <c r="B79" s="97"/>
      <c r="D79" s="42" t="s">
        <v>5</v>
      </c>
      <c r="F79" s="42" t="s">
        <v>6</v>
      </c>
      <c r="H79" s="42" t="s">
        <v>5</v>
      </c>
      <c r="J79" s="42" t="s">
        <v>6</v>
      </c>
    </row>
    <row r="80" spans="1:11" ht="23.65" customHeight="1">
      <c r="B80" s="97"/>
      <c r="D80" s="42" t="s">
        <v>7</v>
      </c>
      <c r="F80" s="42"/>
      <c r="H80" s="42" t="s">
        <v>7</v>
      </c>
      <c r="J80" s="42"/>
    </row>
    <row r="81" spans="1:11" ht="23.45" customHeight="1">
      <c r="A81" s="36" t="s">
        <v>59</v>
      </c>
      <c r="D81" s="35"/>
      <c r="E81" s="106"/>
      <c r="F81" s="35"/>
      <c r="G81" s="106"/>
      <c r="H81" s="35"/>
      <c r="I81" s="106"/>
      <c r="J81" s="35"/>
      <c r="K81" s="106"/>
    </row>
    <row r="82" spans="1:11" ht="23.45" customHeight="1">
      <c r="A82" s="33" t="s">
        <v>60</v>
      </c>
      <c r="B82" s="98"/>
      <c r="D82" s="35"/>
      <c r="E82" s="106"/>
      <c r="F82" s="35"/>
      <c r="G82" s="106"/>
      <c r="H82" s="35"/>
      <c r="I82" s="106"/>
      <c r="J82" s="35"/>
      <c r="K82" s="106"/>
    </row>
    <row r="83" spans="1:11" ht="23.45" customHeight="1">
      <c r="A83" s="33" t="s">
        <v>61</v>
      </c>
      <c r="D83" s="35"/>
      <c r="E83" s="106"/>
      <c r="F83" s="35"/>
      <c r="G83" s="106"/>
      <c r="H83" s="35"/>
      <c r="I83" s="106"/>
      <c r="J83" s="35"/>
      <c r="K83" s="106"/>
    </row>
    <row r="84" spans="1:11" ht="23.45" customHeight="1" thickBot="1">
      <c r="A84" s="33" t="s">
        <v>62</v>
      </c>
      <c r="D84" s="107">
        <v>2521945</v>
      </c>
      <c r="E84" s="99"/>
      <c r="F84" s="107">
        <v>2521945</v>
      </c>
      <c r="G84" s="99"/>
      <c r="H84" s="107">
        <v>2521945</v>
      </c>
      <c r="I84" s="99"/>
      <c r="J84" s="107">
        <v>2521945</v>
      </c>
      <c r="K84" s="99"/>
    </row>
    <row r="85" spans="1:11" ht="23.45" customHeight="1" thickTop="1">
      <c r="A85" s="33" t="s">
        <v>63</v>
      </c>
      <c r="D85" s="49"/>
      <c r="E85" s="49"/>
      <c r="F85" s="49"/>
      <c r="G85" s="49"/>
      <c r="H85" s="49"/>
      <c r="I85" s="49"/>
      <c r="J85" s="49"/>
      <c r="K85" s="49"/>
    </row>
    <row r="86" spans="1:11" ht="23.45" customHeight="1">
      <c r="A86" s="33" t="s">
        <v>64</v>
      </c>
      <c r="D86" s="49">
        <v>2105656</v>
      </c>
      <c r="E86" s="49"/>
      <c r="F86" s="49">
        <v>2105656</v>
      </c>
      <c r="G86" s="49"/>
      <c r="H86" s="49">
        <v>2105656</v>
      </c>
      <c r="I86" s="49"/>
      <c r="J86" s="49">
        <v>2105656</v>
      </c>
      <c r="K86" s="49"/>
    </row>
    <row r="87" spans="1:11" ht="23.45" customHeight="1">
      <c r="A87" s="33" t="s">
        <v>65</v>
      </c>
      <c r="D87" s="99">
        <v>1139184</v>
      </c>
      <c r="E87" s="49"/>
      <c r="F87" s="49">
        <v>1139184</v>
      </c>
      <c r="G87" s="49"/>
      <c r="H87" s="49">
        <v>1139184</v>
      </c>
      <c r="I87" s="49"/>
      <c r="J87" s="49">
        <v>1139184</v>
      </c>
      <c r="K87" s="49"/>
    </row>
    <row r="88" spans="1:11" ht="23.45" customHeight="1">
      <c r="A88" s="33" t="s">
        <v>66</v>
      </c>
      <c r="D88" s="99"/>
      <c r="E88" s="99"/>
      <c r="F88" s="99"/>
      <c r="G88" s="99"/>
      <c r="H88" s="99"/>
      <c r="I88" s="99"/>
      <c r="J88" s="99"/>
      <c r="K88" s="99"/>
    </row>
    <row r="89" spans="1:11" ht="23.45" customHeight="1">
      <c r="A89" s="33" t="s">
        <v>67</v>
      </c>
      <c r="B89" s="98"/>
      <c r="D89" s="99">
        <v>252194</v>
      </c>
      <c r="E89" s="99"/>
      <c r="F89" s="99">
        <v>252194</v>
      </c>
      <c r="G89" s="99"/>
      <c r="H89" s="99">
        <v>252194</v>
      </c>
      <c r="I89" s="99"/>
      <c r="J89" s="99">
        <v>252194</v>
      </c>
      <c r="K89" s="99"/>
    </row>
    <row r="90" spans="1:11" ht="23.45" customHeight="1">
      <c r="A90" s="33" t="s">
        <v>68</v>
      </c>
      <c r="D90" s="99">
        <v>1565280</v>
      </c>
      <c r="E90" s="99"/>
      <c r="F90" s="99">
        <v>1419555</v>
      </c>
      <c r="G90" s="99"/>
      <c r="H90" s="99">
        <v>1565280</v>
      </c>
      <c r="I90" s="99"/>
      <c r="J90" s="99">
        <v>1419555</v>
      </c>
      <c r="K90" s="99"/>
    </row>
    <row r="91" spans="1:11" ht="23.45" customHeight="1">
      <c r="A91" s="33" t="s">
        <v>69</v>
      </c>
      <c r="B91" s="98"/>
      <c r="D91" s="99">
        <v>-24329</v>
      </c>
      <c r="E91" s="99"/>
      <c r="F91" s="99">
        <v>-23697</v>
      </c>
      <c r="G91" s="99"/>
      <c r="H91" s="99">
        <v>-24329</v>
      </c>
      <c r="I91" s="99"/>
      <c r="J91" s="99">
        <v>-23697</v>
      </c>
      <c r="K91" s="99"/>
    </row>
    <row r="92" spans="1:11" ht="23.45" customHeight="1">
      <c r="A92" s="36" t="s">
        <v>70</v>
      </c>
      <c r="D92" s="100">
        <f>SUM(D86:D91)</f>
        <v>5037985</v>
      </c>
      <c r="E92" s="99"/>
      <c r="F92" s="100">
        <f>SUM(F86:F91)</f>
        <v>4892892</v>
      </c>
      <c r="G92" s="99"/>
      <c r="H92" s="100">
        <f>SUM(H86:H91)</f>
        <v>5037985</v>
      </c>
      <c r="I92" s="99"/>
      <c r="J92" s="100">
        <f>SUM(J86:J91)</f>
        <v>4892892</v>
      </c>
      <c r="K92" s="99"/>
    </row>
    <row r="93" spans="1:11" ht="23.45" customHeight="1" thickBot="1">
      <c r="A93" s="36" t="s">
        <v>71</v>
      </c>
      <c r="D93" s="108">
        <f>SUM(D92,D70)</f>
        <v>13425417</v>
      </c>
      <c r="E93" s="99"/>
      <c r="F93" s="108">
        <f>SUM(F92,F70)</f>
        <v>14057950</v>
      </c>
      <c r="G93" s="99"/>
      <c r="H93" s="108">
        <f>SUM(H92,H70)</f>
        <v>7911468</v>
      </c>
      <c r="I93" s="99"/>
      <c r="J93" s="108">
        <f>SUM(J92,J70)</f>
        <v>7910495</v>
      </c>
      <c r="K93" s="99"/>
    </row>
    <row r="94" spans="1:11" ht="23.45" customHeight="1" thickTop="1">
      <c r="D94" s="2">
        <f>D93-D35</f>
        <v>0</v>
      </c>
      <c r="E94" s="3"/>
      <c r="F94" s="2">
        <f>F93-F35</f>
        <v>0</v>
      </c>
      <c r="G94" s="3"/>
      <c r="H94" s="2">
        <f>H93-H35</f>
        <v>0</v>
      </c>
      <c r="I94" s="3"/>
      <c r="J94" s="2">
        <f>J93-J35</f>
        <v>0</v>
      </c>
      <c r="K94" s="1"/>
    </row>
    <row r="95" spans="1:11" ht="23.45" customHeight="1">
      <c r="A95" s="33" t="s">
        <v>35</v>
      </c>
      <c r="D95" s="35"/>
      <c r="E95" s="106"/>
      <c r="F95" s="35"/>
      <c r="G95" s="106"/>
      <c r="H95" s="35"/>
      <c r="I95" s="106"/>
      <c r="J95" s="35"/>
      <c r="K95" s="106"/>
    </row>
    <row r="96" spans="1:11" ht="23.45" customHeight="1">
      <c r="D96" s="35"/>
      <c r="E96" s="106"/>
      <c r="F96" s="35"/>
      <c r="G96" s="106"/>
      <c r="H96" s="35"/>
      <c r="I96" s="106"/>
      <c r="J96" s="35"/>
      <c r="K96" s="106"/>
    </row>
    <row r="97" spans="1:11" ht="23.45" customHeight="1">
      <c r="A97" s="109"/>
      <c r="D97" s="35"/>
      <c r="E97" s="106"/>
      <c r="F97" s="109"/>
      <c r="G97" s="109"/>
      <c r="H97" s="109"/>
      <c r="I97" s="109"/>
      <c r="J97" s="109"/>
      <c r="K97" s="106"/>
    </row>
    <row r="98" spans="1:11" ht="23.45" customHeight="1">
      <c r="D98" s="35"/>
      <c r="E98" s="106"/>
      <c r="F98" s="35"/>
      <c r="G98" s="106"/>
      <c r="H98" s="35"/>
      <c r="I98" s="106"/>
      <c r="J98" s="35"/>
      <c r="K98" s="106"/>
    </row>
    <row r="99" spans="1:11" ht="23.45" customHeight="1">
      <c r="A99" s="110" t="s">
        <v>72</v>
      </c>
      <c r="F99" s="122" t="s">
        <v>72</v>
      </c>
      <c r="G99" s="122"/>
      <c r="H99" s="122"/>
      <c r="I99" s="122"/>
      <c r="J99" s="122"/>
    </row>
  </sheetData>
  <mergeCells count="7">
    <mergeCell ref="D5:F5"/>
    <mergeCell ref="H5:J5"/>
    <mergeCell ref="D42:F42"/>
    <mergeCell ref="H42:J42"/>
    <mergeCell ref="F99:J99"/>
    <mergeCell ref="D77:F77"/>
    <mergeCell ref="H77:J77"/>
  </mergeCells>
  <printOptions gridLinesSet="0"/>
  <pageMargins left="0.59055118110236227" right="0.19685039370078741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3"/>
  <sheetViews>
    <sheetView showGridLines="0" topLeftCell="A54" zoomScale="90" zoomScaleNormal="90" zoomScaleSheetLayoutView="55" workbookViewId="0">
      <selection activeCell="D51" sqref="D51"/>
    </sheetView>
  </sheetViews>
  <sheetFormatPr defaultColWidth="10.7109375" defaultRowHeight="21.75" customHeight="1"/>
  <cols>
    <col min="1" max="1" width="47.28515625" style="55" customWidth="1"/>
    <col min="2" max="2" width="7.28515625" style="55" customWidth="1"/>
    <col min="3" max="3" width="1.28515625" style="55" customWidth="1"/>
    <col min="4" max="4" width="15.42578125" style="56" customWidth="1"/>
    <col min="5" max="5" width="1.28515625" style="55" customWidth="1"/>
    <col min="6" max="6" width="15.42578125" style="56" customWidth="1"/>
    <col min="7" max="7" width="1.28515625" style="55" customWidth="1"/>
    <col min="8" max="8" width="15.5703125" style="56" customWidth="1"/>
    <col min="9" max="9" width="1.28515625" style="55" customWidth="1"/>
    <col min="10" max="10" width="13.7109375" style="56" customWidth="1"/>
    <col min="11" max="12" width="10.7109375" style="58"/>
    <col min="13" max="16384" width="10.7109375" style="55"/>
  </cols>
  <sheetData>
    <row r="1" spans="1:12" ht="23.45" customHeight="1">
      <c r="J1" s="57" t="s">
        <v>73</v>
      </c>
    </row>
    <row r="2" spans="1:12" s="59" customFormat="1" ht="21.75" customHeight="1">
      <c r="A2" s="59" t="s">
        <v>0</v>
      </c>
      <c r="K2" s="60"/>
      <c r="L2" s="60"/>
    </row>
    <row r="3" spans="1:12" s="59" customFormat="1" ht="21.75" customHeight="1">
      <c r="A3" s="59" t="s">
        <v>74</v>
      </c>
      <c r="K3" s="60"/>
      <c r="L3" s="60"/>
    </row>
    <row r="4" spans="1:12" s="59" customFormat="1" ht="21.75" customHeight="1">
      <c r="A4" s="59" t="s">
        <v>204</v>
      </c>
      <c r="K4" s="60"/>
      <c r="L4" s="60"/>
    </row>
    <row r="5" spans="1:12" ht="21.75" customHeight="1">
      <c r="J5" s="57" t="s">
        <v>1</v>
      </c>
    </row>
    <row r="6" spans="1:12" ht="21.75" customHeight="1">
      <c r="D6" s="61" t="s">
        <v>2</v>
      </c>
      <c r="E6" s="62"/>
      <c r="F6" s="63"/>
      <c r="G6" s="64"/>
      <c r="H6" s="61" t="s">
        <v>3</v>
      </c>
      <c r="I6" s="62"/>
      <c r="J6" s="63"/>
    </row>
    <row r="7" spans="1:12" ht="21.75" customHeight="1">
      <c r="B7" s="65" t="s">
        <v>4</v>
      </c>
      <c r="D7" s="66">
        <v>2567</v>
      </c>
      <c r="E7" s="67"/>
      <c r="F7" s="66">
        <v>2566</v>
      </c>
      <c r="G7" s="68"/>
      <c r="H7" s="66">
        <v>2567</v>
      </c>
      <c r="I7" s="67"/>
      <c r="J7" s="66">
        <v>2566</v>
      </c>
    </row>
    <row r="8" spans="1:12" ht="21.75" customHeight="1">
      <c r="A8" s="59" t="s">
        <v>75</v>
      </c>
      <c r="D8" s="57"/>
      <c r="F8" s="57"/>
    </row>
    <row r="9" spans="1:12" ht="21.75" customHeight="1">
      <c r="A9" s="59" t="s">
        <v>76</v>
      </c>
      <c r="D9" s="57"/>
      <c r="F9" s="57"/>
    </row>
    <row r="10" spans="1:12" ht="21.6" customHeight="1">
      <c r="A10" s="55" t="s">
        <v>77</v>
      </c>
      <c r="B10" s="69">
        <v>13</v>
      </c>
      <c r="D10" s="70">
        <v>120092</v>
      </c>
      <c r="E10" s="71"/>
      <c r="F10" s="70">
        <v>208562</v>
      </c>
      <c r="G10" s="71"/>
      <c r="H10" s="70">
        <v>0</v>
      </c>
      <c r="I10" s="71"/>
      <c r="J10" s="70">
        <v>0</v>
      </c>
    </row>
    <row r="11" spans="1:12" ht="21.75" customHeight="1">
      <c r="A11" s="55" t="s">
        <v>78</v>
      </c>
      <c r="B11" s="69">
        <v>14</v>
      </c>
      <c r="D11" s="70">
        <v>300679</v>
      </c>
      <c r="E11" s="71"/>
      <c r="F11" s="70">
        <v>303866</v>
      </c>
      <c r="G11" s="71"/>
      <c r="H11" s="70">
        <v>1593</v>
      </c>
      <c r="I11" s="71"/>
      <c r="J11" s="70">
        <v>1697</v>
      </c>
    </row>
    <row r="12" spans="1:12" ht="21.75" customHeight="1">
      <c r="A12" s="55" t="s">
        <v>79</v>
      </c>
      <c r="B12" s="69">
        <v>15</v>
      </c>
      <c r="D12" s="70">
        <v>98170</v>
      </c>
      <c r="E12" s="71"/>
      <c r="F12" s="70">
        <v>116516</v>
      </c>
      <c r="G12" s="71"/>
      <c r="H12" s="70">
        <v>8757</v>
      </c>
      <c r="I12" s="71"/>
      <c r="J12" s="70">
        <v>8924</v>
      </c>
    </row>
    <row r="13" spans="1:12" ht="21.75" customHeight="1">
      <c r="A13" s="55" t="s">
        <v>211</v>
      </c>
      <c r="B13" s="69">
        <v>16</v>
      </c>
      <c r="D13" s="70">
        <v>144124</v>
      </c>
      <c r="E13" s="71"/>
      <c r="F13" s="70">
        <v>22214</v>
      </c>
      <c r="G13" s="71"/>
      <c r="H13" s="70">
        <v>99855</v>
      </c>
      <c r="I13" s="71"/>
      <c r="J13" s="70">
        <v>3390</v>
      </c>
    </row>
    <row r="14" spans="1:12" ht="21.75" customHeight="1">
      <c r="A14" s="55" t="s">
        <v>80</v>
      </c>
      <c r="B14" s="69">
        <v>17</v>
      </c>
      <c r="D14" s="70">
        <v>0</v>
      </c>
      <c r="E14" s="71"/>
      <c r="F14" s="70">
        <v>0</v>
      </c>
      <c r="G14" s="71"/>
      <c r="H14" s="70">
        <v>66917</v>
      </c>
      <c r="I14" s="71"/>
      <c r="J14" s="70">
        <v>65130</v>
      </c>
    </row>
    <row r="15" spans="1:12" ht="21.75" customHeight="1">
      <c r="A15" s="55" t="s">
        <v>81</v>
      </c>
      <c r="B15" s="69"/>
      <c r="D15" s="70">
        <v>22988</v>
      </c>
      <c r="E15" s="71"/>
      <c r="F15" s="70">
        <v>2353</v>
      </c>
      <c r="G15" s="71"/>
      <c r="H15" s="70">
        <v>23763</v>
      </c>
      <c r="I15" s="71"/>
      <c r="J15" s="70">
        <v>6511</v>
      </c>
    </row>
    <row r="16" spans="1:12" ht="21.75" customHeight="1">
      <c r="A16" s="59" t="s">
        <v>82</v>
      </c>
      <c r="D16" s="72">
        <f>SUM(D10:D15)</f>
        <v>686053</v>
      </c>
      <c r="E16" s="71"/>
      <c r="F16" s="72">
        <f>SUM(F10:F15)</f>
        <v>653511</v>
      </c>
      <c r="G16" s="71"/>
      <c r="H16" s="72">
        <f>SUM(H10:H15)</f>
        <v>200885</v>
      </c>
      <c r="I16" s="71"/>
      <c r="J16" s="72">
        <f>SUM(J10:J15)</f>
        <v>85652</v>
      </c>
    </row>
    <row r="17" spans="1:14" ht="21.75" customHeight="1">
      <c r="A17" s="59" t="s">
        <v>83</v>
      </c>
      <c r="D17" s="71"/>
      <c r="E17" s="71"/>
      <c r="F17" s="71"/>
      <c r="G17" s="71"/>
      <c r="H17" s="71"/>
      <c r="I17" s="71"/>
      <c r="J17" s="71"/>
    </row>
    <row r="18" spans="1:14" ht="21.75" customHeight="1">
      <c r="A18" s="55" t="s">
        <v>84</v>
      </c>
      <c r="D18" s="71">
        <v>288457</v>
      </c>
      <c r="E18" s="71"/>
      <c r="F18" s="71">
        <v>289735</v>
      </c>
      <c r="G18" s="71"/>
      <c r="H18" s="70">
        <v>88359</v>
      </c>
      <c r="I18" s="71"/>
      <c r="J18" s="70">
        <v>61747</v>
      </c>
    </row>
    <row r="19" spans="1:14" ht="21.75" customHeight="1">
      <c r="A19" s="55" t="s">
        <v>85</v>
      </c>
      <c r="D19" s="71">
        <v>20941</v>
      </c>
      <c r="E19" s="71"/>
      <c r="F19" s="71">
        <v>22831</v>
      </c>
      <c r="G19" s="71"/>
      <c r="H19" s="70">
        <v>3624</v>
      </c>
      <c r="I19" s="71"/>
      <c r="J19" s="70">
        <v>6277</v>
      </c>
    </row>
    <row r="20" spans="1:14" ht="21.75" customHeight="1">
      <c r="A20" s="55" t="s">
        <v>86</v>
      </c>
      <c r="B20" s="69"/>
      <c r="D20" s="71">
        <v>92629</v>
      </c>
      <c r="E20" s="71"/>
      <c r="F20" s="71">
        <v>61453</v>
      </c>
      <c r="G20" s="71"/>
      <c r="H20" s="70">
        <v>262</v>
      </c>
      <c r="I20" s="71"/>
      <c r="J20" s="70">
        <v>236</v>
      </c>
    </row>
    <row r="21" spans="1:14" ht="21.75" customHeight="1">
      <c r="A21" s="55" t="s">
        <v>87</v>
      </c>
      <c r="B21" s="69"/>
      <c r="D21" s="71">
        <v>70203</v>
      </c>
      <c r="E21" s="71"/>
      <c r="F21" s="71">
        <v>80074</v>
      </c>
      <c r="G21" s="71"/>
      <c r="H21" s="71">
        <v>8105</v>
      </c>
      <c r="I21" s="71"/>
      <c r="J21" s="70">
        <v>12253</v>
      </c>
    </row>
    <row r="22" spans="1:14" ht="21.75" customHeight="1">
      <c r="A22" s="55" t="s">
        <v>88</v>
      </c>
      <c r="B22" s="69"/>
      <c r="D22" s="71">
        <v>31211</v>
      </c>
      <c r="E22" s="71"/>
      <c r="F22" s="71">
        <v>39379</v>
      </c>
      <c r="G22" s="71"/>
      <c r="H22" s="71">
        <v>19590</v>
      </c>
      <c r="I22" s="71"/>
      <c r="J22" s="71">
        <v>18721</v>
      </c>
    </row>
    <row r="23" spans="1:14" ht="21.75" customHeight="1">
      <c r="A23" s="59" t="s">
        <v>89</v>
      </c>
      <c r="D23" s="73">
        <f>SUM(D18:D22)</f>
        <v>503441</v>
      </c>
      <c r="E23" s="71"/>
      <c r="F23" s="73">
        <f>SUM(F18:F22)</f>
        <v>493472</v>
      </c>
      <c r="G23" s="71"/>
      <c r="H23" s="73">
        <f>SUM(H18:H22)</f>
        <v>119940</v>
      </c>
      <c r="I23" s="71"/>
      <c r="J23" s="73">
        <f>SUM(J18:J22)</f>
        <v>99234</v>
      </c>
      <c r="N23" s="74"/>
    </row>
    <row r="24" spans="1:14" ht="21.75" customHeight="1">
      <c r="A24" s="59" t="s">
        <v>90</v>
      </c>
      <c r="D24" s="71">
        <f>SUM(D16-D23)</f>
        <v>182612</v>
      </c>
      <c r="E24" s="71"/>
      <c r="F24" s="71">
        <f>SUM(F16-F23)</f>
        <v>160039</v>
      </c>
      <c r="G24" s="71"/>
      <c r="H24" s="71">
        <f>SUM(H16-H23)</f>
        <v>80945</v>
      </c>
      <c r="I24" s="71"/>
      <c r="J24" s="71">
        <f>SUM(J16-J23)</f>
        <v>-13582</v>
      </c>
      <c r="N24" s="74"/>
    </row>
    <row r="25" spans="1:14" ht="21.75" customHeight="1">
      <c r="A25" s="55" t="s">
        <v>91</v>
      </c>
      <c r="B25" s="69">
        <v>7.2</v>
      </c>
      <c r="D25" s="71">
        <v>-89</v>
      </c>
      <c r="E25" s="71"/>
      <c r="F25" s="71">
        <v>-76</v>
      </c>
      <c r="G25" s="71"/>
      <c r="H25" s="71">
        <v>-89</v>
      </c>
      <c r="I25" s="71"/>
      <c r="J25" s="71">
        <v>-76</v>
      </c>
      <c r="N25" s="74"/>
    </row>
    <row r="26" spans="1:14" ht="21.75" customHeight="1">
      <c r="A26" s="55" t="s">
        <v>92</v>
      </c>
      <c r="B26" s="69">
        <v>8.1999999999999993</v>
      </c>
      <c r="D26" s="75">
        <v>0</v>
      </c>
      <c r="E26" s="71"/>
      <c r="F26" s="75">
        <v>0</v>
      </c>
      <c r="G26" s="71"/>
      <c r="H26" s="75">
        <v>81345</v>
      </c>
      <c r="I26" s="71"/>
      <c r="J26" s="75">
        <v>138560</v>
      </c>
      <c r="N26" s="74"/>
    </row>
    <row r="27" spans="1:14" ht="21.75" customHeight="1">
      <c r="A27" s="59" t="s">
        <v>93</v>
      </c>
      <c r="D27" s="71">
        <f>SUM(D24:D26)</f>
        <v>182523</v>
      </c>
      <c r="E27" s="71"/>
      <c r="F27" s="71">
        <f>SUM(F24:F26)</f>
        <v>159963</v>
      </c>
      <c r="G27" s="71"/>
      <c r="H27" s="71">
        <f>SUM(H24:H26)</f>
        <v>162201</v>
      </c>
      <c r="I27" s="71"/>
      <c r="J27" s="71">
        <f>SUM(J24:J26)</f>
        <v>124902</v>
      </c>
    </row>
    <row r="28" spans="1:14" ht="21.75" customHeight="1">
      <c r="A28" s="55" t="s">
        <v>94</v>
      </c>
      <c r="B28" s="69">
        <v>9</v>
      </c>
      <c r="D28" s="71">
        <f>-37153+355</f>
        <v>-36798</v>
      </c>
      <c r="E28" s="71"/>
      <c r="F28" s="71">
        <v>-32382</v>
      </c>
      <c r="G28" s="71"/>
      <c r="H28" s="70">
        <v>-16476</v>
      </c>
      <c r="I28" s="71"/>
      <c r="J28" s="70">
        <v>2679</v>
      </c>
    </row>
    <row r="29" spans="1:14" ht="24" customHeight="1">
      <c r="A29" s="74" t="s">
        <v>95</v>
      </c>
      <c r="D29" s="73">
        <f>SUM(D27:D28)</f>
        <v>145725</v>
      </c>
      <c r="E29" s="71"/>
      <c r="F29" s="73">
        <f>SUM(F27:F28)</f>
        <v>127581</v>
      </c>
      <c r="G29" s="71"/>
      <c r="H29" s="73">
        <f>SUM(H27:H28)</f>
        <v>145725</v>
      </c>
      <c r="I29" s="71"/>
      <c r="J29" s="73">
        <f>SUM(J27:J28)</f>
        <v>127581</v>
      </c>
    </row>
    <row r="30" spans="1:14" ht="24" customHeight="1">
      <c r="A30" s="74"/>
      <c r="D30" s="71"/>
      <c r="E30" s="71"/>
      <c r="F30" s="71"/>
      <c r="G30" s="71"/>
      <c r="H30" s="71"/>
      <c r="I30" s="71"/>
      <c r="J30" s="71"/>
    </row>
    <row r="31" spans="1:14" ht="21.75" customHeight="1">
      <c r="A31" s="55" t="s">
        <v>35</v>
      </c>
      <c r="D31" s="71"/>
      <c r="E31" s="71"/>
      <c r="F31" s="71"/>
      <c r="G31" s="71"/>
      <c r="H31" s="71"/>
      <c r="I31" s="71"/>
      <c r="J31" s="71"/>
    </row>
    <row r="32" spans="1:14" s="59" customFormat="1" ht="21.75" customHeight="1">
      <c r="A32" s="59" t="s">
        <v>0</v>
      </c>
      <c r="J32" s="57" t="s">
        <v>73</v>
      </c>
      <c r="K32" s="60"/>
      <c r="L32" s="60"/>
    </row>
    <row r="33" spans="1:13" s="59" customFormat="1" ht="21.75" customHeight="1">
      <c r="A33" s="59" t="s">
        <v>96</v>
      </c>
      <c r="K33" s="60"/>
      <c r="L33" s="60"/>
    </row>
    <row r="34" spans="1:13" s="59" customFormat="1" ht="21.75" customHeight="1">
      <c r="A34" s="59" t="s">
        <v>204</v>
      </c>
      <c r="K34" s="60"/>
      <c r="L34" s="60"/>
    </row>
    <row r="35" spans="1:13" ht="21.75" customHeight="1">
      <c r="J35" s="57" t="s">
        <v>1</v>
      </c>
    </row>
    <row r="36" spans="1:13" ht="21.75" customHeight="1">
      <c r="D36" s="61" t="s">
        <v>2</v>
      </c>
      <c r="E36" s="62"/>
      <c r="F36" s="63"/>
      <c r="G36" s="64"/>
      <c r="H36" s="61" t="s">
        <v>3</v>
      </c>
      <c r="I36" s="62"/>
      <c r="J36" s="63"/>
    </row>
    <row r="37" spans="1:13" ht="21.75" customHeight="1">
      <c r="B37" s="65" t="s">
        <v>4</v>
      </c>
      <c r="D37" s="66">
        <v>2567</v>
      </c>
      <c r="E37" s="67"/>
      <c r="F37" s="66">
        <v>2566</v>
      </c>
      <c r="G37" s="68"/>
      <c r="H37" s="66">
        <v>2567</v>
      </c>
      <c r="I37" s="67"/>
      <c r="J37" s="66">
        <v>2566</v>
      </c>
    </row>
    <row r="38" spans="1:13" ht="21.75" customHeight="1">
      <c r="A38" s="76" t="s">
        <v>97</v>
      </c>
      <c r="B38" s="77"/>
      <c r="C38" s="78"/>
      <c r="D38" s="79"/>
      <c r="E38" s="79"/>
      <c r="F38" s="80"/>
      <c r="G38" s="81"/>
      <c r="H38" s="80"/>
      <c r="I38" s="81"/>
      <c r="J38" s="80"/>
      <c r="K38" s="81"/>
      <c r="L38" s="82"/>
    </row>
    <row r="39" spans="1:13" ht="21.75" customHeight="1">
      <c r="A39" s="83" t="s">
        <v>98</v>
      </c>
      <c r="B39" s="77"/>
      <c r="C39" s="78"/>
      <c r="D39" s="79"/>
      <c r="E39" s="79"/>
      <c r="F39" s="80"/>
      <c r="G39" s="81"/>
      <c r="H39" s="80"/>
      <c r="I39" s="81"/>
      <c r="J39" s="80"/>
      <c r="K39" s="81"/>
      <c r="L39" s="82"/>
    </row>
    <row r="40" spans="1:13" ht="21.75" customHeight="1">
      <c r="A40" s="83" t="s">
        <v>99</v>
      </c>
      <c r="B40" s="77"/>
      <c r="C40" s="78"/>
      <c r="D40" s="79"/>
      <c r="E40" s="79"/>
      <c r="F40" s="80"/>
      <c r="G40" s="81"/>
      <c r="H40" s="80"/>
      <c r="I40" s="81"/>
      <c r="J40" s="80"/>
      <c r="K40" s="81"/>
      <c r="L40" s="82"/>
      <c r="M40" s="71"/>
    </row>
    <row r="41" spans="1:13" ht="21.75" customHeight="1">
      <c r="A41" s="77" t="s">
        <v>100</v>
      </c>
      <c r="B41" s="84"/>
      <c r="C41" s="84"/>
      <c r="D41" s="85"/>
      <c r="E41" s="71"/>
      <c r="F41" s="85"/>
      <c r="G41" s="71"/>
      <c r="H41" s="85"/>
      <c r="I41" s="71"/>
      <c r="J41" s="85"/>
      <c r="M41" s="71"/>
    </row>
    <row r="42" spans="1:13" ht="21.75" customHeight="1">
      <c r="A42" s="77" t="s">
        <v>224</v>
      </c>
      <c r="B42" s="84"/>
      <c r="C42" s="84"/>
      <c r="D42" s="86">
        <v>70</v>
      </c>
      <c r="E42" s="71"/>
      <c r="F42" s="86">
        <v>-74</v>
      </c>
      <c r="G42" s="71"/>
      <c r="H42" s="86">
        <v>70</v>
      </c>
      <c r="I42" s="71"/>
      <c r="J42" s="86">
        <v>-74</v>
      </c>
      <c r="M42" s="71"/>
    </row>
    <row r="43" spans="1:13" ht="21.75" customHeight="1">
      <c r="A43" s="77" t="s">
        <v>101</v>
      </c>
      <c r="B43" s="84"/>
      <c r="C43" s="84"/>
      <c r="D43" s="86"/>
      <c r="E43" s="71"/>
      <c r="F43" s="86"/>
      <c r="G43" s="71"/>
      <c r="H43" s="86"/>
      <c r="I43" s="71"/>
      <c r="J43" s="86"/>
      <c r="M43" s="71"/>
    </row>
    <row r="44" spans="1:13" ht="21.75" customHeight="1">
      <c r="A44" s="77" t="s">
        <v>102</v>
      </c>
      <c r="B44" s="84">
        <v>7.2</v>
      </c>
      <c r="C44" s="84"/>
      <c r="D44" s="86">
        <v>-9</v>
      </c>
      <c r="E44" s="71"/>
      <c r="F44" s="86">
        <v>0</v>
      </c>
      <c r="G44" s="71"/>
      <c r="H44" s="86">
        <v>-9</v>
      </c>
      <c r="I44" s="71"/>
      <c r="J44" s="86">
        <v>0</v>
      </c>
      <c r="M44" s="71"/>
    </row>
    <row r="45" spans="1:13" ht="21.75" customHeight="1">
      <c r="A45" s="77" t="s">
        <v>103</v>
      </c>
      <c r="B45" s="78">
        <v>9</v>
      </c>
      <c r="C45" s="78">
        <v>12</v>
      </c>
      <c r="D45" s="87">
        <v>-14</v>
      </c>
      <c r="E45" s="71"/>
      <c r="F45" s="87">
        <v>15</v>
      </c>
      <c r="G45" s="71"/>
      <c r="H45" s="87">
        <v>-14</v>
      </c>
      <c r="I45" s="71"/>
      <c r="J45" s="87">
        <v>15</v>
      </c>
    </row>
    <row r="46" spans="1:13" ht="21.75" customHeight="1">
      <c r="A46" s="77" t="s">
        <v>98</v>
      </c>
      <c r="B46" s="69"/>
      <c r="C46" s="84"/>
      <c r="D46" s="71"/>
      <c r="E46" s="71"/>
      <c r="F46" s="71"/>
      <c r="G46" s="71"/>
      <c r="H46" s="71"/>
      <c r="I46" s="71"/>
      <c r="J46" s="71"/>
    </row>
    <row r="47" spans="1:13" ht="21.75" customHeight="1">
      <c r="A47" s="77" t="s">
        <v>104</v>
      </c>
      <c r="B47" s="77"/>
      <c r="C47" s="84"/>
      <c r="D47" s="75">
        <f>SUM(D41:D45)</f>
        <v>47</v>
      </c>
      <c r="E47" s="71"/>
      <c r="F47" s="75">
        <f>SUM(F41:F45)</f>
        <v>-59</v>
      </c>
      <c r="G47" s="71"/>
      <c r="H47" s="75">
        <f>SUM(H41:H45)</f>
        <v>47</v>
      </c>
      <c r="I47" s="71"/>
      <c r="J47" s="75">
        <f>SUM(J41:J45)</f>
        <v>-59</v>
      </c>
    </row>
    <row r="48" spans="1:13" ht="21.75" customHeight="1">
      <c r="A48" s="88"/>
      <c r="B48" s="77"/>
      <c r="C48" s="84"/>
      <c r="D48" s="71"/>
      <c r="E48" s="71"/>
      <c r="F48" s="71"/>
      <c r="G48" s="71"/>
      <c r="H48" s="71"/>
      <c r="I48" s="71"/>
      <c r="J48" s="71"/>
    </row>
    <row r="49" spans="1:13" ht="21.75" customHeight="1">
      <c r="A49" s="83" t="s">
        <v>105</v>
      </c>
      <c r="B49" s="77"/>
      <c r="C49" s="84"/>
      <c r="D49" s="71"/>
      <c r="E49" s="71"/>
      <c r="F49" s="71"/>
      <c r="G49" s="71"/>
      <c r="H49" s="71"/>
      <c r="I49" s="71"/>
      <c r="J49" s="71"/>
    </row>
    <row r="50" spans="1:13" ht="21.75" customHeight="1">
      <c r="A50" s="83" t="s">
        <v>99</v>
      </c>
      <c r="B50" s="77"/>
      <c r="C50" s="78"/>
      <c r="D50" s="79"/>
      <c r="E50" s="79"/>
      <c r="F50" s="79"/>
      <c r="G50" s="81"/>
      <c r="H50" s="80"/>
      <c r="I50" s="81"/>
      <c r="J50" s="80"/>
      <c r="K50" s="81"/>
      <c r="L50" s="82"/>
    </row>
    <row r="51" spans="1:13" s="114" customFormat="1" ht="21.75" customHeight="1">
      <c r="A51" s="77" t="s">
        <v>213</v>
      </c>
      <c r="B51" s="78"/>
      <c r="C51" s="84"/>
      <c r="D51" s="85"/>
      <c r="E51" s="19"/>
      <c r="F51" s="118"/>
      <c r="G51" s="19"/>
      <c r="H51" s="118"/>
      <c r="I51" s="19"/>
      <c r="J51" s="118"/>
      <c r="K51" s="113"/>
      <c r="L51" s="113"/>
      <c r="M51" s="112"/>
    </row>
    <row r="52" spans="1:13" s="114" customFormat="1" ht="21.75" customHeight="1">
      <c r="A52" s="77" t="s">
        <v>225</v>
      </c>
      <c r="B52" s="78"/>
      <c r="C52" s="84"/>
      <c r="D52" s="86"/>
      <c r="E52" s="19"/>
      <c r="F52" s="115"/>
      <c r="G52" s="19"/>
      <c r="H52" s="115"/>
      <c r="I52" s="19"/>
      <c r="J52" s="115"/>
      <c r="K52" s="113"/>
      <c r="L52" s="113"/>
      <c r="M52" s="112"/>
    </row>
    <row r="53" spans="1:13" s="114" customFormat="1" ht="21.75" customHeight="1">
      <c r="A53" s="77" t="s">
        <v>226</v>
      </c>
      <c r="B53" s="78"/>
      <c r="C53" s="84"/>
      <c r="D53" s="86">
        <v>175</v>
      </c>
      <c r="E53" s="19"/>
      <c r="F53" s="115">
        <v>0</v>
      </c>
      <c r="G53" s="19"/>
      <c r="H53" s="115">
        <v>175</v>
      </c>
      <c r="I53" s="19"/>
      <c r="J53" s="115">
        <v>0</v>
      </c>
      <c r="K53" s="113"/>
      <c r="L53" s="113"/>
      <c r="M53" s="112"/>
    </row>
    <row r="54" spans="1:13" s="114" customFormat="1" ht="21.75" customHeight="1">
      <c r="A54" s="77" t="s">
        <v>106</v>
      </c>
      <c r="B54" s="84">
        <v>7.2</v>
      </c>
      <c r="C54" s="84">
        <v>7.4</v>
      </c>
      <c r="D54" s="86">
        <v>-819</v>
      </c>
      <c r="E54" s="19"/>
      <c r="F54" s="115">
        <v>385</v>
      </c>
      <c r="G54" s="19"/>
      <c r="H54" s="115">
        <v>-819</v>
      </c>
      <c r="I54" s="19"/>
      <c r="J54" s="115">
        <v>385</v>
      </c>
      <c r="K54" s="113"/>
      <c r="L54" s="113"/>
      <c r="M54" s="112"/>
    </row>
    <row r="55" spans="1:13" s="114" customFormat="1" ht="21.75" customHeight="1">
      <c r="A55" s="77" t="s">
        <v>103</v>
      </c>
      <c r="B55" s="78">
        <v>9</v>
      </c>
      <c r="C55" s="78">
        <v>12</v>
      </c>
      <c r="D55" s="87">
        <v>-35</v>
      </c>
      <c r="E55" s="19"/>
      <c r="F55" s="116">
        <v>0</v>
      </c>
      <c r="G55" s="19"/>
      <c r="H55" s="116">
        <v>-35</v>
      </c>
      <c r="I55" s="19"/>
      <c r="J55" s="116">
        <v>0</v>
      </c>
      <c r="K55" s="113"/>
      <c r="L55" s="113"/>
    </row>
    <row r="56" spans="1:13" s="114" customFormat="1" ht="21.75" customHeight="1">
      <c r="A56" s="77" t="s">
        <v>105</v>
      </c>
      <c r="B56" s="78"/>
      <c r="C56" s="78"/>
      <c r="D56" s="111"/>
      <c r="E56" s="19"/>
      <c r="F56" s="117"/>
      <c r="G56" s="19"/>
      <c r="H56" s="117"/>
      <c r="I56" s="19"/>
      <c r="J56" s="117"/>
      <c r="K56" s="113"/>
      <c r="L56" s="113"/>
    </row>
    <row r="57" spans="1:13" s="114" customFormat="1" ht="21.75" customHeight="1">
      <c r="A57" s="77" t="s">
        <v>104</v>
      </c>
      <c r="B57" s="78"/>
      <c r="C57" s="78"/>
      <c r="D57" s="75">
        <f>SUM(D51:D55)</f>
        <v>-679</v>
      </c>
      <c r="E57" s="71"/>
      <c r="F57" s="75">
        <f>SUM(F51:F55)</f>
        <v>385</v>
      </c>
      <c r="G57" s="71"/>
      <c r="H57" s="75">
        <f>SUM(H51:H55)</f>
        <v>-679</v>
      </c>
      <c r="I57" s="71"/>
      <c r="J57" s="75">
        <f>SUM(J51:J55)</f>
        <v>385</v>
      </c>
      <c r="K57" s="113"/>
      <c r="L57" s="113"/>
    </row>
    <row r="58" spans="1:13" ht="21.75" customHeight="1">
      <c r="A58" s="88"/>
      <c r="B58" s="77"/>
      <c r="C58" s="84"/>
      <c r="D58" s="71"/>
      <c r="E58" s="71"/>
      <c r="F58" s="71"/>
      <c r="G58" s="71"/>
      <c r="H58" s="71"/>
      <c r="I58" s="71"/>
      <c r="J58" s="71"/>
    </row>
    <row r="59" spans="1:13" ht="21.75" customHeight="1">
      <c r="A59" s="76" t="s">
        <v>107</v>
      </c>
      <c r="B59" s="77"/>
      <c r="C59" s="78"/>
      <c r="D59" s="75">
        <f>SUM(D57,D47)</f>
        <v>-632</v>
      </c>
      <c r="E59" s="71"/>
      <c r="F59" s="75">
        <f>SUM(F57,F47)</f>
        <v>326</v>
      </c>
      <c r="G59" s="71"/>
      <c r="H59" s="75">
        <f>SUM(H57,H47)</f>
        <v>-632</v>
      </c>
      <c r="I59" s="71"/>
      <c r="J59" s="75">
        <f>SUM(J57,J47)</f>
        <v>326</v>
      </c>
    </row>
    <row r="60" spans="1:13" ht="21.75" customHeight="1">
      <c r="A60" s="59"/>
      <c r="D60" s="71"/>
      <c r="E60" s="71"/>
      <c r="F60" s="71"/>
      <c r="G60" s="71"/>
      <c r="H60" s="71"/>
      <c r="I60" s="71"/>
      <c r="J60" s="71"/>
    </row>
    <row r="61" spans="1:13" ht="21.75" customHeight="1" thickBot="1">
      <c r="A61" s="59" t="s">
        <v>108</v>
      </c>
      <c r="D61" s="89">
        <f>SUM(D29,D59)</f>
        <v>145093</v>
      </c>
      <c r="E61" s="71"/>
      <c r="F61" s="89">
        <f>SUM(F29,F59)</f>
        <v>127907</v>
      </c>
      <c r="G61" s="71"/>
      <c r="H61" s="89">
        <f>SUM(H29,H59)</f>
        <v>145093</v>
      </c>
      <c r="I61" s="71"/>
      <c r="J61" s="89">
        <f>SUM(J29,J59)</f>
        <v>127907</v>
      </c>
    </row>
    <row r="62" spans="1:13" ht="21.75" customHeight="1" thickTop="1">
      <c r="A62" s="59"/>
      <c r="D62" s="71"/>
      <c r="E62" s="71"/>
      <c r="F62" s="71"/>
      <c r="G62" s="71"/>
      <c r="H62" s="71"/>
      <c r="I62" s="71"/>
      <c r="J62" s="71"/>
    </row>
    <row r="63" spans="1:13" ht="21.75" customHeight="1">
      <c r="A63" s="59" t="s">
        <v>109</v>
      </c>
      <c r="B63" s="69"/>
      <c r="D63" s="55"/>
      <c r="F63" s="55"/>
      <c r="H63" s="55"/>
      <c r="J63" s="55"/>
    </row>
    <row r="64" spans="1:13" ht="21.75" customHeight="1">
      <c r="A64" s="55" t="s">
        <v>110</v>
      </c>
      <c r="D64" s="55"/>
      <c r="F64" s="55"/>
      <c r="H64" s="55"/>
      <c r="J64" s="55"/>
    </row>
    <row r="65" spans="1:14" ht="21.75" customHeight="1" thickBot="1">
      <c r="A65" s="55" t="s">
        <v>111</v>
      </c>
      <c r="D65" s="90">
        <v>7.0000000000000007E-2</v>
      </c>
      <c r="E65" s="91"/>
      <c r="F65" s="90">
        <v>0.06</v>
      </c>
      <c r="G65" s="91"/>
      <c r="H65" s="90">
        <v>7.0000000000000007E-2</v>
      </c>
      <c r="I65" s="91"/>
      <c r="J65" s="90">
        <v>0.06</v>
      </c>
      <c r="M65" s="71"/>
      <c r="N65" s="71"/>
    </row>
    <row r="66" spans="1:14" ht="21.75" customHeight="1" thickTop="1">
      <c r="A66" s="59"/>
      <c r="D66" s="71"/>
      <c r="E66" s="71"/>
      <c r="F66" s="71"/>
      <c r="G66" s="71"/>
      <c r="H66" s="71"/>
      <c r="I66" s="71"/>
      <c r="J66" s="71"/>
      <c r="M66" s="71"/>
      <c r="N66" s="71"/>
    </row>
    <row r="67" spans="1:14" ht="21.75" customHeight="1">
      <c r="A67" s="55" t="s">
        <v>35</v>
      </c>
      <c r="E67" s="57"/>
      <c r="G67" s="57"/>
      <c r="I67" s="57"/>
      <c r="J67" s="57"/>
      <c r="M67" s="71"/>
      <c r="N67" s="71"/>
    </row>
    <row r="68" spans="1:14" ht="21.75" customHeight="1">
      <c r="E68" s="57"/>
      <c r="G68" s="57"/>
      <c r="I68" s="57"/>
      <c r="J68" s="57"/>
      <c r="M68" s="71"/>
      <c r="N68" s="71"/>
    </row>
    <row r="69" spans="1:14" ht="21.75" customHeight="1">
      <c r="E69" s="57"/>
      <c r="G69" s="57"/>
      <c r="I69" s="57"/>
      <c r="J69" s="57"/>
      <c r="M69" s="71"/>
      <c r="N69" s="71"/>
    </row>
    <row r="70" spans="1:14" ht="21.75" customHeight="1">
      <c r="E70" s="57"/>
      <c r="G70" s="57"/>
      <c r="I70" s="57"/>
      <c r="J70" s="57"/>
      <c r="M70" s="71"/>
      <c r="N70" s="71"/>
    </row>
    <row r="71" spans="1:14" ht="15" customHeight="1">
      <c r="A71" s="92"/>
      <c r="D71" s="57"/>
      <c r="E71" s="93"/>
      <c r="F71" s="92"/>
      <c r="G71" s="92"/>
      <c r="H71" s="92"/>
      <c r="I71" s="92"/>
      <c r="J71" s="92"/>
      <c r="K71" s="93"/>
      <c r="L71" s="55"/>
    </row>
    <row r="72" spans="1:14" ht="12.75" customHeight="1">
      <c r="D72" s="57"/>
      <c r="E72" s="93"/>
      <c r="F72" s="57"/>
      <c r="G72" s="93"/>
      <c r="H72" s="57"/>
      <c r="I72" s="93"/>
      <c r="J72" s="57"/>
      <c r="K72" s="93"/>
      <c r="L72" s="55"/>
    </row>
    <row r="73" spans="1:14" ht="27.75" customHeight="1">
      <c r="A73" s="94" t="s">
        <v>72</v>
      </c>
      <c r="F73" s="123" t="s">
        <v>72</v>
      </c>
      <c r="G73" s="123"/>
      <c r="H73" s="123"/>
      <c r="I73" s="123"/>
      <c r="J73" s="123"/>
      <c r="K73" s="55"/>
      <c r="L73" s="55"/>
    </row>
  </sheetData>
  <mergeCells count="1">
    <mergeCell ref="F73:J73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showGridLines="0" topLeftCell="A4" zoomScale="55" zoomScaleNormal="55" zoomScaleSheetLayoutView="70" workbookViewId="0">
      <selection activeCell="O14" sqref="O14"/>
    </sheetView>
  </sheetViews>
  <sheetFormatPr defaultColWidth="10.7109375" defaultRowHeight="21" customHeight="1"/>
  <cols>
    <col min="1" max="1" width="38.42578125" style="33" customWidth="1"/>
    <col min="2" max="2" width="2.42578125" style="33" customWidth="1"/>
    <col min="3" max="3" width="15" style="34" customWidth="1"/>
    <col min="4" max="4" width="0.85546875" style="34" customWidth="1"/>
    <col min="5" max="5" width="16.7109375" style="34" customWidth="1"/>
    <col min="6" max="6" width="0.85546875" style="33" customWidth="1"/>
    <col min="7" max="7" width="17" style="34" customWidth="1"/>
    <col min="8" max="8" width="0.85546875" style="33" customWidth="1"/>
    <col min="9" max="9" width="16.5703125" style="34" customWidth="1"/>
    <col min="10" max="10" width="0.85546875" style="33" customWidth="1"/>
    <col min="11" max="11" width="18" style="34" customWidth="1"/>
    <col min="12" max="12" width="0.85546875" style="33" customWidth="1"/>
    <col min="13" max="13" width="18" style="34" customWidth="1"/>
    <col min="14" max="14" width="0.85546875" style="33" customWidth="1"/>
    <col min="15" max="15" width="22.7109375" style="34" customWidth="1"/>
    <col min="16" max="16" width="0.85546875" style="33" customWidth="1"/>
    <col min="17" max="17" width="22.28515625" style="33" customWidth="1"/>
    <col min="18" max="18" width="1" style="33" customWidth="1"/>
    <col min="19" max="19" width="16.140625" style="33" customWidth="1"/>
    <col min="20" max="20" width="0.85546875" style="33" customWidth="1"/>
    <col min="21" max="21" width="16.5703125" style="34" customWidth="1"/>
    <col min="22" max="22" width="1.28515625" style="33" customWidth="1"/>
    <col min="23" max="23" width="10.140625" style="33" customWidth="1"/>
    <col min="24" max="16384" width="10.7109375" style="33"/>
  </cols>
  <sheetData>
    <row r="1" spans="1:21" ht="21" customHeight="1">
      <c r="U1" s="35" t="s">
        <v>73</v>
      </c>
    </row>
    <row r="2" spans="1:21" s="36" customFormat="1" ht="21" customHeight="1">
      <c r="A2" s="36" t="s">
        <v>0</v>
      </c>
    </row>
    <row r="3" spans="1:21" s="37" customFormat="1" ht="21" customHeight="1">
      <c r="A3" s="37" t="s">
        <v>209</v>
      </c>
    </row>
    <row r="4" spans="1:21" s="37" customFormat="1" ht="21" customHeight="1">
      <c r="A4" s="37" t="s">
        <v>204</v>
      </c>
    </row>
    <row r="5" spans="1:21" s="39" customFormat="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5" t="s">
        <v>1</v>
      </c>
    </row>
    <row r="6" spans="1:21" ht="21" customHeight="1"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</row>
    <row r="7" spans="1:21" ht="21" customHeight="1">
      <c r="C7" s="40"/>
      <c r="D7" s="40"/>
      <c r="E7" s="40"/>
      <c r="F7" s="40"/>
      <c r="G7" s="40"/>
      <c r="H7" s="40"/>
      <c r="I7" s="40"/>
      <c r="J7" s="40"/>
      <c r="K7" s="126" t="s">
        <v>69</v>
      </c>
      <c r="L7" s="126"/>
      <c r="M7" s="126"/>
      <c r="N7" s="126"/>
      <c r="O7" s="126"/>
      <c r="P7" s="126"/>
      <c r="Q7" s="126"/>
      <c r="R7" s="126"/>
      <c r="S7" s="126"/>
      <c r="T7" s="40"/>
      <c r="U7" s="40"/>
    </row>
    <row r="8" spans="1:21" ht="21.75" customHeight="1">
      <c r="C8" s="40"/>
      <c r="D8" s="40"/>
      <c r="E8" s="40"/>
      <c r="F8" s="40"/>
      <c r="G8" s="40"/>
      <c r="H8" s="40"/>
      <c r="I8" s="40"/>
      <c r="J8" s="40"/>
      <c r="K8" s="126" t="s">
        <v>112</v>
      </c>
      <c r="L8" s="126"/>
      <c r="M8" s="126"/>
      <c r="N8" s="126"/>
      <c r="O8" s="126"/>
      <c r="P8" s="126"/>
      <c r="Q8" s="126"/>
      <c r="R8" s="40"/>
      <c r="S8" s="36"/>
      <c r="T8" s="40"/>
      <c r="U8" s="40"/>
    </row>
    <row r="9" spans="1:21" ht="21.75" customHeight="1">
      <c r="C9" s="40"/>
      <c r="D9" s="40"/>
      <c r="E9" s="40"/>
      <c r="F9" s="40"/>
      <c r="G9" s="40"/>
      <c r="H9" s="40"/>
      <c r="I9" s="40"/>
      <c r="J9" s="40"/>
      <c r="K9" s="120"/>
      <c r="L9" s="120"/>
      <c r="M9" s="120"/>
      <c r="N9" s="120"/>
      <c r="O9" s="120"/>
      <c r="P9" s="120"/>
      <c r="Q9" s="41" t="s">
        <v>227</v>
      </c>
      <c r="R9" s="40"/>
      <c r="S9" s="36"/>
      <c r="T9" s="40"/>
      <c r="U9" s="40"/>
    </row>
    <row r="10" spans="1:21" ht="21.75" customHeight="1">
      <c r="C10" s="40"/>
      <c r="D10" s="40"/>
      <c r="E10" s="40"/>
      <c r="F10" s="40"/>
      <c r="G10" s="40"/>
      <c r="H10" s="40"/>
      <c r="I10" s="40"/>
      <c r="J10" s="40"/>
      <c r="K10" s="41"/>
      <c r="L10" s="41"/>
      <c r="M10" s="41"/>
      <c r="N10" s="41"/>
      <c r="O10" s="41"/>
      <c r="P10" s="41"/>
      <c r="Q10" s="42" t="s">
        <v>222</v>
      </c>
      <c r="R10" s="40"/>
      <c r="S10" s="36"/>
      <c r="T10" s="40"/>
      <c r="U10" s="40"/>
    </row>
    <row r="11" spans="1:21" ht="21" customHeight="1"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2" t="s">
        <v>113</v>
      </c>
      <c r="N11" s="40"/>
      <c r="O11" s="42" t="s">
        <v>114</v>
      </c>
      <c r="P11" s="40"/>
      <c r="Q11" s="42" t="s">
        <v>228</v>
      </c>
      <c r="R11" s="40"/>
      <c r="S11" s="36"/>
      <c r="T11" s="40"/>
      <c r="U11" s="40"/>
    </row>
    <row r="12" spans="1:21" ht="21" customHeight="1">
      <c r="C12" s="42"/>
      <c r="D12" s="42"/>
      <c r="E12" s="42"/>
      <c r="F12" s="43"/>
      <c r="G12" s="124" t="s">
        <v>115</v>
      </c>
      <c r="H12" s="124"/>
      <c r="I12" s="124"/>
      <c r="K12" s="42" t="s">
        <v>116</v>
      </c>
      <c r="M12" s="42" t="s">
        <v>117</v>
      </c>
      <c r="O12" s="42" t="s">
        <v>118</v>
      </c>
      <c r="P12" s="43"/>
      <c r="Q12" s="42" t="s">
        <v>229</v>
      </c>
      <c r="R12" s="40"/>
      <c r="S12" s="42" t="s">
        <v>119</v>
      </c>
      <c r="T12" s="43"/>
      <c r="U12" s="44" t="s">
        <v>119</v>
      </c>
    </row>
    <row r="13" spans="1:21" ht="21" customHeight="1">
      <c r="C13" s="42" t="s">
        <v>60</v>
      </c>
      <c r="D13" s="42"/>
      <c r="E13" s="42" t="s">
        <v>120</v>
      </c>
      <c r="F13" s="43"/>
      <c r="G13" s="45" t="s">
        <v>121</v>
      </c>
      <c r="K13" s="42" t="s">
        <v>122</v>
      </c>
      <c r="M13" s="42" t="s">
        <v>123</v>
      </c>
      <c r="O13" s="42" t="s">
        <v>234</v>
      </c>
      <c r="P13" s="43"/>
      <c r="Q13" s="42" t="s">
        <v>124</v>
      </c>
      <c r="R13" s="40"/>
      <c r="S13" s="42" t="s">
        <v>125</v>
      </c>
      <c r="T13" s="43"/>
      <c r="U13" s="44" t="s">
        <v>126</v>
      </c>
    </row>
    <row r="14" spans="1:21" ht="21" customHeight="1">
      <c r="C14" s="46" t="s">
        <v>127</v>
      </c>
      <c r="D14" s="42"/>
      <c r="E14" s="46" t="s">
        <v>128</v>
      </c>
      <c r="F14" s="43"/>
      <c r="G14" s="46" t="s">
        <v>129</v>
      </c>
      <c r="H14" s="43"/>
      <c r="I14" s="46" t="s">
        <v>130</v>
      </c>
      <c r="K14" s="46" t="s">
        <v>131</v>
      </c>
      <c r="M14" s="46" t="s">
        <v>132</v>
      </c>
      <c r="O14" s="47" t="s">
        <v>133</v>
      </c>
      <c r="P14" s="43"/>
      <c r="Q14" s="47" t="s">
        <v>122</v>
      </c>
      <c r="R14" s="40"/>
      <c r="S14" s="46" t="s">
        <v>134</v>
      </c>
      <c r="T14" s="43"/>
      <c r="U14" s="48" t="s">
        <v>135</v>
      </c>
    </row>
    <row r="15" spans="1:21" ht="21" customHeight="1">
      <c r="A15" s="37" t="s">
        <v>136</v>
      </c>
      <c r="C15" s="49">
        <v>2105656</v>
      </c>
      <c r="D15" s="49"/>
      <c r="E15" s="49">
        <v>1139184</v>
      </c>
      <c r="F15" s="49"/>
      <c r="G15" s="49">
        <v>252194</v>
      </c>
      <c r="H15" s="49"/>
      <c r="I15" s="49">
        <v>1432677</v>
      </c>
      <c r="J15" s="49"/>
      <c r="K15" s="49">
        <v>-23140</v>
      </c>
      <c r="L15" s="49"/>
      <c r="M15" s="49">
        <v>6</v>
      </c>
      <c r="N15" s="49"/>
      <c r="O15" s="49">
        <v>5918</v>
      </c>
      <c r="P15" s="49"/>
      <c r="Q15" s="49">
        <v>-37948</v>
      </c>
      <c r="R15" s="49"/>
      <c r="S15" s="49">
        <v>-55164</v>
      </c>
      <c r="T15" s="49"/>
      <c r="U15" s="49">
        <v>4874547</v>
      </c>
    </row>
    <row r="16" spans="1:21" ht="21" customHeight="1">
      <c r="A16" s="50" t="s">
        <v>95</v>
      </c>
      <c r="C16" s="51">
        <v>0</v>
      </c>
      <c r="D16" s="49"/>
      <c r="E16" s="51">
        <v>0</v>
      </c>
      <c r="F16" s="49"/>
      <c r="G16" s="51">
        <v>0</v>
      </c>
      <c r="H16" s="49"/>
      <c r="I16" s="51">
        <v>127581</v>
      </c>
      <c r="J16" s="49"/>
      <c r="K16" s="51">
        <v>0</v>
      </c>
      <c r="L16" s="49"/>
      <c r="M16" s="51">
        <v>0</v>
      </c>
      <c r="N16" s="49"/>
      <c r="O16" s="51">
        <v>0</v>
      </c>
      <c r="P16" s="49"/>
      <c r="Q16" s="51">
        <v>0</v>
      </c>
      <c r="R16" s="49"/>
      <c r="S16" s="51">
        <v>0</v>
      </c>
      <c r="T16" s="49"/>
      <c r="U16" s="51">
        <v>127581</v>
      </c>
    </row>
    <row r="17" spans="1:21" ht="21" customHeight="1">
      <c r="A17" s="50" t="s">
        <v>107</v>
      </c>
      <c r="C17" s="52">
        <v>0</v>
      </c>
      <c r="D17" s="49"/>
      <c r="E17" s="52">
        <v>0</v>
      </c>
      <c r="F17" s="49"/>
      <c r="G17" s="52">
        <v>0</v>
      </c>
      <c r="H17" s="49"/>
      <c r="I17" s="52">
        <v>0</v>
      </c>
      <c r="J17" s="49"/>
      <c r="K17" s="52">
        <v>385</v>
      </c>
      <c r="L17" s="49"/>
      <c r="M17" s="52">
        <v>0</v>
      </c>
      <c r="N17" s="49"/>
      <c r="O17" s="52">
        <v>-59</v>
      </c>
      <c r="P17" s="49"/>
      <c r="Q17" s="52">
        <v>0</v>
      </c>
      <c r="R17" s="49"/>
      <c r="S17" s="52">
        <v>326</v>
      </c>
      <c r="T17" s="49"/>
      <c r="U17" s="52">
        <v>326</v>
      </c>
    </row>
    <row r="18" spans="1:21" ht="21" customHeight="1">
      <c r="A18" s="50" t="s">
        <v>108</v>
      </c>
      <c r="C18" s="49">
        <v>0</v>
      </c>
      <c r="D18" s="49"/>
      <c r="E18" s="49">
        <v>0</v>
      </c>
      <c r="F18" s="49"/>
      <c r="G18" s="49">
        <v>0</v>
      </c>
      <c r="H18" s="49"/>
      <c r="I18" s="49">
        <v>127581</v>
      </c>
      <c r="J18" s="49"/>
      <c r="K18" s="49">
        <v>385</v>
      </c>
      <c r="L18" s="49"/>
      <c r="M18" s="49">
        <v>0</v>
      </c>
      <c r="N18" s="49"/>
      <c r="O18" s="49">
        <v>-59</v>
      </c>
      <c r="P18" s="49"/>
      <c r="Q18" s="49">
        <v>0</v>
      </c>
      <c r="R18" s="49"/>
      <c r="S18" s="49">
        <v>326</v>
      </c>
      <c r="T18" s="49"/>
      <c r="U18" s="49">
        <v>127907</v>
      </c>
    </row>
    <row r="19" spans="1:21" s="50" customFormat="1" ht="21" customHeight="1" thickBot="1">
      <c r="A19" s="36" t="s">
        <v>137</v>
      </c>
      <c r="C19" s="53">
        <v>2105656</v>
      </c>
      <c r="D19" s="49"/>
      <c r="E19" s="53">
        <v>1139184</v>
      </c>
      <c r="F19" s="49"/>
      <c r="G19" s="53">
        <v>252194</v>
      </c>
      <c r="H19" s="49"/>
      <c r="I19" s="53">
        <v>1560258</v>
      </c>
      <c r="J19" s="49"/>
      <c r="K19" s="53">
        <v>-22755</v>
      </c>
      <c r="L19" s="49"/>
      <c r="M19" s="53">
        <v>6</v>
      </c>
      <c r="N19" s="49"/>
      <c r="O19" s="53">
        <v>5859</v>
      </c>
      <c r="P19" s="49"/>
      <c r="Q19" s="53">
        <v>-37948</v>
      </c>
      <c r="R19" s="49"/>
      <c r="S19" s="53">
        <v>-54838</v>
      </c>
      <c r="T19" s="49"/>
      <c r="U19" s="53">
        <v>5002454</v>
      </c>
    </row>
    <row r="20" spans="1:21" ht="21" customHeight="1" thickTop="1">
      <c r="A20" s="36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ht="21" customHeight="1">
      <c r="A21" s="37" t="s">
        <v>205</v>
      </c>
      <c r="C21" s="49">
        <v>2105656</v>
      </c>
      <c r="D21" s="49"/>
      <c r="E21" s="49">
        <v>1139184</v>
      </c>
      <c r="F21" s="49"/>
      <c r="G21" s="49">
        <v>252194</v>
      </c>
      <c r="H21" s="49"/>
      <c r="I21" s="49">
        <v>1419555</v>
      </c>
      <c r="J21" s="49"/>
      <c r="K21" s="49">
        <v>-22323</v>
      </c>
      <c r="L21" s="49"/>
      <c r="M21" s="49">
        <v>-43</v>
      </c>
      <c r="N21" s="49"/>
      <c r="O21" s="49">
        <v>5788</v>
      </c>
      <c r="P21" s="49"/>
      <c r="Q21" s="49">
        <v>-7119</v>
      </c>
      <c r="R21" s="49"/>
      <c r="S21" s="49">
        <f>SUM(K21:Q21)</f>
        <v>-23697</v>
      </c>
      <c r="T21" s="49"/>
      <c r="U21" s="49">
        <f>SUM(C21:I21)+S21</f>
        <v>4892892</v>
      </c>
    </row>
    <row r="22" spans="1:21" ht="21" customHeight="1">
      <c r="A22" s="50" t="s">
        <v>95</v>
      </c>
      <c r="C22" s="51">
        <v>0</v>
      </c>
      <c r="D22" s="49"/>
      <c r="E22" s="51">
        <v>0</v>
      </c>
      <c r="F22" s="49"/>
      <c r="G22" s="51">
        <v>0</v>
      </c>
      <c r="H22" s="49"/>
      <c r="I22" s="51">
        <f>PL!D29</f>
        <v>145725</v>
      </c>
      <c r="J22" s="49"/>
      <c r="K22" s="51">
        <v>0</v>
      </c>
      <c r="L22" s="49"/>
      <c r="M22" s="51">
        <v>0</v>
      </c>
      <c r="N22" s="49"/>
      <c r="O22" s="51">
        <v>0</v>
      </c>
      <c r="P22" s="49"/>
      <c r="Q22" s="51">
        <v>0</v>
      </c>
      <c r="R22" s="49"/>
      <c r="S22" s="51">
        <f>SUM(K22:Q22)</f>
        <v>0</v>
      </c>
      <c r="T22" s="49"/>
      <c r="U22" s="51">
        <f>SUM(C22:I22,S22)</f>
        <v>145725</v>
      </c>
    </row>
    <row r="23" spans="1:21" ht="21" customHeight="1">
      <c r="A23" s="50" t="s">
        <v>107</v>
      </c>
      <c r="C23" s="52">
        <v>0</v>
      </c>
      <c r="D23" s="49"/>
      <c r="E23" s="52">
        <v>0</v>
      </c>
      <c r="F23" s="49"/>
      <c r="G23" s="52">
        <v>0</v>
      </c>
      <c r="H23" s="49"/>
      <c r="I23" s="52">
        <v>0</v>
      </c>
      <c r="J23" s="49"/>
      <c r="K23" s="52">
        <v>-819</v>
      </c>
      <c r="L23" s="49"/>
      <c r="M23" s="52">
        <v>-9</v>
      </c>
      <c r="N23" s="49"/>
      <c r="O23" s="52">
        <v>56</v>
      </c>
      <c r="P23" s="49"/>
      <c r="Q23" s="52">
        <v>140</v>
      </c>
      <c r="R23" s="49"/>
      <c r="S23" s="52">
        <f>SUM(K23:Q23)</f>
        <v>-632</v>
      </c>
      <c r="T23" s="49"/>
      <c r="U23" s="52">
        <f>SUM(C23:I23,S23)</f>
        <v>-632</v>
      </c>
    </row>
    <row r="24" spans="1:21" ht="21" customHeight="1">
      <c r="A24" s="50" t="s">
        <v>108</v>
      </c>
      <c r="C24" s="49">
        <f>SUM(C22:C23)</f>
        <v>0</v>
      </c>
      <c r="D24" s="49"/>
      <c r="E24" s="49">
        <f>SUM(E22:E23)</f>
        <v>0</v>
      </c>
      <c r="F24" s="49"/>
      <c r="G24" s="49">
        <f>SUM(G22:G23)</f>
        <v>0</v>
      </c>
      <c r="H24" s="49"/>
      <c r="I24" s="49">
        <f>SUM(I22:I23)</f>
        <v>145725</v>
      </c>
      <c r="J24" s="49"/>
      <c r="K24" s="49">
        <f>SUM(K22:K23)</f>
        <v>-819</v>
      </c>
      <c r="L24" s="49"/>
      <c r="M24" s="49">
        <f>SUM(M22:M23)</f>
        <v>-9</v>
      </c>
      <c r="N24" s="49"/>
      <c r="O24" s="49">
        <f>SUM(O22:O23)</f>
        <v>56</v>
      </c>
      <c r="P24" s="49"/>
      <c r="Q24" s="49">
        <f>SUM(Q22:Q23)</f>
        <v>140</v>
      </c>
      <c r="R24" s="49"/>
      <c r="S24" s="49">
        <f>SUM(K24:Q24)</f>
        <v>-632</v>
      </c>
      <c r="T24" s="49"/>
      <c r="U24" s="49">
        <f>SUM(U22:U23)</f>
        <v>145093</v>
      </c>
    </row>
    <row r="25" spans="1:21" s="50" customFormat="1" ht="21" customHeight="1" thickBot="1">
      <c r="A25" s="36" t="s">
        <v>206</v>
      </c>
      <c r="C25" s="53">
        <f>SUM(C21,C24)</f>
        <v>2105656</v>
      </c>
      <c r="D25" s="49"/>
      <c r="E25" s="53">
        <f>SUM(E21,E24)</f>
        <v>1139184</v>
      </c>
      <c r="F25" s="49"/>
      <c r="G25" s="53">
        <f>SUM(G21,G24)</f>
        <v>252194</v>
      </c>
      <c r="H25" s="49"/>
      <c r="I25" s="53">
        <f>SUM(I21,I24)</f>
        <v>1565280</v>
      </c>
      <c r="J25" s="49"/>
      <c r="K25" s="53">
        <f>SUM(K21,K24)</f>
        <v>-23142</v>
      </c>
      <c r="L25" s="49"/>
      <c r="M25" s="53">
        <f>SUM(M21,M24)</f>
        <v>-52</v>
      </c>
      <c r="N25" s="49"/>
      <c r="O25" s="53">
        <f>SUM(O21,O24)</f>
        <v>5844</v>
      </c>
      <c r="P25" s="49"/>
      <c r="Q25" s="53">
        <f>SUM(Q21,Q24)</f>
        <v>-6979</v>
      </c>
      <c r="R25" s="49"/>
      <c r="S25" s="53">
        <f>SUM(S21,S24)</f>
        <v>-24329</v>
      </c>
      <c r="T25" s="49"/>
      <c r="U25" s="53">
        <f>SUM(U21,U24)</f>
        <v>5037985</v>
      </c>
    </row>
    <row r="26" spans="1:21" s="50" customFormat="1" ht="21" customHeight="1" thickTop="1">
      <c r="A26" s="36"/>
      <c r="C26" s="54">
        <f>C21-'BS '!F86</f>
        <v>0</v>
      </c>
      <c r="D26" s="54"/>
      <c r="E26" s="54">
        <f>E21-'BS '!F87</f>
        <v>0</v>
      </c>
      <c r="F26" s="54"/>
      <c r="G26" s="54">
        <f>G21-'BS '!F89</f>
        <v>0</v>
      </c>
      <c r="H26" s="54"/>
      <c r="I26" s="54">
        <f>I21-'BS '!F90</f>
        <v>0</v>
      </c>
      <c r="J26" s="54"/>
      <c r="K26" s="54"/>
      <c r="L26" s="54"/>
      <c r="M26" s="54"/>
      <c r="N26" s="54"/>
      <c r="O26" s="54"/>
      <c r="P26" s="54"/>
      <c r="Q26" s="54"/>
      <c r="R26" s="54"/>
      <c r="S26" s="54">
        <f>S21-'BS '!J91</f>
        <v>0</v>
      </c>
      <c r="T26" s="54"/>
      <c r="U26" s="54">
        <f>U21-'BS '!F92</f>
        <v>0</v>
      </c>
    </row>
    <row r="27" spans="1:21" s="50" customFormat="1" ht="21" customHeight="1">
      <c r="C27" s="54">
        <f>C25-'BS '!D86</f>
        <v>0</v>
      </c>
      <c r="D27" s="54"/>
      <c r="E27" s="54">
        <f>E25-'BS '!D87</f>
        <v>0</v>
      </c>
      <c r="F27" s="54"/>
      <c r="G27" s="54">
        <f>G25-'BS '!D89</f>
        <v>0</v>
      </c>
      <c r="H27" s="54"/>
      <c r="I27" s="54">
        <f>I25-'BS '!D90</f>
        <v>0</v>
      </c>
      <c r="J27" s="54"/>
      <c r="K27" s="54"/>
      <c r="L27" s="54"/>
      <c r="M27" s="54"/>
      <c r="N27" s="54"/>
      <c r="O27" s="54"/>
      <c r="P27" s="54"/>
      <c r="Q27" s="54"/>
      <c r="R27" s="54"/>
      <c r="S27" s="54">
        <f>S25-'BS '!H91</f>
        <v>0</v>
      </c>
      <c r="T27" s="54"/>
      <c r="U27" s="54">
        <f>U25-'BS '!D92</f>
        <v>0</v>
      </c>
    </row>
    <row r="28" spans="1:21" s="50" customFormat="1" ht="21" customHeight="1">
      <c r="A28" s="50" t="s">
        <v>35</v>
      </c>
      <c r="C28" s="34"/>
      <c r="D28" s="34"/>
      <c r="E28" s="34"/>
      <c r="K28" s="34"/>
      <c r="M28" s="34"/>
      <c r="O28" s="34"/>
    </row>
  </sheetData>
  <mergeCells count="4">
    <mergeCell ref="G12:I12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U28"/>
  <sheetViews>
    <sheetView showGridLines="0" tabSelected="1" zoomScale="55" zoomScaleNormal="55" zoomScaleSheetLayoutView="59" workbookViewId="0">
      <selection activeCell="Q26" sqref="Q26"/>
    </sheetView>
  </sheetViews>
  <sheetFormatPr defaultColWidth="10.7109375" defaultRowHeight="21" customHeight="1"/>
  <cols>
    <col min="1" max="1" width="38.42578125" style="33" customWidth="1"/>
    <col min="2" max="2" width="2.42578125" style="33" customWidth="1"/>
    <col min="3" max="3" width="15" style="34" customWidth="1"/>
    <col min="4" max="4" width="0.85546875" style="34" customWidth="1"/>
    <col min="5" max="5" width="16.7109375" style="34" customWidth="1"/>
    <col min="6" max="6" width="0.85546875" style="33" customWidth="1"/>
    <col min="7" max="7" width="17" style="34" customWidth="1"/>
    <col min="8" max="8" width="0.85546875" style="33" customWidth="1"/>
    <col min="9" max="9" width="16.5703125" style="34" customWidth="1"/>
    <col min="10" max="10" width="0.85546875" style="33" customWidth="1"/>
    <col min="11" max="11" width="18" style="34" customWidth="1"/>
    <col min="12" max="12" width="0.85546875" style="33" customWidth="1"/>
    <col min="13" max="13" width="18" style="34" customWidth="1"/>
    <col min="14" max="14" width="0.85546875" style="33" customWidth="1"/>
    <col min="15" max="15" width="25.5703125" style="34" customWidth="1"/>
    <col min="16" max="16" width="0.85546875" style="33" customWidth="1"/>
    <col min="17" max="17" width="23.140625" style="33" customWidth="1"/>
    <col min="18" max="18" width="1" style="33" customWidth="1"/>
    <col min="19" max="19" width="16.140625" style="33" customWidth="1"/>
    <col min="20" max="20" width="0.85546875" style="33" customWidth="1"/>
    <col min="21" max="21" width="16.5703125" style="34" customWidth="1"/>
    <col min="22" max="22" width="1.28515625" style="33" customWidth="1"/>
    <col min="23" max="23" width="10.140625" style="33" customWidth="1"/>
    <col min="24" max="16384" width="10.7109375" style="33"/>
  </cols>
  <sheetData>
    <row r="1" spans="1:21" ht="21" customHeight="1">
      <c r="U1" s="35" t="s">
        <v>73</v>
      </c>
    </row>
    <row r="2" spans="1:21" s="36" customFormat="1" ht="21" customHeight="1">
      <c r="A2" s="36" t="s">
        <v>0</v>
      </c>
    </row>
    <row r="3" spans="1:21" s="37" customFormat="1" ht="21" customHeight="1">
      <c r="A3" s="37" t="s">
        <v>210</v>
      </c>
    </row>
    <row r="4" spans="1:21" s="37" customFormat="1" ht="21" customHeight="1">
      <c r="A4" s="37" t="s">
        <v>204</v>
      </c>
    </row>
    <row r="5" spans="1:21" s="39" customFormat="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5" t="s">
        <v>1</v>
      </c>
    </row>
    <row r="6" spans="1:21" ht="21" customHeight="1"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</row>
    <row r="7" spans="1:21" ht="21" customHeight="1">
      <c r="C7" s="40"/>
      <c r="D7" s="40"/>
      <c r="E7" s="40"/>
      <c r="F7" s="40"/>
      <c r="G7" s="40"/>
      <c r="H7" s="40"/>
      <c r="I7" s="40"/>
      <c r="J7" s="40"/>
      <c r="K7" s="126" t="s">
        <v>69</v>
      </c>
      <c r="L7" s="126"/>
      <c r="M7" s="126"/>
      <c r="N7" s="126"/>
      <c r="O7" s="126"/>
      <c r="P7" s="126"/>
      <c r="Q7" s="126"/>
      <c r="R7" s="126"/>
      <c r="S7" s="126"/>
      <c r="T7" s="40"/>
      <c r="U7" s="40"/>
    </row>
    <row r="8" spans="1:21" ht="21.75" customHeight="1">
      <c r="C8" s="40"/>
      <c r="D8" s="40"/>
      <c r="E8" s="40"/>
      <c r="F8" s="40"/>
      <c r="G8" s="40"/>
      <c r="H8" s="40"/>
      <c r="I8" s="40"/>
      <c r="J8" s="40"/>
      <c r="K8" s="126" t="s">
        <v>112</v>
      </c>
      <c r="L8" s="126"/>
      <c r="M8" s="126"/>
      <c r="N8" s="126"/>
      <c r="O8" s="126"/>
      <c r="P8" s="126"/>
      <c r="Q8" s="126"/>
      <c r="R8" s="40"/>
      <c r="S8" s="36"/>
      <c r="T8" s="40"/>
      <c r="U8" s="40"/>
    </row>
    <row r="9" spans="1:21" ht="21.75" customHeight="1">
      <c r="C9" s="40"/>
      <c r="D9" s="40"/>
      <c r="E9" s="40"/>
      <c r="F9" s="40"/>
      <c r="G9" s="40"/>
      <c r="H9" s="40"/>
      <c r="I9" s="40"/>
      <c r="J9" s="40"/>
      <c r="K9" s="120"/>
      <c r="L9" s="120"/>
      <c r="M9" s="120"/>
      <c r="N9" s="120"/>
      <c r="O9" s="120"/>
      <c r="P9" s="120"/>
      <c r="Q9" s="41" t="s">
        <v>227</v>
      </c>
      <c r="R9" s="40"/>
      <c r="S9" s="36"/>
      <c r="T9" s="40"/>
      <c r="U9" s="40"/>
    </row>
    <row r="10" spans="1:21" ht="21.75" customHeight="1">
      <c r="C10" s="40"/>
      <c r="D10" s="40"/>
      <c r="E10" s="40"/>
      <c r="F10" s="40"/>
      <c r="G10" s="40"/>
      <c r="H10" s="40"/>
      <c r="I10" s="40"/>
      <c r="J10" s="40"/>
      <c r="K10" s="41"/>
      <c r="L10" s="41"/>
      <c r="M10" s="41"/>
      <c r="N10" s="41"/>
      <c r="O10" s="41"/>
      <c r="P10" s="41"/>
      <c r="Q10" s="42" t="s">
        <v>222</v>
      </c>
      <c r="R10" s="40"/>
      <c r="S10" s="36"/>
      <c r="T10" s="40"/>
      <c r="U10" s="40"/>
    </row>
    <row r="11" spans="1:21" ht="21" customHeight="1"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2" t="s">
        <v>113</v>
      </c>
      <c r="N11" s="40"/>
      <c r="O11" s="42" t="s">
        <v>114</v>
      </c>
      <c r="P11" s="40"/>
      <c r="Q11" s="42" t="s">
        <v>228</v>
      </c>
      <c r="R11" s="40"/>
      <c r="S11" s="36"/>
      <c r="T11" s="40"/>
      <c r="U11" s="40"/>
    </row>
    <row r="12" spans="1:21" ht="21" customHeight="1">
      <c r="C12" s="42"/>
      <c r="D12" s="42"/>
      <c r="E12" s="42"/>
      <c r="F12" s="43"/>
      <c r="G12" s="124" t="s">
        <v>115</v>
      </c>
      <c r="H12" s="124"/>
      <c r="I12" s="124"/>
      <c r="K12" s="42" t="s">
        <v>116</v>
      </c>
      <c r="M12" s="42" t="s">
        <v>117</v>
      </c>
      <c r="O12" s="42" t="s">
        <v>118</v>
      </c>
      <c r="P12" s="43"/>
      <c r="Q12" s="42" t="s">
        <v>229</v>
      </c>
      <c r="R12" s="40"/>
      <c r="S12" s="42" t="s">
        <v>119</v>
      </c>
      <c r="T12" s="43"/>
      <c r="U12" s="44" t="s">
        <v>119</v>
      </c>
    </row>
    <row r="13" spans="1:21" ht="21" customHeight="1">
      <c r="C13" s="42" t="s">
        <v>60</v>
      </c>
      <c r="D13" s="42"/>
      <c r="E13" s="42" t="s">
        <v>120</v>
      </c>
      <c r="F13" s="43"/>
      <c r="G13" s="45" t="s">
        <v>121</v>
      </c>
      <c r="K13" s="42" t="s">
        <v>122</v>
      </c>
      <c r="M13" s="42" t="s">
        <v>123</v>
      </c>
      <c r="O13" s="42" t="s">
        <v>234</v>
      </c>
      <c r="P13" s="43"/>
      <c r="Q13" s="42" t="s">
        <v>124</v>
      </c>
      <c r="R13" s="40"/>
      <c r="S13" s="42" t="s">
        <v>125</v>
      </c>
      <c r="T13" s="43"/>
      <c r="U13" s="44" t="s">
        <v>126</v>
      </c>
    </row>
    <row r="14" spans="1:21" ht="21" customHeight="1">
      <c r="C14" s="46" t="s">
        <v>127</v>
      </c>
      <c r="D14" s="42"/>
      <c r="E14" s="46" t="s">
        <v>128</v>
      </c>
      <c r="F14" s="43"/>
      <c r="G14" s="46" t="s">
        <v>129</v>
      </c>
      <c r="H14" s="43"/>
      <c r="I14" s="46" t="s">
        <v>130</v>
      </c>
      <c r="K14" s="46" t="s">
        <v>131</v>
      </c>
      <c r="M14" s="46" t="s">
        <v>132</v>
      </c>
      <c r="O14" s="47" t="s">
        <v>133</v>
      </c>
      <c r="P14" s="43"/>
      <c r="Q14" s="47" t="s">
        <v>122</v>
      </c>
      <c r="R14" s="40"/>
      <c r="S14" s="46" t="s">
        <v>134</v>
      </c>
      <c r="T14" s="43"/>
      <c r="U14" s="48" t="s">
        <v>135</v>
      </c>
    </row>
    <row r="15" spans="1:21" ht="21" customHeight="1">
      <c r="A15" s="37" t="s">
        <v>136</v>
      </c>
      <c r="C15" s="49">
        <v>2105656</v>
      </c>
      <c r="D15" s="49"/>
      <c r="E15" s="49">
        <v>1139184</v>
      </c>
      <c r="F15" s="49"/>
      <c r="G15" s="49">
        <v>252194</v>
      </c>
      <c r="H15" s="49"/>
      <c r="I15" s="49">
        <v>1432677</v>
      </c>
      <c r="J15" s="49"/>
      <c r="K15" s="49">
        <v>-23140</v>
      </c>
      <c r="L15" s="49"/>
      <c r="M15" s="49">
        <v>6</v>
      </c>
      <c r="N15" s="49"/>
      <c r="O15" s="49">
        <v>5918</v>
      </c>
      <c r="P15" s="49"/>
      <c r="Q15" s="49">
        <v>-37948</v>
      </c>
      <c r="R15" s="49"/>
      <c r="S15" s="49">
        <v>-55164</v>
      </c>
      <c r="T15" s="49"/>
      <c r="U15" s="49">
        <v>4874547</v>
      </c>
    </row>
    <row r="16" spans="1:21" ht="21" customHeight="1">
      <c r="A16" s="50" t="s">
        <v>95</v>
      </c>
      <c r="C16" s="51">
        <v>0</v>
      </c>
      <c r="D16" s="49"/>
      <c r="E16" s="51">
        <v>0</v>
      </c>
      <c r="F16" s="49"/>
      <c r="G16" s="51">
        <v>0</v>
      </c>
      <c r="H16" s="49"/>
      <c r="I16" s="51">
        <v>127581</v>
      </c>
      <c r="J16" s="49"/>
      <c r="K16" s="51">
        <v>0</v>
      </c>
      <c r="L16" s="49"/>
      <c r="M16" s="51">
        <v>0</v>
      </c>
      <c r="N16" s="49"/>
      <c r="O16" s="51">
        <v>0</v>
      </c>
      <c r="P16" s="49"/>
      <c r="Q16" s="51">
        <v>0</v>
      </c>
      <c r="R16" s="49"/>
      <c r="S16" s="51">
        <v>0</v>
      </c>
      <c r="T16" s="49"/>
      <c r="U16" s="51">
        <v>127581</v>
      </c>
    </row>
    <row r="17" spans="1:21" ht="21" customHeight="1">
      <c r="A17" s="50" t="s">
        <v>107</v>
      </c>
      <c r="C17" s="52">
        <v>0</v>
      </c>
      <c r="D17" s="49"/>
      <c r="E17" s="52">
        <v>0</v>
      </c>
      <c r="F17" s="49"/>
      <c r="G17" s="52">
        <v>0</v>
      </c>
      <c r="H17" s="49"/>
      <c r="I17" s="52">
        <v>0</v>
      </c>
      <c r="J17" s="49"/>
      <c r="K17" s="52">
        <v>385</v>
      </c>
      <c r="L17" s="49"/>
      <c r="M17" s="52">
        <v>0</v>
      </c>
      <c r="N17" s="49"/>
      <c r="O17" s="52">
        <v>-59</v>
      </c>
      <c r="P17" s="49"/>
      <c r="Q17" s="52">
        <v>0</v>
      </c>
      <c r="R17" s="49"/>
      <c r="S17" s="52">
        <v>326</v>
      </c>
      <c r="T17" s="49"/>
      <c r="U17" s="52">
        <v>326</v>
      </c>
    </row>
    <row r="18" spans="1:21" ht="21" customHeight="1">
      <c r="A18" s="50" t="s">
        <v>108</v>
      </c>
      <c r="C18" s="49">
        <v>0</v>
      </c>
      <c r="D18" s="49"/>
      <c r="E18" s="49">
        <v>0</v>
      </c>
      <c r="F18" s="49"/>
      <c r="G18" s="49">
        <v>0</v>
      </c>
      <c r="H18" s="49"/>
      <c r="I18" s="49">
        <v>127581</v>
      </c>
      <c r="J18" s="49"/>
      <c r="K18" s="49">
        <v>385</v>
      </c>
      <c r="L18" s="49"/>
      <c r="M18" s="49">
        <v>0</v>
      </c>
      <c r="N18" s="49"/>
      <c r="O18" s="49">
        <v>-59</v>
      </c>
      <c r="P18" s="49"/>
      <c r="Q18" s="49">
        <v>0</v>
      </c>
      <c r="R18" s="49"/>
      <c r="S18" s="49">
        <v>326</v>
      </c>
      <c r="T18" s="49"/>
      <c r="U18" s="49">
        <v>127907</v>
      </c>
    </row>
    <row r="19" spans="1:21" s="50" customFormat="1" ht="21" customHeight="1" thickBot="1">
      <c r="A19" s="36" t="s">
        <v>137</v>
      </c>
      <c r="C19" s="53">
        <v>2105656</v>
      </c>
      <c r="D19" s="49"/>
      <c r="E19" s="53">
        <v>1139184</v>
      </c>
      <c r="F19" s="49"/>
      <c r="G19" s="53">
        <v>252194</v>
      </c>
      <c r="H19" s="49"/>
      <c r="I19" s="53">
        <v>1560258</v>
      </c>
      <c r="J19" s="49"/>
      <c r="K19" s="53">
        <v>-22755</v>
      </c>
      <c r="L19" s="49"/>
      <c r="M19" s="53">
        <v>6</v>
      </c>
      <c r="N19" s="49"/>
      <c r="O19" s="53">
        <v>5859</v>
      </c>
      <c r="P19" s="49"/>
      <c r="Q19" s="53">
        <v>-37948</v>
      </c>
      <c r="R19" s="49"/>
      <c r="S19" s="53">
        <v>-54838</v>
      </c>
      <c r="T19" s="49"/>
      <c r="U19" s="53">
        <v>5002454</v>
      </c>
    </row>
    <row r="20" spans="1:21" ht="21" customHeight="1" thickTop="1">
      <c r="A20" s="36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ht="21" customHeight="1">
      <c r="A21" s="37" t="s">
        <v>205</v>
      </c>
      <c r="C21" s="49">
        <v>2105656</v>
      </c>
      <c r="D21" s="49"/>
      <c r="E21" s="49">
        <v>1139184</v>
      </c>
      <c r="F21" s="49"/>
      <c r="G21" s="49">
        <v>252194</v>
      </c>
      <c r="H21" s="49"/>
      <c r="I21" s="49">
        <v>1419555</v>
      </c>
      <c r="J21" s="49"/>
      <c r="K21" s="49">
        <v>-22323</v>
      </c>
      <c r="L21" s="49"/>
      <c r="M21" s="49">
        <v>-43</v>
      </c>
      <c r="N21" s="49"/>
      <c r="O21" s="49">
        <v>5788</v>
      </c>
      <c r="P21" s="49"/>
      <c r="Q21" s="49">
        <v>-7119</v>
      </c>
      <c r="R21" s="49"/>
      <c r="S21" s="49">
        <f>SUM(K21:Q21)</f>
        <v>-23697</v>
      </c>
      <c r="T21" s="49"/>
      <c r="U21" s="49">
        <f>SUM(C21:I21)+S21</f>
        <v>4892892</v>
      </c>
    </row>
    <row r="22" spans="1:21" ht="21" customHeight="1">
      <c r="A22" s="50" t="s">
        <v>95</v>
      </c>
      <c r="C22" s="51">
        <v>0</v>
      </c>
      <c r="D22" s="49"/>
      <c r="E22" s="51">
        <v>0</v>
      </c>
      <c r="F22" s="49"/>
      <c r="G22" s="51">
        <v>0</v>
      </c>
      <c r="H22" s="49"/>
      <c r="I22" s="51">
        <v>145725</v>
      </c>
      <c r="J22" s="49"/>
      <c r="K22" s="51">
        <v>0</v>
      </c>
      <c r="L22" s="49"/>
      <c r="M22" s="51">
        <v>0</v>
      </c>
      <c r="N22" s="49"/>
      <c r="O22" s="51">
        <v>0</v>
      </c>
      <c r="P22" s="49"/>
      <c r="Q22" s="51">
        <v>0</v>
      </c>
      <c r="R22" s="49"/>
      <c r="S22" s="51">
        <v>0</v>
      </c>
      <c r="T22" s="49"/>
      <c r="U22" s="51">
        <v>145725</v>
      </c>
    </row>
    <row r="23" spans="1:21" ht="21" customHeight="1">
      <c r="A23" s="50" t="s">
        <v>107</v>
      </c>
      <c r="C23" s="52">
        <v>0</v>
      </c>
      <c r="D23" s="49"/>
      <c r="E23" s="52">
        <v>0</v>
      </c>
      <c r="F23" s="49"/>
      <c r="G23" s="52">
        <v>0</v>
      </c>
      <c r="H23" s="49"/>
      <c r="I23" s="52">
        <v>0</v>
      </c>
      <c r="J23" s="49"/>
      <c r="K23" s="52">
        <v>-819</v>
      </c>
      <c r="L23" s="49"/>
      <c r="M23" s="52">
        <v>-9</v>
      </c>
      <c r="N23" s="49"/>
      <c r="O23" s="52">
        <v>56</v>
      </c>
      <c r="P23" s="49"/>
      <c r="Q23" s="52">
        <v>140</v>
      </c>
      <c r="R23" s="49"/>
      <c r="S23" s="52">
        <v>-632</v>
      </c>
      <c r="T23" s="49"/>
      <c r="U23" s="52">
        <v>-632</v>
      </c>
    </row>
    <row r="24" spans="1:21" ht="21" customHeight="1">
      <c r="A24" s="50" t="s">
        <v>108</v>
      </c>
      <c r="C24" s="49">
        <f>SUM(C22:C23)</f>
        <v>0</v>
      </c>
      <c r="D24" s="49"/>
      <c r="E24" s="49">
        <f>SUM(E22:E23)</f>
        <v>0</v>
      </c>
      <c r="F24" s="49"/>
      <c r="G24" s="49">
        <f>SUM(G22:G23)</f>
        <v>0</v>
      </c>
      <c r="H24" s="49"/>
      <c r="I24" s="49">
        <f>SUM(I22:I23)</f>
        <v>145725</v>
      </c>
      <c r="J24" s="49"/>
      <c r="K24" s="49">
        <f>SUM(K22:K23)</f>
        <v>-819</v>
      </c>
      <c r="L24" s="49"/>
      <c r="M24" s="49">
        <f>SUM(M22:M23)</f>
        <v>-9</v>
      </c>
      <c r="N24" s="49"/>
      <c r="O24" s="49">
        <f>SUM(O22:O23)</f>
        <v>56</v>
      </c>
      <c r="P24" s="49"/>
      <c r="Q24" s="49">
        <f>SUM(Q22:Q23)</f>
        <v>140</v>
      </c>
      <c r="R24" s="49"/>
      <c r="S24" s="49">
        <f>SUM(K24:Q24)</f>
        <v>-632</v>
      </c>
      <c r="T24" s="49"/>
      <c r="U24" s="49">
        <f>SUM(U22:U23)</f>
        <v>145093</v>
      </c>
    </row>
    <row r="25" spans="1:21" s="50" customFormat="1" ht="21" customHeight="1" thickBot="1">
      <c r="A25" s="36" t="s">
        <v>206</v>
      </c>
      <c r="C25" s="53">
        <f>SUM(C21,C24)</f>
        <v>2105656</v>
      </c>
      <c r="D25" s="49"/>
      <c r="E25" s="53">
        <f>SUM(E21,E24)</f>
        <v>1139184</v>
      </c>
      <c r="F25" s="49"/>
      <c r="G25" s="53">
        <f>SUM(G21,G24)</f>
        <v>252194</v>
      </c>
      <c r="H25" s="49"/>
      <c r="I25" s="53">
        <f>SUM(I21,I24)</f>
        <v>1565280</v>
      </c>
      <c r="J25" s="49"/>
      <c r="K25" s="53">
        <f>SUM(K21,K24)</f>
        <v>-23142</v>
      </c>
      <c r="L25" s="49"/>
      <c r="M25" s="53">
        <f>SUM(M21,M24)</f>
        <v>-52</v>
      </c>
      <c r="N25" s="49"/>
      <c r="O25" s="53">
        <f>SUM(O21,O24)</f>
        <v>5844</v>
      </c>
      <c r="P25" s="49"/>
      <c r="Q25" s="53">
        <f>SUM(Q21,Q24)</f>
        <v>-6979</v>
      </c>
      <c r="R25" s="49"/>
      <c r="S25" s="53">
        <f>SUM(S21,S24)</f>
        <v>-24329</v>
      </c>
      <c r="T25" s="49"/>
      <c r="U25" s="53">
        <f>SUM(U21,U24)</f>
        <v>5037985</v>
      </c>
    </row>
    <row r="26" spans="1:21" s="50" customFormat="1" ht="21" customHeight="1" thickTop="1">
      <c r="A26" s="36"/>
      <c r="C26" s="54">
        <f>C21-'BS '!F86</f>
        <v>0</v>
      </c>
      <c r="D26" s="54"/>
      <c r="E26" s="54">
        <f>E21-'BS '!F87</f>
        <v>0</v>
      </c>
      <c r="F26" s="54"/>
      <c r="G26" s="54">
        <f>G21-'BS '!F89</f>
        <v>0</v>
      </c>
      <c r="H26" s="54"/>
      <c r="I26" s="54">
        <f>I21-'BS '!F90</f>
        <v>0</v>
      </c>
      <c r="J26" s="54"/>
      <c r="K26" s="54"/>
      <c r="L26" s="54"/>
      <c r="M26" s="54"/>
      <c r="N26" s="54"/>
      <c r="O26" s="54"/>
      <c r="P26" s="54"/>
      <c r="Q26" s="54"/>
      <c r="R26" s="54"/>
      <c r="S26" s="54">
        <f>S21-'BS '!J91</f>
        <v>0</v>
      </c>
      <c r="T26" s="54"/>
      <c r="U26" s="54">
        <f>U21-'BS '!F92</f>
        <v>0</v>
      </c>
    </row>
    <row r="27" spans="1:21" s="50" customFormat="1" ht="21" customHeight="1">
      <c r="C27" s="54">
        <f>C25-'BS '!H86</f>
        <v>0</v>
      </c>
      <c r="D27" s="54"/>
      <c r="E27" s="54">
        <f>E25-'BS '!H87</f>
        <v>0</v>
      </c>
      <c r="F27" s="54"/>
      <c r="G27" s="54">
        <f>G25-'BS '!H89</f>
        <v>0</v>
      </c>
      <c r="H27" s="54"/>
      <c r="I27" s="54">
        <f>I25-'BS '!H90</f>
        <v>0</v>
      </c>
      <c r="J27" s="54"/>
      <c r="K27" s="54"/>
      <c r="L27" s="54"/>
      <c r="M27" s="54"/>
      <c r="N27" s="54"/>
      <c r="O27" s="54"/>
      <c r="P27" s="54"/>
      <c r="Q27" s="54"/>
      <c r="R27" s="54"/>
      <c r="S27" s="54">
        <f>S25-'BS '!H91</f>
        <v>0</v>
      </c>
      <c r="T27" s="54"/>
      <c r="U27" s="54">
        <f>U25-'BS '!H92</f>
        <v>0</v>
      </c>
    </row>
    <row r="28" spans="1:21" s="50" customFormat="1" ht="21" customHeight="1">
      <c r="A28" s="50" t="s">
        <v>35</v>
      </c>
      <c r="C28" s="34"/>
      <c r="D28" s="34"/>
      <c r="E28" s="34"/>
      <c r="K28" s="34"/>
      <c r="M28" s="34"/>
      <c r="O28" s="34"/>
    </row>
  </sheetData>
  <mergeCells count="4">
    <mergeCell ref="C6:U6"/>
    <mergeCell ref="K7:S7"/>
    <mergeCell ref="K8:Q8"/>
    <mergeCell ref="G12:I12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1"/>
  <sheetViews>
    <sheetView showGridLines="0" topLeftCell="A70" zoomScale="60" zoomScaleNormal="60" zoomScaleSheetLayoutView="55" workbookViewId="0">
      <selection activeCell="C98" sqref="C98"/>
    </sheetView>
  </sheetViews>
  <sheetFormatPr defaultColWidth="10.7109375" defaultRowHeight="24" customHeight="1"/>
  <cols>
    <col min="1" max="1" width="55.28515625" style="4" customWidth="1"/>
    <col min="2" max="2" width="2.28515625" style="4" customWidth="1"/>
    <col min="3" max="3" width="16.85546875" style="5" customWidth="1"/>
    <col min="4" max="4" width="1.28515625" style="4" customWidth="1"/>
    <col min="5" max="5" width="16.85546875" style="5" customWidth="1"/>
    <col min="6" max="6" width="1.28515625" style="4" customWidth="1"/>
    <col min="7" max="7" width="15" style="5" customWidth="1"/>
    <col min="8" max="8" width="1.28515625" style="4" customWidth="1"/>
    <col min="9" max="9" width="15.85546875" style="5" customWidth="1"/>
    <col min="10" max="11" width="10.7109375" style="7"/>
    <col min="12" max="16384" width="10.7109375" style="4"/>
  </cols>
  <sheetData>
    <row r="1" spans="1:13" ht="24" customHeight="1">
      <c r="I1" s="6" t="s">
        <v>73</v>
      </c>
    </row>
    <row r="2" spans="1:13" ht="2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  <c r="K2" s="9"/>
    </row>
    <row r="3" spans="1:13" ht="24" customHeight="1">
      <c r="A3" s="8" t="s">
        <v>138</v>
      </c>
      <c r="B3" s="8"/>
      <c r="C3" s="8"/>
      <c r="D3" s="8"/>
      <c r="E3" s="8"/>
      <c r="F3" s="8"/>
      <c r="G3" s="8"/>
      <c r="H3" s="8"/>
      <c r="I3" s="8"/>
      <c r="J3" s="9"/>
      <c r="K3" s="9"/>
    </row>
    <row r="4" spans="1:13" ht="24" customHeight="1">
      <c r="A4" s="8" t="s">
        <v>204</v>
      </c>
      <c r="B4" s="8"/>
      <c r="C4" s="8"/>
      <c r="D4" s="8"/>
      <c r="E4" s="8"/>
      <c r="F4" s="8"/>
      <c r="G4" s="8"/>
      <c r="H4" s="8"/>
      <c r="I4" s="8"/>
      <c r="J4" s="9"/>
      <c r="K4" s="9"/>
    </row>
    <row r="5" spans="1:13" ht="24" customHeight="1">
      <c r="I5" s="6" t="s">
        <v>1</v>
      </c>
    </row>
    <row r="6" spans="1:13" ht="24" customHeight="1">
      <c r="C6" s="10" t="s">
        <v>2</v>
      </c>
      <c r="D6" s="11"/>
      <c r="E6" s="12"/>
      <c r="F6" s="13"/>
      <c r="G6" s="10" t="s">
        <v>3</v>
      </c>
      <c r="H6" s="11"/>
      <c r="I6" s="12"/>
    </row>
    <row r="7" spans="1:13" ht="24" customHeight="1">
      <c r="B7" s="26"/>
      <c r="C7" s="14">
        <v>2567</v>
      </c>
      <c r="D7" s="15"/>
      <c r="E7" s="14">
        <v>2566</v>
      </c>
      <c r="F7" s="16"/>
      <c r="G7" s="14">
        <v>2567</v>
      </c>
      <c r="H7" s="15"/>
      <c r="I7" s="14">
        <v>2566</v>
      </c>
    </row>
    <row r="8" spans="1:13" ht="24" customHeight="1">
      <c r="A8" s="8" t="s">
        <v>139</v>
      </c>
      <c r="H8" s="5"/>
    </row>
    <row r="9" spans="1:13" ht="24" customHeight="1">
      <c r="A9" s="27" t="s">
        <v>140</v>
      </c>
      <c r="C9" s="23">
        <f>PL!D27</f>
        <v>182523</v>
      </c>
      <c r="E9" s="23">
        <f>PL!F27</f>
        <v>159963</v>
      </c>
      <c r="G9" s="23">
        <f>PL!H27</f>
        <v>162201</v>
      </c>
      <c r="I9" s="23">
        <f>PL!J27</f>
        <v>124902</v>
      </c>
    </row>
    <row r="10" spans="1:13" ht="24" customHeight="1">
      <c r="A10" s="4" t="s">
        <v>141</v>
      </c>
      <c r="C10" s="18"/>
      <c r="D10" s="19"/>
      <c r="E10" s="18"/>
      <c r="F10" s="18"/>
      <c r="G10" s="18"/>
      <c r="H10" s="18"/>
      <c r="I10" s="18"/>
    </row>
    <row r="11" spans="1:13" ht="24" customHeight="1">
      <c r="A11" s="4" t="s">
        <v>142</v>
      </c>
      <c r="C11" s="19"/>
      <c r="D11" s="19"/>
      <c r="E11" s="19"/>
      <c r="F11" s="19"/>
      <c r="G11" s="19"/>
      <c r="H11" s="19"/>
      <c r="I11" s="19"/>
    </row>
    <row r="12" spans="1:13" ht="24" customHeight="1">
      <c r="A12" s="4" t="s">
        <v>143</v>
      </c>
      <c r="C12" s="19">
        <v>20941</v>
      </c>
      <c r="D12" s="18"/>
      <c r="E12" s="19">
        <v>22831</v>
      </c>
      <c r="F12" s="18"/>
      <c r="G12" s="23">
        <v>3624</v>
      </c>
      <c r="H12" s="18"/>
      <c r="I12" s="23">
        <v>6277</v>
      </c>
    </row>
    <row r="13" spans="1:13" s="7" customFormat="1" ht="24" customHeight="1">
      <c r="A13" s="4" t="s">
        <v>214</v>
      </c>
      <c r="B13" s="4"/>
      <c r="C13" s="19"/>
      <c r="D13" s="18"/>
      <c r="E13" s="19"/>
      <c r="F13" s="18"/>
      <c r="G13" s="23"/>
      <c r="H13" s="18"/>
      <c r="I13" s="23"/>
      <c r="L13" s="4"/>
      <c r="M13" s="4"/>
    </row>
    <row r="14" spans="1:13" s="7" customFormat="1" ht="24" customHeight="1">
      <c r="A14" s="4" t="s">
        <v>144</v>
      </c>
      <c r="B14" s="4"/>
      <c r="C14" s="19">
        <v>14348</v>
      </c>
      <c r="D14" s="18"/>
      <c r="E14" s="19">
        <v>8462</v>
      </c>
      <c r="F14" s="18"/>
      <c r="G14" s="18">
        <v>13063</v>
      </c>
      <c r="H14" s="18"/>
      <c r="I14" s="18">
        <v>6581</v>
      </c>
      <c r="L14" s="4"/>
      <c r="M14" s="4"/>
    </row>
    <row r="15" spans="1:13" s="7" customFormat="1" ht="24" customHeight="1">
      <c r="A15" s="4" t="s">
        <v>214</v>
      </c>
      <c r="B15" s="4"/>
      <c r="C15" s="19"/>
      <c r="D15" s="18"/>
      <c r="E15" s="19"/>
      <c r="F15" s="18"/>
      <c r="G15" s="18"/>
      <c r="H15" s="18"/>
      <c r="I15" s="18"/>
      <c r="L15" s="4"/>
      <c r="M15" s="4"/>
    </row>
    <row r="16" spans="1:13" s="7" customFormat="1" ht="24" customHeight="1">
      <c r="A16" s="4" t="s">
        <v>145</v>
      </c>
      <c r="B16" s="4"/>
      <c r="C16" s="19">
        <v>17017</v>
      </c>
      <c r="D16" s="18"/>
      <c r="E16" s="19">
        <v>886</v>
      </c>
      <c r="F16" s="18"/>
      <c r="G16" s="23">
        <v>18968</v>
      </c>
      <c r="H16" s="18"/>
      <c r="I16" s="23">
        <v>1499</v>
      </c>
      <c r="L16" s="4"/>
      <c r="M16" s="4"/>
    </row>
    <row r="17" spans="1:13" s="7" customFormat="1" ht="24" customHeight="1">
      <c r="A17" s="4" t="s">
        <v>223</v>
      </c>
      <c r="B17" s="4"/>
      <c r="C17" s="23">
        <v>-23236</v>
      </c>
      <c r="D17" s="18"/>
      <c r="E17" s="23">
        <v>58665</v>
      </c>
      <c r="F17" s="18"/>
      <c r="G17" s="23">
        <v>-122428</v>
      </c>
      <c r="H17" s="18"/>
      <c r="I17" s="23">
        <v>-18931</v>
      </c>
      <c r="L17" s="4"/>
      <c r="M17" s="4"/>
    </row>
    <row r="18" spans="1:13" s="7" customFormat="1" ht="24" customHeight="1">
      <c r="A18" s="4" t="s">
        <v>215</v>
      </c>
      <c r="B18" s="4"/>
      <c r="C18" s="23">
        <v>-1908</v>
      </c>
      <c r="D18" s="18"/>
      <c r="E18" s="23">
        <v>1588</v>
      </c>
      <c r="F18" s="18"/>
      <c r="G18" s="23">
        <v>-1908</v>
      </c>
      <c r="H18" s="18"/>
      <c r="I18" s="23">
        <v>1588</v>
      </c>
      <c r="L18" s="4"/>
      <c r="M18" s="4"/>
    </row>
    <row r="19" spans="1:13" s="7" customFormat="1" ht="24" customHeight="1">
      <c r="A19" s="4" t="s">
        <v>197</v>
      </c>
      <c r="B19" s="4"/>
      <c r="C19" s="23">
        <v>0</v>
      </c>
      <c r="D19" s="18"/>
      <c r="E19" s="23">
        <v>15982</v>
      </c>
      <c r="F19" s="18"/>
      <c r="G19" s="23">
        <v>0</v>
      </c>
      <c r="H19" s="18"/>
      <c r="I19" s="23">
        <v>15982</v>
      </c>
      <c r="L19" s="4"/>
      <c r="M19" s="4"/>
    </row>
    <row r="20" spans="1:13" s="7" customFormat="1" ht="24" customHeight="1">
      <c r="A20" s="4" t="s">
        <v>216</v>
      </c>
      <c r="B20" s="4"/>
      <c r="C20" s="19">
        <v>340</v>
      </c>
      <c r="D20" s="18"/>
      <c r="E20" s="19">
        <v>5059</v>
      </c>
      <c r="F20" s="18"/>
      <c r="G20" s="23">
        <v>0</v>
      </c>
      <c r="H20" s="18"/>
      <c r="I20" s="23">
        <v>0</v>
      </c>
      <c r="L20" s="4"/>
      <c r="M20" s="4"/>
    </row>
    <row r="21" spans="1:13" s="7" customFormat="1" ht="24" customHeight="1">
      <c r="A21" s="4" t="s">
        <v>198</v>
      </c>
      <c r="B21" s="4"/>
      <c r="C21" s="19">
        <v>-12</v>
      </c>
      <c r="D21" s="19"/>
      <c r="E21" s="19">
        <v>-8</v>
      </c>
      <c r="F21" s="19"/>
      <c r="G21" s="23">
        <v>-14</v>
      </c>
      <c r="H21" s="19"/>
      <c r="I21" s="23">
        <v>0</v>
      </c>
      <c r="L21" s="4"/>
      <c r="M21" s="4"/>
    </row>
    <row r="22" spans="1:13" s="7" customFormat="1" ht="24" customHeight="1">
      <c r="A22" s="4" t="s">
        <v>199</v>
      </c>
      <c r="B22" s="4"/>
      <c r="C22" s="19">
        <v>72</v>
      </c>
      <c r="D22" s="19"/>
      <c r="E22" s="19">
        <v>0</v>
      </c>
      <c r="F22" s="19"/>
      <c r="G22" s="23">
        <v>7</v>
      </c>
      <c r="H22" s="19"/>
      <c r="I22" s="23">
        <v>0</v>
      </c>
      <c r="L22" s="4"/>
      <c r="M22" s="4"/>
    </row>
    <row r="23" spans="1:13" s="7" customFormat="1" ht="24" customHeight="1">
      <c r="A23" s="4" t="s">
        <v>146</v>
      </c>
      <c r="B23" s="4"/>
      <c r="C23" s="18">
        <v>6071</v>
      </c>
      <c r="D23" s="18"/>
      <c r="E23" s="18">
        <v>5892</v>
      </c>
      <c r="F23" s="18"/>
      <c r="G23" s="18">
        <v>1419</v>
      </c>
      <c r="H23" s="18"/>
      <c r="I23" s="18">
        <v>1399</v>
      </c>
      <c r="L23" s="4"/>
      <c r="M23" s="4"/>
    </row>
    <row r="24" spans="1:13" s="7" customFormat="1" ht="24" customHeight="1">
      <c r="A24" s="4" t="s">
        <v>147</v>
      </c>
      <c r="B24" s="4"/>
      <c r="C24" s="18">
        <v>89</v>
      </c>
      <c r="D24" s="18"/>
      <c r="E24" s="18">
        <v>76</v>
      </c>
      <c r="F24" s="18"/>
      <c r="G24" s="18">
        <v>89</v>
      </c>
      <c r="H24" s="18"/>
      <c r="I24" s="18">
        <v>76</v>
      </c>
      <c r="L24" s="4"/>
      <c r="M24" s="4"/>
    </row>
    <row r="25" spans="1:13" s="7" customFormat="1" ht="24" customHeight="1">
      <c r="A25" s="4" t="s">
        <v>148</v>
      </c>
      <c r="B25" s="4"/>
      <c r="C25" s="18">
        <v>0</v>
      </c>
      <c r="D25" s="18"/>
      <c r="E25" s="18">
        <v>0</v>
      </c>
      <c r="F25" s="18"/>
      <c r="G25" s="18">
        <v>-81345</v>
      </c>
      <c r="H25" s="18"/>
      <c r="I25" s="18">
        <v>-138560</v>
      </c>
      <c r="L25" s="4"/>
      <c r="M25" s="4"/>
    </row>
    <row r="26" spans="1:13" s="7" customFormat="1" ht="24" customHeight="1">
      <c r="A26" s="4" t="s">
        <v>149</v>
      </c>
      <c r="B26" s="4"/>
      <c r="C26" s="18">
        <v>-51946</v>
      </c>
      <c r="D26" s="18"/>
      <c r="E26" s="18">
        <v>-44456</v>
      </c>
      <c r="F26" s="18"/>
      <c r="G26" s="18">
        <v>-12566</v>
      </c>
      <c r="H26" s="18"/>
      <c r="I26" s="18">
        <v>-13701</v>
      </c>
      <c r="L26" s="4"/>
      <c r="M26" s="4"/>
    </row>
    <row r="27" spans="1:13" s="7" customFormat="1" ht="24" customHeight="1">
      <c r="A27" s="4" t="s">
        <v>150</v>
      </c>
      <c r="B27" s="4"/>
      <c r="C27" s="7">
        <v>-55444</v>
      </c>
      <c r="E27" s="7">
        <v>-86598</v>
      </c>
      <c r="G27" s="19">
        <v>0</v>
      </c>
      <c r="I27" s="19">
        <v>0</v>
      </c>
      <c r="L27" s="4"/>
      <c r="M27" s="4"/>
    </row>
    <row r="28" spans="1:13" s="7" customFormat="1" ht="24" customHeight="1">
      <c r="A28" s="4" t="s">
        <v>151</v>
      </c>
      <c r="B28" s="4"/>
      <c r="C28" s="28">
        <v>31211</v>
      </c>
      <c r="D28" s="18"/>
      <c r="E28" s="28">
        <v>39379</v>
      </c>
      <c r="F28" s="18"/>
      <c r="G28" s="29">
        <v>19590</v>
      </c>
      <c r="H28" s="18"/>
      <c r="I28" s="29">
        <v>18721</v>
      </c>
      <c r="L28" s="4"/>
      <c r="M28" s="4"/>
    </row>
    <row r="29" spans="1:13" ht="24" customHeight="1">
      <c r="A29" s="4" t="s">
        <v>218</v>
      </c>
      <c r="C29" s="18"/>
      <c r="D29" s="18"/>
      <c r="E29" s="18"/>
      <c r="F29" s="18"/>
      <c r="G29" s="18"/>
      <c r="H29" s="18"/>
      <c r="I29" s="18"/>
    </row>
    <row r="30" spans="1:13" ht="24" customHeight="1">
      <c r="A30" s="4" t="s">
        <v>152</v>
      </c>
      <c r="C30" s="23">
        <f>SUM(C9:C28)</f>
        <v>140066</v>
      </c>
      <c r="D30" s="18"/>
      <c r="E30" s="23">
        <f>SUM(E9:E28)</f>
        <v>187721</v>
      </c>
      <c r="F30" s="18"/>
      <c r="G30" s="23">
        <f>SUM(G9:G28)</f>
        <v>700</v>
      </c>
      <c r="H30" s="18"/>
      <c r="I30" s="23">
        <f>SUM(I9:I28)</f>
        <v>5833</v>
      </c>
    </row>
    <row r="31" spans="1:13" ht="24" customHeight="1">
      <c r="C31" s="23"/>
      <c r="D31" s="18"/>
      <c r="E31" s="23"/>
      <c r="F31" s="18"/>
      <c r="G31" s="23"/>
      <c r="H31" s="18"/>
      <c r="I31" s="23"/>
    </row>
    <row r="32" spans="1:13" ht="24" customHeight="1">
      <c r="A32" s="4" t="s">
        <v>35</v>
      </c>
      <c r="E32" s="6"/>
      <c r="F32" s="25"/>
      <c r="G32" s="6"/>
      <c r="H32" s="25"/>
      <c r="I32" s="6"/>
    </row>
    <row r="33" spans="1:11" ht="24" customHeight="1">
      <c r="I33" s="6" t="s">
        <v>73</v>
      </c>
    </row>
    <row r="34" spans="1:11" ht="24" customHeight="1">
      <c r="A34" s="8" t="s">
        <v>0</v>
      </c>
      <c r="B34" s="8"/>
      <c r="C34" s="8"/>
      <c r="D34" s="8"/>
      <c r="E34" s="8"/>
      <c r="F34" s="8"/>
      <c r="G34" s="8"/>
      <c r="H34" s="8"/>
      <c r="I34" s="8"/>
      <c r="J34" s="9"/>
      <c r="K34" s="9"/>
    </row>
    <row r="35" spans="1:11" ht="24" customHeight="1">
      <c r="A35" s="8" t="s">
        <v>153</v>
      </c>
      <c r="B35" s="8"/>
      <c r="C35" s="8"/>
      <c r="D35" s="8"/>
      <c r="E35" s="8"/>
      <c r="F35" s="8"/>
      <c r="G35" s="8"/>
      <c r="H35" s="8"/>
      <c r="I35" s="8"/>
      <c r="J35" s="9"/>
      <c r="K35" s="9"/>
    </row>
    <row r="36" spans="1:11" ht="24" customHeight="1">
      <c r="A36" s="8" t="s">
        <v>204</v>
      </c>
      <c r="B36" s="8"/>
      <c r="C36" s="8"/>
      <c r="D36" s="8"/>
      <c r="E36" s="8"/>
      <c r="F36" s="8"/>
      <c r="G36" s="8"/>
      <c r="H36" s="8"/>
      <c r="I36" s="8"/>
      <c r="J36" s="9"/>
      <c r="K36" s="9"/>
    </row>
    <row r="37" spans="1:11" ht="24" customHeight="1">
      <c r="I37" s="6" t="s">
        <v>1</v>
      </c>
    </row>
    <row r="38" spans="1:11" ht="24" customHeight="1">
      <c r="C38" s="10" t="s">
        <v>2</v>
      </c>
      <c r="D38" s="11"/>
      <c r="E38" s="12"/>
      <c r="F38" s="13"/>
      <c r="G38" s="10" t="s">
        <v>3</v>
      </c>
      <c r="H38" s="11"/>
      <c r="I38" s="12"/>
    </row>
    <row r="39" spans="1:11" ht="24" customHeight="1">
      <c r="B39" s="26"/>
      <c r="C39" s="14">
        <v>2567</v>
      </c>
      <c r="D39" s="15"/>
      <c r="E39" s="14">
        <v>2566</v>
      </c>
      <c r="F39" s="16"/>
      <c r="G39" s="14">
        <v>2567</v>
      </c>
      <c r="H39" s="15"/>
      <c r="I39" s="14">
        <v>2566</v>
      </c>
    </row>
    <row r="40" spans="1:11" ht="24" customHeight="1">
      <c r="A40" s="4" t="s">
        <v>154</v>
      </c>
      <c r="C40" s="18"/>
      <c r="D40" s="18"/>
      <c r="E40" s="18"/>
      <c r="F40" s="18"/>
      <c r="G40" s="18"/>
      <c r="H40" s="18"/>
      <c r="I40" s="18"/>
    </row>
    <row r="41" spans="1:11" ht="24" customHeight="1">
      <c r="A41" s="4" t="s">
        <v>155</v>
      </c>
      <c r="C41" s="18">
        <v>343363</v>
      </c>
      <c r="D41" s="18"/>
      <c r="E41" s="18">
        <v>-534553</v>
      </c>
      <c r="F41" s="18"/>
      <c r="G41" s="18">
        <v>-18968</v>
      </c>
      <c r="H41" s="18"/>
      <c r="I41" s="18">
        <v>14152</v>
      </c>
    </row>
    <row r="42" spans="1:11" ht="24" customHeight="1">
      <c r="A42" s="4" t="s">
        <v>156</v>
      </c>
      <c r="C42" s="18">
        <v>-1173</v>
      </c>
      <c r="D42" s="18"/>
      <c r="E42" s="18">
        <v>-1305177</v>
      </c>
      <c r="F42" s="18"/>
      <c r="G42" s="18">
        <v>0</v>
      </c>
      <c r="H42" s="18"/>
      <c r="I42" s="18">
        <v>0</v>
      </c>
    </row>
    <row r="43" spans="1:11" ht="24" customHeight="1">
      <c r="A43" s="4" t="s">
        <v>157</v>
      </c>
      <c r="C43" s="18">
        <v>751999</v>
      </c>
      <c r="D43" s="18"/>
      <c r="E43" s="18">
        <v>1554097</v>
      </c>
      <c r="F43" s="18"/>
      <c r="G43" s="18">
        <v>0</v>
      </c>
      <c r="H43" s="18"/>
      <c r="I43" s="18">
        <v>0</v>
      </c>
    </row>
    <row r="44" spans="1:11" s="8" customFormat="1" ht="24" customHeight="1">
      <c r="A44" s="4" t="s">
        <v>158</v>
      </c>
      <c r="B44" s="4"/>
      <c r="C44" s="18">
        <v>-95057</v>
      </c>
      <c r="D44" s="18"/>
      <c r="E44" s="18">
        <v>1656743</v>
      </c>
      <c r="F44" s="18"/>
      <c r="G44" s="18">
        <v>0</v>
      </c>
      <c r="H44" s="18"/>
      <c r="I44" s="18">
        <v>0</v>
      </c>
      <c r="J44" s="7"/>
      <c r="K44" s="7"/>
    </row>
    <row r="45" spans="1:11" s="8" customFormat="1" ht="24" customHeight="1">
      <c r="A45" s="4" t="s">
        <v>159</v>
      </c>
      <c r="B45" s="4"/>
      <c r="C45" s="18">
        <v>603</v>
      </c>
      <c r="D45" s="18"/>
      <c r="E45" s="18">
        <v>4438</v>
      </c>
      <c r="F45" s="18"/>
      <c r="G45" s="18">
        <v>0</v>
      </c>
      <c r="H45" s="18"/>
      <c r="I45" s="18">
        <v>0</v>
      </c>
      <c r="J45" s="7"/>
      <c r="K45" s="7"/>
    </row>
    <row r="46" spans="1:11" s="8" customFormat="1" ht="24" customHeight="1">
      <c r="A46" s="4" t="s">
        <v>160</v>
      </c>
      <c r="B46" s="4"/>
      <c r="C46" s="18">
        <v>-3679</v>
      </c>
      <c r="D46" s="18"/>
      <c r="E46" s="18">
        <v>1390</v>
      </c>
      <c r="F46" s="18"/>
      <c r="G46" s="18">
        <v>0</v>
      </c>
      <c r="H46" s="18"/>
      <c r="I46" s="18">
        <v>128</v>
      </c>
      <c r="J46" s="7"/>
      <c r="K46" s="7"/>
    </row>
    <row r="47" spans="1:11" s="8" customFormat="1" ht="24" customHeight="1">
      <c r="A47" s="4" t="s">
        <v>161</v>
      </c>
      <c r="B47" s="4"/>
      <c r="C47" s="18">
        <v>1883</v>
      </c>
      <c r="D47" s="18"/>
      <c r="E47" s="18">
        <v>-110788</v>
      </c>
      <c r="F47" s="18"/>
      <c r="G47" s="23">
        <v>133526</v>
      </c>
      <c r="H47" s="18"/>
      <c r="I47" s="23">
        <v>27165</v>
      </c>
      <c r="J47" s="7"/>
      <c r="K47" s="7"/>
    </row>
    <row r="48" spans="1:11" ht="24" customHeight="1">
      <c r="A48" s="22" t="s">
        <v>162</v>
      </c>
      <c r="C48" s="6"/>
      <c r="E48" s="6"/>
      <c r="F48" s="25"/>
      <c r="G48" s="6"/>
      <c r="H48" s="25"/>
      <c r="I48" s="6"/>
    </row>
    <row r="49" spans="1:13" ht="24" customHeight="1">
      <c r="A49" s="22" t="s">
        <v>163</v>
      </c>
      <c r="C49" s="6">
        <v>1075</v>
      </c>
      <c r="E49" s="6">
        <v>1304845</v>
      </c>
      <c r="F49" s="25"/>
      <c r="G49" s="18">
        <v>0</v>
      </c>
      <c r="H49" s="25"/>
      <c r="I49" s="18">
        <v>0</v>
      </c>
    </row>
    <row r="50" spans="1:13" ht="24" customHeight="1">
      <c r="A50" s="22" t="s">
        <v>164</v>
      </c>
      <c r="C50" s="18">
        <v>208165</v>
      </c>
      <c r="D50" s="19"/>
      <c r="E50" s="18">
        <v>286150</v>
      </c>
      <c r="F50" s="18"/>
      <c r="G50" s="18">
        <v>0</v>
      </c>
      <c r="H50" s="18"/>
      <c r="I50" s="18">
        <v>0</v>
      </c>
    </row>
    <row r="51" spans="1:13" ht="24" customHeight="1">
      <c r="A51" s="22" t="s">
        <v>165</v>
      </c>
      <c r="C51" s="18">
        <v>-564375</v>
      </c>
      <c r="D51" s="19"/>
      <c r="E51" s="18">
        <v>-1433518</v>
      </c>
      <c r="F51" s="18"/>
      <c r="G51" s="18">
        <v>0</v>
      </c>
      <c r="H51" s="18"/>
      <c r="I51" s="18">
        <v>0</v>
      </c>
    </row>
    <row r="52" spans="1:13" ht="24" customHeight="1">
      <c r="A52" s="22" t="s">
        <v>166</v>
      </c>
      <c r="C52" s="18">
        <v>5202</v>
      </c>
      <c r="D52" s="19"/>
      <c r="E52" s="18">
        <v>5697</v>
      </c>
      <c r="F52" s="18"/>
      <c r="G52" s="18">
        <v>0</v>
      </c>
      <c r="H52" s="18"/>
      <c r="I52" s="18">
        <v>0</v>
      </c>
    </row>
    <row r="53" spans="1:13" ht="24" customHeight="1">
      <c r="A53" s="22" t="s">
        <v>167</v>
      </c>
      <c r="C53" s="18">
        <v>390</v>
      </c>
      <c r="D53" s="18"/>
      <c r="E53" s="18">
        <v>-3617</v>
      </c>
      <c r="F53" s="18"/>
      <c r="G53" s="18">
        <v>0</v>
      </c>
      <c r="H53" s="18"/>
      <c r="I53" s="18">
        <v>0</v>
      </c>
    </row>
    <row r="54" spans="1:13" ht="24" customHeight="1">
      <c r="A54" s="22" t="s">
        <v>168</v>
      </c>
      <c r="C54" s="18">
        <v>-208187</v>
      </c>
      <c r="D54" s="18"/>
      <c r="E54" s="18">
        <v>1116362</v>
      </c>
      <c r="F54" s="18"/>
      <c r="G54" s="18">
        <v>-7635</v>
      </c>
      <c r="H54" s="18"/>
      <c r="I54" s="18">
        <v>921221</v>
      </c>
    </row>
    <row r="55" spans="1:13" ht="24" customHeight="1">
      <c r="A55" s="22" t="s">
        <v>169</v>
      </c>
      <c r="C55" s="18">
        <v>-2611</v>
      </c>
      <c r="D55" s="18"/>
      <c r="E55" s="18">
        <v>-5100</v>
      </c>
      <c r="F55" s="18"/>
      <c r="G55" s="18">
        <v>-1015</v>
      </c>
      <c r="H55" s="18"/>
      <c r="I55" s="18">
        <v>-2481</v>
      </c>
    </row>
    <row r="56" spans="1:13" ht="24" customHeight="1">
      <c r="A56" s="22" t="s">
        <v>170</v>
      </c>
      <c r="C56" s="28">
        <v>2759</v>
      </c>
      <c r="D56" s="18"/>
      <c r="E56" s="28">
        <v>-6496</v>
      </c>
      <c r="F56" s="30"/>
      <c r="G56" s="29">
        <v>-149</v>
      </c>
      <c r="H56" s="23"/>
      <c r="I56" s="29">
        <v>339</v>
      </c>
    </row>
    <row r="57" spans="1:13" ht="24" customHeight="1">
      <c r="A57" s="21" t="s">
        <v>219</v>
      </c>
      <c r="C57" s="18">
        <f>SUM(C30,C41:C56)</f>
        <v>580423</v>
      </c>
      <c r="D57" s="18"/>
      <c r="E57" s="18">
        <f>SUM(E30,E41:E56)</f>
        <v>2718194</v>
      </c>
      <c r="F57" s="30"/>
      <c r="G57" s="18">
        <f>SUM(G30,G41:G56)</f>
        <v>106459</v>
      </c>
      <c r="H57" s="23"/>
      <c r="I57" s="18">
        <f>SUM(I30,I41:I56)</f>
        <v>966357</v>
      </c>
    </row>
    <row r="58" spans="1:13" ht="24" customHeight="1">
      <c r="A58" s="22" t="s">
        <v>171</v>
      </c>
      <c r="C58" s="18">
        <v>20849</v>
      </c>
      <c r="D58" s="18"/>
      <c r="E58" s="18">
        <v>31613</v>
      </c>
      <c r="F58" s="30"/>
      <c r="G58" s="23">
        <v>1937</v>
      </c>
      <c r="H58" s="23"/>
      <c r="I58" s="23">
        <v>6286</v>
      </c>
    </row>
    <row r="59" spans="1:13" ht="24" customHeight="1">
      <c r="A59" s="22" t="s">
        <v>172</v>
      </c>
      <c r="C59" s="18">
        <v>-13276</v>
      </c>
      <c r="D59" s="18"/>
      <c r="E59" s="18">
        <v>-19281</v>
      </c>
      <c r="F59" s="30"/>
      <c r="G59" s="23">
        <v>-1448</v>
      </c>
      <c r="H59" s="23"/>
      <c r="I59" s="23">
        <v>0</v>
      </c>
    </row>
    <row r="60" spans="1:13" s="7" customFormat="1" ht="24" customHeight="1">
      <c r="A60" s="22" t="s">
        <v>173</v>
      </c>
      <c r="B60" s="4"/>
      <c r="C60" s="28">
        <v>-10526</v>
      </c>
      <c r="D60" s="18"/>
      <c r="E60" s="28">
        <v>-11588</v>
      </c>
      <c r="F60" s="18"/>
      <c r="G60" s="28">
        <v>-2274</v>
      </c>
      <c r="H60" s="18"/>
      <c r="I60" s="28">
        <v>-2201</v>
      </c>
      <c r="L60" s="4"/>
      <c r="M60" s="4"/>
    </row>
    <row r="61" spans="1:13" s="7" customFormat="1" ht="24" customHeight="1">
      <c r="A61" s="21" t="s">
        <v>220</v>
      </c>
      <c r="B61" s="4"/>
      <c r="C61" s="20">
        <f>SUM(C57:C60)</f>
        <v>577470</v>
      </c>
      <c r="D61" s="18"/>
      <c r="E61" s="20">
        <f>SUM(E57:E60)</f>
        <v>2718938</v>
      </c>
      <c r="F61" s="18"/>
      <c r="G61" s="20">
        <f>SUM(G57:G60)</f>
        <v>104674</v>
      </c>
      <c r="H61" s="18"/>
      <c r="I61" s="20">
        <f>SUM(I57:I60)</f>
        <v>970442</v>
      </c>
      <c r="L61" s="4"/>
      <c r="M61" s="4"/>
    </row>
    <row r="62" spans="1:13" s="7" customFormat="1" ht="24" customHeight="1">
      <c r="A62" s="21"/>
      <c r="B62" s="4"/>
      <c r="C62" s="18"/>
      <c r="D62" s="18"/>
      <c r="E62" s="18"/>
      <c r="F62" s="18"/>
      <c r="G62" s="18"/>
      <c r="H62" s="18"/>
      <c r="I62" s="18"/>
      <c r="L62" s="4"/>
      <c r="M62" s="4"/>
    </row>
    <row r="63" spans="1:13" ht="24" customHeight="1">
      <c r="A63" s="4" t="s">
        <v>35</v>
      </c>
      <c r="E63" s="6"/>
      <c r="F63" s="25"/>
      <c r="G63" s="6"/>
      <c r="H63" s="25"/>
      <c r="I63" s="6"/>
    </row>
    <row r="64" spans="1:13" ht="24" customHeight="1">
      <c r="I64" s="6" t="s">
        <v>73</v>
      </c>
    </row>
    <row r="65" spans="1:13" ht="24" customHeight="1">
      <c r="A65" s="8" t="s">
        <v>0</v>
      </c>
      <c r="B65" s="8"/>
      <c r="C65" s="8"/>
      <c r="D65" s="8"/>
      <c r="E65" s="8"/>
      <c r="F65" s="8"/>
      <c r="G65" s="8"/>
      <c r="H65" s="8"/>
      <c r="I65" s="8"/>
      <c r="J65" s="9"/>
      <c r="K65" s="9"/>
    </row>
    <row r="66" spans="1:13" ht="24" customHeight="1">
      <c r="A66" s="8" t="s">
        <v>153</v>
      </c>
      <c r="B66" s="8"/>
      <c r="C66" s="8"/>
      <c r="D66" s="8"/>
      <c r="E66" s="8"/>
      <c r="F66" s="8"/>
      <c r="G66" s="8"/>
      <c r="H66" s="8"/>
      <c r="I66" s="8"/>
      <c r="J66" s="9"/>
      <c r="K66" s="9"/>
    </row>
    <row r="67" spans="1:13" ht="24" customHeight="1">
      <c r="A67" s="8" t="s">
        <v>204</v>
      </c>
      <c r="B67" s="8"/>
      <c r="C67" s="8"/>
      <c r="D67" s="8"/>
      <c r="E67" s="8"/>
      <c r="F67" s="8"/>
      <c r="G67" s="8"/>
      <c r="H67" s="8"/>
      <c r="I67" s="8"/>
      <c r="J67" s="9"/>
      <c r="K67" s="9"/>
    </row>
    <row r="68" spans="1:13" ht="24" customHeight="1">
      <c r="I68" s="6" t="s">
        <v>1</v>
      </c>
    </row>
    <row r="69" spans="1:13" ht="24" customHeight="1">
      <c r="C69" s="10" t="s">
        <v>2</v>
      </c>
      <c r="D69" s="11"/>
      <c r="E69" s="12"/>
      <c r="F69" s="13"/>
      <c r="G69" s="10" t="s">
        <v>3</v>
      </c>
      <c r="H69" s="11"/>
      <c r="I69" s="12"/>
    </row>
    <row r="70" spans="1:13" ht="24" customHeight="1">
      <c r="B70" s="26"/>
      <c r="C70" s="14">
        <v>2567</v>
      </c>
      <c r="D70" s="15"/>
      <c r="E70" s="14">
        <v>2566</v>
      </c>
      <c r="F70" s="16"/>
      <c r="G70" s="14">
        <v>2567</v>
      </c>
      <c r="H70" s="15"/>
      <c r="I70" s="14">
        <v>2566</v>
      </c>
    </row>
    <row r="71" spans="1:13" s="7" customFormat="1" ht="24" customHeight="1">
      <c r="A71" s="21" t="s">
        <v>174</v>
      </c>
      <c r="B71" s="4"/>
      <c r="C71" s="18"/>
      <c r="D71" s="18"/>
      <c r="E71" s="18"/>
      <c r="F71" s="18"/>
      <c r="G71" s="18"/>
      <c r="H71" s="18"/>
      <c r="I71" s="18"/>
      <c r="L71" s="4"/>
      <c r="M71" s="4"/>
    </row>
    <row r="72" spans="1:13" s="7" customFormat="1" ht="24" customHeight="1">
      <c r="A72" s="22" t="s">
        <v>195</v>
      </c>
      <c r="B72" s="4"/>
      <c r="C72" s="18">
        <v>-90429</v>
      </c>
      <c r="D72" s="18"/>
      <c r="E72" s="18">
        <v>-98668</v>
      </c>
      <c r="F72" s="18"/>
      <c r="G72" s="18">
        <v>-99207</v>
      </c>
      <c r="H72" s="18"/>
      <c r="I72" s="18">
        <v>-98668</v>
      </c>
      <c r="L72" s="4"/>
      <c r="M72" s="4"/>
    </row>
    <row r="73" spans="1:13" s="7" customFormat="1" ht="24" customHeight="1">
      <c r="A73" s="22" t="s">
        <v>196</v>
      </c>
      <c r="B73" s="17"/>
      <c r="C73" s="18">
        <v>98229</v>
      </c>
      <c r="D73" s="18"/>
      <c r="E73" s="18">
        <v>20474</v>
      </c>
      <c r="F73" s="18"/>
      <c r="G73" s="18">
        <v>98229</v>
      </c>
      <c r="H73" s="18"/>
      <c r="I73" s="18">
        <v>20474</v>
      </c>
      <c r="L73" s="4"/>
      <c r="M73" s="4"/>
    </row>
    <row r="74" spans="1:13" s="7" customFormat="1" ht="24" customHeight="1">
      <c r="A74" s="22" t="s">
        <v>175</v>
      </c>
      <c r="B74" s="4"/>
      <c r="C74" s="18">
        <v>0</v>
      </c>
      <c r="D74" s="19"/>
      <c r="E74" s="18">
        <v>0</v>
      </c>
      <c r="F74" s="18"/>
      <c r="G74" s="18">
        <v>6000</v>
      </c>
      <c r="H74" s="18"/>
      <c r="I74" s="18">
        <v>18000</v>
      </c>
      <c r="L74" s="4"/>
      <c r="M74" s="4"/>
    </row>
    <row r="75" spans="1:13" s="7" customFormat="1" ht="24" customHeight="1">
      <c r="A75" s="22" t="s">
        <v>176</v>
      </c>
      <c r="B75" s="4"/>
      <c r="C75" s="18">
        <v>-5318</v>
      </c>
      <c r="D75" s="19"/>
      <c r="E75" s="18">
        <v>-3516</v>
      </c>
      <c r="F75" s="18"/>
      <c r="G75" s="18">
        <v>-5318</v>
      </c>
      <c r="H75" s="18"/>
      <c r="I75" s="18">
        <v>-3516</v>
      </c>
      <c r="L75" s="4"/>
      <c r="M75" s="4"/>
    </row>
    <row r="76" spans="1:13" s="7" customFormat="1" ht="24" customHeight="1">
      <c r="A76" s="22" t="s">
        <v>177</v>
      </c>
      <c r="B76" s="4"/>
      <c r="C76" s="19">
        <v>7786</v>
      </c>
      <c r="D76" s="19"/>
      <c r="E76" s="19">
        <v>5147</v>
      </c>
      <c r="F76" s="18"/>
      <c r="G76" s="19">
        <v>7786</v>
      </c>
      <c r="H76" s="18"/>
      <c r="I76" s="19">
        <v>5147</v>
      </c>
      <c r="L76" s="4"/>
      <c r="M76" s="4"/>
    </row>
    <row r="77" spans="1:13" ht="24" customHeight="1">
      <c r="A77" s="22" t="s">
        <v>230</v>
      </c>
      <c r="C77" s="18">
        <v>0</v>
      </c>
      <c r="D77" s="18"/>
      <c r="E77" s="18">
        <v>0</v>
      </c>
      <c r="F77" s="18"/>
      <c r="G77" s="18">
        <v>-60000</v>
      </c>
      <c r="H77" s="18"/>
      <c r="I77" s="18">
        <v>320000</v>
      </c>
    </row>
    <row r="78" spans="1:13" s="7" customFormat="1" ht="24" customHeight="1">
      <c r="A78" s="22" t="s">
        <v>178</v>
      </c>
      <c r="B78" s="4"/>
      <c r="C78" s="5">
        <v>-13227</v>
      </c>
      <c r="D78" s="4"/>
      <c r="E78" s="5">
        <v>-9172</v>
      </c>
      <c r="F78" s="4"/>
      <c r="G78" s="5">
        <v>-3113</v>
      </c>
      <c r="H78" s="4"/>
      <c r="I78" s="5">
        <v>-863</v>
      </c>
      <c r="L78" s="4"/>
      <c r="M78" s="4"/>
    </row>
    <row r="79" spans="1:13" ht="24" customHeight="1">
      <c r="A79" s="22" t="s">
        <v>179</v>
      </c>
    </row>
    <row r="80" spans="1:13" ht="24" customHeight="1">
      <c r="A80" s="22" t="s">
        <v>180</v>
      </c>
      <c r="C80" s="18">
        <v>34</v>
      </c>
      <c r="E80" s="18">
        <v>8</v>
      </c>
      <c r="G80" s="18">
        <v>36</v>
      </c>
      <c r="I80" s="18">
        <v>0</v>
      </c>
    </row>
    <row r="81" spans="1:13" ht="24" customHeight="1">
      <c r="A81" s="21" t="s">
        <v>181</v>
      </c>
      <c r="C81" s="20">
        <f>SUM(C72:C80)</f>
        <v>-2925</v>
      </c>
      <c r="E81" s="20">
        <f>SUM(E72:E80)</f>
        <v>-85727</v>
      </c>
      <c r="G81" s="20">
        <f>SUM(G72:G80)</f>
        <v>-55587</v>
      </c>
      <c r="I81" s="20">
        <f>SUM(I72:I80)</f>
        <v>260574</v>
      </c>
    </row>
    <row r="82" spans="1:13" ht="24" customHeight="1">
      <c r="A82" s="21" t="s">
        <v>182</v>
      </c>
    </row>
    <row r="83" spans="1:13" ht="24" customHeight="1">
      <c r="A83" s="22" t="s">
        <v>183</v>
      </c>
      <c r="C83" s="18">
        <v>9210000</v>
      </c>
      <c r="D83" s="18"/>
      <c r="E83" s="18">
        <v>16935000</v>
      </c>
      <c r="F83" s="18"/>
      <c r="G83" s="18">
        <v>0</v>
      </c>
      <c r="H83" s="18"/>
      <c r="I83" s="18">
        <v>0</v>
      </c>
    </row>
    <row r="84" spans="1:13" ht="24" customHeight="1">
      <c r="A84" s="22" t="s">
        <v>184</v>
      </c>
      <c r="C84" s="18">
        <v>-8970000</v>
      </c>
      <c r="D84" s="18"/>
      <c r="E84" s="18">
        <v>-17970000</v>
      </c>
      <c r="F84" s="18"/>
      <c r="G84" s="18">
        <v>0</v>
      </c>
      <c r="H84" s="18"/>
      <c r="I84" s="18">
        <v>0</v>
      </c>
    </row>
    <row r="85" spans="1:13" ht="24" customHeight="1">
      <c r="A85" s="22" t="s">
        <v>217</v>
      </c>
      <c r="C85" s="18">
        <f>-14462-500001</f>
        <v>-514463</v>
      </c>
      <c r="D85" s="18"/>
      <c r="E85" s="18">
        <v>-1243485</v>
      </c>
      <c r="F85" s="18"/>
      <c r="G85" s="18">
        <f>-180950-1742</f>
        <v>-182692</v>
      </c>
      <c r="H85" s="18"/>
      <c r="I85" s="18">
        <v>-944687</v>
      </c>
    </row>
    <row r="86" spans="1:13" ht="24" customHeight="1">
      <c r="A86" s="22" t="s">
        <v>185</v>
      </c>
      <c r="C86" s="18">
        <v>-16110</v>
      </c>
      <c r="D86" s="18"/>
      <c r="E86" s="18">
        <v>-14448</v>
      </c>
      <c r="F86" s="18"/>
      <c r="G86" s="18">
        <v>-2074</v>
      </c>
      <c r="H86" s="18"/>
      <c r="I86" s="18">
        <v>-3167</v>
      </c>
    </row>
    <row r="87" spans="1:13" ht="24" customHeight="1">
      <c r="A87" s="21" t="s">
        <v>221</v>
      </c>
      <c r="C87" s="20">
        <f>SUM(C83:C86)</f>
        <v>-290573</v>
      </c>
      <c r="D87" s="18"/>
      <c r="E87" s="20">
        <f>SUM(E83:E86)</f>
        <v>-2292933</v>
      </c>
      <c r="F87" s="18"/>
      <c r="G87" s="20">
        <f>SUM(G83:G86)</f>
        <v>-184766</v>
      </c>
      <c r="H87" s="18"/>
      <c r="I87" s="20">
        <f>SUM(I83:I86)</f>
        <v>-947854</v>
      </c>
    </row>
    <row r="88" spans="1:13" s="7" customFormat="1" ht="24" customHeight="1">
      <c r="A88" s="21" t="s">
        <v>186</v>
      </c>
      <c r="B88" s="4"/>
      <c r="C88" s="19">
        <f>SUM(C61,C81,C87)</f>
        <v>283972</v>
      </c>
      <c r="D88" s="19"/>
      <c r="E88" s="19">
        <f>SUM(E61,E81,E87)</f>
        <v>340278</v>
      </c>
      <c r="F88" s="19"/>
      <c r="G88" s="19">
        <f>SUM(G61,G81,G87)</f>
        <v>-135679</v>
      </c>
      <c r="H88" s="19"/>
      <c r="I88" s="19">
        <f>SUM(I61,I81,I87)</f>
        <v>283162</v>
      </c>
      <c r="L88" s="4"/>
      <c r="M88" s="4"/>
    </row>
    <row r="89" spans="1:13" s="7" customFormat="1" ht="24" customHeight="1">
      <c r="A89" s="22" t="s">
        <v>187</v>
      </c>
      <c r="B89" s="4"/>
      <c r="C89" s="28">
        <f>'BS '!F11</f>
        <v>693081</v>
      </c>
      <c r="D89" s="19"/>
      <c r="E89" s="28">
        <v>925369</v>
      </c>
      <c r="F89" s="19"/>
      <c r="G89" s="28">
        <f>'BS '!J11</f>
        <v>321621</v>
      </c>
      <c r="H89" s="19"/>
      <c r="I89" s="28">
        <v>311896</v>
      </c>
      <c r="L89" s="4"/>
      <c r="M89" s="4"/>
    </row>
    <row r="90" spans="1:13" s="7" customFormat="1" ht="24" customHeight="1" thickBot="1">
      <c r="A90" s="21" t="s">
        <v>188</v>
      </c>
      <c r="B90" s="4"/>
      <c r="C90" s="24">
        <f>SUM(C88:C89)</f>
        <v>977053</v>
      </c>
      <c r="D90" s="31"/>
      <c r="E90" s="24">
        <f>SUM(E88:E89)</f>
        <v>1265647</v>
      </c>
      <c r="F90" s="19"/>
      <c r="G90" s="24">
        <f>SUM(G88:G89)</f>
        <v>185942</v>
      </c>
      <c r="H90" s="19"/>
      <c r="I90" s="24">
        <f>SUM(I88:I89)</f>
        <v>595058</v>
      </c>
      <c r="L90" s="4"/>
      <c r="M90" s="4"/>
    </row>
    <row r="91" spans="1:13" s="7" customFormat="1" ht="25.5" thickTop="1">
      <c r="A91" s="22"/>
      <c r="B91" s="4"/>
      <c r="C91" s="19">
        <f>SUM(C90-'BS '!D11)</f>
        <v>0</v>
      </c>
      <c r="D91" s="31"/>
      <c r="E91" s="19"/>
      <c r="F91" s="19"/>
      <c r="G91" s="19">
        <f>SUM(G90-'BS '!H11)</f>
        <v>0</v>
      </c>
      <c r="H91" s="19"/>
      <c r="I91" s="19"/>
      <c r="L91" s="4"/>
      <c r="M91" s="4"/>
    </row>
    <row r="92" spans="1:13" s="7" customFormat="1" ht="24" customHeight="1">
      <c r="A92" s="21" t="s">
        <v>189</v>
      </c>
      <c r="B92" s="4"/>
      <c r="C92" s="22"/>
      <c r="D92" s="22"/>
      <c r="E92" s="22"/>
      <c r="F92" s="22"/>
      <c r="G92" s="22"/>
      <c r="H92" s="22"/>
      <c r="I92" s="22"/>
      <c r="L92" s="4"/>
      <c r="M92" s="4"/>
    </row>
    <row r="93" spans="1:13" s="7" customFormat="1" ht="24" customHeight="1">
      <c r="A93" s="22" t="s">
        <v>190</v>
      </c>
      <c r="B93" s="4"/>
      <c r="C93" s="22"/>
      <c r="D93" s="22"/>
      <c r="E93" s="22"/>
      <c r="F93" s="22"/>
      <c r="G93" s="22"/>
      <c r="H93" s="22"/>
      <c r="I93" s="22"/>
      <c r="L93" s="4"/>
      <c r="M93" s="4"/>
    </row>
    <row r="94" spans="1:13" s="7" customFormat="1" ht="24" customHeight="1">
      <c r="A94" s="22" t="s">
        <v>231</v>
      </c>
      <c r="B94" s="4"/>
      <c r="C94" s="19"/>
      <c r="D94" s="19"/>
      <c r="E94" s="19"/>
      <c r="F94" s="19"/>
      <c r="G94" s="19"/>
      <c r="H94" s="19"/>
      <c r="I94" s="19"/>
      <c r="L94" s="4"/>
      <c r="M94" s="4"/>
    </row>
    <row r="95" spans="1:13" s="7" customFormat="1" ht="24" customHeight="1">
      <c r="A95" s="22" t="s">
        <v>191</v>
      </c>
      <c r="B95" s="4"/>
      <c r="C95" s="19">
        <v>70</v>
      </c>
      <c r="D95" s="19"/>
      <c r="E95" s="19">
        <v>-74</v>
      </c>
      <c r="F95" s="19"/>
      <c r="G95" s="19">
        <v>70</v>
      </c>
      <c r="H95" s="19"/>
      <c r="I95" s="19">
        <v>-74</v>
      </c>
      <c r="L95" s="4"/>
      <c r="M95" s="4"/>
    </row>
    <row r="96" spans="1:13" s="7" customFormat="1" ht="24" customHeight="1">
      <c r="A96" s="22" t="s">
        <v>232</v>
      </c>
      <c r="B96" s="4"/>
      <c r="C96" s="19"/>
      <c r="D96" s="19"/>
      <c r="E96" s="19"/>
      <c r="F96" s="19"/>
      <c r="G96" s="19"/>
      <c r="H96" s="19"/>
      <c r="I96" s="19"/>
      <c r="L96" s="4"/>
      <c r="M96" s="4"/>
    </row>
    <row r="97" spans="1:13" s="7" customFormat="1" ht="24" customHeight="1">
      <c r="A97" s="22" t="s">
        <v>233</v>
      </c>
      <c r="B97" s="4"/>
      <c r="C97" s="19">
        <v>175</v>
      </c>
      <c r="D97" s="19"/>
      <c r="E97" s="19">
        <v>0</v>
      </c>
      <c r="F97" s="19"/>
      <c r="G97" s="19">
        <v>175</v>
      </c>
      <c r="H97" s="19"/>
      <c r="I97" s="19">
        <v>0</v>
      </c>
      <c r="L97" s="4"/>
      <c r="M97" s="4"/>
    </row>
    <row r="98" spans="1:13" s="7" customFormat="1" ht="24" customHeight="1">
      <c r="A98" s="22" t="s">
        <v>192</v>
      </c>
      <c r="B98" s="4"/>
      <c r="C98" s="19">
        <v>8044</v>
      </c>
      <c r="D98" s="19"/>
      <c r="E98" s="19">
        <v>9675</v>
      </c>
      <c r="F98" s="19"/>
      <c r="G98" s="19">
        <v>2922</v>
      </c>
      <c r="H98" s="19"/>
      <c r="I98" s="19">
        <v>3269</v>
      </c>
      <c r="L98" s="4"/>
      <c r="M98" s="4"/>
    </row>
    <row r="99" spans="1:13" s="7" customFormat="1" ht="24" customHeight="1">
      <c r="A99" s="22" t="s">
        <v>193</v>
      </c>
      <c r="B99" s="4"/>
      <c r="C99" s="19">
        <v>0</v>
      </c>
      <c r="D99" s="19"/>
      <c r="E99" s="19">
        <v>0</v>
      </c>
      <c r="F99" s="19"/>
      <c r="G99" s="19">
        <v>281000</v>
      </c>
      <c r="H99" s="19"/>
      <c r="I99" s="19">
        <v>335500</v>
      </c>
      <c r="L99" s="4"/>
      <c r="M99" s="4"/>
    </row>
    <row r="100" spans="1:13" ht="17.25" customHeight="1">
      <c r="A100" s="4" t="s">
        <v>194</v>
      </c>
      <c r="E100" s="19"/>
      <c r="I100" s="19"/>
    </row>
    <row r="101" spans="1:13" s="7" customFormat="1" ht="24" customHeight="1">
      <c r="A101" s="4" t="s">
        <v>35</v>
      </c>
      <c r="B101" s="4"/>
      <c r="C101" s="5"/>
      <c r="D101" s="4"/>
      <c r="E101" s="32"/>
      <c r="F101" s="4"/>
      <c r="G101" s="5"/>
      <c r="H101" s="4"/>
      <c r="I101" s="32"/>
      <c r="L101" s="4"/>
      <c r="M101" s="4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2" max="16383" man="1"/>
    <brk id="6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E8B42-F53B-44FA-97A4-A10C245ACDB7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62078</vt:lpwstr>
  </property>
  <property fmtid="{D5CDD505-2E9C-101B-9397-08002B2CF9AE}" pid="4" name="OptimizationTime">
    <vt:lpwstr>20240515_1039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2024-05-03T08:13:22Z</cp:lastPrinted>
  <dcterms:created xsi:type="dcterms:W3CDTF">2013-03-25T10:43:33Z</dcterms:created>
  <dcterms:modified xsi:type="dcterms:W3CDTF">2024-05-03T08:13:26Z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