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4\Qtr1'2024\"/>
    </mc:Choice>
  </mc:AlternateContent>
  <xr:revisionPtr revIDLastSave="0" documentId="13_ncr:1_{F9ABDAC5-1A00-4D1C-82F2-2EBE22BF5C8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definedNames>
    <definedName name="_xlnm.Print_Area" localSheetId="0">BS!$A$1:$K$88</definedName>
    <definedName name="_xlnm.Print_Area" localSheetId="4">Cashflow!$A$1:$K$96</definedName>
    <definedName name="_xlnm.Print_Area" localSheetId="3">Company!$A$1:$U$26</definedName>
    <definedName name="_xlnm.Print_Area" localSheetId="1">PL!$A$1:$K$75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5" i="10" l="1"/>
  <c r="G25" i="10"/>
  <c r="E25" i="10"/>
  <c r="C25" i="10"/>
  <c r="K60" i="18"/>
  <c r="I60" i="18"/>
  <c r="G60" i="18"/>
  <c r="E60" i="18"/>
  <c r="E16" i="18" l="1"/>
  <c r="I69" i="7"/>
  <c r="E69" i="7"/>
  <c r="U24" i="11"/>
  <c r="S24" i="11"/>
  <c r="I24" i="11"/>
  <c r="G24" i="11"/>
  <c r="E24" i="11"/>
  <c r="C24" i="11"/>
  <c r="S19" i="11"/>
  <c r="U19" i="11" s="1"/>
  <c r="S24" i="10"/>
  <c r="I24" i="10"/>
  <c r="G24" i="10"/>
  <c r="E24" i="10"/>
  <c r="C24" i="10"/>
  <c r="S19" i="10"/>
  <c r="U19" i="10" s="1"/>
  <c r="K61" i="7"/>
  <c r="K80" i="19"/>
  <c r="K73" i="19"/>
  <c r="G80" i="19"/>
  <c r="G73" i="19"/>
  <c r="K49" i="18"/>
  <c r="K62" i="18" s="1"/>
  <c r="G49" i="18"/>
  <c r="G62" i="18" s="1"/>
  <c r="K23" i="18"/>
  <c r="K16" i="18"/>
  <c r="G23" i="18"/>
  <c r="G16" i="18"/>
  <c r="K82" i="7"/>
  <c r="K69" i="7"/>
  <c r="G82" i="7"/>
  <c r="U24" i="10" s="1"/>
  <c r="G69" i="7"/>
  <c r="G61" i="7"/>
  <c r="I82" i="7"/>
  <c r="E82" i="7"/>
  <c r="I61" i="7"/>
  <c r="E61" i="7"/>
  <c r="K35" i="7"/>
  <c r="K23" i="7"/>
  <c r="G35" i="7"/>
  <c r="G23" i="7"/>
  <c r="E70" i="7" l="1"/>
  <c r="K24" i="18"/>
  <c r="K27" i="18" s="1"/>
  <c r="K29" i="18" s="1"/>
  <c r="K64" i="18" s="1"/>
  <c r="G24" i="18"/>
  <c r="G27" i="18" s="1"/>
  <c r="K70" i="7"/>
  <c r="K83" i="7" s="1"/>
  <c r="G70" i="7"/>
  <c r="G83" i="7" s="1"/>
  <c r="G84" i="7" s="1"/>
  <c r="E83" i="7"/>
  <c r="I70" i="7"/>
  <c r="I83" i="7"/>
  <c r="K36" i="7"/>
  <c r="G36" i="7"/>
  <c r="I35" i="7"/>
  <c r="E35" i="7"/>
  <c r="I23" i="7"/>
  <c r="E23" i="7"/>
  <c r="E36" i="7" l="1"/>
  <c r="E84" i="7" s="1"/>
  <c r="K9" i="19"/>
  <c r="K28" i="19" s="1"/>
  <c r="K57" i="19" s="1"/>
  <c r="K61" i="19" s="1"/>
  <c r="K81" i="19" s="1"/>
  <c r="K83" i="19" s="1"/>
  <c r="G29" i="18"/>
  <c r="G64" i="18" s="1"/>
  <c r="G9" i="19"/>
  <c r="G28" i="19" s="1"/>
  <c r="G57" i="19" s="1"/>
  <c r="G61" i="19" s="1"/>
  <c r="G81" i="19" s="1"/>
  <c r="G83" i="19" s="1"/>
  <c r="K84" i="7"/>
  <c r="I36" i="7"/>
  <c r="I84" i="7" s="1"/>
  <c r="I80" i="19" l="1"/>
  <c r="E80" i="19"/>
  <c r="I73" i="19"/>
  <c r="E73" i="19"/>
  <c r="M22" i="11"/>
  <c r="M23" i="11" s="1"/>
  <c r="C22" i="11"/>
  <c r="C23" i="11" s="1"/>
  <c r="C25" i="11" s="1"/>
  <c r="E22" i="11"/>
  <c r="E23" i="11" s="1"/>
  <c r="E25" i="11" s="1"/>
  <c r="G22" i="11"/>
  <c r="G23" i="11" s="1"/>
  <c r="G25" i="11" s="1"/>
  <c r="K22" i="11"/>
  <c r="K23" i="11" s="1"/>
  <c r="O22" i="11"/>
  <c r="O23" i="11" s="1"/>
  <c r="Q22" i="11"/>
  <c r="Q23" i="11" s="1"/>
  <c r="S21" i="10"/>
  <c r="O22" i="10"/>
  <c r="O23" i="10" s="1"/>
  <c r="Q22" i="10"/>
  <c r="I49" i="18"/>
  <c r="I62" i="18" s="1"/>
  <c r="E49" i="18"/>
  <c r="E62" i="18" s="1"/>
  <c r="I23" i="18"/>
  <c r="E23" i="18"/>
  <c r="I16" i="18"/>
  <c r="E24" i="18" l="1"/>
  <c r="E27" i="18" s="1"/>
  <c r="E29" i="18" s="1"/>
  <c r="I20" i="10" s="1"/>
  <c r="I24" i="18"/>
  <c r="I27" i="18" s="1"/>
  <c r="I29" i="18" s="1"/>
  <c r="I22" i="11" s="1"/>
  <c r="I23" i="11" s="1"/>
  <c r="I25" i="11" s="1"/>
  <c r="Q23" i="10"/>
  <c r="S22" i="11"/>
  <c r="S23" i="11"/>
  <c r="S25" i="11" s="1"/>
  <c r="I64" i="18" l="1"/>
  <c r="E64" i="18"/>
  <c r="M22" i="10"/>
  <c r="K22" i="10"/>
  <c r="I22" i="10"/>
  <c r="G22" i="10"/>
  <c r="E22" i="10"/>
  <c r="C22" i="10"/>
  <c r="U21" i="10"/>
  <c r="S20" i="10"/>
  <c r="U20" i="10" s="1"/>
  <c r="G23" i="10"/>
  <c r="E23" i="10"/>
  <c r="M23" i="10" l="1"/>
  <c r="I23" i="10"/>
  <c r="U22" i="11"/>
  <c r="C23" i="10"/>
  <c r="S22" i="10"/>
  <c r="U22" i="10"/>
  <c r="U23" i="11" l="1"/>
  <c r="U25" i="11" s="1"/>
  <c r="K23" i="10"/>
  <c r="U23" i="10" l="1"/>
  <c r="U25" i="10" s="1"/>
  <c r="S23" i="10"/>
  <c r="S25" i="10" s="1"/>
  <c r="I9" i="19"/>
  <c r="I28" i="19" s="1"/>
  <c r="I57" i="19" s="1"/>
  <c r="I61" i="19" s="1"/>
  <c r="I81" i="19" s="1"/>
  <c r="I83" i="19" s="1"/>
  <c r="I84" i="19" s="1"/>
  <c r="E9" i="19" l="1"/>
  <c r="E28" i="19" s="1"/>
  <c r="E57" i="19" s="1"/>
  <c r="E61" i="19" s="1"/>
  <c r="E81" i="19" s="1"/>
  <c r="E83" i="19" s="1"/>
  <c r="E84" i="19" s="1"/>
</calcChain>
</file>

<file path=xl/sharedStrings.xml><?xml version="1.0" encoding="utf-8"?>
<sst xmlns="http://schemas.openxmlformats.org/spreadsheetml/2006/main" count="385" uniqueCount="244">
  <si>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</si>
  <si>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</si>
  <si>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</si>
  <si>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</si>
  <si>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</si>
  <si>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</si>
  <si>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</si>
  <si>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</si>
  <si>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</si>
  <si>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</si>
  <si>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</si>
  <si>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</si>
  <si>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</si>
  <si>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</si>
  <si>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</si>
  <si>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</si>
  <si>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</si>
  <si>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</si>
  <si>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</si>
  <si>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</si>
  <si>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</si>
  <si>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</si>
  <si>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</si>
  <si>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</si>
  <si>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</si>
  <si>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</si>
  <si>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</si>
  <si>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</si>
  <si>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</si>
  <si>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</si>
  <si>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</si>
  <si>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</si>
  <si>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</si>
  <si>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</si>
  <si>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</si>
  <si>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</si>
  <si>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</si>
  <si>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</si>
  <si>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</si>
  <si>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</si>
  <si>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</si>
  <si>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</si>
  <si>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</si>
  <si>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</si>
  <si>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</si>
  <si>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</si>
  <si>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</si>
  <si>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</si>
  <si>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</si>
  <si>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</si>
  <si>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</si>
  <si>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</si>
  <si>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</si>
  <si>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</si>
  <si>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</si>
  <si>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</si>
  <si>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</si>
  <si>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</si>
  <si>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</si>
  <si>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</si>
  <si>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</si>
  <si>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</si>
  <si>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</si>
  <si>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</si>
  <si>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</si>
  <si>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</si>
  <si>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</si>
  <si>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</si>
  <si>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</si>
  <si>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</si>
  <si>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</si>
  <si>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</si>
  <si>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</si>
  <si>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</si>
  <si>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</si>
  <si>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</si>
  <si>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</si>
  <si>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</si>
  <si>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</si>
  <si>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</si>
  <si>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</si>
  <si>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</si>
  <si>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</si>
  <si>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</si>
  <si>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</si>
  <si>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</si>
  <si>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</si>
  <si>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</si>
  <si>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</si>
  <si>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</si>
  <si>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</si>
  <si>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</si>
  <si>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</si>
  <si>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</si>
  <si>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</si>
  <si>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</si>
  <si>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</si>
  <si>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</si>
  <si>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</si>
  <si>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</si>
  <si>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</si>
  <si>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</si>
  <si>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</si>
  <si>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</si>
  <si>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</si>
  <si>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</si>
  <si>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</si>
  <si>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</si>
  <si>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</si>
  <si>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</si>
  <si>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</si>
  <si>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</si>
  <si>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</si>
  <si>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</si>
  <si>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</si>
  <si>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</si>
  <si>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</si>
  <si>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</si>
  <si>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</si>
  <si>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</si>
  <si>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</si>
  <si>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</si>
  <si>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 xml:space="preserve">Accrued fees and service income from </t>
  </si>
  <si>
    <t>Investments in associate</t>
  </si>
  <si>
    <t xml:space="preserve">Accrued fees and service expenses from 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</si>
  <si>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</si>
  <si>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</si>
  <si>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</si>
  <si>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</si>
  <si>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</si>
  <si>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</si>
  <si>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</si>
  <si>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</si>
  <si>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</si>
  <si>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</si>
  <si>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</si>
  <si>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</si>
  <si>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</si>
  <si>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</si>
  <si>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</si>
  <si>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</si>
  <si>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</si>
  <si>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</si>
  <si>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</si>
  <si>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>Receivables from Clearing House and broker</t>
  </si>
  <si>
    <t xml:space="preserve">   - dealers</t>
  </si>
  <si>
    <t>Interest income</t>
  </si>
  <si>
    <t xml:space="preserve">Profit before tax </t>
  </si>
  <si>
    <t xml:space="preserve">      management business</t>
  </si>
  <si>
    <t xml:space="preserve">   Accrued fees and service expenses from asset </t>
  </si>
  <si>
    <t>Cash paid for repayment of short-term borrowings from</t>
  </si>
  <si>
    <t xml:space="preserve">   financial institutions</t>
  </si>
  <si>
    <t>Cash paid for repayment of lease liabilities</t>
  </si>
  <si>
    <t xml:space="preserve">Other comprehensive income not to be reclassified to 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</si>
  <si>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</si>
  <si>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</si>
  <si>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</si>
  <si>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</si>
  <si>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</si>
  <si>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</si>
  <si>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</si>
  <si>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Securities sold under repurchase agreements</t>
  </si>
  <si>
    <t>Exchange differences on translation of financial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</si>
  <si>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</si>
  <si>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</si>
  <si>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</si>
  <si>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</si>
  <si>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</si>
  <si>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Securities purchased under resale agreements</t>
  </si>
  <si>
    <t>Share of loss from investments in associate</t>
  </si>
  <si>
    <t>Gain (loss) on change in value of</t>
  </si>
  <si>
    <t xml:space="preserve">      Share of loss from investments in associate</t>
  </si>
  <si>
    <t xml:space="preserve">   Securities sold under repurchase agreements</t>
  </si>
  <si>
    <t xml:space="preserve">       comprehensive income</t>
  </si>
  <si>
    <t>Short-term loans to related party</t>
  </si>
  <si>
    <t>Property, building and equipment</t>
  </si>
  <si>
    <t>Administrative supporting service income</t>
  </si>
  <si>
    <t>Share of other comprehensive income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</si>
  <si>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</si>
  <si>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</si>
  <si>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</si>
  <si>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</si>
  <si>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</si>
  <si>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Cash received from disposal of property, building and equipment</t>
  </si>
  <si>
    <t>(Unit: Thousand Baht)</t>
  </si>
  <si>
    <t>(Unaudited</t>
  </si>
  <si>
    <t>(Audited)</t>
  </si>
  <si>
    <t>but reviewed)</t>
  </si>
  <si>
    <t>(Unaudited but reviewed)</t>
  </si>
  <si>
    <t>Profit for the period</t>
  </si>
  <si>
    <t>Other comprehensive income for the period</t>
  </si>
  <si>
    <t>Total comprehensive income for the period</t>
  </si>
  <si>
    <t>Income tax revenues (expenses)</t>
  </si>
  <si>
    <t>Net cash flows from (used in) investing activities</t>
  </si>
  <si>
    <t>Profit (loss) from operations</t>
  </si>
  <si>
    <t>Total other comprehensive income for the period</t>
  </si>
  <si>
    <t xml:space="preserve">   Profit for the period (Baht/share)</t>
  </si>
  <si>
    <t>Cash and cash equivalents at beginning of the period</t>
  </si>
  <si>
    <t>Cash and cash equivalents at end of the period (Note 3)</t>
  </si>
  <si>
    <t xml:space="preserve">   from investments in associate</t>
  </si>
  <si>
    <t>2023</t>
  </si>
  <si>
    <t>Balance as at 1 January 2023</t>
  </si>
  <si>
    <t>Balance as at 31 March 2023</t>
  </si>
  <si>
    <t>Cash paid for purchase of debt or equity securities</t>
  </si>
  <si>
    <t>Cash received from disposal of debt or equity securities</t>
  </si>
  <si>
    <t>at fair value through</t>
  </si>
  <si>
    <t xml:space="preserve">      Loss from write-off of investments</t>
  </si>
  <si>
    <t xml:space="preserve">      debt securities at fair value through other</t>
  </si>
  <si>
    <t xml:space="preserve">   Dividend receivables from subsidiaries</t>
  </si>
  <si>
    <t xml:space="preserve">      Gain on disposal of property, building and equipment</t>
  </si>
  <si>
    <t xml:space="preserve">      Loss on write-off of equipment</t>
  </si>
  <si>
    <t>As at 31 March 2024</t>
  </si>
  <si>
    <t>31 March 2024</t>
  </si>
  <si>
    <t>31 December 2023</t>
  </si>
  <si>
    <t>Long-term debentures</t>
  </si>
  <si>
    <t xml:space="preserve">     2,521,945,020 ordinary shares of Baht 1 each</t>
  </si>
  <si>
    <t>For the three-month period ended 31 March 2024</t>
  </si>
  <si>
    <t>2024</t>
  </si>
  <si>
    <t>Balance as at 1 January 2024</t>
  </si>
  <si>
    <t>Balance as at 31 March 2024</t>
  </si>
  <si>
    <t>Gain and return on financial instruments</t>
  </si>
  <si>
    <t>Deferred tax liabilities</t>
  </si>
  <si>
    <t xml:space="preserve">   securities designed at fair value through </t>
  </si>
  <si>
    <t xml:space="preserve">   other comprehensive income</t>
  </si>
  <si>
    <t>Other comprehensive income not to be reclassified to  profit</t>
  </si>
  <si>
    <t>Gain (loss) on change in value of investment in debt</t>
  </si>
  <si>
    <t xml:space="preserve">      Loss from changing in fair value of derivatives assets</t>
  </si>
  <si>
    <t xml:space="preserve">      Loss from changing in fair value of derivatives liabilities</t>
  </si>
  <si>
    <t xml:space="preserve">      Loss from changing in fair value of borrowing securities</t>
  </si>
  <si>
    <t xml:space="preserve">Profit from operating activities before changes in </t>
  </si>
  <si>
    <t>Net cash flows from operating activities</t>
  </si>
  <si>
    <t>Net cash flow used in financing activities</t>
  </si>
  <si>
    <t xml:space="preserve">      (Gain) loss from disposal of investments</t>
  </si>
  <si>
    <t xml:space="preserve">      (Gain) loss from changing in fair value of investments</t>
  </si>
  <si>
    <t xml:space="preserve">   securities at fair value through other</t>
  </si>
  <si>
    <t xml:space="preserve">   comprehensive income</t>
  </si>
  <si>
    <t>Gain on change in value of investment in equity</t>
  </si>
  <si>
    <t>Gain on change in value of</t>
  </si>
  <si>
    <t>Decrease (increase) in short-term loans to related party</t>
  </si>
  <si>
    <t xml:space="preserve">   Gain (loss) from changing in value of investment in</t>
  </si>
  <si>
    <t xml:space="preserve">   Gain on change in value of investment in equity</t>
  </si>
  <si>
    <t xml:space="preserve">      securities designed at fair value through other</t>
  </si>
  <si>
    <t xml:space="preserve">      comprehensive income</t>
  </si>
  <si>
    <t>Decrease in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</si>
</sst>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  <numFmt numFmtId="170" formatCode="0.0"/>
  </numFmts>
  <fonts count="43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  <font>
      <sz val="10.5"/>
      <name val="Arial"/>
      <family val="2"/>
    </font>
    <font>
      <b/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50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left" vertical="center"/>
    </xf>
    <xf numFmtId="38" fontId="33" fillId="0" borderId="0" xfId="0" applyNumberFormat="1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1" fontId="27" fillId="0" borderId="5" xfId="1" applyNumberFormat="1" applyFont="1" applyBorder="1" applyAlignment="1">
      <alignment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38" fontId="36" fillId="0" borderId="0" xfId="1" applyNumberFormat="1" applyFont="1" applyAlignment="1">
      <alignment vertical="center"/>
    </xf>
    <xf numFmtId="38" fontId="41" fillId="0" borderId="0" xfId="0" applyNumberFormat="1" applyFont="1" applyAlignment="1">
      <alignment horizontal="centerContinuous" vertical="center"/>
    </xf>
    <xf numFmtId="37" fontId="41" fillId="0" borderId="0" xfId="0" applyNumberFormat="1" applyFont="1" applyAlignment="1">
      <alignment horizontal="centerContinuous" vertical="center"/>
    </xf>
    <xf numFmtId="38" fontId="41" fillId="0" borderId="0" xfId="0" applyNumberFormat="1" applyFont="1" applyAlignment="1">
      <alignment horizontal="right" vertical="center"/>
    </xf>
    <xf numFmtId="38" fontId="41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horizontal="centerContinuous" vertical="center"/>
    </xf>
    <xf numFmtId="37" fontId="34" fillId="0" borderId="0" xfId="0" applyNumberFormat="1" applyFont="1" applyAlignment="1">
      <alignment horizontal="right" vertical="center"/>
    </xf>
    <xf numFmtId="38" fontId="34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2" fillId="0" borderId="0" xfId="0" quotePrefix="1" applyNumberFormat="1" applyFont="1" applyAlignment="1">
      <alignment horizontal="left" vertical="center"/>
    </xf>
    <xf numFmtId="38" fontId="4" fillId="0" borderId="0" xfId="0" applyNumberFormat="1" applyFont="1" applyAlignment="1">
      <alignment vertical="center"/>
    </xf>
    <xf numFmtId="38" fontId="42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38" fontId="42" fillId="0" borderId="0" xfId="0" applyNumberFormat="1" applyFont="1" applyAlignment="1">
      <alignment horizontal="centerContinuous" vertical="center"/>
    </xf>
    <xf numFmtId="38" fontId="4" fillId="0" borderId="0" xfId="0" applyNumberFormat="1" applyFont="1" applyAlignment="1">
      <alignment horizontal="center" vertical="center"/>
    </xf>
    <xf numFmtId="38" fontId="4" fillId="0" borderId="4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centerContinuous" vertical="center"/>
    </xf>
    <xf numFmtId="38" fontId="2" fillId="0" borderId="1" xfId="0" applyNumberFormat="1" applyFont="1" applyFill="1" applyBorder="1" applyAlignment="1">
      <alignment horizontal="centerContinuous" vertical="center"/>
    </xf>
    <xf numFmtId="38" fontId="2" fillId="0" borderId="1" xfId="0" applyNumberFormat="1" applyFont="1" applyFill="1" applyBorder="1" applyAlignment="1">
      <alignment horizontal="center" vertical="center"/>
    </xf>
    <xf numFmtId="37" fontId="2" fillId="0" borderId="1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7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0" fontId="3" fillId="0" borderId="0" xfId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0" fontId="36" fillId="0" borderId="0" xfId="1" applyFont="1" applyFill="1" applyAlignment="1">
      <alignment horizontal="center" vertical="center"/>
    </xf>
    <xf numFmtId="0" fontId="27" fillId="0" borderId="0" xfId="1" applyFont="1" applyFill="1" applyAlignment="1">
      <alignment vertical="center"/>
    </xf>
    <xf numFmtId="38" fontId="36" fillId="0" borderId="0" xfId="0" applyNumberFormat="1" applyFont="1" applyFill="1" applyAlignment="1">
      <alignment vertical="center"/>
    </xf>
    <xf numFmtId="38" fontId="36" fillId="0" borderId="0" xfId="0" applyNumberFormat="1" applyFont="1" applyFill="1" applyAlignment="1">
      <alignment horizontal="center" vertical="center"/>
    </xf>
    <xf numFmtId="164" fontId="36" fillId="0" borderId="0" xfId="1" applyNumberFormat="1" applyFont="1" applyFill="1" applyAlignment="1">
      <alignment horizontal="center" vertical="center"/>
    </xf>
    <xf numFmtId="38" fontId="36" fillId="0" borderId="0" xfId="1" applyNumberFormat="1" applyFont="1" applyFill="1" applyAlignment="1">
      <alignment horizontal="center" vertical="center"/>
    </xf>
    <xf numFmtId="41" fontId="27" fillId="0" borderId="7" xfId="1" applyNumberFormat="1" applyFont="1" applyFill="1" applyBorder="1" applyAlignment="1">
      <alignment vertical="center"/>
    </xf>
    <xf numFmtId="170" fontId="4" fillId="0" borderId="0" xfId="1" applyNumberFormat="1" applyFont="1" applyFill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34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showGridLines="0" topLeftCell="A76" zoomScaleNormal="100" zoomScaleSheetLayoutView="70" workbookViewId="0">
      <selection activeCell="E66" sqref="E66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105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4" customWidth="1"/>
    <col min="11" max="11" width="14.85546875" style="14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89</v>
      </c>
    </row>
    <row r="2" spans="1:11" s="6" customFormat="1" ht="18" customHeight="1">
      <c r="A2" s="6" t="s">
        <v>90</v>
      </c>
      <c r="C2" s="106"/>
      <c r="K2" s="7"/>
    </row>
    <row r="3" spans="1:11" s="6" customFormat="1" ht="18" customHeight="1">
      <c r="A3" s="6" t="s">
        <v>211</v>
      </c>
      <c r="C3" s="106"/>
      <c r="K3" s="7"/>
    </row>
    <row r="4" spans="1:11" s="5" customFormat="1" ht="18" customHeight="1">
      <c r="A4" s="1"/>
      <c r="B4" s="1"/>
      <c r="C4" s="107"/>
      <c r="D4" s="1"/>
      <c r="E4" s="1"/>
      <c r="F4" s="1"/>
      <c r="G4" s="1"/>
      <c r="H4" s="1"/>
      <c r="I4" s="1"/>
      <c r="J4" s="1"/>
      <c r="K4" s="8" t="s">
        <v>184</v>
      </c>
    </row>
    <row r="5" spans="1:11" s="32" customFormat="1" ht="18" customHeight="1">
      <c r="A5" s="31"/>
      <c r="B5" s="31"/>
      <c r="C5" s="108"/>
      <c r="D5" s="31"/>
      <c r="E5" s="144" t="s">
        <v>0</v>
      </c>
      <c r="F5" s="144"/>
      <c r="G5" s="144"/>
      <c r="H5" s="6"/>
      <c r="I5" s="144" t="s">
        <v>10</v>
      </c>
      <c r="J5" s="144"/>
      <c r="K5" s="144"/>
    </row>
    <row r="6" spans="1:11" ht="18" customHeight="1">
      <c r="C6" s="19" t="s">
        <v>11</v>
      </c>
      <c r="D6" s="16"/>
      <c r="E6" s="17" t="s">
        <v>212</v>
      </c>
      <c r="F6" s="16"/>
      <c r="G6" s="17" t="s">
        <v>213</v>
      </c>
      <c r="H6" s="16"/>
      <c r="I6" s="17" t="s">
        <v>212</v>
      </c>
      <c r="J6" s="16"/>
      <c r="K6" s="17" t="s">
        <v>213</v>
      </c>
    </row>
    <row r="7" spans="1:11" s="40" customFormat="1" ht="18" customHeight="1">
      <c r="C7" s="53"/>
      <c r="D7" s="41"/>
      <c r="E7" s="45" t="s">
        <v>185</v>
      </c>
      <c r="F7" s="41"/>
      <c r="G7" s="45" t="s">
        <v>186</v>
      </c>
      <c r="H7" s="41"/>
      <c r="I7" s="45" t="s">
        <v>185</v>
      </c>
      <c r="J7" s="41"/>
      <c r="K7" s="45" t="s">
        <v>186</v>
      </c>
    </row>
    <row r="8" spans="1:11" s="40" customFormat="1" ht="18" customHeight="1">
      <c r="C8" s="53"/>
      <c r="D8" s="41"/>
      <c r="E8" s="45" t="s">
        <v>187</v>
      </c>
      <c r="F8" s="41"/>
      <c r="G8" s="45"/>
      <c r="H8" s="41"/>
      <c r="I8" s="45" t="s">
        <v>187</v>
      </c>
      <c r="J8" s="41"/>
      <c r="K8" s="45"/>
    </row>
    <row r="9" spans="1:11" ht="18" customHeight="1">
      <c r="A9" s="6" t="s">
        <v>12</v>
      </c>
      <c r="C9" s="4"/>
    </row>
    <row r="10" spans="1:11" ht="18" customHeight="1">
      <c r="A10" s="6" t="s">
        <v>48</v>
      </c>
      <c r="C10" s="4"/>
    </row>
    <row r="11" spans="1:11" ht="18" customHeight="1">
      <c r="A11" s="4" t="s">
        <v>49</v>
      </c>
      <c r="C11" s="132">
        <v>3</v>
      </c>
      <c r="D11" s="21"/>
      <c r="E11" s="22">
        <v>977053</v>
      </c>
      <c r="F11" s="22"/>
      <c r="G11" s="22">
        <v>693081</v>
      </c>
      <c r="H11" s="22"/>
      <c r="I11" s="22">
        <v>185942</v>
      </c>
      <c r="J11" s="22"/>
      <c r="K11" s="22">
        <v>321621</v>
      </c>
    </row>
    <row r="12" spans="1:11" ht="18" customHeight="1">
      <c r="A12" s="4" t="s">
        <v>50</v>
      </c>
      <c r="C12" s="132">
        <v>4</v>
      </c>
      <c r="D12" s="21"/>
      <c r="E12" s="22">
        <v>3301543</v>
      </c>
      <c r="F12" s="22"/>
      <c r="G12" s="22">
        <v>3647079</v>
      </c>
      <c r="H12" s="22"/>
      <c r="I12" s="22">
        <v>1576829</v>
      </c>
      <c r="J12" s="22"/>
      <c r="K12" s="22">
        <v>1452066</v>
      </c>
    </row>
    <row r="13" spans="1:11" ht="18" customHeight="1">
      <c r="A13" s="4" t="s">
        <v>168</v>
      </c>
      <c r="C13" s="132"/>
      <c r="D13" s="21"/>
      <c r="E13" s="22">
        <v>3393649</v>
      </c>
      <c r="F13" s="22"/>
      <c r="G13" s="22">
        <v>3392476</v>
      </c>
      <c r="H13" s="22"/>
      <c r="I13" s="22">
        <v>0</v>
      </c>
      <c r="J13" s="22"/>
      <c r="K13" s="22">
        <v>0</v>
      </c>
    </row>
    <row r="14" spans="1:11" ht="18" customHeight="1">
      <c r="A14" s="4" t="s">
        <v>174</v>
      </c>
      <c r="C14" s="132">
        <v>17</v>
      </c>
      <c r="D14" s="21"/>
      <c r="E14" s="22">
        <v>0</v>
      </c>
      <c r="F14" s="22"/>
      <c r="G14" s="22">
        <v>0</v>
      </c>
      <c r="H14" s="22"/>
      <c r="I14" s="22">
        <v>160000</v>
      </c>
      <c r="J14" s="22"/>
      <c r="K14" s="22">
        <v>100000</v>
      </c>
    </row>
    <row r="15" spans="1:11" ht="18" customHeight="1">
      <c r="A15" s="4" t="s">
        <v>144</v>
      </c>
      <c r="C15" s="132"/>
      <c r="D15" s="21"/>
      <c r="K15" s="4"/>
    </row>
    <row r="16" spans="1:11" ht="18" customHeight="1">
      <c r="A16" s="4" t="s">
        <v>145</v>
      </c>
      <c r="C16" s="132"/>
      <c r="D16" s="21"/>
      <c r="E16" s="4">
        <v>184283</v>
      </c>
      <c r="F16" s="22"/>
      <c r="G16" s="23">
        <v>936282</v>
      </c>
      <c r="H16" s="22"/>
      <c r="I16" s="22">
        <v>0</v>
      </c>
      <c r="J16" s="22">
        <v>0</v>
      </c>
      <c r="K16" s="22">
        <v>0</v>
      </c>
    </row>
    <row r="17" spans="1:11" ht="18" customHeight="1">
      <c r="A17" s="4" t="s">
        <v>51</v>
      </c>
      <c r="C17" s="132">
        <v>5</v>
      </c>
      <c r="D17" s="21"/>
      <c r="E17" s="23">
        <v>4254411</v>
      </c>
      <c r="F17" s="22"/>
      <c r="G17" s="23">
        <v>4103910</v>
      </c>
      <c r="H17" s="22"/>
      <c r="I17" s="22">
        <v>0</v>
      </c>
      <c r="J17" s="22">
        <v>0</v>
      </c>
      <c r="K17" s="22">
        <v>0</v>
      </c>
    </row>
    <row r="18" spans="1:11" ht="18" customHeight="1">
      <c r="A18" s="4" t="s">
        <v>122</v>
      </c>
      <c r="C18" s="132"/>
      <c r="D18" s="21"/>
      <c r="E18" s="23"/>
      <c r="F18" s="22"/>
      <c r="G18" s="23"/>
      <c r="H18" s="22"/>
      <c r="I18" s="23"/>
      <c r="J18" s="22"/>
      <c r="K18" s="23"/>
    </row>
    <row r="19" spans="1:11" ht="18" customHeight="1">
      <c r="A19" s="4" t="s">
        <v>104</v>
      </c>
      <c r="C19" s="132"/>
      <c r="D19" s="21"/>
      <c r="E19" s="23">
        <v>92601</v>
      </c>
      <c r="F19" s="22"/>
      <c r="G19" s="23">
        <v>93204</v>
      </c>
      <c r="H19" s="22"/>
      <c r="I19" s="23">
        <v>0</v>
      </c>
      <c r="J19" s="22"/>
      <c r="K19" s="23">
        <v>0</v>
      </c>
    </row>
    <row r="20" spans="1:11" ht="18" customHeight="1">
      <c r="A20" s="4" t="s">
        <v>87</v>
      </c>
      <c r="C20" s="132">
        <v>6</v>
      </c>
      <c r="D20" s="21"/>
      <c r="E20" s="23">
        <v>15578</v>
      </c>
      <c r="F20" s="22"/>
      <c r="G20" s="22">
        <v>26247</v>
      </c>
      <c r="H20" s="22"/>
      <c r="I20" s="22">
        <v>132</v>
      </c>
      <c r="J20" s="22"/>
      <c r="K20" s="22">
        <v>13194</v>
      </c>
    </row>
    <row r="21" spans="1:11" ht="18" customHeight="1">
      <c r="A21" s="4" t="s">
        <v>52</v>
      </c>
      <c r="C21" s="20"/>
      <c r="D21" s="21"/>
      <c r="E21" s="22">
        <v>107192</v>
      </c>
      <c r="F21" s="22"/>
      <c r="G21" s="24">
        <v>92835</v>
      </c>
      <c r="H21" s="22"/>
      <c r="I21" s="24">
        <v>330205</v>
      </c>
      <c r="J21" s="22"/>
      <c r="K21" s="24">
        <v>180196</v>
      </c>
    </row>
    <row r="22" spans="1:11" ht="18" customHeight="1">
      <c r="A22" s="4" t="s">
        <v>53</v>
      </c>
      <c r="C22" s="20"/>
      <c r="D22" s="21"/>
      <c r="E22" s="24">
        <v>64469</v>
      </c>
      <c r="F22" s="22"/>
      <c r="G22" s="24">
        <v>51637</v>
      </c>
      <c r="H22" s="22"/>
      <c r="I22" s="24">
        <v>34226</v>
      </c>
      <c r="J22" s="22"/>
      <c r="K22" s="24">
        <v>31608</v>
      </c>
    </row>
    <row r="23" spans="1:11" ht="18" customHeight="1">
      <c r="A23" s="6" t="s">
        <v>54</v>
      </c>
      <c r="C23" s="20"/>
      <c r="D23" s="21"/>
      <c r="E23" s="25">
        <f>SUM(E11:E22)</f>
        <v>12390779</v>
      </c>
      <c r="F23" s="22"/>
      <c r="G23" s="25">
        <f>SUM(G11:G22)</f>
        <v>13036751</v>
      </c>
      <c r="H23" s="22"/>
      <c r="I23" s="25">
        <f>SUM(I11:I22)</f>
        <v>2287334</v>
      </c>
      <c r="J23" s="22"/>
      <c r="K23" s="25">
        <f>SUM(K11:K22)</f>
        <v>2098685</v>
      </c>
    </row>
    <row r="24" spans="1:11" ht="18" customHeight="1">
      <c r="A24" s="6" t="s">
        <v>55</v>
      </c>
      <c r="C24" s="20"/>
      <c r="D24" s="21"/>
      <c r="E24" s="23"/>
      <c r="F24" s="22"/>
      <c r="G24" s="23"/>
      <c r="H24" s="22"/>
      <c r="I24" s="23"/>
      <c r="J24" s="22"/>
      <c r="K24" s="23"/>
    </row>
    <row r="25" spans="1:11" ht="18" customHeight="1">
      <c r="A25" s="4" t="s">
        <v>56</v>
      </c>
      <c r="C25" s="132">
        <v>4</v>
      </c>
      <c r="D25" s="21"/>
      <c r="E25" s="23">
        <v>315954</v>
      </c>
      <c r="F25" s="22"/>
      <c r="G25" s="23">
        <v>290781</v>
      </c>
      <c r="H25" s="22"/>
      <c r="I25" s="23">
        <v>314771</v>
      </c>
      <c r="J25" s="22"/>
      <c r="K25" s="23">
        <v>289597</v>
      </c>
    </row>
    <row r="26" spans="1:11" ht="18" customHeight="1">
      <c r="A26" s="4" t="s">
        <v>123</v>
      </c>
      <c r="C26" s="132">
        <v>7</v>
      </c>
      <c r="D26" s="21"/>
      <c r="E26" s="23">
        <v>2622</v>
      </c>
      <c r="F26" s="22"/>
      <c r="G26" s="23">
        <v>3539</v>
      </c>
      <c r="H26" s="22"/>
      <c r="I26" s="23">
        <v>2622</v>
      </c>
      <c r="J26" s="22"/>
      <c r="K26" s="23">
        <v>3539</v>
      </c>
    </row>
    <row r="27" spans="1:11" ht="18" customHeight="1">
      <c r="A27" s="4" t="s">
        <v>13</v>
      </c>
      <c r="C27" s="142">
        <v>8.1</v>
      </c>
      <c r="D27" s="21"/>
      <c r="E27" s="24">
        <v>0</v>
      </c>
      <c r="F27" s="22"/>
      <c r="G27" s="24">
        <v>0</v>
      </c>
      <c r="H27" s="22"/>
      <c r="I27" s="24">
        <v>5205831</v>
      </c>
      <c r="J27" s="22"/>
      <c r="K27" s="24">
        <v>5411485</v>
      </c>
    </row>
    <row r="28" spans="1:11" ht="18" customHeight="1">
      <c r="A28" s="4" t="s">
        <v>57</v>
      </c>
      <c r="C28" s="132"/>
      <c r="D28" s="21"/>
      <c r="E28" s="23">
        <v>0</v>
      </c>
      <c r="F28" s="22"/>
      <c r="G28" s="23">
        <v>0</v>
      </c>
      <c r="H28" s="22"/>
      <c r="I28" s="23">
        <v>52298</v>
      </c>
      <c r="J28" s="22"/>
      <c r="K28" s="23">
        <v>52978</v>
      </c>
    </row>
    <row r="29" spans="1:11" ht="18" customHeight="1">
      <c r="A29" s="4" t="s">
        <v>175</v>
      </c>
      <c r="C29" s="20"/>
      <c r="D29" s="21"/>
      <c r="E29" s="23">
        <v>129682</v>
      </c>
      <c r="F29" s="22"/>
      <c r="G29" s="23">
        <v>126320</v>
      </c>
      <c r="H29" s="22"/>
      <c r="I29" s="23">
        <v>9444</v>
      </c>
      <c r="J29" s="22"/>
      <c r="K29" s="23">
        <v>7069</v>
      </c>
    </row>
    <row r="30" spans="1:11" ht="18" customHeight="1">
      <c r="A30" s="4" t="s">
        <v>125</v>
      </c>
      <c r="C30" s="20"/>
      <c r="D30" s="21"/>
      <c r="E30" s="23">
        <v>281543</v>
      </c>
      <c r="F30" s="22"/>
      <c r="G30" s="23">
        <v>295877</v>
      </c>
      <c r="H30" s="22"/>
      <c r="I30" s="23">
        <v>33245</v>
      </c>
      <c r="J30" s="22"/>
      <c r="K30" s="23">
        <v>35348</v>
      </c>
    </row>
    <row r="31" spans="1:11" ht="18" customHeight="1">
      <c r="A31" s="4" t="s">
        <v>58</v>
      </c>
      <c r="C31" s="20"/>
      <c r="D31" s="21"/>
      <c r="E31" s="23">
        <v>47952</v>
      </c>
      <c r="F31" s="22"/>
      <c r="G31" s="23">
        <v>46860</v>
      </c>
      <c r="H31" s="22"/>
      <c r="I31" s="23">
        <v>765</v>
      </c>
      <c r="J31" s="22"/>
      <c r="K31" s="23">
        <v>868</v>
      </c>
    </row>
    <row r="32" spans="1:11" ht="18" customHeight="1">
      <c r="A32" s="4" t="s">
        <v>44</v>
      </c>
      <c r="C32" s="20"/>
      <c r="D32" s="21"/>
      <c r="E32" s="23">
        <v>81244</v>
      </c>
      <c r="F32" s="22"/>
      <c r="G32" s="23">
        <v>81588</v>
      </c>
      <c r="H32" s="22"/>
      <c r="I32" s="23">
        <v>0</v>
      </c>
      <c r="J32" s="22"/>
      <c r="K32" s="23">
        <v>5732</v>
      </c>
    </row>
    <row r="33" spans="1:11" ht="18" customHeight="1">
      <c r="A33" s="4" t="s">
        <v>135</v>
      </c>
      <c r="C33" s="20"/>
      <c r="D33" s="21"/>
      <c r="E33" s="23">
        <v>152839</v>
      </c>
      <c r="F33" s="22"/>
      <c r="G33" s="23">
        <v>152572</v>
      </c>
      <c r="H33" s="22"/>
      <c r="I33" s="23">
        <v>0</v>
      </c>
      <c r="J33" s="22"/>
      <c r="K33" s="23">
        <v>0</v>
      </c>
    </row>
    <row r="34" spans="1:11" ht="18" customHeight="1">
      <c r="A34" s="4" t="s">
        <v>59</v>
      </c>
      <c r="C34" s="20"/>
      <c r="D34" s="21"/>
      <c r="E34" s="26">
        <v>22802</v>
      </c>
      <c r="F34" s="22"/>
      <c r="G34" s="26">
        <v>23662</v>
      </c>
      <c r="H34" s="22"/>
      <c r="I34" s="26">
        <v>5158</v>
      </c>
      <c r="J34" s="22"/>
      <c r="K34" s="26">
        <v>5194</v>
      </c>
    </row>
    <row r="35" spans="1:11" ht="18" customHeight="1">
      <c r="A35" s="6" t="s">
        <v>60</v>
      </c>
      <c r="C35" s="20"/>
      <c r="D35" s="21"/>
      <c r="E35" s="25">
        <f>SUM(E25:E34)</f>
        <v>1034638</v>
      </c>
      <c r="F35" s="22"/>
      <c r="G35" s="25">
        <f>SUM(G25:G34)</f>
        <v>1021199</v>
      </c>
      <c r="H35" s="22"/>
      <c r="I35" s="25">
        <f>SUM(I25:I34)</f>
        <v>5624134</v>
      </c>
      <c r="J35" s="22"/>
      <c r="K35" s="25">
        <f>SUM(K25:K34)</f>
        <v>5811810</v>
      </c>
    </row>
    <row r="36" spans="1:11" ht="18" customHeight="1" thickBot="1">
      <c r="A36" s="6" t="s">
        <v>14</v>
      </c>
      <c r="C36" s="20"/>
      <c r="D36" s="21"/>
      <c r="E36" s="27">
        <f>SUM(E23+E35)</f>
        <v>13425417</v>
      </c>
      <c r="F36" s="22"/>
      <c r="G36" s="27">
        <f>SUM(G23+G35)</f>
        <v>14057950</v>
      </c>
      <c r="H36" s="22"/>
      <c r="I36" s="27">
        <f>SUM(I23+I35)</f>
        <v>7911468</v>
      </c>
      <c r="J36" s="22"/>
      <c r="K36" s="27">
        <f>SUM(K23+K35)</f>
        <v>7910495</v>
      </c>
    </row>
    <row r="37" spans="1:11" ht="18" customHeight="1" thickTop="1">
      <c r="C37" s="109"/>
      <c r="D37" s="30"/>
      <c r="E37" s="30"/>
      <c r="F37" s="30"/>
      <c r="G37" s="30"/>
      <c r="H37" s="30"/>
      <c r="I37" s="30"/>
      <c r="J37" s="30"/>
      <c r="K37" s="30"/>
    </row>
    <row r="38" spans="1:11" ht="18" customHeight="1">
      <c r="A38" s="4" t="s">
        <v>9</v>
      </c>
      <c r="C38" s="109"/>
      <c r="D38" s="30"/>
      <c r="E38" s="30"/>
      <c r="F38" s="30"/>
      <c r="G38" s="30"/>
      <c r="H38" s="30"/>
      <c r="I38" s="30"/>
      <c r="J38" s="30"/>
    </row>
    <row r="39" spans="1:11" ht="18" customHeight="1">
      <c r="A39" s="6" t="s">
        <v>89</v>
      </c>
    </row>
    <row r="40" spans="1:11" s="6" customFormat="1" ht="18" customHeight="1">
      <c r="A40" s="6" t="s">
        <v>91</v>
      </c>
      <c r="C40" s="106"/>
      <c r="K40" s="7"/>
    </row>
    <row r="41" spans="1:11" s="6" customFormat="1" ht="18" customHeight="1">
      <c r="A41" s="6" t="s">
        <v>211</v>
      </c>
      <c r="C41" s="106"/>
      <c r="K41" s="7"/>
    </row>
    <row r="42" spans="1:11" s="5" customFormat="1" ht="18" customHeight="1">
      <c r="A42" s="1"/>
      <c r="B42" s="1"/>
      <c r="C42" s="107"/>
      <c r="D42" s="1"/>
      <c r="E42" s="1"/>
      <c r="F42" s="1"/>
      <c r="G42" s="1"/>
      <c r="H42" s="1"/>
      <c r="I42" s="1"/>
      <c r="J42" s="1"/>
      <c r="K42" s="8" t="s">
        <v>184</v>
      </c>
    </row>
    <row r="43" spans="1:11" s="32" customFormat="1" ht="18" customHeight="1">
      <c r="A43" s="31"/>
      <c r="B43" s="31"/>
      <c r="C43" s="108"/>
      <c r="D43" s="31"/>
      <c r="E43" s="144" t="s">
        <v>0</v>
      </c>
      <c r="F43" s="144"/>
      <c r="G43" s="144"/>
      <c r="H43" s="6"/>
      <c r="I43" s="144" t="s">
        <v>10</v>
      </c>
      <c r="J43" s="144"/>
      <c r="K43" s="144"/>
    </row>
    <row r="44" spans="1:11" ht="18" customHeight="1">
      <c r="C44" s="19" t="s">
        <v>11</v>
      </c>
      <c r="D44" s="16"/>
      <c r="E44" s="17" t="s">
        <v>212</v>
      </c>
      <c r="F44" s="16"/>
      <c r="G44" s="17" t="s">
        <v>213</v>
      </c>
      <c r="H44" s="16"/>
      <c r="I44" s="17" t="s">
        <v>212</v>
      </c>
      <c r="J44" s="16"/>
      <c r="K44" s="17" t="s">
        <v>213</v>
      </c>
    </row>
    <row r="45" spans="1:11" s="40" customFormat="1" ht="18" customHeight="1">
      <c r="C45" s="53"/>
      <c r="D45" s="41"/>
      <c r="E45" s="45" t="s">
        <v>185</v>
      </c>
      <c r="F45" s="41"/>
      <c r="G45" s="45" t="s">
        <v>186</v>
      </c>
      <c r="H45" s="41"/>
      <c r="I45" s="45" t="s">
        <v>185</v>
      </c>
      <c r="J45" s="41"/>
      <c r="K45" s="45" t="s">
        <v>186</v>
      </c>
    </row>
    <row r="46" spans="1:11" s="40" customFormat="1" ht="18" customHeight="1">
      <c r="C46" s="53"/>
      <c r="D46" s="41"/>
      <c r="E46" s="45" t="s">
        <v>187</v>
      </c>
      <c r="F46" s="41"/>
      <c r="G46" s="45"/>
      <c r="H46" s="41"/>
      <c r="I46" s="45" t="s">
        <v>187</v>
      </c>
      <c r="J46" s="41"/>
      <c r="K46" s="45"/>
    </row>
    <row r="47" spans="1:11" ht="18" customHeight="1">
      <c r="A47" s="6" t="s">
        <v>61</v>
      </c>
      <c r="C47" s="4"/>
      <c r="K47" s="11"/>
    </row>
    <row r="48" spans="1:11" ht="18" customHeight="1">
      <c r="A48" s="6" t="s">
        <v>62</v>
      </c>
      <c r="C48" s="4"/>
      <c r="K48" s="11"/>
    </row>
    <row r="49" spans="1:11" ht="18" customHeight="1">
      <c r="A49" s="103" t="s">
        <v>63</v>
      </c>
      <c r="C49" s="132">
        <v>10</v>
      </c>
      <c r="D49" s="21"/>
      <c r="E49" s="23">
        <v>1000000</v>
      </c>
      <c r="F49" s="23"/>
      <c r="G49" s="23">
        <v>760000</v>
      </c>
      <c r="H49" s="23"/>
      <c r="I49" s="23">
        <v>0</v>
      </c>
      <c r="J49" s="23"/>
      <c r="K49" s="23">
        <v>0</v>
      </c>
    </row>
    <row r="50" spans="1:11" ht="18" customHeight="1">
      <c r="A50" s="103" t="s">
        <v>161</v>
      </c>
      <c r="C50" s="132"/>
      <c r="D50" s="21"/>
      <c r="E50" s="23">
        <v>3392135</v>
      </c>
      <c r="F50" s="23"/>
      <c r="G50" s="23">
        <v>3391060</v>
      </c>
      <c r="H50" s="23"/>
      <c r="I50" s="23">
        <v>0</v>
      </c>
      <c r="J50" s="23"/>
      <c r="K50" s="23">
        <v>0</v>
      </c>
    </row>
    <row r="51" spans="1:11" ht="18" customHeight="1">
      <c r="A51" s="103" t="s">
        <v>111</v>
      </c>
      <c r="C51" s="132"/>
      <c r="D51" s="21"/>
      <c r="E51" s="23">
        <v>289767</v>
      </c>
      <c r="F51" s="23"/>
      <c r="G51" s="23">
        <v>81602</v>
      </c>
      <c r="H51" s="23"/>
      <c r="I51" s="23">
        <v>0</v>
      </c>
      <c r="J51" s="23"/>
      <c r="K51" s="23">
        <v>0</v>
      </c>
    </row>
    <row r="52" spans="1:11" ht="18" customHeight="1">
      <c r="A52" s="103" t="s">
        <v>16</v>
      </c>
      <c r="C52" s="132">
        <v>11</v>
      </c>
      <c r="D52" s="21"/>
      <c r="E52" s="23">
        <v>426412</v>
      </c>
      <c r="F52" s="23"/>
      <c r="G52" s="23">
        <v>990414</v>
      </c>
      <c r="H52" s="23"/>
      <c r="I52" s="23">
        <v>0</v>
      </c>
      <c r="J52" s="23"/>
      <c r="K52" s="23">
        <v>0</v>
      </c>
    </row>
    <row r="53" spans="1:11" ht="18" customHeight="1">
      <c r="A53" s="4" t="s">
        <v>124</v>
      </c>
      <c r="C53" s="132"/>
      <c r="D53" s="21"/>
      <c r="K53" s="4"/>
    </row>
    <row r="54" spans="1:11" ht="18" customHeight="1">
      <c r="A54" s="4" t="s">
        <v>104</v>
      </c>
      <c r="C54" s="118"/>
      <c r="D54" s="21"/>
      <c r="E54" s="4">
        <v>37294</v>
      </c>
      <c r="F54" s="23"/>
      <c r="G54" s="23">
        <v>32092</v>
      </c>
      <c r="H54" s="23"/>
      <c r="I54" s="23">
        <v>0</v>
      </c>
      <c r="J54" s="23"/>
      <c r="K54" s="23">
        <v>0</v>
      </c>
    </row>
    <row r="55" spans="1:11" ht="18" customHeight="1">
      <c r="A55" s="103" t="s">
        <v>65</v>
      </c>
      <c r="C55" s="132"/>
      <c r="D55" s="21"/>
      <c r="E55" s="23">
        <v>183051</v>
      </c>
      <c r="F55" s="23"/>
      <c r="G55" s="24">
        <v>319024</v>
      </c>
      <c r="H55" s="23"/>
      <c r="I55" s="23">
        <v>82110</v>
      </c>
      <c r="J55" s="23"/>
      <c r="K55" s="24">
        <v>91487</v>
      </c>
    </row>
    <row r="56" spans="1:11" ht="18" customHeight="1">
      <c r="A56" s="103" t="s">
        <v>64</v>
      </c>
      <c r="C56" s="132">
        <v>10</v>
      </c>
      <c r="D56" s="21"/>
      <c r="E56" s="24">
        <v>1376951</v>
      </c>
      <c r="F56" s="23"/>
      <c r="G56" s="23">
        <v>1944770</v>
      </c>
      <c r="H56" s="23"/>
      <c r="I56" s="24">
        <v>1658897</v>
      </c>
      <c r="J56" s="23"/>
      <c r="K56" s="23">
        <v>1822030</v>
      </c>
    </row>
    <row r="57" spans="1:11" ht="18" customHeight="1">
      <c r="A57" s="103" t="s">
        <v>126</v>
      </c>
      <c r="C57" s="132"/>
      <c r="D57" s="21"/>
      <c r="E57" s="134">
        <v>42850</v>
      </c>
      <c r="F57" s="23"/>
      <c r="G57" s="23">
        <v>43917</v>
      </c>
      <c r="H57" s="23"/>
      <c r="I57" s="23">
        <v>7185</v>
      </c>
      <c r="J57" s="23"/>
      <c r="K57" s="23">
        <v>7117</v>
      </c>
    </row>
    <row r="58" spans="1:11" ht="18" customHeight="1">
      <c r="A58" s="103" t="s">
        <v>66</v>
      </c>
      <c r="C58" s="133"/>
      <c r="D58" s="21"/>
      <c r="E58" s="23">
        <v>52471</v>
      </c>
      <c r="F58" s="23"/>
      <c r="G58" s="23">
        <v>35012</v>
      </c>
      <c r="H58" s="23"/>
      <c r="I58" s="23">
        <v>0</v>
      </c>
      <c r="J58" s="23"/>
      <c r="K58" s="23">
        <v>0</v>
      </c>
    </row>
    <row r="59" spans="1:11" ht="18" customHeight="1">
      <c r="A59" s="103" t="s">
        <v>88</v>
      </c>
      <c r="C59" s="132">
        <v>6</v>
      </c>
      <c r="D59" s="21"/>
      <c r="E59" s="23">
        <v>21370</v>
      </c>
      <c r="F59" s="23"/>
      <c r="G59" s="23">
        <v>3963</v>
      </c>
      <c r="H59" s="23"/>
      <c r="I59" s="23">
        <v>19614</v>
      </c>
      <c r="J59" s="23"/>
      <c r="K59" s="23">
        <v>646</v>
      </c>
    </row>
    <row r="60" spans="1:11" ht="18" customHeight="1">
      <c r="A60" s="103" t="s">
        <v>67</v>
      </c>
      <c r="C60" s="21"/>
      <c r="D60" s="21"/>
      <c r="E60" s="23">
        <v>15819</v>
      </c>
      <c r="F60" s="23"/>
      <c r="G60" s="23">
        <v>15550</v>
      </c>
      <c r="H60" s="23"/>
      <c r="I60" s="23">
        <v>3601</v>
      </c>
      <c r="J60" s="23"/>
      <c r="K60" s="23">
        <v>3612</v>
      </c>
    </row>
    <row r="61" spans="1:11" ht="18" customHeight="1">
      <c r="A61" s="7" t="s">
        <v>68</v>
      </c>
      <c r="C61" s="21"/>
      <c r="D61" s="21"/>
      <c r="E61" s="25">
        <f>SUM(E49:E60)</f>
        <v>6838120</v>
      </c>
      <c r="F61" s="23"/>
      <c r="G61" s="25">
        <f>SUM(G49:G60)</f>
        <v>7617404</v>
      </c>
      <c r="H61" s="23"/>
      <c r="I61" s="25">
        <f>SUM(I49:I60)</f>
        <v>1771407</v>
      </c>
      <c r="J61" s="23"/>
      <c r="K61" s="25">
        <f>SUM(K49:K60)</f>
        <v>1924892</v>
      </c>
    </row>
    <row r="62" spans="1:11" ht="18" customHeight="1">
      <c r="A62" s="7" t="s">
        <v>69</v>
      </c>
      <c r="C62" s="21"/>
      <c r="D62" s="21"/>
      <c r="E62" s="23"/>
      <c r="F62" s="23"/>
      <c r="G62" s="23"/>
      <c r="H62" s="23"/>
      <c r="I62" s="23"/>
      <c r="J62" s="23"/>
      <c r="K62" s="23"/>
    </row>
    <row r="63" spans="1:11" ht="18" customHeight="1">
      <c r="A63" s="14" t="s">
        <v>127</v>
      </c>
      <c r="C63" s="132"/>
      <c r="D63" s="21"/>
      <c r="E63" s="134">
        <v>235114</v>
      </c>
      <c r="F63" s="23"/>
      <c r="G63" s="23">
        <v>248215</v>
      </c>
      <c r="H63" s="23"/>
      <c r="I63" s="23">
        <v>25701</v>
      </c>
      <c r="J63" s="23"/>
      <c r="K63" s="23">
        <v>27523</v>
      </c>
    </row>
    <row r="64" spans="1:11" ht="18" customHeight="1">
      <c r="A64" s="14" t="s">
        <v>214</v>
      </c>
      <c r="C64" s="132">
        <v>12</v>
      </c>
      <c r="D64" s="21"/>
      <c r="E64" s="23">
        <v>1000000</v>
      </c>
      <c r="F64" s="23"/>
      <c r="G64" s="23">
        <v>1000000</v>
      </c>
      <c r="H64" s="23"/>
      <c r="I64" s="23">
        <v>1000000</v>
      </c>
      <c r="J64" s="23"/>
      <c r="K64" s="23">
        <v>1000000</v>
      </c>
    </row>
    <row r="65" spans="1:11" ht="18" customHeight="1">
      <c r="A65" s="14" t="s">
        <v>221</v>
      </c>
      <c r="C65" s="132"/>
      <c r="D65" s="21"/>
      <c r="E65" s="23">
        <v>10793</v>
      </c>
      <c r="F65" s="23"/>
      <c r="G65" s="23">
        <v>0</v>
      </c>
      <c r="H65" s="23"/>
      <c r="I65" s="23">
        <v>10793</v>
      </c>
      <c r="J65" s="23"/>
      <c r="K65" s="23">
        <v>0</v>
      </c>
    </row>
    <row r="66" spans="1:11" ht="18" customHeight="1">
      <c r="A66" s="14" t="s">
        <v>17</v>
      </c>
      <c r="C66" s="20"/>
      <c r="D66" s="21"/>
      <c r="E66" s="23">
        <v>266330</v>
      </c>
      <c r="F66" s="23"/>
      <c r="G66" s="23">
        <v>262871</v>
      </c>
      <c r="H66" s="23"/>
      <c r="I66" s="23">
        <v>48283</v>
      </c>
      <c r="J66" s="23"/>
      <c r="K66" s="23">
        <v>47880</v>
      </c>
    </row>
    <row r="67" spans="1:11" ht="18" customHeight="1">
      <c r="A67" s="14" t="s">
        <v>133</v>
      </c>
      <c r="C67" s="20"/>
      <c r="D67" s="21"/>
      <c r="E67" s="23">
        <v>24266</v>
      </c>
      <c r="F67" s="23"/>
      <c r="G67" s="23">
        <v>23745</v>
      </c>
      <c r="H67" s="23"/>
      <c r="I67" s="23">
        <v>4490</v>
      </c>
      <c r="J67" s="23"/>
      <c r="K67" s="23">
        <v>4485</v>
      </c>
    </row>
    <row r="68" spans="1:11" ht="18" customHeight="1">
      <c r="A68" s="14" t="s">
        <v>70</v>
      </c>
      <c r="C68" s="20"/>
      <c r="D68" s="21"/>
      <c r="E68" s="26">
        <v>12809</v>
      </c>
      <c r="F68" s="23"/>
      <c r="G68" s="26">
        <v>12823</v>
      </c>
      <c r="H68" s="23"/>
      <c r="I68" s="26">
        <v>12809</v>
      </c>
      <c r="J68" s="23"/>
      <c r="K68" s="26">
        <v>12823</v>
      </c>
    </row>
    <row r="69" spans="1:11" ht="18" customHeight="1">
      <c r="A69" s="7" t="s">
        <v>71</v>
      </c>
      <c r="C69" s="21"/>
      <c r="D69" s="21"/>
      <c r="E69" s="25">
        <f>SUM(E63:E68)</f>
        <v>1549312</v>
      </c>
      <c r="F69" s="23"/>
      <c r="G69" s="25">
        <f>SUM(G63:G68)</f>
        <v>1547654</v>
      </c>
      <c r="H69" s="23"/>
      <c r="I69" s="25">
        <f>SUM(I63:I68)</f>
        <v>1102076</v>
      </c>
      <c r="J69" s="23"/>
      <c r="K69" s="25">
        <f>SUM(K63:K68)</f>
        <v>1092711</v>
      </c>
    </row>
    <row r="70" spans="1:11" ht="18" customHeight="1">
      <c r="A70" s="7" t="s">
        <v>18</v>
      </c>
      <c r="C70" s="21"/>
      <c r="D70" s="21"/>
      <c r="E70" s="25">
        <f>SUM(E61+E69)</f>
        <v>8387432</v>
      </c>
      <c r="F70" s="23"/>
      <c r="G70" s="25">
        <f>SUM(G61+G69)</f>
        <v>9165058</v>
      </c>
      <c r="H70" s="23"/>
      <c r="I70" s="25">
        <f>SUM(I61+I69)</f>
        <v>2873483</v>
      </c>
      <c r="J70" s="23"/>
      <c r="K70" s="25">
        <f>SUM(K61+K69)</f>
        <v>3017603</v>
      </c>
    </row>
    <row r="71" spans="1:11" ht="18" customHeight="1">
      <c r="A71" s="7" t="s">
        <v>72</v>
      </c>
      <c r="C71" s="4"/>
      <c r="K71" s="4"/>
    </row>
    <row r="72" spans="1:11" ht="18" customHeight="1">
      <c r="A72" s="14" t="s">
        <v>19</v>
      </c>
      <c r="C72" s="20"/>
      <c r="D72" s="21"/>
      <c r="K72" s="4"/>
    </row>
    <row r="73" spans="1:11" ht="18" customHeight="1">
      <c r="A73" s="104" t="s">
        <v>73</v>
      </c>
      <c r="C73" s="21"/>
      <c r="D73" s="21"/>
      <c r="E73" s="83"/>
      <c r="F73" s="84"/>
      <c r="G73" s="83"/>
      <c r="H73" s="84"/>
      <c r="I73" s="83"/>
      <c r="J73" s="84"/>
      <c r="K73" s="83"/>
    </row>
    <row r="74" spans="1:11" ht="18" customHeight="1" thickBot="1">
      <c r="A74" s="103" t="s">
        <v>215</v>
      </c>
      <c r="C74" s="21"/>
      <c r="D74" s="21"/>
      <c r="E74" s="28">
        <v>2521945</v>
      </c>
      <c r="F74" s="23"/>
      <c r="G74" s="28">
        <v>2521945</v>
      </c>
      <c r="H74" s="23"/>
      <c r="I74" s="28">
        <v>2521945</v>
      </c>
      <c r="J74" s="23"/>
      <c r="K74" s="28">
        <v>2521945</v>
      </c>
    </row>
    <row r="75" spans="1:11" ht="18" customHeight="1" thickTop="1">
      <c r="A75" s="104" t="s">
        <v>74</v>
      </c>
      <c r="C75" s="21"/>
      <c r="D75" s="21"/>
      <c r="E75" s="22"/>
      <c r="F75" s="22"/>
      <c r="G75" s="22"/>
      <c r="H75" s="22"/>
      <c r="I75" s="22"/>
      <c r="J75" s="22"/>
      <c r="K75" s="22"/>
    </row>
    <row r="76" spans="1:11" ht="18" customHeight="1">
      <c r="A76" s="103" t="s">
        <v>20</v>
      </c>
      <c r="C76" s="21"/>
      <c r="D76" s="21"/>
      <c r="E76" s="22">
        <v>2105656</v>
      </c>
      <c r="F76" s="22"/>
      <c r="G76" s="22">
        <v>2105656</v>
      </c>
      <c r="H76" s="22"/>
      <c r="I76" s="22">
        <v>2105656</v>
      </c>
      <c r="J76" s="22"/>
      <c r="K76" s="22">
        <v>2105656</v>
      </c>
    </row>
    <row r="77" spans="1:11" ht="18" customHeight="1">
      <c r="A77" s="103" t="s">
        <v>75</v>
      </c>
      <c r="C77" s="21"/>
      <c r="D77" s="21"/>
      <c r="E77" s="22">
        <v>1139184</v>
      </c>
      <c r="F77" s="22"/>
      <c r="G77" s="22">
        <v>1139184</v>
      </c>
      <c r="H77" s="22"/>
      <c r="I77" s="22">
        <v>1139184</v>
      </c>
      <c r="J77" s="22"/>
      <c r="K77" s="22">
        <v>1139184</v>
      </c>
    </row>
    <row r="78" spans="1:11" ht="18" customHeight="1">
      <c r="A78" s="103" t="s">
        <v>21</v>
      </c>
      <c r="C78" s="21"/>
      <c r="D78" s="21"/>
      <c r="E78" s="23"/>
      <c r="F78" s="23"/>
      <c r="G78" s="23"/>
      <c r="H78" s="23"/>
      <c r="I78" s="23"/>
      <c r="J78" s="23"/>
      <c r="K78" s="23"/>
    </row>
    <row r="79" spans="1:11" ht="18" customHeight="1">
      <c r="A79" s="103" t="s">
        <v>76</v>
      </c>
      <c r="C79" s="20"/>
      <c r="D79" s="21"/>
      <c r="E79" s="23">
        <v>252194</v>
      </c>
      <c r="F79" s="23"/>
      <c r="G79" s="23">
        <v>252194</v>
      </c>
      <c r="H79" s="23"/>
      <c r="I79" s="23">
        <v>252194</v>
      </c>
      <c r="J79" s="23"/>
      <c r="K79" s="23">
        <v>252194</v>
      </c>
    </row>
    <row r="80" spans="1:11" ht="18" customHeight="1">
      <c r="A80" s="103" t="s">
        <v>22</v>
      </c>
      <c r="C80" s="21"/>
      <c r="D80" s="21"/>
      <c r="E80" s="23">
        <v>1565280</v>
      </c>
      <c r="F80" s="23"/>
      <c r="G80" s="23">
        <v>1419555</v>
      </c>
      <c r="H80" s="23"/>
      <c r="I80" s="23">
        <v>1565280</v>
      </c>
      <c r="J80" s="23"/>
      <c r="K80" s="23">
        <v>1419555</v>
      </c>
    </row>
    <row r="81" spans="1:11" ht="18" customHeight="1">
      <c r="A81" s="103" t="s">
        <v>77</v>
      </c>
      <c r="C81" s="20"/>
      <c r="D81" s="21"/>
      <c r="E81" s="23">
        <v>-24329</v>
      </c>
      <c r="F81" s="23"/>
      <c r="G81" s="23">
        <v>-23697</v>
      </c>
      <c r="H81" s="23"/>
      <c r="I81" s="23">
        <v>-24329</v>
      </c>
      <c r="J81" s="23"/>
      <c r="K81" s="23">
        <v>-23697</v>
      </c>
    </row>
    <row r="82" spans="1:11" ht="18" customHeight="1">
      <c r="A82" s="7" t="s">
        <v>78</v>
      </c>
      <c r="C82" s="21"/>
      <c r="D82" s="21"/>
      <c r="E82" s="25">
        <f>SUM(E76:E81)</f>
        <v>5037985</v>
      </c>
      <c r="F82" s="23"/>
      <c r="G82" s="25">
        <f>SUM(G76:G81)</f>
        <v>4892892</v>
      </c>
      <c r="H82" s="23"/>
      <c r="I82" s="25">
        <f>SUM(I76:I81)</f>
        <v>5037985</v>
      </c>
      <c r="J82" s="23"/>
      <c r="K82" s="25">
        <f>SUM(K76:K81)</f>
        <v>4892892</v>
      </c>
    </row>
    <row r="83" spans="1:11" ht="18" customHeight="1" thickBot="1">
      <c r="A83" s="7" t="s">
        <v>79</v>
      </c>
      <c r="C83" s="21"/>
      <c r="D83" s="21"/>
      <c r="E83" s="29">
        <f>SUM(E82,E70)</f>
        <v>13425417</v>
      </c>
      <c r="F83" s="23"/>
      <c r="G83" s="29">
        <f>SUM(G82,G70)</f>
        <v>14057950</v>
      </c>
      <c r="H83" s="23"/>
      <c r="I83" s="29">
        <f>SUM(I82,I70)</f>
        <v>7911468</v>
      </c>
      <c r="J83" s="23"/>
      <c r="K83" s="29">
        <f>SUM(K82,K70)</f>
        <v>7910495</v>
      </c>
    </row>
    <row r="84" spans="1:11" ht="18" customHeight="1" thickTop="1">
      <c r="C84" s="21"/>
      <c r="D84" s="21"/>
      <c r="E84" s="92">
        <f>E83-E36</f>
        <v>0</v>
      </c>
      <c r="F84" s="92"/>
      <c r="G84" s="92">
        <f>G83-G36</f>
        <v>0</v>
      </c>
      <c r="H84" s="93"/>
      <c r="I84" s="92">
        <f>I83-I36</f>
        <v>0</v>
      </c>
      <c r="J84" s="92"/>
      <c r="K84" s="92">
        <f>K83-K36</f>
        <v>0</v>
      </c>
    </row>
    <row r="85" spans="1:11" ht="18" customHeight="1">
      <c r="A85" s="4" t="s">
        <v>9</v>
      </c>
      <c r="C85" s="109"/>
      <c r="D85" s="30"/>
      <c r="E85" s="83"/>
      <c r="F85" s="84"/>
      <c r="G85" s="83"/>
      <c r="H85" s="84"/>
      <c r="I85" s="83"/>
      <c r="J85" s="84"/>
      <c r="K85" s="83"/>
    </row>
    <row r="86" spans="1:11" ht="16.5" customHeight="1">
      <c r="C86" s="109"/>
      <c r="D86" s="30"/>
      <c r="F86" s="30"/>
      <c r="K86" s="4"/>
    </row>
    <row r="87" spans="1:11" ht="18" customHeight="1">
      <c r="A87" s="18" t="s">
        <v>15</v>
      </c>
      <c r="B87" s="18" t="s">
        <v>15</v>
      </c>
      <c r="C87" s="110" t="s">
        <v>15</v>
      </c>
      <c r="D87" s="4" t="s">
        <v>15</v>
      </c>
      <c r="G87" s="18" t="s">
        <v>15</v>
      </c>
      <c r="H87" s="18" t="s">
        <v>15</v>
      </c>
      <c r="I87" s="18" t="s">
        <v>15</v>
      </c>
      <c r="J87" s="18"/>
      <c r="K87" s="18" t="s">
        <v>15</v>
      </c>
    </row>
    <row r="88" spans="1:11" ht="18" customHeight="1">
      <c r="A88" s="143" t="s">
        <v>23</v>
      </c>
      <c r="B88" s="143"/>
      <c r="C88" s="143"/>
      <c r="E88" s="1"/>
      <c r="F88" s="1"/>
      <c r="G88" s="145" t="s">
        <v>23</v>
      </c>
      <c r="H88" s="145"/>
      <c r="I88" s="145"/>
      <c r="J88" s="145"/>
      <c r="K88" s="145"/>
    </row>
  </sheetData>
  <mergeCells count="6">
    <mergeCell ref="A88:C88"/>
    <mergeCell ref="E5:G5"/>
    <mergeCell ref="I5:K5"/>
    <mergeCell ref="E43:G43"/>
    <mergeCell ref="I43:K43"/>
    <mergeCell ref="G88:K88"/>
  </mergeCells>
  <pageMargins left="0.78740157480314965" right="0.39370078740157483" top="0.78740157480314965" bottom="0.39370078740157483" header="0.31496062992125984" footer="0.31496062992125984"/>
  <pageSetup paperSize="9" scale="85" fitToWidth="0" orientation="portrait" r:id="rId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sheetPr>
    <pageSetUpPr fitToPage="1"/>
  </sheetPr>
  <dimension ref="A1:M75"/>
  <sheetViews>
    <sheetView showGridLines="0" topLeftCell="A50" zoomScaleNormal="100" zoomScaleSheetLayoutView="80" workbookViewId="0">
      <selection activeCell="A54" sqref="A54"/>
    </sheetView>
  </sheetViews>
  <sheetFormatPr defaultColWidth="10.5703125" defaultRowHeight="18" customHeight="1"/>
  <cols>
    <col min="1" max="1" width="40" style="40" customWidth="1"/>
    <col min="2" max="2" width="6.85546875" style="40" customWidth="1"/>
    <col min="3" max="3" width="7.28515625" style="40" customWidth="1"/>
    <col min="4" max="4" width="1" style="40" customWidth="1"/>
    <col min="5" max="5" width="15.140625" style="40" customWidth="1"/>
    <col min="6" max="6" width="1.28515625" style="40" customWidth="1"/>
    <col min="7" max="7" width="15.140625" style="40" customWidth="1"/>
    <col min="8" max="8" width="1.28515625" style="40" customWidth="1"/>
    <col min="9" max="9" width="15.140625" style="54" customWidth="1"/>
    <col min="10" max="10" width="1.28515625" style="40" customWidth="1"/>
    <col min="11" max="11" width="15.140625" style="54" customWidth="1"/>
    <col min="12" max="12" width="0.85546875" style="40" customWidth="1"/>
    <col min="13" max="256" width="10.5703125" style="40"/>
    <col min="257" max="257" width="35.140625" style="40" customWidth="1"/>
    <col min="258" max="258" width="4" style="40" customWidth="1"/>
    <col min="259" max="259" width="4.7109375" style="40" customWidth="1"/>
    <col min="260" max="260" width="1" style="40" customWidth="1"/>
    <col min="261" max="261" width="12" style="40" customWidth="1"/>
    <col min="262" max="262" width="1.28515625" style="40" customWidth="1"/>
    <col min="263" max="263" width="12" style="40" customWidth="1"/>
    <col min="264" max="264" width="0.85546875" style="40" customWidth="1"/>
    <col min="265" max="265" width="12" style="40" customWidth="1"/>
    <col min="266" max="266" width="1.7109375" style="40" customWidth="1"/>
    <col min="267" max="267" width="12" style="40" customWidth="1"/>
    <col min="268" max="268" width="0.85546875" style="40" customWidth="1"/>
    <col min="269" max="512" width="10.5703125" style="40"/>
    <col min="513" max="513" width="35.140625" style="40" customWidth="1"/>
    <col min="514" max="514" width="4" style="40" customWidth="1"/>
    <col min="515" max="515" width="4.7109375" style="40" customWidth="1"/>
    <col min="516" max="516" width="1" style="40" customWidth="1"/>
    <col min="517" max="517" width="12" style="40" customWidth="1"/>
    <col min="518" max="518" width="1.28515625" style="40" customWidth="1"/>
    <col min="519" max="519" width="12" style="40" customWidth="1"/>
    <col min="520" max="520" width="0.85546875" style="40" customWidth="1"/>
    <col min="521" max="521" width="12" style="40" customWidth="1"/>
    <col min="522" max="522" width="1.7109375" style="40" customWidth="1"/>
    <col min="523" max="523" width="12" style="40" customWidth="1"/>
    <col min="524" max="524" width="0.85546875" style="40" customWidth="1"/>
    <col min="525" max="768" width="10.5703125" style="40"/>
    <col min="769" max="769" width="35.140625" style="40" customWidth="1"/>
    <col min="770" max="770" width="4" style="40" customWidth="1"/>
    <col min="771" max="771" width="4.7109375" style="40" customWidth="1"/>
    <col min="772" max="772" width="1" style="40" customWidth="1"/>
    <col min="773" max="773" width="12" style="40" customWidth="1"/>
    <col min="774" max="774" width="1.28515625" style="40" customWidth="1"/>
    <col min="775" max="775" width="12" style="40" customWidth="1"/>
    <col min="776" max="776" width="0.85546875" style="40" customWidth="1"/>
    <col min="777" max="777" width="12" style="40" customWidth="1"/>
    <col min="778" max="778" width="1.7109375" style="40" customWidth="1"/>
    <col min="779" max="779" width="12" style="40" customWidth="1"/>
    <col min="780" max="780" width="0.85546875" style="40" customWidth="1"/>
    <col min="781" max="1024" width="10.5703125" style="40"/>
    <col min="1025" max="1025" width="35.140625" style="40" customWidth="1"/>
    <col min="1026" max="1026" width="4" style="40" customWidth="1"/>
    <col min="1027" max="1027" width="4.7109375" style="40" customWidth="1"/>
    <col min="1028" max="1028" width="1" style="40" customWidth="1"/>
    <col min="1029" max="1029" width="12" style="40" customWidth="1"/>
    <col min="1030" max="1030" width="1.28515625" style="40" customWidth="1"/>
    <col min="1031" max="1031" width="12" style="40" customWidth="1"/>
    <col min="1032" max="1032" width="0.85546875" style="40" customWidth="1"/>
    <col min="1033" max="1033" width="12" style="40" customWidth="1"/>
    <col min="1034" max="1034" width="1.7109375" style="40" customWidth="1"/>
    <col min="1035" max="1035" width="12" style="40" customWidth="1"/>
    <col min="1036" max="1036" width="0.85546875" style="40" customWidth="1"/>
    <col min="1037" max="1280" width="10.5703125" style="40"/>
    <col min="1281" max="1281" width="35.140625" style="40" customWidth="1"/>
    <col min="1282" max="1282" width="4" style="40" customWidth="1"/>
    <col min="1283" max="1283" width="4.7109375" style="40" customWidth="1"/>
    <col min="1284" max="1284" width="1" style="40" customWidth="1"/>
    <col min="1285" max="1285" width="12" style="40" customWidth="1"/>
    <col min="1286" max="1286" width="1.28515625" style="40" customWidth="1"/>
    <col min="1287" max="1287" width="12" style="40" customWidth="1"/>
    <col min="1288" max="1288" width="0.85546875" style="40" customWidth="1"/>
    <col min="1289" max="1289" width="12" style="40" customWidth="1"/>
    <col min="1290" max="1290" width="1.7109375" style="40" customWidth="1"/>
    <col min="1291" max="1291" width="12" style="40" customWidth="1"/>
    <col min="1292" max="1292" width="0.85546875" style="40" customWidth="1"/>
    <col min="1293" max="1536" width="10.5703125" style="40"/>
    <col min="1537" max="1537" width="35.140625" style="40" customWidth="1"/>
    <col min="1538" max="1538" width="4" style="40" customWidth="1"/>
    <col min="1539" max="1539" width="4.7109375" style="40" customWidth="1"/>
    <col min="1540" max="1540" width="1" style="40" customWidth="1"/>
    <col min="1541" max="1541" width="12" style="40" customWidth="1"/>
    <col min="1542" max="1542" width="1.28515625" style="40" customWidth="1"/>
    <col min="1543" max="1543" width="12" style="40" customWidth="1"/>
    <col min="1544" max="1544" width="0.85546875" style="40" customWidth="1"/>
    <col min="1545" max="1545" width="12" style="40" customWidth="1"/>
    <col min="1546" max="1546" width="1.7109375" style="40" customWidth="1"/>
    <col min="1547" max="1547" width="12" style="40" customWidth="1"/>
    <col min="1548" max="1548" width="0.85546875" style="40" customWidth="1"/>
    <col min="1549" max="1792" width="10.5703125" style="40"/>
    <col min="1793" max="1793" width="35.140625" style="40" customWidth="1"/>
    <col min="1794" max="1794" width="4" style="40" customWidth="1"/>
    <col min="1795" max="1795" width="4.7109375" style="40" customWidth="1"/>
    <col min="1796" max="1796" width="1" style="40" customWidth="1"/>
    <col min="1797" max="1797" width="12" style="40" customWidth="1"/>
    <col min="1798" max="1798" width="1.28515625" style="40" customWidth="1"/>
    <col min="1799" max="1799" width="12" style="40" customWidth="1"/>
    <col min="1800" max="1800" width="0.85546875" style="40" customWidth="1"/>
    <col min="1801" max="1801" width="12" style="40" customWidth="1"/>
    <col min="1802" max="1802" width="1.7109375" style="40" customWidth="1"/>
    <col min="1803" max="1803" width="12" style="40" customWidth="1"/>
    <col min="1804" max="1804" width="0.85546875" style="40" customWidth="1"/>
    <col min="1805" max="2048" width="10.5703125" style="40"/>
    <col min="2049" max="2049" width="35.140625" style="40" customWidth="1"/>
    <col min="2050" max="2050" width="4" style="40" customWidth="1"/>
    <col min="2051" max="2051" width="4.7109375" style="40" customWidth="1"/>
    <col min="2052" max="2052" width="1" style="40" customWidth="1"/>
    <col min="2053" max="2053" width="12" style="40" customWidth="1"/>
    <col min="2054" max="2054" width="1.28515625" style="40" customWidth="1"/>
    <col min="2055" max="2055" width="12" style="40" customWidth="1"/>
    <col min="2056" max="2056" width="0.85546875" style="40" customWidth="1"/>
    <col min="2057" max="2057" width="12" style="40" customWidth="1"/>
    <col min="2058" max="2058" width="1.7109375" style="40" customWidth="1"/>
    <col min="2059" max="2059" width="12" style="40" customWidth="1"/>
    <col min="2060" max="2060" width="0.85546875" style="40" customWidth="1"/>
    <col min="2061" max="2304" width="10.5703125" style="40"/>
    <col min="2305" max="2305" width="35.140625" style="40" customWidth="1"/>
    <col min="2306" max="2306" width="4" style="40" customWidth="1"/>
    <col min="2307" max="2307" width="4.7109375" style="40" customWidth="1"/>
    <col min="2308" max="2308" width="1" style="40" customWidth="1"/>
    <col min="2309" max="2309" width="12" style="40" customWidth="1"/>
    <col min="2310" max="2310" width="1.28515625" style="40" customWidth="1"/>
    <col min="2311" max="2311" width="12" style="40" customWidth="1"/>
    <col min="2312" max="2312" width="0.85546875" style="40" customWidth="1"/>
    <col min="2313" max="2313" width="12" style="40" customWidth="1"/>
    <col min="2314" max="2314" width="1.7109375" style="40" customWidth="1"/>
    <col min="2315" max="2315" width="12" style="40" customWidth="1"/>
    <col min="2316" max="2316" width="0.85546875" style="40" customWidth="1"/>
    <col min="2317" max="2560" width="10.5703125" style="40"/>
    <col min="2561" max="2561" width="35.140625" style="40" customWidth="1"/>
    <col min="2562" max="2562" width="4" style="40" customWidth="1"/>
    <col min="2563" max="2563" width="4.7109375" style="40" customWidth="1"/>
    <col min="2564" max="2564" width="1" style="40" customWidth="1"/>
    <col min="2565" max="2565" width="12" style="40" customWidth="1"/>
    <col min="2566" max="2566" width="1.28515625" style="40" customWidth="1"/>
    <col min="2567" max="2567" width="12" style="40" customWidth="1"/>
    <col min="2568" max="2568" width="0.85546875" style="40" customWidth="1"/>
    <col min="2569" max="2569" width="12" style="40" customWidth="1"/>
    <col min="2570" max="2570" width="1.7109375" style="40" customWidth="1"/>
    <col min="2571" max="2571" width="12" style="40" customWidth="1"/>
    <col min="2572" max="2572" width="0.85546875" style="40" customWidth="1"/>
    <col min="2573" max="2816" width="10.5703125" style="40"/>
    <col min="2817" max="2817" width="35.140625" style="40" customWidth="1"/>
    <col min="2818" max="2818" width="4" style="40" customWidth="1"/>
    <col min="2819" max="2819" width="4.7109375" style="40" customWidth="1"/>
    <col min="2820" max="2820" width="1" style="40" customWidth="1"/>
    <col min="2821" max="2821" width="12" style="40" customWidth="1"/>
    <col min="2822" max="2822" width="1.28515625" style="40" customWidth="1"/>
    <col min="2823" max="2823" width="12" style="40" customWidth="1"/>
    <col min="2824" max="2824" width="0.85546875" style="40" customWidth="1"/>
    <col min="2825" max="2825" width="12" style="40" customWidth="1"/>
    <col min="2826" max="2826" width="1.7109375" style="40" customWidth="1"/>
    <col min="2827" max="2827" width="12" style="40" customWidth="1"/>
    <col min="2828" max="2828" width="0.85546875" style="40" customWidth="1"/>
    <col min="2829" max="3072" width="10.5703125" style="40"/>
    <col min="3073" max="3073" width="35.140625" style="40" customWidth="1"/>
    <col min="3074" max="3074" width="4" style="40" customWidth="1"/>
    <col min="3075" max="3075" width="4.7109375" style="40" customWidth="1"/>
    <col min="3076" max="3076" width="1" style="40" customWidth="1"/>
    <col min="3077" max="3077" width="12" style="40" customWidth="1"/>
    <col min="3078" max="3078" width="1.28515625" style="40" customWidth="1"/>
    <col min="3079" max="3079" width="12" style="40" customWidth="1"/>
    <col min="3080" max="3080" width="0.85546875" style="40" customWidth="1"/>
    <col min="3081" max="3081" width="12" style="40" customWidth="1"/>
    <col min="3082" max="3082" width="1.7109375" style="40" customWidth="1"/>
    <col min="3083" max="3083" width="12" style="40" customWidth="1"/>
    <col min="3084" max="3084" width="0.85546875" style="40" customWidth="1"/>
    <col min="3085" max="3328" width="10.5703125" style="40"/>
    <col min="3329" max="3329" width="35.140625" style="40" customWidth="1"/>
    <col min="3330" max="3330" width="4" style="40" customWidth="1"/>
    <col min="3331" max="3331" width="4.7109375" style="40" customWidth="1"/>
    <col min="3332" max="3332" width="1" style="40" customWidth="1"/>
    <col min="3333" max="3333" width="12" style="40" customWidth="1"/>
    <col min="3334" max="3334" width="1.28515625" style="40" customWidth="1"/>
    <col min="3335" max="3335" width="12" style="40" customWidth="1"/>
    <col min="3336" max="3336" width="0.85546875" style="40" customWidth="1"/>
    <col min="3337" max="3337" width="12" style="40" customWidth="1"/>
    <col min="3338" max="3338" width="1.7109375" style="40" customWidth="1"/>
    <col min="3339" max="3339" width="12" style="40" customWidth="1"/>
    <col min="3340" max="3340" width="0.85546875" style="40" customWidth="1"/>
    <col min="3341" max="3584" width="10.5703125" style="40"/>
    <col min="3585" max="3585" width="35.140625" style="40" customWidth="1"/>
    <col min="3586" max="3586" width="4" style="40" customWidth="1"/>
    <col min="3587" max="3587" width="4.7109375" style="40" customWidth="1"/>
    <col min="3588" max="3588" width="1" style="40" customWidth="1"/>
    <col min="3589" max="3589" width="12" style="40" customWidth="1"/>
    <col min="3590" max="3590" width="1.28515625" style="40" customWidth="1"/>
    <col min="3591" max="3591" width="12" style="40" customWidth="1"/>
    <col min="3592" max="3592" width="0.85546875" style="40" customWidth="1"/>
    <col min="3593" max="3593" width="12" style="40" customWidth="1"/>
    <col min="3594" max="3594" width="1.7109375" style="40" customWidth="1"/>
    <col min="3595" max="3595" width="12" style="40" customWidth="1"/>
    <col min="3596" max="3596" width="0.85546875" style="40" customWidth="1"/>
    <col min="3597" max="3840" width="10.5703125" style="40"/>
    <col min="3841" max="3841" width="35.140625" style="40" customWidth="1"/>
    <col min="3842" max="3842" width="4" style="40" customWidth="1"/>
    <col min="3843" max="3843" width="4.7109375" style="40" customWidth="1"/>
    <col min="3844" max="3844" width="1" style="40" customWidth="1"/>
    <col min="3845" max="3845" width="12" style="40" customWidth="1"/>
    <col min="3846" max="3846" width="1.28515625" style="40" customWidth="1"/>
    <col min="3847" max="3847" width="12" style="40" customWidth="1"/>
    <col min="3848" max="3848" width="0.85546875" style="40" customWidth="1"/>
    <col min="3849" max="3849" width="12" style="40" customWidth="1"/>
    <col min="3850" max="3850" width="1.7109375" style="40" customWidth="1"/>
    <col min="3851" max="3851" width="12" style="40" customWidth="1"/>
    <col min="3852" max="3852" width="0.85546875" style="40" customWidth="1"/>
    <col min="3853" max="4096" width="10.5703125" style="40"/>
    <col min="4097" max="4097" width="35.140625" style="40" customWidth="1"/>
    <col min="4098" max="4098" width="4" style="40" customWidth="1"/>
    <col min="4099" max="4099" width="4.7109375" style="40" customWidth="1"/>
    <col min="4100" max="4100" width="1" style="40" customWidth="1"/>
    <col min="4101" max="4101" width="12" style="40" customWidth="1"/>
    <col min="4102" max="4102" width="1.28515625" style="40" customWidth="1"/>
    <col min="4103" max="4103" width="12" style="40" customWidth="1"/>
    <col min="4104" max="4104" width="0.85546875" style="40" customWidth="1"/>
    <col min="4105" max="4105" width="12" style="40" customWidth="1"/>
    <col min="4106" max="4106" width="1.7109375" style="40" customWidth="1"/>
    <col min="4107" max="4107" width="12" style="40" customWidth="1"/>
    <col min="4108" max="4108" width="0.85546875" style="40" customWidth="1"/>
    <col min="4109" max="4352" width="10.5703125" style="40"/>
    <col min="4353" max="4353" width="35.140625" style="40" customWidth="1"/>
    <col min="4354" max="4354" width="4" style="40" customWidth="1"/>
    <col min="4355" max="4355" width="4.7109375" style="40" customWidth="1"/>
    <col min="4356" max="4356" width="1" style="40" customWidth="1"/>
    <col min="4357" max="4357" width="12" style="40" customWidth="1"/>
    <col min="4358" max="4358" width="1.28515625" style="40" customWidth="1"/>
    <col min="4359" max="4359" width="12" style="40" customWidth="1"/>
    <col min="4360" max="4360" width="0.85546875" style="40" customWidth="1"/>
    <col min="4361" max="4361" width="12" style="40" customWidth="1"/>
    <col min="4362" max="4362" width="1.7109375" style="40" customWidth="1"/>
    <col min="4363" max="4363" width="12" style="40" customWidth="1"/>
    <col min="4364" max="4364" width="0.85546875" style="40" customWidth="1"/>
    <col min="4365" max="4608" width="10.5703125" style="40"/>
    <col min="4609" max="4609" width="35.140625" style="40" customWidth="1"/>
    <col min="4610" max="4610" width="4" style="40" customWidth="1"/>
    <col min="4611" max="4611" width="4.7109375" style="40" customWidth="1"/>
    <col min="4612" max="4612" width="1" style="40" customWidth="1"/>
    <col min="4613" max="4613" width="12" style="40" customWidth="1"/>
    <col min="4614" max="4614" width="1.28515625" style="40" customWidth="1"/>
    <col min="4615" max="4615" width="12" style="40" customWidth="1"/>
    <col min="4616" max="4616" width="0.85546875" style="40" customWidth="1"/>
    <col min="4617" max="4617" width="12" style="40" customWidth="1"/>
    <col min="4618" max="4618" width="1.7109375" style="40" customWidth="1"/>
    <col min="4619" max="4619" width="12" style="40" customWidth="1"/>
    <col min="4620" max="4620" width="0.85546875" style="40" customWidth="1"/>
    <col min="4621" max="4864" width="10.5703125" style="40"/>
    <col min="4865" max="4865" width="35.140625" style="40" customWidth="1"/>
    <col min="4866" max="4866" width="4" style="40" customWidth="1"/>
    <col min="4867" max="4867" width="4.7109375" style="40" customWidth="1"/>
    <col min="4868" max="4868" width="1" style="40" customWidth="1"/>
    <col min="4869" max="4869" width="12" style="40" customWidth="1"/>
    <col min="4870" max="4870" width="1.28515625" style="40" customWidth="1"/>
    <col min="4871" max="4871" width="12" style="40" customWidth="1"/>
    <col min="4872" max="4872" width="0.85546875" style="40" customWidth="1"/>
    <col min="4873" max="4873" width="12" style="40" customWidth="1"/>
    <col min="4874" max="4874" width="1.7109375" style="40" customWidth="1"/>
    <col min="4875" max="4875" width="12" style="40" customWidth="1"/>
    <col min="4876" max="4876" width="0.85546875" style="40" customWidth="1"/>
    <col min="4877" max="5120" width="10.5703125" style="40"/>
    <col min="5121" max="5121" width="35.140625" style="40" customWidth="1"/>
    <col min="5122" max="5122" width="4" style="40" customWidth="1"/>
    <col min="5123" max="5123" width="4.7109375" style="40" customWidth="1"/>
    <col min="5124" max="5124" width="1" style="40" customWidth="1"/>
    <col min="5125" max="5125" width="12" style="40" customWidth="1"/>
    <col min="5126" max="5126" width="1.28515625" style="40" customWidth="1"/>
    <col min="5127" max="5127" width="12" style="40" customWidth="1"/>
    <col min="5128" max="5128" width="0.85546875" style="40" customWidth="1"/>
    <col min="5129" max="5129" width="12" style="40" customWidth="1"/>
    <col min="5130" max="5130" width="1.7109375" style="40" customWidth="1"/>
    <col min="5131" max="5131" width="12" style="40" customWidth="1"/>
    <col min="5132" max="5132" width="0.85546875" style="40" customWidth="1"/>
    <col min="5133" max="5376" width="10.5703125" style="40"/>
    <col min="5377" max="5377" width="35.140625" style="40" customWidth="1"/>
    <col min="5378" max="5378" width="4" style="40" customWidth="1"/>
    <col min="5379" max="5379" width="4.7109375" style="40" customWidth="1"/>
    <col min="5380" max="5380" width="1" style="40" customWidth="1"/>
    <col min="5381" max="5381" width="12" style="40" customWidth="1"/>
    <col min="5382" max="5382" width="1.28515625" style="40" customWidth="1"/>
    <col min="5383" max="5383" width="12" style="40" customWidth="1"/>
    <col min="5384" max="5384" width="0.85546875" style="40" customWidth="1"/>
    <col min="5385" max="5385" width="12" style="40" customWidth="1"/>
    <col min="5386" max="5386" width="1.7109375" style="40" customWidth="1"/>
    <col min="5387" max="5387" width="12" style="40" customWidth="1"/>
    <col min="5388" max="5388" width="0.85546875" style="40" customWidth="1"/>
    <col min="5389" max="5632" width="10.5703125" style="40"/>
    <col min="5633" max="5633" width="35.140625" style="40" customWidth="1"/>
    <col min="5634" max="5634" width="4" style="40" customWidth="1"/>
    <col min="5635" max="5635" width="4.7109375" style="40" customWidth="1"/>
    <col min="5636" max="5636" width="1" style="40" customWidth="1"/>
    <col min="5637" max="5637" width="12" style="40" customWidth="1"/>
    <col min="5638" max="5638" width="1.28515625" style="40" customWidth="1"/>
    <col min="5639" max="5639" width="12" style="40" customWidth="1"/>
    <col min="5640" max="5640" width="0.85546875" style="40" customWidth="1"/>
    <col min="5641" max="5641" width="12" style="40" customWidth="1"/>
    <col min="5642" max="5642" width="1.7109375" style="40" customWidth="1"/>
    <col min="5643" max="5643" width="12" style="40" customWidth="1"/>
    <col min="5644" max="5644" width="0.85546875" style="40" customWidth="1"/>
    <col min="5645" max="5888" width="10.5703125" style="40"/>
    <col min="5889" max="5889" width="35.140625" style="40" customWidth="1"/>
    <col min="5890" max="5890" width="4" style="40" customWidth="1"/>
    <col min="5891" max="5891" width="4.7109375" style="40" customWidth="1"/>
    <col min="5892" max="5892" width="1" style="40" customWidth="1"/>
    <col min="5893" max="5893" width="12" style="40" customWidth="1"/>
    <col min="5894" max="5894" width="1.28515625" style="40" customWidth="1"/>
    <col min="5895" max="5895" width="12" style="40" customWidth="1"/>
    <col min="5896" max="5896" width="0.85546875" style="40" customWidth="1"/>
    <col min="5897" max="5897" width="12" style="40" customWidth="1"/>
    <col min="5898" max="5898" width="1.7109375" style="40" customWidth="1"/>
    <col min="5899" max="5899" width="12" style="40" customWidth="1"/>
    <col min="5900" max="5900" width="0.85546875" style="40" customWidth="1"/>
    <col min="5901" max="6144" width="10.5703125" style="40"/>
    <col min="6145" max="6145" width="35.140625" style="40" customWidth="1"/>
    <col min="6146" max="6146" width="4" style="40" customWidth="1"/>
    <col min="6147" max="6147" width="4.7109375" style="40" customWidth="1"/>
    <col min="6148" max="6148" width="1" style="40" customWidth="1"/>
    <col min="6149" max="6149" width="12" style="40" customWidth="1"/>
    <col min="6150" max="6150" width="1.28515625" style="40" customWidth="1"/>
    <col min="6151" max="6151" width="12" style="40" customWidth="1"/>
    <col min="6152" max="6152" width="0.85546875" style="40" customWidth="1"/>
    <col min="6153" max="6153" width="12" style="40" customWidth="1"/>
    <col min="6154" max="6154" width="1.7109375" style="40" customWidth="1"/>
    <col min="6155" max="6155" width="12" style="40" customWidth="1"/>
    <col min="6156" max="6156" width="0.85546875" style="40" customWidth="1"/>
    <col min="6157" max="6400" width="10.5703125" style="40"/>
    <col min="6401" max="6401" width="35.140625" style="40" customWidth="1"/>
    <col min="6402" max="6402" width="4" style="40" customWidth="1"/>
    <col min="6403" max="6403" width="4.7109375" style="40" customWidth="1"/>
    <col min="6404" max="6404" width="1" style="40" customWidth="1"/>
    <col min="6405" max="6405" width="12" style="40" customWidth="1"/>
    <col min="6406" max="6406" width="1.28515625" style="40" customWidth="1"/>
    <col min="6407" max="6407" width="12" style="40" customWidth="1"/>
    <col min="6408" max="6408" width="0.85546875" style="40" customWidth="1"/>
    <col min="6409" max="6409" width="12" style="40" customWidth="1"/>
    <col min="6410" max="6410" width="1.7109375" style="40" customWidth="1"/>
    <col min="6411" max="6411" width="12" style="40" customWidth="1"/>
    <col min="6412" max="6412" width="0.85546875" style="40" customWidth="1"/>
    <col min="6413" max="6656" width="10.5703125" style="40"/>
    <col min="6657" max="6657" width="35.140625" style="40" customWidth="1"/>
    <col min="6658" max="6658" width="4" style="40" customWidth="1"/>
    <col min="6659" max="6659" width="4.7109375" style="40" customWidth="1"/>
    <col min="6660" max="6660" width="1" style="40" customWidth="1"/>
    <col min="6661" max="6661" width="12" style="40" customWidth="1"/>
    <col min="6662" max="6662" width="1.28515625" style="40" customWidth="1"/>
    <col min="6663" max="6663" width="12" style="40" customWidth="1"/>
    <col min="6664" max="6664" width="0.85546875" style="40" customWidth="1"/>
    <col min="6665" max="6665" width="12" style="40" customWidth="1"/>
    <col min="6666" max="6666" width="1.7109375" style="40" customWidth="1"/>
    <col min="6667" max="6667" width="12" style="40" customWidth="1"/>
    <col min="6668" max="6668" width="0.85546875" style="40" customWidth="1"/>
    <col min="6669" max="6912" width="10.5703125" style="40"/>
    <col min="6913" max="6913" width="35.140625" style="40" customWidth="1"/>
    <col min="6914" max="6914" width="4" style="40" customWidth="1"/>
    <col min="6915" max="6915" width="4.7109375" style="40" customWidth="1"/>
    <col min="6916" max="6916" width="1" style="40" customWidth="1"/>
    <col min="6917" max="6917" width="12" style="40" customWidth="1"/>
    <col min="6918" max="6918" width="1.28515625" style="40" customWidth="1"/>
    <col min="6919" max="6919" width="12" style="40" customWidth="1"/>
    <col min="6920" max="6920" width="0.85546875" style="40" customWidth="1"/>
    <col min="6921" max="6921" width="12" style="40" customWidth="1"/>
    <col min="6922" max="6922" width="1.7109375" style="40" customWidth="1"/>
    <col min="6923" max="6923" width="12" style="40" customWidth="1"/>
    <col min="6924" max="6924" width="0.85546875" style="40" customWidth="1"/>
    <col min="6925" max="7168" width="10.5703125" style="40"/>
    <col min="7169" max="7169" width="35.140625" style="40" customWidth="1"/>
    <col min="7170" max="7170" width="4" style="40" customWidth="1"/>
    <col min="7171" max="7171" width="4.7109375" style="40" customWidth="1"/>
    <col min="7172" max="7172" width="1" style="40" customWidth="1"/>
    <col min="7173" max="7173" width="12" style="40" customWidth="1"/>
    <col min="7174" max="7174" width="1.28515625" style="40" customWidth="1"/>
    <col min="7175" max="7175" width="12" style="40" customWidth="1"/>
    <col min="7176" max="7176" width="0.85546875" style="40" customWidth="1"/>
    <col min="7177" max="7177" width="12" style="40" customWidth="1"/>
    <col min="7178" max="7178" width="1.7109375" style="40" customWidth="1"/>
    <col min="7179" max="7179" width="12" style="40" customWidth="1"/>
    <col min="7180" max="7180" width="0.85546875" style="40" customWidth="1"/>
    <col min="7181" max="7424" width="10.5703125" style="40"/>
    <col min="7425" max="7425" width="35.140625" style="40" customWidth="1"/>
    <col min="7426" max="7426" width="4" style="40" customWidth="1"/>
    <col min="7427" max="7427" width="4.7109375" style="40" customWidth="1"/>
    <col min="7428" max="7428" width="1" style="40" customWidth="1"/>
    <col min="7429" max="7429" width="12" style="40" customWidth="1"/>
    <col min="7430" max="7430" width="1.28515625" style="40" customWidth="1"/>
    <col min="7431" max="7431" width="12" style="40" customWidth="1"/>
    <col min="7432" max="7432" width="0.85546875" style="40" customWidth="1"/>
    <col min="7433" max="7433" width="12" style="40" customWidth="1"/>
    <col min="7434" max="7434" width="1.7109375" style="40" customWidth="1"/>
    <col min="7435" max="7435" width="12" style="40" customWidth="1"/>
    <col min="7436" max="7436" width="0.85546875" style="40" customWidth="1"/>
    <col min="7437" max="7680" width="10.5703125" style="40"/>
    <col min="7681" max="7681" width="35.140625" style="40" customWidth="1"/>
    <col min="7682" max="7682" width="4" style="40" customWidth="1"/>
    <col min="7683" max="7683" width="4.7109375" style="40" customWidth="1"/>
    <col min="7684" max="7684" width="1" style="40" customWidth="1"/>
    <col min="7685" max="7685" width="12" style="40" customWidth="1"/>
    <col min="7686" max="7686" width="1.28515625" style="40" customWidth="1"/>
    <col min="7687" max="7687" width="12" style="40" customWidth="1"/>
    <col min="7688" max="7688" width="0.85546875" style="40" customWidth="1"/>
    <col min="7689" max="7689" width="12" style="40" customWidth="1"/>
    <col min="7690" max="7690" width="1.7109375" style="40" customWidth="1"/>
    <col min="7691" max="7691" width="12" style="40" customWidth="1"/>
    <col min="7692" max="7692" width="0.85546875" style="40" customWidth="1"/>
    <col min="7693" max="7936" width="10.5703125" style="40"/>
    <col min="7937" max="7937" width="35.140625" style="40" customWidth="1"/>
    <col min="7938" max="7938" width="4" style="40" customWidth="1"/>
    <col min="7939" max="7939" width="4.7109375" style="40" customWidth="1"/>
    <col min="7940" max="7940" width="1" style="40" customWidth="1"/>
    <col min="7941" max="7941" width="12" style="40" customWidth="1"/>
    <col min="7942" max="7942" width="1.28515625" style="40" customWidth="1"/>
    <col min="7943" max="7943" width="12" style="40" customWidth="1"/>
    <col min="7944" max="7944" width="0.85546875" style="40" customWidth="1"/>
    <col min="7945" max="7945" width="12" style="40" customWidth="1"/>
    <col min="7946" max="7946" width="1.7109375" style="40" customWidth="1"/>
    <col min="7947" max="7947" width="12" style="40" customWidth="1"/>
    <col min="7948" max="7948" width="0.85546875" style="40" customWidth="1"/>
    <col min="7949" max="8192" width="10.5703125" style="40"/>
    <col min="8193" max="8193" width="35.140625" style="40" customWidth="1"/>
    <col min="8194" max="8194" width="4" style="40" customWidth="1"/>
    <col min="8195" max="8195" width="4.7109375" style="40" customWidth="1"/>
    <col min="8196" max="8196" width="1" style="40" customWidth="1"/>
    <col min="8197" max="8197" width="12" style="40" customWidth="1"/>
    <col min="8198" max="8198" width="1.28515625" style="40" customWidth="1"/>
    <col min="8199" max="8199" width="12" style="40" customWidth="1"/>
    <col min="8200" max="8200" width="0.85546875" style="40" customWidth="1"/>
    <col min="8201" max="8201" width="12" style="40" customWidth="1"/>
    <col min="8202" max="8202" width="1.7109375" style="40" customWidth="1"/>
    <col min="8203" max="8203" width="12" style="40" customWidth="1"/>
    <col min="8204" max="8204" width="0.85546875" style="40" customWidth="1"/>
    <col min="8205" max="8448" width="10.5703125" style="40"/>
    <col min="8449" max="8449" width="35.140625" style="40" customWidth="1"/>
    <col min="8450" max="8450" width="4" style="40" customWidth="1"/>
    <col min="8451" max="8451" width="4.7109375" style="40" customWidth="1"/>
    <col min="8452" max="8452" width="1" style="40" customWidth="1"/>
    <col min="8453" max="8453" width="12" style="40" customWidth="1"/>
    <col min="8454" max="8454" width="1.28515625" style="40" customWidth="1"/>
    <col min="8455" max="8455" width="12" style="40" customWidth="1"/>
    <col min="8456" max="8456" width="0.85546875" style="40" customWidth="1"/>
    <col min="8457" max="8457" width="12" style="40" customWidth="1"/>
    <col min="8458" max="8458" width="1.7109375" style="40" customWidth="1"/>
    <col min="8459" max="8459" width="12" style="40" customWidth="1"/>
    <col min="8460" max="8460" width="0.85546875" style="40" customWidth="1"/>
    <col min="8461" max="8704" width="10.5703125" style="40"/>
    <col min="8705" max="8705" width="35.140625" style="40" customWidth="1"/>
    <col min="8706" max="8706" width="4" style="40" customWidth="1"/>
    <col min="8707" max="8707" width="4.7109375" style="40" customWidth="1"/>
    <col min="8708" max="8708" width="1" style="40" customWidth="1"/>
    <col min="8709" max="8709" width="12" style="40" customWidth="1"/>
    <col min="8710" max="8710" width="1.28515625" style="40" customWidth="1"/>
    <col min="8711" max="8711" width="12" style="40" customWidth="1"/>
    <col min="8712" max="8712" width="0.85546875" style="40" customWidth="1"/>
    <col min="8713" max="8713" width="12" style="40" customWidth="1"/>
    <col min="8714" max="8714" width="1.7109375" style="40" customWidth="1"/>
    <col min="8715" max="8715" width="12" style="40" customWidth="1"/>
    <col min="8716" max="8716" width="0.85546875" style="40" customWidth="1"/>
    <col min="8717" max="8960" width="10.5703125" style="40"/>
    <col min="8961" max="8961" width="35.140625" style="40" customWidth="1"/>
    <col min="8962" max="8962" width="4" style="40" customWidth="1"/>
    <col min="8963" max="8963" width="4.7109375" style="40" customWidth="1"/>
    <col min="8964" max="8964" width="1" style="40" customWidth="1"/>
    <col min="8965" max="8965" width="12" style="40" customWidth="1"/>
    <col min="8966" max="8966" width="1.28515625" style="40" customWidth="1"/>
    <col min="8967" max="8967" width="12" style="40" customWidth="1"/>
    <col min="8968" max="8968" width="0.85546875" style="40" customWidth="1"/>
    <col min="8969" max="8969" width="12" style="40" customWidth="1"/>
    <col min="8970" max="8970" width="1.7109375" style="40" customWidth="1"/>
    <col min="8971" max="8971" width="12" style="40" customWidth="1"/>
    <col min="8972" max="8972" width="0.85546875" style="40" customWidth="1"/>
    <col min="8973" max="9216" width="10.5703125" style="40"/>
    <col min="9217" max="9217" width="35.140625" style="40" customWidth="1"/>
    <col min="9218" max="9218" width="4" style="40" customWidth="1"/>
    <col min="9219" max="9219" width="4.7109375" style="40" customWidth="1"/>
    <col min="9220" max="9220" width="1" style="40" customWidth="1"/>
    <col min="9221" max="9221" width="12" style="40" customWidth="1"/>
    <col min="9222" max="9222" width="1.28515625" style="40" customWidth="1"/>
    <col min="9223" max="9223" width="12" style="40" customWidth="1"/>
    <col min="9224" max="9224" width="0.85546875" style="40" customWidth="1"/>
    <col min="9225" max="9225" width="12" style="40" customWidth="1"/>
    <col min="9226" max="9226" width="1.7109375" style="40" customWidth="1"/>
    <col min="9227" max="9227" width="12" style="40" customWidth="1"/>
    <col min="9228" max="9228" width="0.85546875" style="40" customWidth="1"/>
    <col min="9229" max="9472" width="10.5703125" style="40"/>
    <col min="9473" max="9473" width="35.140625" style="40" customWidth="1"/>
    <col min="9474" max="9474" width="4" style="40" customWidth="1"/>
    <col min="9475" max="9475" width="4.7109375" style="40" customWidth="1"/>
    <col min="9476" max="9476" width="1" style="40" customWidth="1"/>
    <col min="9477" max="9477" width="12" style="40" customWidth="1"/>
    <col min="9478" max="9478" width="1.28515625" style="40" customWidth="1"/>
    <col min="9479" max="9479" width="12" style="40" customWidth="1"/>
    <col min="9480" max="9480" width="0.85546875" style="40" customWidth="1"/>
    <col min="9481" max="9481" width="12" style="40" customWidth="1"/>
    <col min="9482" max="9482" width="1.7109375" style="40" customWidth="1"/>
    <col min="9483" max="9483" width="12" style="40" customWidth="1"/>
    <col min="9484" max="9484" width="0.85546875" style="40" customWidth="1"/>
    <col min="9485" max="9728" width="10.5703125" style="40"/>
    <col min="9729" max="9729" width="35.140625" style="40" customWidth="1"/>
    <col min="9730" max="9730" width="4" style="40" customWidth="1"/>
    <col min="9731" max="9731" width="4.7109375" style="40" customWidth="1"/>
    <col min="9732" max="9732" width="1" style="40" customWidth="1"/>
    <col min="9733" max="9733" width="12" style="40" customWidth="1"/>
    <col min="9734" max="9734" width="1.28515625" style="40" customWidth="1"/>
    <col min="9735" max="9735" width="12" style="40" customWidth="1"/>
    <col min="9736" max="9736" width="0.85546875" style="40" customWidth="1"/>
    <col min="9737" max="9737" width="12" style="40" customWidth="1"/>
    <col min="9738" max="9738" width="1.7109375" style="40" customWidth="1"/>
    <col min="9739" max="9739" width="12" style="40" customWidth="1"/>
    <col min="9740" max="9740" width="0.85546875" style="40" customWidth="1"/>
    <col min="9741" max="9984" width="10.5703125" style="40"/>
    <col min="9985" max="9985" width="35.140625" style="40" customWidth="1"/>
    <col min="9986" max="9986" width="4" style="40" customWidth="1"/>
    <col min="9987" max="9987" width="4.7109375" style="40" customWidth="1"/>
    <col min="9988" max="9988" width="1" style="40" customWidth="1"/>
    <col min="9989" max="9989" width="12" style="40" customWidth="1"/>
    <col min="9990" max="9990" width="1.28515625" style="40" customWidth="1"/>
    <col min="9991" max="9991" width="12" style="40" customWidth="1"/>
    <col min="9992" max="9992" width="0.85546875" style="40" customWidth="1"/>
    <col min="9993" max="9993" width="12" style="40" customWidth="1"/>
    <col min="9994" max="9994" width="1.7109375" style="40" customWidth="1"/>
    <col min="9995" max="9995" width="12" style="40" customWidth="1"/>
    <col min="9996" max="9996" width="0.85546875" style="40" customWidth="1"/>
    <col min="9997" max="10240" width="10.5703125" style="40"/>
    <col min="10241" max="10241" width="35.140625" style="40" customWidth="1"/>
    <col min="10242" max="10242" width="4" style="40" customWidth="1"/>
    <col min="10243" max="10243" width="4.7109375" style="40" customWidth="1"/>
    <col min="10244" max="10244" width="1" style="40" customWidth="1"/>
    <col min="10245" max="10245" width="12" style="40" customWidth="1"/>
    <col min="10246" max="10246" width="1.28515625" style="40" customWidth="1"/>
    <col min="10247" max="10247" width="12" style="40" customWidth="1"/>
    <col min="10248" max="10248" width="0.85546875" style="40" customWidth="1"/>
    <col min="10249" max="10249" width="12" style="40" customWidth="1"/>
    <col min="10250" max="10250" width="1.7109375" style="40" customWidth="1"/>
    <col min="10251" max="10251" width="12" style="40" customWidth="1"/>
    <col min="10252" max="10252" width="0.85546875" style="40" customWidth="1"/>
    <col min="10253" max="10496" width="10.5703125" style="40"/>
    <col min="10497" max="10497" width="35.140625" style="40" customWidth="1"/>
    <col min="10498" max="10498" width="4" style="40" customWidth="1"/>
    <col min="10499" max="10499" width="4.7109375" style="40" customWidth="1"/>
    <col min="10500" max="10500" width="1" style="40" customWidth="1"/>
    <col min="10501" max="10501" width="12" style="40" customWidth="1"/>
    <col min="10502" max="10502" width="1.28515625" style="40" customWidth="1"/>
    <col min="10503" max="10503" width="12" style="40" customWidth="1"/>
    <col min="10504" max="10504" width="0.85546875" style="40" customWidth="1"/>
    <col min="10505" max="10505" width="12" style="40" customWidth="1"/>
    <col min="10506" max="10506" width="1.7109375" style="40" customWidth="1"/>
    <col min="10507" max="10507" width="12" style="40" customWidth="1"/>
    <col min="10508" max="10508" width="0.85546875" style="40" customWidth="1"/>
    <col min="10509" max="10752" width="10.5703125" style="40"/>
    <col min="10753" max="10753" width="35.140625" style="40" customWidth="1"/>
    <col min="10754" max="10754" width="4" style="40" customWidth="1"/>
    <col min="10755" max="10755" width="4.7109375" style="40" customWidth="1"/>
    <col min="10756" max="10756" width="1" style="40" customWidth="1"/>
    <col min="10757" max="10757" width="12" style="40" customWidth="1"/>
    <col min="10758" max="10758" width="1.28515625" style="40" customWidth="1"/>
    <col min="10759" max="10759" width="12" style="40" customWidth="1"/>
    <col min="10760" max="10760" width="0.85546875" style="40" customWidth="1"/>
    <col min="10761" max="10761" width="12" style="40" customWidth="1"/>
    <col min="10762" max="10762" width="1.7109375" style="40" customWidth="1"/>
    <col min="10763" max="10763" width="12" style="40" customWidth="1"/>
    <col min="10764" max="10764" width="0.85546875" style="40" customWidth="1"/>
    <col min="10765" max="11008" width="10.5703125" style="40"/>
    <col min="11009" max="11009" width="35.140625" style="40" customWidth="1"/>
    <col min="11010" max="11010" width="4" style="40" customWidth="1"/>
    <col min="11011" max="11011" width="4.7109375" style="40" customWidth="1"/>
    <col min="11012" max="11012" width="1" style="40" customWidth="1"/>
    <col min="11013" max="11013" width="12" style="40" customWidth="1"/>
    <col min="11014" max="11014" width="1.28515625" style="40" customWidth="1"/>
    <col min="11015" max="11015" width="12" style="40" customWidth="1"/>
    <col min="11016" max="11016" width="0.85546875" style="40" customWidth="1"/>
    <col min="11017" max="11017" width="12" style="40" customWidth="1"/>
    <col min="11018" max="11018" width="1.7109375" style="40" customWidth="1"/>
    <col min="11019" max="11019" width="12" style="40" customWidth="1"/>
    <col min="11020" max="11020" width="0.85546875" style="40" customWidth="1"/>
    <col min="11021" max="11264" width="10.5703125" style="40"/>
    <col min="11265" max="11265" width="35.140625" style="40" customWidth="1"/>
    <col min="11266" max="11266" width="4" style="40" customWidth="1"/>
    <col min="11267" max="11267" width="4.7109375" style="40" customWidth="1"/>
    <col min="11268" max="11268" width="1" style="40" customWidth="1"/>
    <col min="11269" max="11269" width="12" style="40" customWidth="1"/>
    <col min="11270" max="11270" width="1.28515625" style="40" customWidth="1"/>
    <col min="11271" max="11271" width="12" style="40" customWidth="1"/>
    <col min="11272" max="11272" width="0.85546875" style="40" customWidth="1"/>
    <col min="11273" max="11273" width="12" style="40" customWidth="1"/>
    <col min="11274" max="11274" width="1.7109375" style="40" customWidth="1"/>
    <col min="11275" max="11275" width="12" style="40" customWidth="1"/>
    <col min="11276" max="11276" width="0.85546875" style="40" customWidth="1"/>
    <col min="11277" max="11520" width="10.5703125" style="40"/>
    <col min="11521" max="11521" width="35.140625" style="40" customWidth="1"/>
    <col min="11522" max="11522" width="4" style="40" customWidth="1"/>
    <col min="11523" max="11523" width="4.7109375" style="40" customWidth="1"/>
    <col min="11524" max="11524" width="1" style="40" customWidth="1"/>
    <col min="11525" max="11525" width="12" style="40" customWidth="1"/>
    <col min="11526" max="11526" width="1.28515625" style="40" customWidth="1"/>
    <col min="11527" max="11527" width="12" style="40" customWidth="1"/>
    <col min="11528" max="11528" width="0.85546875" style="40" customWidth="1"/>
    <col min="11529" max="11529" width="12" style="40" customWidth="1"/>
    <col min="11530" max="11530" width="1.7109375" style="40" customWidth="1"/>
    <col min="11531" max="11531" width="12" style="40" customWidth="1"/>
    <col min="11532" max="11532" width="0.85546875" style="40" customWidth="1"/>
    <col min="11533" max="11776" width="10.5703125" style="40"/>
    <col min="11777" max="11777" width="35.140625" style="40" customWidth="1"/>
    <col min="11778" max="11778" width="4" style="40" customWidth="1"/>
    <col min="11779" max="11779" width="4.7109375" style="40" customWidth="1"/>
    <col min="11780" max="11780" width="1" style="40" customWidth="1"/>
    <col min="11781" max="11781" width="12" style="40" customWidth="1"/>
    <col min="11782" max="11782" width="1.28515625" style="40" customWidth="1"/>
    <col min="11783" max="11783" width="12" style="40" customWidth="1"/>
    <col min="11784" max="11784" width="0.85546875" style="40" customWidth="1"/>
    <col min="11785" max="11785" width="12" style="40" customWidth="1"/>
    <col min="11786" max="11786" width="1.7109375" style="40" customWidth="1"/>
    <col min="11787" max="11787" width="12" style="40" customWidth="1"/>
    <col min="11788" max="11788" width="0.85546875" style="40" customWidth="1"/>
    <col min="11789" max="12032" width="10.5703125" style="40"/>
    <col min="12033" max="12033" width="35.140625" style="40" customWidth="1"/>
    <col min="12034" max="12034" width="4" style="40" customWidth="1"/>
    <col min="12035" max="12035" width="4.7109375" style="40" customWidth="1"/>
    <col min="12036" max="12036" width="1" style="40" customWidth="1"/>
    <col min="12037" max="12037" width="12" style="40" customWidth="1"/>
    <col min="12038" max="12038" width="1.28515625" style="40" customWidth="1"/>
    <col min="12039" max="12039" width="12" style="40" customWidth="1"/>
    <col min="12040" max="12040" width="0.85546875" style="40" customWidth="1"/>
    <col min="12041" max="12041" width="12" style="40" customWidth="1"/>
    <col min="12042" max="12042" width="1.7109375" style="40" customWidth="1"/>
    <col min="12043" max="12043" width="12" style="40" customWidth="1"/>
    <col min="12044" max="12044" width="0.85546875" style="40" customWidth="1"/>
    <col min="12045" max="12288" width="10.5703125" style="40"/>
    <col min="12289" max="12289" width="35.140625" style="40" customWidth="1"/>
    <col min="12290" max="12290" width="4" style="40" customWidth="1"/>
    <col min="12291" max="12291" width="4.7109375" style="40" customWidth="1"/>
    <col min="12292" max="12292" width="1" style="40" customWidth="1"/>
    <col min="12293" max="12293" width="12" style="40" customWidth="1"/>
    <col min="12294" max="12294" width="1.28515625" style="40" customWidth="1"/>
    <col min="12295" max="12295" width="12" style="40" customWidth="1"/>
    <col min="12296" max="12296" width="0.85546875" style="40" customWidth="1"/>
    <col min="12297" max="12297" width="12" style="40" customWidth="1"/>
    <col min="12298" max="12298" width="1.7109375" style="40" customWidth="1"/>
    <col min="12299" max="12299" width="12" style="40" customWidth="1"/>
    <col min="12300" max="12300" width="0.85546875" style="40" customWidth="1"/>
    <col min="12301" max="12544" width="10.5703125" style="40"/>
    <col min="12545" max="12545" width="35.140625" style="40" customWidth="1"/>
    <col min="12546" max="12546" width="4" style="40" customWidth="1"/>
    <col min="12547" max="12547" width="4.7109375" style="40" customWidth="1"/>
    <col min="12548" max="12548" width="1" style="40" customWidth="1"/>
    <col min="12549" max="12549" width="12" style="40" customWidth="1"/>
    <col min="12550" max="12550" width="1.28515625" style="40" customWidth="1"/>
    <col min="12551" max="12551" width="12" style="40" customWidth="1"/>
    <col min="12552" max="12552" width="0.85546875" style="40" customWidth="1"/>
    <col min="12553" max="12553" width="12" style="40" customWidth="1"/>
    <col min="12554" max="12554" width="1.7109375" style="40" customWidth="1"/>
    <col min="12555" max="12555" width="12" style="40" customWidth="1"/>
    <col min="12556" max="12556" width="0.85546875" style="40" customWidth="1"/>
    <col min="12557" max="12800" width="10.5703125" style="40"/>
    <col min="12801" max="12801" width="35.140625" style="40" customWidth="1"/>
    <col min="12802" max="12802" width="4" style="40" customWidth="1"/>
    <col min="12803" max="12803" width="4.7109375" style="40" customWidth="1"/>
    <col min="12804" max="12804" width="1" style="40" customWidth="1"/>
    <col min="12805" max="12805" width="12" style="40" customWidth="1"/>
    <col min="12806" max="12806" width="1.28515625" style="40" customWidth="1"/>
    <col min="12807" max="12807" width="12" style="40" customWidth="1"/>
    <col min="12808" max="12808" width="0.85546875" style="40" customWidth="1"/>
    <col min="12809" max="12809" width="12" style="40" customWidth="1"/>
    <col min="12810" max="12810" width="1.7109375" style="40" customWidth="1"/>
    <col min="12811" max="12811" width="12" style="40" customWidth="1"/>
    <col min="12812" max="12812" width="0.85546875" style="40" customWidth="1"/>
    <col min="12813" max="13056" width="10.5703125" style="40"/>
    <col min="13057" max="13057" width="35.140625" style="40" customWidth="1"/>
    <col min="13058" max="13058" width="4" style="40" customWidth="1"/>
    <col min="13059" max="13059" width="4.7109375" style="40" customWidth="1"/>
    <col min="13060" max="13060" width="1" style="40" customWidth="1"/>
    <col min="13061" max="13061" width="12" style="40" customWidth="1"/>
    <col min="13062" max="13062" width="1.28515625" style="40" customWidth="1"/>
    <col min="13063" max="13063" width="12" style="40" customWidth="1"/>
    <col min="13064" max="13064" width="0.85546875" style="40" customWidth="1"/>
    <col min="13065" max="13065" width="12" style="40" customWidth="1"/>
    <col min="13066" max="13066" width="1.7109375" style="40" customWidth="1"/>
    <col min="13067" max="13067" width="12" style="40" customWidth="1"/>
    <col min="13068" max="13068" width="0.85546875" style="40" customWidth="1"/>
    <col min="13069" max="13312" width="10.5703125" style="40"/>
    <col min="13313" max="13313" width="35.140625" style="40" customWidth="1"/>
    <col min="13314" max="13314" width="4" style="40" customWidth="1"/>
    <col min="13315" max="13315" width="4.7109375" style="40" customWidth="1"/>
    <col min="13316" max="13316" width="1" style="40" customWidth="1"/>
    <col min="13317" max="13317" width="12" style="40" customWidth="1"/>
    <col min="13318" max="13318" width="1.28515625" style="40" customWidth="1"/>
    <col min="13319" max="13319" width="12" style="40" customWidth="1"/>
    <col min="13320" max="13320" width="0.85546875" style="40" customWidth="1"/>
    <col min="13321" max="13321" width="12" style="40" customWidth="1"/>
    <col min="13322" max="13322" width="1.7109375" style="40" customWidth="1"/>
    <col min="13323" max="13323" width="12" style="40" customWidth="1"/>
    <col min="13324" max="13324" width="0.85546875" style="40" customWidth="1"/>
    <col min="13325" max="13568" width="10.5703125" style="40"/>
    <col min="13569" max="13569" width="35.140625" style="40" customWidth="1"/>
    <col min="13570" max="13570" width="4" style="40" customWidth="1"/>
    <col min="13571" max="13571" width="4.7109375" style="40" customWidth="1"/>
    <col min="13572" max="13572" width="1" style="40" customWidth="1"/>
    <col min="13573" max="13573" width="12" style="40" customWidth="1"/>
    <col min="13574" max="13574" width="1.28515625" style="40" customWidth="1"/>
    <col min="13575" max="13575" width="12" style="40" customWidth="1"/>
    <col min="13576" max="13576" width="0.85546875" style="40" customWidth="1"/>
    <col min="13577" max="13577" width="12" style="40" customWidth="1"/>
    <col min="13578" max="13578" width="1.7109375" style="40" customWidth="1"/>
    <col min="13579" max="13579" width="12" style="40" customWidth="1"/>
    <col min="13580" max="13580" width="0.85546875" style="40" customWidth="1"/>
    <col min="13581" max="13824" width="10.5703125" style="40"/>
    <col min="13825" max="13825" width="35.140625" style="40" customWidth="1"/>
    <col min="13826" max="13826" width="4" style="40" customWidth="1"/>
    <col min="13827" max="13827" width="4.7109375" style="40" customWidth="1"/>
    <col min="13828" max="13828" width="1" style="40" customWidth="1"/>
    <col min="13829" max="13829" width="12" style="40" customWidth="1"/>
    <col min="13830" max="13830" width="1.28515625" style="40" customWidth="1"/>
    <col min="13831" max="13831" width="12" style="40" customWidth="1"/>
    <col min="13832" max="13832" width="0.85546875" style="40" customWidth="1"/>
    <col min="13833" max="13833" width="12" style="40" customWidth="1"/>
    <col min="13834" max="13834" width="1.7109375" style="40" customWidth="1"/>
    <col min="13835" max="13835" width="12" style="40" customWidth="1"/>
    <col min="13836" max="13836" width="0.85546875" style="40" customWidth="1"/>
    <col min="13837" max="14080" width="10.5703125" style="40"/>
    <col min="14081" max="14081" width="35.140625" style="40" customWidth="1"/>
    <col min="14082" max="14082" width="4" style="40" customWidth="1"/>
    <col min="14083" max="14083" width="4.7109375" style="40" customWidth="1"/>
    <col min="14084" max="14084" width="1" style="40" customWidth="1"/>
    <col min="14085" max="14085" width="12" style="40" customWidth="1"/>
    <col min="14086" max="14086" width="1.28515625" style="40" customWidth="1"/>
    <col min="14087" max="14087" width="12" style="40" customWidth="1"/>
    <col min="14088" max="14088" width="0.85546875" style="40" customWidth="1"/>
    <col min="14089" max="14089" width="12" style="40" customWidth="1"/>
    <col min="14090" max="14090" width="1.7109375" style="40" customWidth="1"/>
    <col min="14091" max="14091" width="12" style="40" customWidth="1"/>
    <col min="14092" max="14092" width="0.85546875" style="40" customWidth="1"/>
    <col min="14093" max="14336" width="10.5703125" style="40"/>
    <col min="14337" max="14337" width="35.140625" style="40" customWidth="1"/>
    <col min="14338" max="14338" width="4" style="40" customWidth="1"/>
    <col min="14339" max="14339" width="4.7109375" style="40" customWidth="1"/>
    <col min="14340" max="14340" width="1" style="40" customWidth="1"/>
    <col min="14341" max="14341" width="12" style="40" customWidth="1"/>
    <col min="14342" max="14342" width="1.28515625" style="40" customWidth="1"/>
    <col min="14343" max="14343" width="12" style="40" customWidth="1"/>
    <col min="14344" max="14344" width="0.85546875" style="40" customWidth="1"/>
    <col min="14345" max="14345" width="12" style="40" customWidth="1"/>
    <col min="14346" max="14346" width="1.7109375" style="40" customWidth="1"/>
    <col min="14347" max="14347" width="12" style="40" customWidth="1"/>
    <col min="14348" max="14348" width="0.85546875" style="40" customWidth="1"/>
    <col min="14349" max="14592" width="10.5703125" style="40"/>
    <col min="14593" max="14593" width="35.140625" style="40" customWidth="1"/>
    <col min="14594" max="14594" width="4" style="40" customWidth="1"/>
    <col min="14595" max="14595" width="4.7109375" style="40" customWidth="1"/>
    <col min="14596" max="14596" width="1" style="40" customWidth="1"/>
    <col min="14597" max="14597" width="12" style="40" customWidth="1"/>
    <col min="14598" max="14598" width="1.28515625" style="40" customWidth="1"/>
    <col min="14599" max="14599" width="12" style="40" customWidth="1"/>
    <col min="14600" max="14600" width="0.85546875" style="40" customWidth="1"/>
    <col min="14601" max="14601" width="12" style="40" customWidth="1"/>
    <col min="14602" max="14602" width="1.7109375" style="40" customWidth="1"/>
    <col min="14603" max="14603" width="12" style="40" customWidth="1"/>
    <col min="14604" max="14604" width="0.85546875" style="40" customWidth="1"/>
    <col min="14605" max="14848" width="10.5703125" style="40"/>
    <col min="14849" max="14849" width="35.140625" style="40" customWidth="1"/>
    <col min="14850" max="14850" width="4" style="40" customWidth="1"/>
    <col min="14851" max="14851" width="4.7109375" style="40" customWidth="1"/>
    <col min="14852" max="14852" width="1" style="40" customWidth="1"/>
    <col min="14853" max="14853" width="12" style="40" customWidth="1"/>
    <col min="14854" max="14854" width="1.28515625" style="40" customWidth="1"/>
    <col min="14855" max="14855" width="12" style="40" customWidth="1"/>
    <col min="14856" max="14856" width="0.85546875" style="40" customWidth="1"/>
    <col min="14857" max="14857" width="12" style="40" customWidth="1"/>
    <col min="14858" max="14858" width="1.7109375" style="40" customWidth="1"/>
    <col min="14859" max="14859" width="12" style="40" customWidth="1"/>
    <col min="14860" max="14860" width="0.85546875" style="40" customWidth="1"/>
    <col min="14861" max="15104" width="10.5703125" style="40"/>
    <col min="15105" max="15105" width="35.140625" style="40" customWidth="1"/>
    <col min="15106" max="15106" width="4" style="40" customWidth="1"/>
    <col min="15107" max="15107" width="4.7109375" style="40" customWidth="1"/>
    <col min="15108" max="15108" width="1" style="40" customWidth="1"/>
    <col min="15109" max="15109" width="12" style="40" customWidth="1"/>
    <col min="15110" max="15110" width="1.28515625" style="40" customWidth="1"/>
    <col min="15111" max="15111" width="12" style="40" customWidth="1"/>
    <col min="15112" max="15112" width="0.85546875" style="40" customWidth="1"/>
    <col min="15113" max="15113" width="12" style="40" customWidth="1"/>
    <col min="15114" max="15114" width="1.7109375" style="40" customWidth="1"/>
    <col min="15115" max="15115" width="12" style="40" customWidth="1"/>
    <col min="15116" max="15116" width="0.85546875" style="40" customWidth="1"/>
    <col min="15117" max="15360" width="10.5703125" style="40"/>
    <col min="15361" max="15361" width="35.140625" style="40" customWidth="1"/>
    <col min="15362" max="15362" width="4" style="40" customWidth="1"/>
    <col min="15363" max="15363" width="4.7109375" style="40" customWidth="1"/>
    <col min="15364" max="15364" width="1" style="40" customWidth="1"/>
    <col min="15365" max="15365" width="12" style="40" customWidth="1"/>
    <col min="15366" max="15366" width="1.28515625" style="40" customWidth="1"/>
    <col min="15367" max="15367" width="12" style="40" customWidth="1"/>
    <col min="15368" max="15368" width="0.85546875" style="40" customWidth="1"/>
    <col min="15369" max="15369" width="12" style="40" customWidth="1"/>
    <col min="15370" max="15370" width="1.7109375" style="40" customWidth="1"/>
    <col min="15371" max="15371" width="12" style="40" customWidth="1"/>
    <col min="15372" max="15372" width="0.85546875" style="40" customWidth="1"/>
    <col min="15373" max="15616" width="10.5703125" style="40"/>
    <col min="15617" max="15617" width="35.140625" style="40" customWidth="1"/>
    <col min="15618" max="15618" width="4" style="40" customWidth="1"/>
    <col min="15619" max="15619" width="4.7109375" style="40" customWidth="1"/>
    <col min="15620" max="15620" width="1" style="40" customWidth="1"/>
    <col min="15621" max="15621" width="12" style="40" customWidth="1"/>
    <col min="15622" max="15622" width="1.28515625" style="40" customWidth="1"/>
    <col min="15623" max="15623" width="12" style="40" customWidth="1"/>
    <col min="15624" max="15624" width="0.85546875" style="40" customWidth="1"/>
    <col min="15625" max="15625" width="12" style="40" customWidth="1"/>
    <col min="15626" max="15626" width="1.7109375" style="40" customWidth="1"/>
    <col min="15627" max="15627" width="12" style="40" customWidth="1"/>
    <col min="15628" max="15628" width="0.85546875" style="40" customWidth="1"/>
    <col min="15629" max="15872" width="10.5703125" style="40"/>
    <col min="15873" max="15873" width="35.140625" style="40" customWidth="1"/>
    <col min="15874" max="15874" width="4" style="40" customWidth="1"/>
    <col min="15875" max="15875" width="4.7109375" style="40" customWidth="1"/>
    <col min="15876" max="15876" width="1" style="40" customWidth="1"/>
    <col min="15877" max="15877" width="12" style="40" customWidth="1"/>
    <col min="15878" max="15878" width="1.28515625" style="40" customWidth="1"/>
    <col min="15879" max="15879" width="12" style="40" customWidth="1"/>
    <col min="15880" max="15880" width="0.85546875" style="40" customWidth="1"/>
    <col min="15881" max="15881" width="12" style="40" customWidth="1"/>
    <col min="15882" max="15882" width="1.7109375" style="40" customWidth="1"/>
    <col min="15883" max="15883" width="12" style="40" customWidth="1"/>
    <col min="15884" max="15884" width="0.85546875" style="40" customWidth="1"/>
    <col min="15885" max="16128" width="10.5703125" style="40"/>
    <col min="16129" max="16129" width="35.140625" style="40" customWidth="1"/>
    <col min="16130" max="16130" width="4" style="40" customWidth="1"/>
    <col min="16131" max="16131" width="4.7109375" style="40" customWidth="1"/>
    <col min="16132" max="16132" width="1" style="40" customWidth="1"/>
    <col min="16133" max="16133" width="12" style="40" customWidth="1"/>
    <col min="16134" max="16134" width="1.28515625" style="40" customWidth="1"/>
    <col min="16135" max="16135" width="12" style="40" customWidth="1"/>
    <col min="16136" max="16136" width="0.85546875" style="40" customWidth="1"/>
    <col min="16137" max="16137" width="12" style="40" customWidth="1"/>
    <col min="16138" max="16138" width="1.7109375" style="40" customWidth="1"/>
    <col min="16139" max="16139" width="12" style="40" customWidth="1"/>
    <col min="16140" max="16140" width="0.85546875" style="40" customWidth="1"/>
    <col min="16141" max="16384" width="10.5703125" style="40"/>
  </cols>
  <sheetData>
    <row r="1" spans="1:13" s="33" customFormat="1" ht="21" customHeight="1">
      <c r="I1" s="34"/>
      <c r="K1" s="35" t="s">
        <v>188</v>
      </c>
    </row>
    <row r="2" spans="1:13" s="33" customFormat="1" ht="21" customHeight="1">
      <c r="A2" s="33" t="s">
        <v>89</v>
      </c>
      <c r="I2" s="34"/>
      <c r="K2" s="35"/>
    </row>
    <row r="3" spans="1:13" s="33" customFormat="1" ht="21" customHeight="1">
      <c r="A3" s="33" t="s">
        <v>92</v>
      </c>
      <c r="I3" s="34"/>
      <c r="K3" s="34"/>
    </row>
    <row r="4" spans="1:13" s="33" customFormat="1" ht="21" customHeight="1">
      <c r="A4" s="33" t="s">
        <v>216</v>
      </c>
      <c r="I4" s="34"/>
      <c r="K4" s="34"/>
    </row>
    <row r="5" spans="1:13" s="39" customFormat="1" ht="21" customHeight="1">
      <c r="A5" s="36"/>
      <c r="B5" s="36"/>
      <c r="C5" s="36"/>
      <c r="D5" s="36"/>
      <c r="E5" s="36"/>
      <c r="F5" s="36"/>
      <c r="G5" s="36"/>
      <c r="H5" s="36"/>
      <c r="I5" s="37"/>
      <c r="J5" s="36"/>
      <c r="K5" s="38" t="s">
        <v>184</v>
      </c>
    </row>
    <row r="6" spans="1:13" s="102" customFormat="1" ht="18" customHeight="1">
      <c r="A6" s="100"/>
      <c r="B6" s="100"/>
      <c r="C6" s="100"/>
      <c r="D6" s="100"/>
      <c r="E6" s="146" t="s">
        <v>0</v>
      </c>
      <c r="F6" s="146"/>
      <c r="G6" s="146"/>
      <c r="H6" s="33"/>
      <c r="I6" s="146" t="s">
        <v>10</v>
      </c>
      <c r="J6" s="146"/>
      <c r="K6" s="146"/>
      <c r="L6" s="33"/>
      <c r="M6" s="101"/>
    </row>
    <row r="7" spans="1:13" ht="21" customHeight="1">
      <c r="C7" s="90" t="s">
        <v>11</v>
      </c>
      <c r="D7" s="41"/>
      <c r="E7" s="42" t="s">
        <v>217</v>
      </c>
      <c r="F7" s="43"/>
      <c r="G7" s="42">
        <v>2023</v>
      </c>
      <c r="H7" s="43"/>
      <c r="I7" s="42">
        <v>2024</v>
      </c>
      <c r="J7" s="43"/>
      <c r="K7" s="42">
        <v>2023</v>
      </c>
    </row>
    <row r="8" spans="1:13" ht="21" customHeight="1">
      <c r="A8" s="33" t="s">
        <v>84</v>
      </c>
      <c r="C8" s="91"/>
      <c r="D8" s="41"/>
      <c r="E8" s="44"/>
      <c r="F8" s="43"/>
      <c r="G8" s="44"/>
      <c r="H8" s="43"/>
      <c r="I8" s="44"/>
      <c r="J8" s="43"/>
      <c r="K8" s="44"/>
    </row>
    <row r="9" spans="1:13" ht="21" customHeight="1">
      <c r="A9" s="33" t="s">
        <v>24</v>
      </c>
      <c r="C9" s="41"/>
      <c r="D9" s="41"/>
      <c r="E9" s="41"/>
      <c r="F9" s="41"/>
      <c r="G9" s="41"/>
      <c r="H9" s="41"/>
      <c r="I9" s="45"/>
      <c r="J9" s="41"/>
      <c r="K9" s="45"/>
    </row>
    <row r="10" spans="1:13" ht="21" customHeight="1">
      <c r="A10" s="40" t="s">
        <v>93</v>
      </c>
      <c r="C10" s="135">
        <v>13</v>
      </c>
      <c r="D10" s="47"/>
      <c r="E10" s="48">
        <v>120092</v>
      </c>
      <c r="F10" s="49"/>
      <c r="G10" s="48">
        <v>208562</v>
      </c>
      <c r="H10" s="49"/>
      <c r="I10" s="48">
        <v>0</v>
      </c>
      <c r="J10" s="49"/>
      <c r="K10" s="48">
        <v>0</v>
      </c>
    </row>
    <row r="11" spans="1:13" ht="21" customHeight="1">
      <c r="A11" s="40" t="s">
        <v>107</v>
      </c>
      <c r="C11" s="135">
        <v>14</v>
      </c>
      <c r="D11" s="47"/>
      <c r="E11" s="48">
        <v>300679</v>
      </c>
      <c r="F11" s="49"/>
      <c r="G11" s="48">
        <v>303866</v>
      </c>
      <c r="H11" s="49"/>
      <c r="I11" s="48">
        <v>1593</v>
      </c>
      <c r="J11" s="49"/>
      <c r="K11" s="48">
        <v>1697</v>
      </c>
    </row>
    <row r="12" spans="1:13" ht="21" customHeight="1">
      <c r="A12" s="40" t="s">
        <v>146</v>
      </c>
      <c r="C12" s="135">
        <v>15</v>
      </c>
      <c r="D12" s="47"/>
      <c r="E12" s="48">
        <v>98170</v>
      </c>
      <c r="F12" s="49"/>
      <c r="G12" s="48">
        <v>116516</v>
      </c>
      <c r="H12" s="49"/>
      <c r="I12" s="48">
        <v>8757</v>
      </c>
      <c r="J12" s="49"/>
      <c r="K12" s="48">
        <v>8924</v>
      </c>
    </row>
    <row r="13" spans="1:13" ht="21" customHeight="1">
      <c r="A13" s="40" t="s">
        <v>220</v>
      </c>
      <c r="C13" s="135">
        <v>16</v>
      </c>
      <c r="D13" s="47"/>
      <c r="E13" s="48">
        <v>144124</v>
      </c>
      <c r="F13" s="49"/>
      <c r="G13" s="48">
        <v>22214</v>
      </c>
      <c r="H13" s="49"/>
      <c r="I13" s="48">
        <v>99855</v>
      </c>
      <c r="J13" s="49"/>
      <c r="K13" s="48">
        <v>3390</v>
      </c>
    </row>
    <row r="14" spans="1:13" ht="21" customHeight="1">
      <c r="A14" s="40" t="s">
        <v>176</v>
      </c>
      <c r="C14" s="135">
        <v>17</v>
      </c>
      <c r="D14" s="47"/>
      <c r="E14" s="48">
        <v>0</v>
      </c>
      <c r="F14" s="49"/>
      <c r="G14" s="48">
        <v>0</v>
      </c>
      <c r="H14" s="49"/>
      <c r="I14" s="48">
        <v>66917</v>
      </c>
      <c r="J14" s="49"/>
      <c r="K14" s="48">
        <v>65130</v>
      </c>
    </row>
    <row r="15" spans="1:13" ht="21" customHeight="1">
      <c r="A15" s="40" t="s">
        <v>25</v>
      </c>
      <c r="C15" s="46"/>
      <c r="D15" s="47"/>
      <c r="E15" s="48">
        <v>22988</v>
      </c>
      <c r="F15" s="49"/>
      <c r="G15" s="48">
        <v>2353</v>
      </c>
      <c r="H15" s="49"/>
      <c r="I15" s="48">
        <v>23763</v>
      </c>
      <c r="J15" s="49"/>
      <c r="K15" s="48">
        <v>6511</v>
      </c>
    </row>
    <row r="16" spans="1:13" ht="21" customHeight="1">
      <c r="A16" s="33" t="s">
        <v>26</v>
      </c>
      <c r="C16" s="47"/>
      <c r="D16" s="47"/>
      <c r="E16" s="50">
        <f>SUM(E10:E15)</f>
        <v>686053</v>
      </c>
      <c r="F16" s="49"/>
      <c r="G16" s="50">
        <f>SUM(G10:G15)</f>
        <v>653511</v>
      </c>
      <c r="H16" s="49"/>
      <c r="I16" s="50">
        <f>SUM(I10:I15)</f>
        <v>200885</v>
      </c>
      <c r="J16" s="49"/>
      <c r="K16" s="50">
        <f>SUM(K10:K15)</f>
        <v>85652</v>
      </c>
    </row>
    <row r="17" spans="1:11" ht="21" customHeight="1">
      <c r="A17" s="33" t="s">
        <v>27</v>
      </c>
      <c r="C17" s="47"/>
      <c r="D17" s="47"/>
      <c r="E17" s="49"/>
      <c r="F17" s="49"/>
      <c r="G17" s="49"/>
      <c r="H17" s="49"/>
      <c r="I17" s="49"/>
      <c r="J17" s="49"/>
      <c r="K17" s="49"/>
    </row>
    <row r="18" spans="1:11" ht="21" customHeight="1">
      <c r="A18" s="40" t="s">
        <v>142</v>
      </c>
      <c r="C18" s="47"/>
      <c r="D18" s="47"/>
      <c r="E18" s="49">
        <v>288457</v>
      </c>
      <c r="F18" s="49"/>
      <c r="G18" s="49">
        <v>289735</v>
      </c>
      <c r="H18" s="49"/>
      <c r="I18" s="48">
        <v>88359</v>
      </c>
      <c r="J18" s="49"/>
      <c r="K18" s="48">
        <v>61747</v>
      </c>
    </row>
    <row r="19" spans="1:11" ht="21" customHeight="1">
      <c r="A19" s="40" t="s">
        <v>108</v>
      </c>
      <c r="C19" s="47"/>
      <c r="D19" s="47"/>
      <c r="E19" s="49">
        <v>20941</v>
      </c>
      <c r="F19" s="49"/>
      <c r="G19" s="49">
        <v>22831</v>
      </c>
      <c r="H19" s="49"/>
      <c r="I19" s="48">
        <v>3624</v>
      </c>
      <c r="J19" s="49"/>
      <c r="K19" s="48">
        <v>6277</v>
      </c>
    </row>
    <row r="20" spans="1:11" ht="21" customHeight="1">
      <c r="A20" s="40" t="s">
        <v>109</v>
      </c>
      <c r="C20" s="46"/>
      <c r="D20" s="47"/>
      <c r="E20" s="49">
        <v>92629</v>
      </c>
      <c r="F20" s="49"/>
      <c r="G20" s="49">
        <v>61453</v>
      </c>
      <c r="H20" s="49"/>
      <c r="I20" s="48">
        <v>262</v>
      </c>
      <c r="J20" s="49"/>
      <c r="K20" s="48">
        <v>236</v>
      </c>
    </row>
    <row r="21" spans="1:11" ht="21" customHeight="1">
      <c r="A21" s="40" t="s">
        <v>110</v>
      </c>
      <c r="C21" s="46"/>
      <c r="D21" s="47"/>
      <c r="E21" s="49">
        <v>70203</v>
      </c>
      <c r="F21" s="49"/>
      <c r="G21" s="49">
        <v>80074</v>
      </c>
      <c r="H21" s="49"/>
      <c r="I21" s="48">
        <v>8105</v>
      </c>
      <c r="J21" s="49"/>
      <c r="K21" s="48">
        <v>12253</v>
      </c>
    </row>
    <row r="22" spans="1:11" ht="21" customHeight="1">
      <c r="A22" s="40" t="s">
        <v>106</v>
      </c>
      <c r="C22" s="46"/>
      <c r="D22" s="47"/>
      <c r="E22" s="49">
        <v>31211</v>
      </c>
      <c r="F22" s="49"/>
      <c r="G22" s="49">
        <v>39379</v>
      </c>
      <c r="H22" s="49"/>
      <c r="I22" s="49">
        <v>19590</v>
      </c>
      <c r="J22" s="49"/>
      <c r="K22" s="49">
        <v>18721</v>
      </c>
    </row>
    <row r="23" spans="1:11" ht="21" customHeight="1">
      <c r="A23" s="33" t="s">
        <v>28</v>
      </c>
      <c r="C23" s="47"/>
      <c r="D23" s="47"/>
      <c r="E23" s="82">
        <f>SUM(E18:E22)</f>
        <v>503441</v>
      </c>
      <c r="F23" s="49"/>
      <c r="G23" s="82">
        <f>SUM(G18:G22)</f>
        <v>493472</v>
      </c>
      <c r="H23" s="49"/>
      <c r="I23" s="82">
        <f>SUM(I18:I22)</f>
        <v>119940</v>
      </c>
      <c r="J23" s="49"/>
      <c r="K23" s="82">
        <f>SUM(K18:K22)</f>
        <v>99234</v>
      </c>
    </row>
    <row r="24" spans="1:11" ht="21" customHeight="1">
      <c r="A24" s="33" t="s">
        <v>194</v>
      </c>
      <c r="C24" s="136"/>
      <c r="D24" s="47"/>
      <c r="E24" s="49">
        <f>SUM(E16-E23)</f>
        <v>182612</v>
      </c>
      <c r="F24" s="49"/>
      <c r="G24" s="49">
        <f>SUM(G16-G23)</f>
        <v>160039</v>
      </c>
      <c r="H24" s="49"/>
      <c r="I24" s="49">
        <f>SUM(I16-I23)</f>
        <v>80945</v>
      </c>
      <c r="J24" s="49"/>
      <c r="K24" s="49">
        <f>SUM(K16-K23)</f>
        <v>-13582</v>
      </c>
    </row>
    <row r="25" spans="1:11" ht="21" customHeight="1">
      <c r="A25" s="40" t="s">
        <v>169</v>
      </c>
      <c r="C25" s="135">
        <v>7.2</v>
      </c>
      <c r="D25" s="47"/>
      <c r="E25" s="49">
        <v>-89</v>
      </c>
      <c r="F25" s="49"/>
      <c r="G25" s="49">
        <v>-76</v>
      </c>
      <c r="H25" s="49"/>
      <c r="I25" s="49">
        <v>-89</v>
      </c>
      <c r="J25" s="49"/>
      <c r="K25" s="49">
        <v>-76</v>
      </c>
    </row>
    <row r="26" spans="1:11" ht="21" customHeight="1">
      <c r="A26" s="40" t="s">
        <v>113</v>
      </c>
      <c r="C26" s="135">
        <v>8.1999999999999993</v>
      </c>
      <c r="D26" s="47"/>
      <c r="E26" s="51">
        <v>0</v>
      </c>
      <c r="F26" s="49"/>
      <c r="G26" s="51">
        <v>0</v>
      </c>
      <c r="H26" s="49"/>
      <c r="I26" s="51">
        <v>81345</v>
      </c>
      <c r="J26" s="49"/>
      <c r="K26" s="51">
        <v>138560</v>
      </c>
    </row>
    <row r="27" spans="1:11" ht="21" customHeight="1">
      <c r="A27" s="33" t="s">
        <v>116</v>
      </c>
      <c r="C27" s="137"/>
      <c r="D27" s="47"/>
      <c r="E27" s="49">
        <f>SUM(E24:E26)</f>
        <v>182523</v>
      </c>
      <c r="F27" s="49"/>
      <c r="G27" s="49">
        <f>SUM(G24:G26)</f>
        <v>159963</v>
      </c>
      <c r="H27" s="49"/>
      <c r="I27" s="49">
        <f>SUM(I24:I26)</f>
        <v>162201</v>
      </c>
      <c r="J27" s="49"/>
      <c r="K27" s="49">
        <f>SUM(K24:K26)</f>
        <v>124902</v>
      </c>
    </row>
    <row r="28" spans="1:11" ht="21" customHeight="1">
      <c r="A28" s="40" t="s">
        <v>192</v>
      </c>
      <c r="C28" s="135">
        <v>9</v>
      </c>
      <c r="D28" s="47"/>
      <c r="E28" s="49">
        <v>-36798</v>
      </c>
      <c r="F28" s="49"/>
      <c r="G28" s="49">
        <v>-32382</v>
      </c>
      <c r="H28" s="49"/>
      <c r="I28" s="48">
        <v>-16476</v>
      </c>
      <c r="J28" s="49"/>
      <c r="K28" s="48">
        <v>2679</v>
      </c>
    </row>
    <row r="29" spans="1:11" ht="21" customHeight="1">
      <c r="A29" s="52" t="s">
        <v>189</v>
      </c>
      <c r="C29" s="138"/>
      <c r="D29" s="53"/>
      <c r="E29" s="82">
        <f>SUM(E27:E28)</f>
        <v>145725</v>
      </c>
      <c r="F29" s="49"/>
      <c r="G29" s="82">
        <f>SUM(G27:G28)</f>
        <v>127581</v>
      </c>
      <c r="H29" s="49"/>
      <c r="I29" s="82">
        <f>SUM(I27:I28)</f>
        <v>145725</v>
      </c>
      <c r="J29" s="49"/>
      <c r="K29" s="82">
        <f>SUM(K27:K28)</f>
        <v>127581</v>
      </c>
    </row>
    <row r="30" spans="1:11" ht="21" customHeight="1">
      <c r="A30" s="52"/>
      <c r="C30" s="53"/>
      <c r="D30" s="53"/>
      <c r="E30" s="49"/>
      <c r="F30" s="49"/>
      <c r="G30" s="49"/>
      <c r="H30" s="49"/>
      <c r="I30" s="49"/>
      <c r="J30" s="49"/>
      <c r="K30" s="49"/>
    </row>
    <row r="31" spans="1:11" ht="21" customHeight="1">
      <c r="A31" s="40" t="s">
        <v>9</v>
      </c>
      <c r="C31" s="53"/>
      <c r="D31" s="53"/>
      <c r="E31" s="53"/>
      <c r="F31" s="53"/>
      <c r="G31" s="53"/>
      <c r="H31" s="53"/>
      <c r="J31" s="53"/>
    </row>
    <row r="32" spans="1:11" s="33" customFormat="1" ht="21" customHeight="1">
      <c r="I32" s="34"/>
      <c r="K32" s="35" t="s">
        <v>188</v>
      </c>
    </row>
    <row r="33" spans="1:13" s="33" customFormat="1" ht="21" customHeight="1">
      <c r="A33" s="33" t="s">
        <v>89</v>
      </c>
      <c r="I33" s="34"/>
      <c r="K33" s="35"/>
    </row>
    <row r="34" spans="1:13" s="33" customFormat="1" ht="21" customHeight="1">
      <c r="A34" s="33" t="s">
        <v>94</v>
      </c>
      <c r="I34" s="34"/>
      <c r="K34" s="34"/>
    </row>
    <row r="35" spans="1:13" s="33" customFormat="1" ht="21" customHeight="1">
      <c r="A35" s="33" t="s">
        <v>216</v>
      </c>
      <c r="I35" s="34"/>
      <c r="K35" s="34"/>
    </row>
    <row r="36" spans="1:13" s="39" customFormat="1" ht="21" customHeight="1">
      <c r="A36" s="36"/>
      <c r="B36" s="36"/>
      <c r="C36" s="36"/>
      <c r="D36" s="36"/>
      <c r="E36" s="36"/>
      <c r="F36" s="36"/>
      <c r="G36" s="36"/>
      <c r="H36" s="36"/>
      <c r="I36" s="37"/>
      <c r="J36" s="36"/>
      <c r="K36" s="38" t="s">
        <v>184</v>
      </c>
    </row>
    <row r="37" spans="1:13" s="102" customFormat="1" ht="18" customHeight="1">
      <c r="A37" s="100"/>
      <c r="B37" s="100"/>
      <c r="C37" s="100"/>
      <c r="D37" s="100"/>
      <c r="E37" s="146" t="s">
        <v>0</v>
      </c>
      <c r="F37" s="146"/>
      <c r="G37" s="146"/>
      <c r="H37" s="33"/>
      <c r="I37" s="146" t="s">
        <v>10</v>
      </c>
      <c r="J37" s="146"/>
      <c r="K37" s="146"/>
      <c r="L37" s="33"/>
      <c r="M37" s="101"/>
    </row>
    <row r="38" spans="1:13" ht="21" customHeight="1">
      <c r="C38" s="90" t="s">
        <v>11</v>
      </c>
      <c r="D38" s="41"/>
      <c r="E38" s="42" t="s">
        <v>217</v>
      </c>
      <c r="F38" s="43"/>
      <c r="G38" s="42">
        <v>2023</v>
      </c>
      <c r="H38" s="43"/>
      <c r="I38" s="42">
        <v>2024</v>
      </c>
      <c r="J38" s="43"/>
      <c r="K38" s="42">
        <v>2023</v>
      </c>
    </row>
    <row r="39" spans="1:13" ht="21" customHeight="1">
      <c r="A39" s="55" t="s">
        <v>29</v>
      </c>
      <c r="C39" s="53"/>
      <c r="D39" s="41"/>
      <c r="E39" s="56"/>
      <c r="F39" s="43"/>
      <c r="G39" s="56"/>
      <c r="H39" s="43"/>
      <c r="I39" s="56"/>
      <c r="J39" s="43"/>
      <c r="K39" s="56"/>
    </row>
    <row r="40" spans="1:13" ht="21" customHeight="1">
      <c r="A40" s="57" t="s">
        <v>80</v>
      </c>
      <c r="C40" s="53"/>
      <c r="D40" s="41"/>
      <c r="E40" s="56"/>
      <c r="F40" s="43"/>
      <c r="G40" s="56"/>
      <c r="H40" s="43"/>
      <c r="I40" s="56"/>
      <c r="J40" s="43"/>
      <c r="K40" s="56"/>
    </row>
    <row r="41" spans="1:13" ht="21" customHeight="1">
      <c r="A41" s="57" t="s">
        <v>81</v>
      </c>
      <c r="C41" s="53"/>
      <c r="D41" s="41"/>
      <c r="E41" s="56"/>
      <c r="F41" s="43"/>
      <c r="G41" s="56"/>
      <c r="H41" s="43"/>
      <c r="I41" s="56"/>
      <c r="J41" s="43"/>
      <c r="K41" s="56"/>
    </row>
    <row r="42" spans="1:13" ht="21" customHeight="1">
      <c r="A42" s="81" t="s">
        <v>225</v>
      </c>
      <c r="C42" s="58"/>
      <c r="D42" s="58">
        <v>7.4</v>
      </c>
      <c r="E42" s="59"/>
      <c r="F42" s="49"/>
      <c r="G42" s="59"/>
      <c r="H42" s="49"/>
      <c r="I42" s="59"/>
      <c r="J42" s="49"/>
      <c r="K42" s="59"/>
    </row>
    <row r="43" spans="1:13" ht="21" customHeight="1">
      <c r="A43" s="81" t="s">
        <v>234</v>
      </c>
      <c r="C43" s="58"/>
      <c r="D43" s="58"/>
      <c r="E43" s="60"/>
      <c r="F43" s="49"/>
      <c r="G43" s="60"/>
      <c r="H43" s="49"/>
      <c r="I43" s="60"/>
      <c r="J43" s="49"/>
      <c r="K43" s="60"/>
    </row>
    <row r="44" spans="1:13" ht="21" customHeight="1">
      <c r="A44" s="81" t="s">
        <v>235</v>
      </c>
      <c r="C44" s="58"/>
      <c r="D44" s="58"/>
      <c r="E44" s="60">
        <v>70</v>
      </c>
      <c r="F44" s="49"/>
      <c r="G44" s="60">
        <v>-74</v>
      </c>
      <c r="H44" s="49"/>
      <c r="I44" s="60">
        <v>70</v>
      </c>
      <c r="J44" s="49"/>
      <c r="K44" s="60">
        <v>-74</v>
      </c>
    </row>
    <row r="45" spans="1:13" ht="21" customHeight="1">
      <c r="A45" s="81" t="s">
        <v>162</v>
      </c>
      <c r="C45" s="139"/>
      <c r="D45" s="58"/>
      <c r="E45" s="60"/>
      <c r="F45" s="49"/>
      <c r="G45" s="60"/>
      <c r="H45" s="49"/>
      <c r="I45" s="60"/>
      <c r="J45" s="49"/>
      <c r="K45" s="60"/>
    </row>
    <row r="46" spans="1:13" ht="21" customHeight="1">
      <c r="A46" s="81" t="s">
        <v>182</v>
      </c>
      <c r="C46" s="139">
        <v>7.2</v>
      </c>
      <c r="D46" s="58"/>
      <c r="E46" s="60">
        <v>-9</v>
      </c>
      <c r="F46" s="49"/>
      <c r="G46" s="60">
        <v>0</v>
      </c>
      <c r="H46" s="49"/>
      <c r="I46" s="60">
        <v>-9</v>
      </c>
      <c r="J46" s="49"/>
      <c r="K46" s="60">
        <v>0</v>
      </c>
    </row>
    <row r="47" spans="1:13" ht="21" customHeight="1">
      <c r="A47" s="81" t="s">
        <v>82</v>
      </c>
      <c r="C47" s="140">
        <v>9</v>
      </c>
      <c r="D47" s="61">
        <v>12</v>
      </c>
      <c r="E47" s="62">
        <v>-14</v>
      </c>
      <c r="F47" s="49"/>
      <c r="G47" s="62">
        <v>15</v>
      </c>
      <c r="H47" s="49"/>
      <c r="I47" s="62">
        <v>-14</v>
      </c>
      <c r="J47" s="49"/>
      <c r="K47" s="62">
        <v>15</v>
      </c>
    </row>
    <row r="48" spans="1:13" ht="21" customHeight="1">
      <c r="A48" s="81" t="s">
        <v>143</v>
      </c>
      <c r="C48" s="46"/>
      <c r="D48" s="58"/>
      <c r="E48" s="49"/>
      <c r="F48" s="49"/>
      <c r="G48" s="49"/>
      <c r="H48" s="49"/>
      <c r="I48" s="49"/>
      <c r="J48" s="49"/>
      <c r="K48" s="49"/>
    </row>
    <row r="49" spans="1:11" ht="21" customHeight="1">
      <c r="A49" s="81" t="s">
        <v>83</v>
      </c>
      <c r="C49" s="95"/>
      <c r="D49" s="58"/>
      <c r="E49" s="51">
        <f>SUM(E42:E47)</f>
        <v>47</v>
      </c>
      <c r="F49" s="49"/>
      <c r="G49" s="51">
        <f>SUM(G42:G47)</f>
        <v>-59</v>
      </c>
      <c r="H49" s="49"/>
      <c r="I49" s="51">
        <f>SUM(I42:I47)</f>
        <v>47</v>
      </c>
      <c r="J49" s="49"/>
      <c r="K49" s="51">
        <f>SUM(K42:K47)</f>
        <v>-59</v>
      </c>
    </row>
    <row r="50" spans="1:11" ht="21" customHeight="1">
      <c r="A50" s="81"/>
      <c r="C50" s="95"/>
      <c r="D50" s="58"/>
      <c r="E50" s="49"/>
      <c r="F50" s="49"/>
      <c r="G50" s="49"/>
      <c r="H50" s="49"/>
      <c r="I50" s="49"/>
      <c r="J50" s="49"/>
      <c r="K50" s="49"/>
    </row>
    <row r="51" spans="1:11" ht="21" customHeight="1">
      <c r="A51" s="57" t="s">
        <v>153</v>
      </c>
      <c r="C51" s="63"/>
      <c r="D51" s="58"/>
      <c r="E51" s="49"/>
      <c r="F51" s="49"/>
      <c r="G51" s="49"/>
      <c r="H51" s="49"/>
      <c r="I51" s="49"/>
      <c r="J51" s="49"/>
      <c r="K51" s="49"/>
    </row>
    <row r="52" spans="1:11" ht="21" customHeight="1">
      <c r="A52" s="57" t="s">
        <v>81</v>
      </c>
      <c r="C52" s="63"/>
      <c r="D52" s="58"/>
      <c r="E52" s="85"/>
      <c r="F52" s="85"/>
      <c r="G52" s="85"/>
      <c r="H52" s="87"/>
      <c r="I52" s="86"/>
      <c r="J52" s="87"/>
      <c r="K52" s="86"/>
    </row>
    <row r="53" spans="1:11" ht="21" customHeight="1">
      <c r="A53" s="40" t="s">
        <v>236</v>
      </c>
      <c r="C53" s="61"/>
      <c r="D53" s="58"/>
      <c r="E53" s="59"/>
      <c r="F53" s="49"/>
      <c r="G53" s="59"/>
      <c r="H53" s="49"/>
      <c r="I53" s="59"/>
      <c r="J53" s="49"/>
      <c r="K53" s="59"/>
    </row>
    <row r="54" spans="1:11" ht="21" customHeight="1">
      <c r="A54" s="81" t="s">
        <v>222</v>
      </c>
      <c r="C54" s="63"/>
      <c r="D54" s="58"/>
      <c r="E54" s="60"/>
      <c r="F54" s="49"/>
      <c r="G54" s="60"/>
      <c r="H54" s="49"/>
      <c r="I54" s="60"/>
      <c r="J54" s="49"/>
      <c r="K54" s="60"/>
    </row>
    <row r="55" spans="1:11" ht="21" customHeight="1">
      <c r="A55" s="81" t="s">
        <v>223</v>
      </c>
      <c r="C55" s="63"/>
      <c r="D55" s="58"/>
      <c r="E55" s="60">
        <v>175</v>
      </c>
      <c r="F55" s="49"/>
      <c r="G55" s="60">
        <v>0</v>
      </c>
      <c r="H55" s="49"/>
      <c r="I55" s="60">
        <v>175</v>
      </c>
      <c r="J55" s="49"/>
      <c r="K55" s="60">
        <v>0</v>
      </c>
    </row>
    <row r="56" spans="1:11" ht="21" customHeight="1">
      <c r="A56" s="81" t="s">
        <v>177</v>
      </c>
      <c r="C56" s="63"/>
      <c r="D56" s="58"/>
      <c r="E56" s="60"/>
      <c r="F56" s="49"/>
      <c r="G56" s="60"/>
      <c r="H56" s="49"/>
      <c r="I56" s="60"/>
      <c r="J56" s="49"/>
      <c r="K56" s="60"/>
    </row>
    <row r="57" spans="1:11" ht="21" customHeight="1">
      <c r="A57" s="81" t="s">
        <v>199</v>
      </c>
      <c r="C57" s="139">
        <v>7.2</v>
      </c>
      <c r="D57" s="58"/>
      <c r="E57" s="60">
        <v>-819</v>
      </c>
      <c r="F57" s="49"/>
      <c r="G57" s="60">
        <v>385</v>
      </c>
      <c r="H57" s="49"/>
      <c r="I57" s="60">
        <v>-819</v>
      </c>
      <c r="J57" s="49"/>
      <c r="K57" s="60">
        <v>385</v>
      </c>
    </row>
    <row r="58" spans="1:11" ht="21" customHeight="1">
      <c r="A58" s="81" t="s">
        <v>82</v>
      </c>
      <c r="C58" s="140">
        <v>9</v>
      </c>
      <c r="D58" s="58"/>
      <c r="E58" s="141">
        <v>-35</v>
      </c>
      <c r="F58" s="49"/>
      <c r="G58" s="62">
        <v>0</v>
      </c>
      <c r="H58" s="49"/>
      <c r="I58" s="62">
        <v>-35</v>
      </c>
      <c r="J58" s="49"/>
      <c r="K58" s="62">
        <v>0</v>
      </c>
    </row>
    <row r="59" spans="1:11" ht="21" customHeight="1">
      <c r="A59" s="81" t="s">
        <v>224</v>
      </c>
      <c r="C59" s="63"/>
      <c r="D59" s="58"/>
      <c r="E59" s="49"/>
      <c r="F59" s="49"/>
      <c r="G59" s="49"/>
      <c r="H59" s="49"/>
      <c r="I59" s="49"/>
      <c r="J59" s="49"/>
      <c r="K59" s="49"/>
    </row>
    <row r="60" spans="1:11" ht="21" customHeight="1">
      <c r="A60" s="81" t="s">
        <v>83</v>
      </c>
      <c r="C60" s="63"/>
      <c r="D60" s="58"/>
      <c r="E60" s="51">
        <f>SUM(E53:E58)</f>
        <v>-679</v>
      </c>
      <c r="F60" s="49"/>
      <c r="G60" s="51">
        <f>SUM(G53:G58)</f>
        <v>385</v>
      </c>
      <c r="H60" s="49"/>
      <c r="I60" s="51">
        <f>SUM(I53:I58)</f>
        <v>-679</v>
      </c>
      <c r="J60" s="49"/>
      <c r="K60" s="51">
        <f>SUM(K53:K58)</f>
        <v>385</v>
      </c>
    </row>
    <row r="61" spans="1:11" ht="21" customHeight="1">
      <c r="A61" s="81"/>
      <c r="C61" s="63"/>
      <c r="D61" s="58"/>
      <c r="E61" s="49"/>
      <c r="F61" s="49"/>
      <c r="G61" s="49"/>
      <c r="H61" s="49"/>
      <c r="I61" s="49"/>
      <c r="J61" s="49"/>
      <c r="K61" s="49"/>
    </row>
    <row r="62" spans="1:11" ht="21" customHeight="1">
      <c r="A62" s="55" t="s">
        <v>195</v>
      </c>
      <c r="C62" s="63"/>
      <c r="D62" s="61"/>
      <c r="E62" s="51">
        <f>SUM(E60,E49)</f>
        <v>-632</v>
      </c>
      <c r="F62" s="49"/>
      <c r="G62" s="51">
        <f>SUM(G60,G49)</f>
        <v>326</v>
      </c>
      <c r="H62" s="49"/>
      <c r="I62" s="51">
        <f>SUM(I60,I49)</f>
        <v>-632</v>
      </c>
      <c r="J62" s="49"/>
      <c r="K62" s="51">
        <f>SUM(K60,K49)</f>
        <v>326</v>
      </c>
    </row>
    <row r="63" spans="1:11" ht="21" customHeight="1">
      <c r="C63" s="47"/>
      <c r="D63" s="47"/>
      <c r="E63" s="49"/>
      <c r="F63" s="49"/>
      <c r="G63" s="49"/>
      <c r="H63" s="49"/>
      <c r="I63" s="49"/>
      <c r="J63" s="49"/>
      <c r="K63" s="49"/>
    </row>
    <row r="64" spans="1:11" ht="21" customHeight="1" thickBot="1">
      <c r="A64" s="55" t="s">
        <v>191</v>
      </c>
      <c r="C64" s="47"/>
      <c r="D64" s="47"/>
      <c r="E64" s="64">
        <f>SUM(E29,E62)</f>
        <v>145093</v>
      </c>
      <c r="F64" s="49"/>
      <c r="G64" s="64">
        <f>SUM(G29,G62)</f>
        <v>127907</v>
      </c>
      <c r="H64" s="49"/>
      <c r="I64" s="64">
        <f>SUM(I29,I62)</f>
        <v>145093</v>
      </c>
      <c r="J64" s="49"/>
      <c r="K64" s="64">
        <f>SUM(K29,K62)</f>
        <v>127907</v>
      </c>
    </row>
    <row r="65" spans="1:11" ht="21" customHeight="1" thickTop="1">
      <c r="C65" s="47"/>
      <c r="D65" s="47"/>
      <c r="E65" s="49"/>
      <c r="F65" s="49"/>
      <c r="G65" s="49"/>
      <c r="H65" s="49"/>
      <c r="I65" s="49"/>
      <c r="J65" s="49"/>
      <c r="K65" s="49"/>
    </row>
    <row r="66" spans="1:11" ht="21" customHeight="1">
      <c r="A66" s="33" t="s">
        <v>30</v>
      </c>
      <c r="C66" s="46"/>
      <c r="D66" s="47"/>
      <c r="E66" s="47"/>
      <c r="F66" s="47"/>
      <c r="G66" s="47"/>
      <c r="H66" s="47"/>
      <c r="I66" s="47"/>
      <c r="J66" s="47"/>
      <c r="K66" s="47"/>
    </row>
    <row r="67" spans="1:11" ht="21" customHeight="1">
      <c r="A67" s="40" t="s">
        <v>31</v>
      </c>
      <c r="C67" s="47"/>
      <c r="D67" s="47"/>
      <c r="E67" s="47"/>
      <c r="F67" s="47"/>
      <c r="G67" s="47"/>
      <c r="H67" s="47"/>
      <c r="I67" s="47"/>
      <c r="J67" s="47"/>
      <c r="K67" s="47"/>
    </row>
    <row r="68" spans="1:11" ht="21" customHeight="1" thickBot="1">
      <c r="A68" s="40" t="s">
        <v>196</v>
      </c>
      <c r="C68" s="47"/>
      <c r="D68" s="47"/>
      <c r="E68" s="65">
        <v>7.0000000000000007E-2</v>
      </c>
      <c r="G68" s="65">
        <v>0.06</v>
      </c>
      <c r="I68" s="65">
        <v>7.0000000000000007E-2</v>
      </c>
      <c r="K68" s="65">
        <v>0.06</v>
      </c>
    </row>
    <row r="69" spans="1:11" ht="21" customHeight="1" thickTop="1">
      <c r="C69" s="66"/>
      <c r="D69" s="66"/>
      <c r="I69" s="40"/>
      <c r="K69" s="40"/>
    </row>
    <row r="70" spans="1:11" ht="21" customHeight="1">
      <c r="C70" s="66"/>
      <c r="D70" s="66"/>
      <c r="E70" s="66"/>
      <c r="F70" s="66"/>
      <c r="G70" s="66"/>
      <c r="H70" s="66"/>
      <c r="I70" s="40"/>
      <c r="J70" s="66"/>
      <c r="K70" s="40"/>
    </row>
    <row r="71" spans="1:11" ht="21" customHeight="1">
      <c r="A71" s="40" t="s">
        <v>9</v>
      </c>
      <c r="C71" s="66"/>
      <c r="D71" s="66"/>
      <c r="E71" s="66"/>
      <c r="F71" s="66"/>
      <c r="G71" s="66"/>
      <c r="H71" s="66"/>
      <c r="I71" s="40"/>
      <c r="J71" s="66"/>
      <c r="K71" s="40"/>
    </row>
    <row r="72" spans="1:11" ht="21" customHeight="1">
      <c r="C72" s="66"/>
      <c r="D72" s="66"/>
      <c r="E72" s="66"/>
      <c r="F72" s="66"/>
      <c r="G72" s="66"/>
      <c r="H72" s="66"/>
      <c r="I72" s="40"/>
      <c r="J72" s="66"/>
      <c r="K72" s="40"/>
    </row>
    <row r="73" spans="1:11" ht="21" customHeight="1">
      <c r="A73" s="91"/>
      <c r="B73" s="91"/>
      <c r="D73" s="36"/>
      <c r="E73" s="91"/>
      <c r="F73" s="91"/>
      <c r="G73" s="91"/>
      <c r="H73" s="91"/>
      <c r="I73" s="53"/>
      <c r="J73" s="91"/>
      <c r="K73" s="91"/>
    </row>
    <row r="74" spans="1:11" ht="21" customHeight="1">
      <c r="A74" s="67" t="s">
        <v>15</v>
      </c>
      <c r="B74" s="67" t="s">
        <v>15</v>
      </c>
      <c r="D74" s="40" t="s">
        <v>15</v>
      </c>
      <c r="E74" s="66"/>
      <c r="F74" s="67"/>
      <c r="G74" s="67"/>
      <c r="H74" s="67"/>
      <c r="I74" s="67" t="s">
        <v>15</v>
      </c>
      <c r="J74" s="67"/>
      <c r="K74" s="67" t="s">
        <v>15</v>
      </c>
    </row>
    <row r="75" spans="1:11" ht="21" customHeight="1">
      <c r="A75" s="147" t="s">
        <v>23</v>
      </c>
      <c r="B75" s="147"/>
      <c r="D75" s="36"/>
      <c r="E75" s="91"/>
      <c r="F75" s="148" t="s">
        <v>23</v>
      </c>
      <c r="G75" s="148"/>
      <c r="H75" s="148"/>
      <c r="I75" s="148"/>
      <c r="J75" s="148"/>
      <c r="K75" s="148"/>
    </row>
  </sheetData>
  <mergeCells count="6">
    <mergeCell ref="E6:G6"/>
    <mergeCell ref="I6:K6"/>
    <mergeCell ref="E37:G37"/>
    <mergeCell ref="I37:K37"/>
    <mergeCell ref="A75:B75"/>
    <mergeCell ref="F75:K75"/>
  </mergeCells>
  <pageMargins left="0.59055118110236227" right="0.39370078740157483" top="0.6692913385826772" bottom="0.19685039370078741" header="0.19685039370078741" footer="0.19685039370078741"/>
  <pageSetup paperSize="9" scale="78" fitToHeight="0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26"/>
  <sheetViews>
    <sheetView showGridLines="0" zoomScale="70" zoomScaleNormal="70" zoomScaleSheetLayoutView="68" workbookViewId="0">
      <selection activeCell="K15" sqref="K15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4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14" customWidth="1"/>
    <col min="21" max="21" width="14.7109375" style="14" customWidth="1"/>
    <col min="22" max="22" width="0.85546875" style="4" customWidth="1"/>
    <col min="23" max="16384" width="10.5703125" style="4"/>
  </cols>
  <sheetData>
    <row r="1" spans="1:263" s="99" customFormat="1" ht="18" customHeight="1">
      <c r="A1" s="96"/>
      <c r="B1" s="96"/>
      <c r="C1" s="96"/>
      <c r="D1" s="96"/>
      <c r="E1" s="96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7"/>
      <c r="T1" s="98"/>
      <c r="U1" s="98" t="s">
        <v>188</v>
      </c>
    </row>
    <row r="2" spans="1:263" s="6" customFormat="1" ht="18" customHeight="1">
      <c r="A2" s="6" t="s">
        <v>89</v>
      </c>
      <c r="I2" s="7"/>
      <c r="T2" s="7"/>
      <c r="U2" s="7"/>
    </row>
    <row r="3" spans="1:263" s="6" customFormat="1" ht="18" customHeight="1">
      <c r="A3" s="6" t="s">
        <v>95</v>
      </c>
      <c r="I3" s="7"/>
      <c r="T3" s="7"/>
      <c r="U3" s="7"/>
    </row>
    <row r="4" spans="1:263" s="5" customFormat="1" ht="18" customHeight="1">
      <c r="A4" s="6" t="s">
        <v>216</v>
      </c>
      <c r="B4" s="6"/>
      <c r="C4" s="6"/>
      <c r="D4" s="6"/>
      <c r="E4" s="6"/>
      <c r="F4" s="6"/>
      <c r="G4" s="6"/>
      <c r="H4" s="6"/>
      <c r="I4" s="7"/>
      <c r="J4" s="6"/>
      <c r="K4" s="6"/>
      <c r="L4" s="6"/>
      <c r="M4" s="6"/>
      <c r="N4" s="6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s="5" customFormat="1" ht="18" customHeight="1">
      <c r="A5" s="1"/>
      <c r="B5" s="1"/>
      <c r="C5" s="1"/>
      <c r="D5" s="1"/>
      <c r="E5" s="1"/>
      <c r="F5" s="1"/>
      <c r="G5" s="1"/>
      <c r="H5" s="1"/>
      <c r="I5" s="2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8" t="s">
        <v>184</v>
      </c>
      <c r="V5" s="4"/>
    </row>
    <row r="6" spans="1:263" s="32" customFormat="1" ht="18" customHeight="1">
      <c r="A6" s="31"/>
      <c r="B6" s="31"/>
      <c r="C6" s="144" t="s">
        <v>0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V6" s="6"/>
    </row>
    <row r="7" spans="1:263" s="12" customFormat="1" ht="18" customHeight="1">
      <c r="A7" s="1"/>
      <c r="B7" s="1"/>
      <c r="C7" s="1"/>
      <c r="D7" s="1"/>
      <c r="E7" s="1"/>
      <c r="F7" s="1"/>
      <c r="G7" s="1"/>
      <c r="H7" s="1"/>
      <c r="I7" s="2"/>
      <c r="J7" s="1"/>
      <c r="K7" s="149" t="s">
        <v>77</v>
      </c>
      <c r="L7" s="149"/>
      <c r="M7" s="149"/>
      <c r="N7" s="149"/>
      <c r="O7" s="149"/>
      <c r="P7" s="149"/>
      <c r="Q7" s="149"/>
      <c r="R7" s="149"/>
      <c r="S7" s="149"/>
      <c r="T7" s="2"/>
      <c r="U7" s="2"/>
      <c r="V7" s="4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1"/>
      <c r="K8" s="149" t="s">
        <v>128</v>
      </c>
      <c r="L8" s="149"/>
      <c r="M8" s="149"/>
      <c r="N8" s="149"/>
      <c r="O8" s="149"/>
      <c r="P8" s="149"/>
      <c r="Q8" s="149"/>
      <c r="R8" s="30"/>
      <c r="S8" s="30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1"/>
      <c r="H9" s="1"/>
      <c r="I9" s="2"/>
      <c r="J9" s="1"/>
      <c r="K9" s="30" t="s">
        <v>139</v>
      </c>
      <c r="L9" s="1"/>
      <c r="M9" s="30" t="s">
        <v>164</v>
      </c>
      <c r="N9" s="30"/>
      <c r="O9" s="30" t="s">
        <v>170</v>
      </c>
      <c r="P9" s="30"/>
      <c r="Q9" s="30" t="s">
        <v>237</v>
      </c>
      <c r="R9" s="30"/>
      <c r="S9" s="30"/>
      <c r="T9" s="2"/>
      <c r="U9" s="2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"/>
      <c r="D10" s="1"/>
      <c r="E10" s="1"/>
      <c r="F10" s="1"/>
      <c r="G10" s="9"/>
      <c r="H10" s="19" t="s">
        <v>1</v>
      </c>
      <c r="I10" s="10"/>
      <c r="J10" s="1"/>
      <c r="K10" s="30" t="s">
        <v>136</v>
      </c>
      <c r="L10" s="1"/>
      <c r="M10" s="30" t="s">
        <v>165</v>
      </c>
      <c r="N10" s="30"/>
      <c r="O10" s="30" t="s">
        <v>140</v>
      </c>
      <c r="P10" s="30"/>
      <c r="Q10" s="30" t="s">
        <v>141</v>
      </c>
      <c r="R10" s="30"/>
      <c r="S10" s="30" t="s">
        <v>8</v>
      </c>
      <c r="T10" s="2"/>
      <c r="U10" s="11" t="s">
        <v>8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11"/>
      <c r="B11" s="111"/>
      <c r="C11" s="116" t="s">
        <v>2</v>
      </c>
      <c r="D11" s="116"/>
      <c r="E11" s="116" t="s">
        <v>3</v>
      </c>
      <c r="F11" s="116"/>
      <c r="G11" s="116" t="s">
        <v>4</v>
      </c>
      <c r="H11" s="116"/>
      <c r="I11" s="115"/>
      <c r="J11" s="116"/>
      <c r="K11" s="116" t="s">
        <v>137</v>
      </c>
      <c r="L11" s="116"/>
      <c r="M11" s="116" t="s">
        <v>166</v>
      </c>
      <c r="N11" s="116"/>
      <c r="O11" s="116" t="s">
        <v>205</v>
      </c>
      <c r="P11" s="116"/>
      <c r="Q11" s="116" t="s">
        <v>131</v>
      </c>
      <c r="R11" s="116"/>
      <c r="S11" s="116" t="s">
        <v>129</v>
      </c>
      <c r="T11" s="115"/>
      <c r="U11" s="116" t="s">
        <v>178</v>
      </c>
      <c r="V11" s="118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  <c r="IW11" s="5"/>
      <c r="IX11" s="5"/>
      <c r="IY11" s="5"/>
      <c r="IZ11" s="5"/>
      <c r="JA11" s="5"/>
      <c r="JB11" s="5"/>
      <c r="JC11" s="5"/>
    </row>
    <row r="12" spans="1:263" ht="18" customHeight="1">
      <c r="A12" s="121"/>
      <c r="B12" s="121"/>
      <c r="C12" s="120" t="s">
        <v>5</v>
      </c>
      <c r="D12" s="121"/>
      <c r="E12" s="120" t="s">
        <v>6</v>
      </c>
      <c r="F12" s="121"/>
      <c r="G12" s="120" t="s">
        <v>102</v>
      </c>
      <c r="H12" s="121"/>
      <c r="I12" s="114" t="s">
        <v>7</v>
      </c>
      <c r="J12" s="119"/>
      <c r="K12" s="120" t="s">
        <v>138</v>
      </c>
      <c r="L12" s="119"/>
      <c r="M12" s="113" t="s">
        <v>163</v>
      </c>
      <c r="N12" s="119"/>
      <c r="O12" s="113" t="s">
        <v>132</v>
      </c>
      <c r="P12" s="119"/>
      <c r="Q12" s="113" t="s">
        <v>132</v>
      </c>
      <c r="R12" s="119"/>
      <c r="S12" s="120" t="s">
        <v>130</v>
      </c>
      <c r="T12" s="119"/>
      <c r="U12" s="120" t="s">
        <v>179</v>
      </c>
      <c r="V12" s="12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ht="18" customHeight="1">
      <c r="A13" s="129" t="s">
        <v>201</v>
      </c>
      <c r="B13" s="129"/>
      <c r="C13" s="123">
        <v>2105656</v>
      </c>
      <c r="D13" s="123"/>
      <c r="E13" s="123">
        <v>1139184</v>
      </c>
      <c r="F13" s="123"/>
      <c r="G13" s="123">
        <v>252194</v>
      </c>
      <c r="H13" s="123"/>
      <c r="I13" s="123">
        <v>1432677</v>
      </c>
      <c r="J13" s="123"/>
      <c r="K13" s="123">
        <v>-23140</v>
      </c>
      <c r="L13" s="123"/>
      <c r="M13" s="123">
        <v>6</v>
      </c>
      <c r="N13" s="123"/>
      <c r="O13" s="123">
        <v>5918</v>
      </c>
      <c r="P13" s="123"/>
      <c r="Q13" s="123">
        <v>-37948</v>
      </c>
      <c r="R13" s="123"/>
      <c r="S13" s="123">
        <v>-55164</v>
      </c>
      <c r="T13" s="123"/>
      <c r="U13" s="123">
        <v>4874547</v>
      </c>
      <c r="V13" s="118"/>
    </row>
    <row r="14" spans="1:263" ht="18" customHeight="1">
      <c r="A14" s="130" t="s">
        <v>189</v>
      </c>
      <c r="B14" s="129"/>
      <c r="C14" s="124">
        <v>0</v>
      </c>
      <c r="D14" s="123"/>
      <c r="E14" s="124">
        <v>0</v>
      </c>
      <c r="F14" s="123"/>
      <c r="G14" s="124">
        <v>0</v>
      </c>
      <c r="H14" s="123"/>
      <c r="I14" s="124">
        <v>127581</v>
      </c>
      <c r="J14" s="123"/>
      <c r="K14" s="124">
        <v>0</v>
      </c>
      <c r="L14" s="123"/>
      <c r="M14" s="124">
        <v>0</v>
      </c>
      <c r="N14" s="123"/>
      <c r="O14" s="124">
        <v>0</v>
      </c>
      <c r="P14" s="123"/>
      <c r="Q14" s="124">
        <v>0</v>
      </c>
      <c r="R14" s="123"/>
      <c r="S14" s="124">
        <v>0</v>
      </c>
      <c r="T14" s="123"/>
      <c r="U14" s="124">
        <v>127581</v>
      </c>
      <c r="V14" s="118"/>
    </row>
    <row r="15" spans="1:263" ht="18" customHeight="1">
      <c r="A15" s="130" t="s">
        <v>190</v>
      </c>
      <c r="B15" s="129"/>
      <c r="C15" s="125">
        <v>0</v>
      </c>
      <c r="D15" s="123"/>
      <c r="E15" s="125">
        <v>0</v>
      </c>
      <c r="F15" s="123"/>
      <c r="G15" s="125">
        <v>0</v>
      </c>
      <c r="H15" s="123"/>
      <c r="I15" s="125">
        <v>0</v>
      </c>
      <c r="J15" s="123"/>
      <c r="K15" s="125">
        <v>385</v>
      </c>
      <c r="L15" s="123"/>
      <c r="M15" s="125">
        <v>0</v>
      </c>
      <c r="N15" s="123"/>
      <c r="O15" s="125">
        <v>-59</v>
      </c>
      <c r="P15" s="123"/>
      <c r="Q15" s="125">
        <v>0</v>
      </c>
      <c r="R15" s="123"/>
      <c r="S15" s="125">
        <v>326</v>
      </c>
      <c r="T15" s="123"/>
      <c r="U15" s="125">
        <v>326</v>
      </c>
      <c r="V15" s="118"/>
    </row>
    <row r="16" spans="1:263" ht="18" customHeight="1">
      <c r="A16" s="131" t="s">
        <v>191</v>
      </c>
      <c r="B16" s="118"/>
      <c r="C16" s="123">
        <v>0</v>
      </c>
      <c r="D16" s="123"/>
      <c r="E16" s="123">
        <v>0</v>
      </c>
      <c r="F16" s="123"/>
      <c r="G16" s="123">
        <v>0</v>
      </c>
      <c r="H16" s="123"/>
      <c r="I16" s="123">
        <v>127581</v>
      </c>
      <c r="J16" s="123"/>
      <c r="K16" s="123">
        <v>385</v>
      </c>
      <c r="L16" s="123"/>
      <c r="M16" s="123">
        <v>0</v>
      </c>
      <c r="N16" s="123"/>
      <c r="O16" s="123">
        <v>-59</v>
      </c>
      <c r="P16" s="123"/>
      <c r="Q16" s="123">
        <v>0</v>
      </c>
      <c r="R16" s="123"/>
      <c r="S16" s="123">
        <v>326</v>
      </c>
      <c r="T16" s="123"/>
      <c r="U16" s="123">
        <v>127907</v>
      </c>
      <c r="V16" s="118"/>
    </row>
    <row r="17" spans="1:22" ht="18" customHeight="1" thickBot="1">
      <c r="A17" s="129" t="s">
        <v>202</v>
      </c>
      <c r="B17" s="129"/>
      <c r="C17" s="126">
        <v>2105656</v>
      </c>
      <c r="D17" s="123"/>
      <c r="E17" s="126">
        <v>1139184</v>
      </c>
      <c r="F17" s="123"/>
      <c r="G17" s="126">
        <v>252194</v>
      </c>
      <c r="H17" s="123"/>
      <c r="I17" s="126">
        <v>1560258</v>
      </c>
      <c r="J17" s="123"/>
      <c r="K17" s="126">
        <v>-22755</v>
      </c>
      <c r="L17" s="123"/>
      <c r="M17" s="126">
        <v>6</v>
      </c>
      <c r="N17" s="123"/>
      <c r="O17" s="126">
        <v>5859</v>
      </c>
      <c r="P17" s="123"/>
      <c r="Q17" s="126">
        <v>-37948</v>
      </c>
      <c r="R17" s="123"/>
      <c r="S17" s="126">
        <v>-54838</v>
      </c>
      <c r="T17" s="123"/>
      <c r="U17" s="126">
        <v>5002454</v>
      </c>
      <c r="V17" s="118"/>
    </row>
    <row r="18" spans="1:22" ht="18" customHeight="1" thickTop="1">
      <c r="A18" s="129"/>
      <c r="B18" s="129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18"/>
    </row>
    <row r="19" spans="1:22" ht="18" customHeight="1">
      <c r="A19" s="129" t="s">
        <v>218</v>
      </c>
      <c r="B19" s="129"/>
      <c r="C19" s="123">
        <v>2105656</v>
      </c>
      <c r="D19" s="123"/>
      <c r="E19" s="123">
        <v>1139184</v>
      </c>
      <c r="F19" s="123"/>
      <c r="G19" s="123">
        <v>252194</v>
      </c>
      <c r="H19" s="123"/>
      <c r="I19" s="123">
        <v>1419555</v>
      </c>
      <c r="J19" s="123"/>
      <c r="K19" s="123">
        <v>-22323</v>
      </c>
      <c r="L19" s="123"/>
      <c r="M19" s="123">
        <v>-43</v>
      </c>
      <c r="N19" s="123"/>
      <c r="O19" s="123">
        <v>5788</v>
      </c>
      <c r="P19" s="123"/>
      <c r="Q19" s="123">
        <v>-7119</v>
      </c>
      <c r="R19" s="123"/>
      <c r="S19" s="123">
        <f>SUM(K19:Q19)</f>
        <v>-23697</v>
      </c>
      <c r="T19" s="123"/>
      <c r="U19" s="123">
        <f>SUM(C19:I19)+S19</f>
        <v>4892892</v>
      </c>
      <c r="V19" s="118"/>
    </row>
    <row r="20" spans="1:22" ht="18" customHeight="1">
      <c r="A20" s="130" t="s">
        <v>189</v>
      </c>
      <c r="B20" s="129"/>
      <c r="C20" s="124">
        <v>0</v>
      </c>
      <c r="D20" s="123"/>
      <c r="E20" s="124">
        <v>0</v>
      </c>
      <c r="F20" s="123"/>
      <c r="G20" s="124">
        <v>0</v>
      </c>
      <c r="H20" s="123"/>
      <c r="I20" s="124">
        <f>PL!E29</f>
        <v>145725</v>
      </c>
      <c r="J20" s="123"/>
      <c r="K20" s="124">
        <v>0</v>
      </c>
      <c r="L20" s="123"/>
      <c r="M20" s="124">
        <v>0</v>
      </c>
      <c r="N20" s="123"/>
      <c r="O20" s="124">
        <v>0</v>
      </c>
      <c r="P20" s="123"/>
      <c r="Q20" s="124">
        <v>0</v>
      </c>
      <c r="R20" s="123"/>
      <c r="S20" s="124">
        <f>SUM(K20:Q20)</f>
        <v>0</v>
      </c>
      <c r="T20" s="123"/>
      <c r="U20" s="124">
        <f t="shared" ref="U20:U21" si="0">SUM(C20:I20,S20)</f>
        <v>145725</v>
      </c>
      <c r="V20" s="118"/>
    </row>
    <row r="21" spans="1:22" ht="18" customHeight="1">
      <c r="A21" s="130" t="s">
        <v>190</v>
      </c>
      <c r="B21" s="129"/>
      <c r="C21" s="125">
        <v>0</v>
      </c>
      <c r="D21" s="123"/>
      <c r="E21" s="125">
        <v>0</v>
      </c>
      <c r="F21" s="123"/>
      <c r="G21" s="125">
        <v>0</v>
      </c>
      <c r="H21" s="123"/>
      <c r="I21" s="125">
        <v>0</v>
      </c>
      <c r="J21" s="123"/>
      <c r="K21" s="125">
        <v>-819</v>
      </c>
      <c r="L21" s="123"/>
      <c r="M21" s="125">
        <v>-9</v>
      </c>
      <c r="N21" s="123"/>
      <c r="O21" s="125">
        <v>56</v>
      </c>
      <c r="P21" s="123"/>
      <c r="Q21" s="125">
        <v>140</v>
      </c>
      <c r="R21" s="123"/>
      <c r="S21" s="125">
        <f>SUM(K21:Q21)</f>
        <v>-632</v>
      </c>
      <c r="T21" s="123"/>
      <c r="U21" s="125">
        <f t="shared" si="0"/>
        <v>-632</v>
      </c>
      <c r="V21" s="118"/>
    </row>
    <row r="22" spans="1:22" ht="18" customHeight="1">
      <c r="A22" s="131" t="s">
        <v>191</v>
      </c>
      <c r="B22" s="129"/>
      <c r="C22" s="123">
        <f>SUM(C20:C21)</f>
        <v>0</v>
      </c>
      <c r="D22" s="123"/>
      <c r="E22" s="123">
        <f>SUM(E20:E21)</f>
        <v>0</v>
      </c>
      <c r="F22" s="123"/>
      <c r="G22" s="123">
        <f>SUM(G20:G21)</f>
        <v>0</v>
      </c>
      <c r="H22" s="123"/>
      <c r="I22" s="123">
        <f>SUM(I20:I21)</f>
        <v>145725</v>
      </c>
      <c r="J22" s="123"/>
      <c r="K22" s="123">
        <f>SUM(K20:K21)</f>
        <v>-819</v>
      </c>
      <c r="L22" s="123"/>
      <c r="M22" s="123">
        <f>SUM(M20:M21)</f>
        <v>-9</v>
      </c>
      <c r="N22" s="123"/>
      <c r="O22" s="123">
        <f>SUM(O20:O21)</f>
        <v>56</v>
      </c>
      <c r="P22" s="123"/>
      <c r="Q22" s="123">
        <f>SUM(Q20:Q21)</f>
        <v>140</v>
      </c>
      <c r="R22" s="123"/>
      <c r="S22" s="123">
        <f>SUM(K22:Q22)</f>
        <v>-632</v>
      </c>
      <c r="T22" s="123"/>
      <c r="U22" s="123">
        <f>SUM(U20:U21)</f>
        <v>145093</v>
      </c>
      <c r="V22" s="118"/>
    </row>
    <row r="23" spans="1:22" ht="18" customHeight="1" thickBot="1">
      <c r="A23" s="129" t="s">
        <v>219</v>
      </c>
      <c r="B23" s="129"/>
      <c r="C23" s="126">
        <f>SUM(C19:C19,C22)</f>
        <v>2105656</v>
      </c>
      <c r="D23" s="123"/>
      <c r="E23" s="126">
        <f>SUM(E19:E19,E22)</f>
        <v>1139184</v>
      </c>
      <c r="F23" s="123"/>
      <c r="G23" s="126">
        <f>SUM(G19:G19,G22)</f>
        <v>252194</v>
      </c>
      <c r="H23" s="123"/>
      <c r="I23" s="126">
        <f>SUM(I19:I19,I22)</f>
        <v>1565280</v>
      </c>
      <c r="J23" s="123"/>
      <c r="K23" s="126">
        <f>SUM(K19:K19,K22)</f>
        <v>-23142</v>
      </c>
      <c r="L23" s="123"/>
      <c r="M23" s="126">
        <f>SUM(M19:M19,M22)</f>
        <v>-52</v>
      </c>
      <c r="N23" s="123"/>
      <c r="O23" s="126">
        <f>SUM(O19:O19,O22)</f>
        <v>5844</v>
      </c>
      <c r="P23" s="123"/>
      <c r="Q23" s="126">
        <f>SUM(Q19:Q19,Q22)</f>
        <v>-6979</v>
      </c>
      <c r="R23" s="123"/>
      <c r="S23" s="126">
        <f>SUM(S19:S19,S22)</f>
        <v>-24329</v>
      </c>
      <c r="T23" s="123"/>
      <c r="U23" s="126">
        <f>SUM(U19:U19,U22)</f>
        <v>5037985</v>
      </c>
      <c r="V23" s="118"/>
    </row>
    <row r="24" spans="1:22" ht="18" customHeight="1" thickTop="1">
      <c r="A24" s="6"/>
      <c r="B24" s="6"/>
      <c r="C24" s="13">
        <f>C19-BS!G76</f>
        <v>0</v>
      </c>
      <c r="D24" s="13"/>
      <c r="E24" s="13">
        <f>BS!G77-Consolidate!E19</f>
        <v>0</v>
      </c>
      <c r="F24" s="13"/>
      <c r="G24" s="13">
        <f>BS!G79-Consolidate!G19</f>
        <v>0</v>
      </c>
      <c r="H24" s="13"/>
      <c r="I24" s="13">
        <f>BS!G80-Consolidate!I19</f>
        <v>0</v>
      </c>
      <c r="J24" s="13"/>
      <c r="K24" s="13"/>
      <c r="L24" s="13"/>
      <c r="M24" s="13"/>
      <c r="N24" s="13"/>
      <c r="O24" s="13"/>
      <c r="P24" s="13"/>
      <c r="Q24" s="13"/>
      <c r="R24" s="13"/>
      <c r="S24" s="13">
        <f>S19-BS!G81</f>
        <v>0</v>
      </c>
      <c r="T24" s="13"/>
      <c r="U24" s="13">
        <f>U19-BS!G82</f>
        <v>0</v>
      </c>
    </row>
    <row r="25" spans="1:22" ht="18" customHeight="1">
      <c r="A25" s="6"/>
      <c r="B25" s="6"/>
      <c r="C25" s="13">
        <f>C23-BS!E76</f>
        <v>0</v>
      </c>
      <c r="D25" s="13"/>
      <c r="E25" s="13">
        <f>E23-BS!E77</f>
        <v>0</v>
      </c>
      <c r="F25" s="13"/>
      <c r="G25" s="13">
        <f>G23-BS!E79</f>
        <v>0</v>
      </c>
      <c r="H25" s="13"/>
      <c r="I25" s="13">
        <f>I23-BS!E80</f>
        <v>0</v>
      </c>
      <c r="J25" s="13"/>
      <c r="K25" s="13"/>
      <c r="L25" s="13"/>
      <c r="M25" s="13"/>
      <c r="N25" s="13"/>
      <c r="O25" s="13"/>
      <c r="P25" s="13"/>
      <c r="Q25" s="13"/>
      <c r="R25" s="13"/>
      <c r="S25" s="13">
        <f>S23-BS!E81</f>
        <v>0</v>
      </c>
      <c r="T25" s="13"/>
      <c r="U25" s="13">
        <f>U23-BS!E82</f>
        <v>0</v>
      </c>
    </row>
    <row r="26" spans="1:22" ht="18" customHeight="1">
      <c r="A26" s="4" t="s">
        <v>9</v>
      </c>
      <c r="B26" s="6"/>
      <c r="C26" s="14"/>
      <c r="D26" s="14"/>
      <c r="E26" s="14"/>
      <c r="F26" s="14"/>
      <c r="G26" s="14"/>
      <c r="H26" s="14"/>
      <c r="J26" s="14"/>
      <c r="K26" s="14"/>
      <c r="L26" s="14"/>
      <c r="M26" s="14"/>
      <c r="N26" s="14"/>
      <c r="O26" s="14"/>
      <c r="P26" s="14"/>
      <c r="Q26" s="14"/>
      <c r="R26" s="14"/>
      <c r="S26" s="14"/>
    </row>
  </sheetData>
  <mergeCells count="3">
    <mergeCell ref="C6:U6"/>
    <mergeCell ref="K7:S7"/>
    <mergeCell ref="K8:Q8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26"/>
  <sheetViews>
    <sheetView showGridLines="0" topLeftCell="I1" zoomScale="55" zoomScaleNormal="55" zoomScaleSheetLayoutView="70" workbookViewId="0">
      <selection activeCell="Q10" sqref="Q10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14" customWidth="1"/>
    <col min="10" max="10" width="1.7109375" style="14" customWidth="1"/>
    <col min="11" max="11" width="14.7109375" style="4" customWidth="1"/>
    <col min="12" max="12" width="1.7109375" style="14" customWidth="1"/>
    <col min="13" max="13" width="20.140625" style="4" customWidth="1"/>
    <col min="14" max="14" width="1.7109375" style="14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14" customWidth="1"/>
    <col min="21" max="21" width="14.7109375" style="14" customWidth="1"/>
    <col min="22" max="22" width="0.85546875" style="4" customWidth="1"/>
    <col min="23" max="16384" width="10.5703125" style="4"/>
  </cols>
  <sheetData>
    <row r="1" spans="1:263" s="99" customFormat="1" ht="18" customHeight="1">
      <c r="A1" s="96"/>
      <c r="B1" s="96"/>
      <c r="C1" s="96"/>
      <c r="D1" s="96"/>
      <c r="E1" s="96"/>
      <c r="F1" s="96"/>
      <c r="G1" s="96"/>
      <c r="H1" s="96"/>
      <c r="I1" s="96"/>
      <c r="J1" s="97"/>
      <c r="K1" s="96"/>
      <c r="L1" s="96"/>
      <c r="M1" s="96"/>
      <c r="N1" s="96"/>
      <c r="O1" s="96"/>
      <c r="P1" s="96"/>
      <c r="Q1" s="96"/>
      <c r="R1" s="96"/>
      <c r="S1" s="97"/>
      <c r="T1" s="98"/>
      <c r="U1" s="98" t="s">
        <v>188</v>
      </c>
    </row>
    <row r="2" spans="1:263" s="5" customFormat="1" ht="18" customHeight="1">
      <c r="A2" s="6" t="s">
        <v>89</v>
      </c>
      <c r="B2" s="1"/>
      <c r="C2" s="1"/>
      <c r="D2" s="1"/>
      <c r="E2" s="1"/>
      <c r="F2" s="1"/>
      <c r="G2" s="1"/>
      <c r="H2" s="1"/>
      <c r="I2" s="2"/>
      <c r="J2" s="2"/>
      <c r="K2" s="1"/>
      <c r="L2" s="2"/>
      <c r="M2" s="1"/>
      <c r="N2" s="2"/>
      <c r="O2" s="1"/>
      <c r="P2" s="1"/>
      <c r="Q2" s="6"/>
      <c r="R2" s="6"/>
      <c r="S2" s="6"/>
      <c r="T2" s="2"/>
      <c r="U2" s="3"/>
      <c r="V2" s="4"/>
    </row>
    <row r="3" spans="1:263" ht="18" customHeight="1">
      <c r="A3" s="6" t="s">
        <v>96</v>
      </c>
      <c r="B3" s="6"/>
      <c r="C3" s="6"/>
      <c r="D3" s="6"/>
      <c r="E3" s="6"/>
      <c r="F3" s="6"/>
      <c r="G3" s="6"/>
      <c r="H3" s="6"/>
      <c r="I3" s="7"/>
      <c r="J3" s="7"/>
      <c r="K3" s="6"/>
      <c r="L3" s="7"/>
      <c r="M3" s="6"/>
      <c r="N3" s="7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6" t="s">
        <v>216</v>
      </c>
      <c r="B4" s="6"/>
      <c r="C4" s="6"/>
      <c r="D4" s="6"/>
      <c r="E4" s="6"/>
      <c r="F4" s="6"/>
      <c r="G4" s="6"/>
      <c r="H4" s="6"/>
      <c r="I4" s="7"/>
      <c r="J4" s="7"/>
      <c r="K4" s="6"/>
      <c r="L4" s="7"/>
      <c r="M4" s="6"/>
      <c r="N4" s="7"/>
      <c r="O4" s="6"/>
      <c r="P4" s="6"/>
      <c r="Q4" s="6"/>
      <c r="R4" s="6"/>
      <c r="S4" s="6"/>
      <c r="T4" s="7"/>
      <c r="U4" s="7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</row>
    <row r="5" spans="1:263" ht="18" customHeight="1">
      <c r="A5" s="1"/>
      <c r="B5" s="1"/>
      <c r="C5" s="1"/>
      <c r="D5" s="1"/>
      <c r="E5" s="1"/>
      <c r="F5" s="1"/>
      <c r="G5" s="1"/>
      <c r="H5" s="1"/>
      <c r="I5" s="2"/>
      <c r="J5" s="2"/>
      <c r="K5" s="1"/>
      <c r="L5" s="2"/>
      <c r="M5" s="1"/>
      <c r="N5" s="2"/>
      <c r="O5" s="1"/>
      <c r="P5" s="1"/>
      <c r="Q5" s="1"/>
      <c r="R5" s="1"/>
      <c r="S5" s="1"/>
      <c r="T5" s="2"/>
      <c r="U5" s="8" t="s">
        <v>184</v>
      </c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44" t="s">
        <v>10</v>
      </c>
      <c r="D6" s="144"/>
      <c r="E6" s="144"/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  <c r="T6" s="144"/>
      <c r="U6" s="144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"/>
      <c r="D7" s="1"/>
      <c r="E7" s="1"/>
      <c r="F7" s="1"/>
      <c r="G7" s="1"/>
      <c r="H7" s="1"/>
      <c r="I7" s="2"/>
      <c r="J7" s="2"/>
      <c r="K7" s="149" t="s">
        <v>77</v>
      </c>
      <c r="L7" s="149"/>
      <c r="M7" s="149"/>
      <c r="N7" s="149"/>
      <c r="O7" s="149"/>
      <c r="P7" s="149"/>
      <c r="Q7" s="149"/>
      <c r="R7" s="149"/>
      <c r="S7" s="149"/>
      <c r="T7" s="2"/>
      <c r="U7" s="2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"/>
      <c r="D8" s="1"/>
      <c r="E8" s="1"/>
      <c r="F8" s="1"/>
      <c r="G8" s="1"/>
      <c r="H8" s="1"/>
      <c r="I8" s="2"/>
      <c r="J8" s="2"/>
      <c r="K8" s="149" t="s">
        <v>128</v>
      </c>
      <c r="L8" s="149"/>
      <c r="M8" s="149"/>
      <c r="N8" s="149"/>
      <c r="O8" s="149"/>
      <c r="P8" s="149"/>
      <c r="Q8" s="149"/>
      <c r="R8" s="30"/>
      <c r="S8" s="30"/>
      <c r="T8" s="2"/>
      <c r="U8" s="2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1"/>
      <c r="H9" s="1"/>
      <c r="I9" s="2"/>
      <c r="J9" s="2"/>
      <c r="K9" s="30" t="s">
        <v>139</v>
      </c>
      <c r="L9" s="1"/>
      <c r="M9" s="30" t="s">
        <v>164</v>
      </c>
      <c r="N9" s="30"/>
      <c r="O9" s="30" t="s">
        <v>170</v>
      </c>
      <c r="P9" s="30"/>
      <c r="Q9" s="30" t="s">
        <v>237</v>
      </c>
      <c r="R9" s="30"/>
      <c r="S9" s="30"/>
      <c r="T9" s="2"/>
      <c r="U9" s="2"/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6" customFormat="1" ht="18" customHeight="1">
      <c r="A10" s="1"/>
      <c r="B10" s="1"/>
      <c r="C10" s="111"/>
      <c r="D10" s="111"/>
      <c r="E10" s="111"/>
      <c r="F10" s="111"/>
      <c r="G10" s="112"/>
      <c r="H10" s="113" t="s">
        <v>1</v>
      </c>
      <c r="I10" s="114"/>
      <c r="J10" s="115"/>
      <c r="K10" s="116" t="s">
        <v>136</v>
      </c>
      <c r="L10" s="111"/>
      <c r="M10" s="116" t="s">
        <v>165</v>
      </c>
      <c r="N10" s="116"/>
      <c r="O10" s="116" t="s">
        <v>140</v>
      </c>
      <c r="P10" s="116"/>
      <c r="Q10" s="116" t="s">
        <v>141</v>
      </c>
      <c r="R10" s="116"/>
      <c r="S10" s="116" t="s">
        <v>8</v>
      </c>
      <c r="T10" s="117"/>
      <c r="U10" s="115" t="s">
        <v>8</v>
      </c>
      <c r="V10" s="118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s="5" customFormat="1" ht="18" customHeight="1">
      <c r="A11" s="1"/>
      <c r="B11" s="1"/>
      <c r="C11" s="116" t="s">
        <v>2</v>
      </c>
      <c r="D11" s="116"/>
      <c r="E11" s="116" t="s">
        <v>3</v>
      </c>
      <c r="F11" s="116"/>
      <c r="G11" s="116" t="s">
        <v>4</v>
      </c>
      <c r="H11" s="116"/>
      <c r="I11" s="115"/>
      <c r="J11" s="115"/>
      <c r="K11" s="116" t="s">
        <v>137</v>
      </c>
      <c r="L11" s="116"/>
      <c r="M11" s="116" t="s">
        <v>166</v>
      </c>
      <c r="N11" s="116"/>
      <c r="O11" s="116" t="s">
        <v>205</v>
      </c>
      <c r="P11" s="116"/>
      <c r="Q11" s="116" t="s">
        <v>131</v>
      </c>
      <c r="R11" s="116"/>
      <c r="S11" s="116" t="s">
        <v>129</v>
      </c>
      <c r="T11" s="119"/>
      <c r="U11" s="116" t="s">
        <v>178</v>
      </c>
      <c r="V11" s="118"/>
    </row>
    <row r="12" spans="1:263" s="5" customFormat="1" ht="18" customHeight="1">
      <c r="A12" s="12"/>
      <c r="B12" s="12"/>
      <c r="C12" s="120" t="s">
        <v>5</v>
      </c>
      <c r="D12" s="121"/>
      <c r="E12" s="120" t="s">
        <v>6</v>
      </c>
      <c r="F12" s="119"/>
      <c r="G12" s="120" t="s">
        <v>102</v>
      </c>
      <c r="H12" s="121"/>
      <c r="I12" s="114" t="s">
        <v>7</v>
      </c>
      <c r="J12" s="115"/>
      <c r="K12" s="120" t="s">
        <v>138</v>
      </c>
      <c r="L12" s="119"/>
      <c r="M12" s="113" t="s">
        <v>163</v>
      </c>
      <c r="N12" s="119"/>
      <c r="O12" s="113" t="s">
        <v>132</v>
      </c>
      <c r="P12" s="119"/>
      <c r="Q12" s="113" t="s">
        <v>132</v>
      </c>
      <c r="R12" s="119"/>
      <c r="S12" s="120" t="s">
        <v>130</v>
      </c>
      <c r="T12" s="119"/>
      <c r="U12" s="120" t="s">
        <v>179</v>
      </c>
      <c r="V12" s="12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  <c r="IJ12" s="12"/>
      <c r="IK12" s="12"/>
      <c r="IL12" s="12"/>
      <c r="IM12" s="12"/>
      <c r="IN12" s="12"/>
      <c r="IO12" s="12"/>
      <c r="IP12" s="12"/>
      <c r="IQ12" s="12"/>
      <c r="IR12" s="12"/>
      <c r="IS12" s="12"/>
      <c r="IT12" s="12"/>
      <c r="IU12" s="12"/>
      <c r="IV12" s="12"/>
      <c r="IW12" s="12"/>
      <c r="IX12" s="12"/>
      <c r="IY12" s="12"/>
      <c r="IZ12" s="12"/>
      <c r="JA12" s="12"/>
      <c r="JB12" s="12"/>
      <c r="JC12" s="12"/>
    </row>
    <row r="13" spans="1:263" s="5" customFormat="1" ht="18" customHeight="1">
      <c r="A13" s="6" t="s">
        <v>201</v>
      </c>
      <c r="B13" s="4"/>
      <c r="C13" s="123">
        <v>2105656</v>
      </c>
      <c r="D13" s="123"/>
      <c r="E13" s="123">
        <v>1139184</v>
      </c>
      <c r="F13" s="123"/>
      <c r="G13" s="123">
        <v>252194</v>
      </c>
      <c r="H13" s="123"/>
      <c r="I13" s="123">
        <v>1432677</v>
      </c>
      <c r="J13" s="123"/>
      <c r="K13" s="123">
        <v>-23140</v>
      </c>
      <c r="L13" s="123"/>
      <c r="M13" s="123">
        <v>6</v>
      </c>
      <c r="N13" s="123"/>
      <c r="O13" s="123">
        <v>5918</v>
      </c>
      <c r="P13" s="123"/>
      <c r="Q13" s="123">
        <v>-37948</v>
      </c>
      <c r="R13" s="123"/>
      <c r="S13" s="123">
        <v>-55164</v>
      </c>
      <c r="T13" s="123"/>
      <c r="U13" s="123">
        <v>4874547</v>
      </c>
      <c r="V13" s="118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</row>
    <row r="14" spans="1:263" s="5" customFormat="1" ht="18" customHeight="1">
      <c r="A14" s="15" t="s">
        <v>189</v>
      </c>
      <c r="B14" s="4"/>
      <c r="C14" s="124">
        <v>0</v>
      </c>
      <c r="D14" s="123"/>
      <c r="E14" s="124">
        <v>0</v>
      </c>
      <c r="F14" s="123"/>
      <c r="G14" s="124">
        <v>0</v>
      </c>
      <c r="H14" s="123"/>
      <c r="I14" s="124">
        <v>127581</v>
      </c>
      <c r="J14" s="123"/>
      <c r="K14" s="124">
        <v>0</v>
      </c>
      <c r="L14" s="123"/>
      <c r="M14" s="124">
        <v>0</v>
      </c>
      <c r="N14" s="123"/>
      <c r="O14" s="124">
        <v>0</v>
      </c>
      <c r="P14" s="123"/>
      <c r="Q14" s="124">
        <v>0</v>
      </c>
      <c r="R14" s="123"/>
      <c r="S14" s="124">
        <v>0</v>
      </c>
      <c r="T14" s="123"/>
      <c r="U14" s="124">
        <v>127581</v>
      </c>
      <c r="V14" s="118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  <c r="IW14" s="4"/>
      <c r="IX14" s="4"/>
      <c r="IY14" s="4"/>
      <c r="IZ14" s="4"/>
      <c r="JA14" s="4"/>
      <c r="JB14" s="4"/>
      <c r="JC14" s="4"/>
    </row>
    <row r="15" spans="1:263" s="5" customFormat="1" ht="18" customHeight="1">
      <c r="A15" s="15" t="s">
        <v>190</v>
      </c>
      <c r="B15" s="4"/>
      <c r="C15" s="125">
        <v>0</v>
      </c>
      <c r="D15" s="123"/>
      <c r="E15" s="125">
        <v>0</v>
      </c>
      <c r="F15" s="123"/>
      <c r="G15" s="125">
        <v>0</v>
      </c>
      <c r="H15" s="123"/>
      <c r="I15" s="125">
        <v>0</v>
      </c>
      <c r="J15" s="123"/>
      <c r="K15" s="125">
        <v>385</v>
      </c>
      <c r="L15" s="123"/>
      <c r="M15" s="125">
        <v>0</v>
      </c>
      <c r="N15" s="123"/>
      <c r="O15" s="125">
        <v>-59</v>
      </c>
      <c r="P15" s="123"/>
      <c r="Q15" s="125">
        <v>0</v>
      </c>
      <c r="R15" s="123"/>
      <c r="S15" s="125">
        <v>326</v>
      </c>
      <c r="T15" s="123"/>
      <c r="U15" s="125">
        <v>326</v>
      </c>
      <c r="V15" s="118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  <c r="IW15" s="4"/>
      <c r="IX15" s="4"/>
      <c r="IY15" s="4"/>
      <c r="IZ15" s="4"/>
      <c r="JA15" s="4"/>
      <c r="JB15" s="4"/>
      <c r="JC15" s="4"/>
    </row>
    <row r="16" spans="1:263" s="12" customFormat="1" ht="18" customHeight="1">
      <c r="A16" s="14" t="s">
        <v>191</v>
      </c>
      <c r="B16" s="4"/>
      <c r="C16" s="123">
        <v>0</v>
      </c>
      <c r="D16" s="123"/>
      <c r="E16" s="123">
        <v>0</v>
      </c>
      <c r="F16" s="123"/>
      <c r="G16" s="123">
        <v>0</v>
      </c>
      <c r="H16" s="123"/>
      <c r="I16" s="123">
        <v>127581</v>
      </c>
      <c r="J16" s="123"/>
      <c r="K16" s="123">
        <v>385</v>
      </c>
      <c r="L16" s="123"/>
      <c r="M16" s="123">
        <v>0</v>
      </c>
      <c r="N16" s="123"/>
      <c r="O16" s="123">
        <v>-59</v>
      </c>
      <c r="P16" s="123"/>
      <c r="Q16" s="123">
        <v>0</v>
      </c>
      <c r="R16" s="123"/>
      <c r="S16" s="123">
        <v>326</v>
      </c>
      <c r="T16" s="123"/>
      <c r="U16" s="123">
        <v>127907</v>
      </c>
      <c r="V16" s="118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</row>
    <row r="17" spans="1:22" ht="18" customHeight="1" thickBot="1">
      <c r="A17" s="6" t="s">
        <v>202</v>
      </c>
      <c r="B17" s="6"/>
      <c r="C17" s="126">
        <v>2105656</v>
      </c>
      <c r="D17" s="123"/>
      <c r="E17" s="126">
        <v>1139184</v>
      </c>
      <c r="F17" s="123"/>
      <c r="G17" s="126">
        <v>252194</v>
      </c>
      <c r="H17" s="123"/>
      <c r="I17" s="126">
        <v>1560258</v>
      </c>
      <c r="J17" s="123"/>
      <c r="K17" s="126">
        <v>-22755</v>
      </c>
      <c r="L17" s="123"/>
      <c r="M17" s="126">
        <v>6</v>
      </c>
      <c r="N17" s="123"/>
      <c r="O17" s="126">
        <v>5859</v>
      </c>
      <c r="P17" s="123"/>
      <c r="Q17" s="126">
        <v>-37948</v>
      </c>
      <c r="R17" s="123"/>
      <c r="S17" s="126">
        <v>-54838</v>
      </c>
      <c r="T17" s="123"/>
      <c r="U17" s="126">
        <v>5002454</v>
      </c>
      <c r="V17" s="118"/>
    </row>
    <row r="18" spans="1:22" ht="18" customHeight="1" thickTop="1">
      <c r="A18" s="6"/>
      <c r="B18" s="6"/>
      <c r="C18" s="123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18"/>
    </row>
    <row r="19" spans="1:22" ht="18" customHeight="1">
      <c r="A19" s="6" t="s">
        <v>218</v>
      </c>
      <c r="C19" s="123">
        <v>2105656</v>
      </c>
      <c r="D19" s="123"/>
      <c r="E19" s="123">
        <v>1139184</v>
      </c>
      <c r="F19" s="123"/>
      <c r="G19" s="123">
        <v>252194</v>
      </c>
      <c r="H19" s="123"/>
      <c r="I19" s="123">
        <v>1419555</v>
      </c>
      <c r="J19" s="123"/>
      <c r="K19" s="123">
        <v>-22323</v>
      </c>
      <c r="L19" s="123"/>
      <c r="M19" s="123">
        <v>-43</v>
      </c>
      <c r="N19" s="123"/>
      <c r="O19" s="123">
        <v>5788</v>
      </c>
      <c r="P19" s="123"/>
      <c r="Q19" s="123">
        <v>-7119</v>
      </c>
      <c r="R19" s="123"/>
      <c r="S19" s="123">
        <f>SUM(K19:Q19)</f>
        <v>-23697</v>
      </c>
      <c r="T19" s="123"/>
      <c r="U19" s="123">
        <f>SUM(C19:I19)+S19</f>
        <v>4892892</v>
      </c>
      <c r="V19" s="118"/>
    </row>
    <row r="20" spans="1:22" ht="18" customHeight="1">
      <c r="A20" s="15" t="s">
        <v>189</v>
      </c>
      <c r="C20" s="124">
        <v>0</v>
      </c>
      <c r="D20" s="123"/>
      <c r="E20" s="124">
        <v>0</v>
      </c>
      <c r="F20" s="123"/>
      <c r="G20" s="124">
        <v>0</v>
      </c>
      <c r="H20" s="123"/>
      <c r="I20" s="124">
        <v>145725</v>
      </c>
      <c r="J20" s="123"/>
      <c r="K20" s="124">
        <v>0</v>
      </c>
      <c r="L20" s="123"/>
      <c r="M20" s="124">
        <v>0</v>
      </c>
      <c r="N20" s="123"/>
      <c r="O20" s="124">
        <v>0</v>
      </c>
      <c r="P20" s="123"/>
      <c r="Q20" s="124">
        <v>0</v>
      </c>
      <c r="R20" s="123"/>
      <c r="S20" s="124">
        <v>0</v>
      </c>
      <c r="T20" s="123"/>
      <c r="U20" s="124">
        <v>145725</v>
      </c>
      <c r="V20" s="118"/>
    </row>
    <row r="21" spans="1:22" ht="18" customHeight="1">
      <c r="A21" s="15" t="s">
        <v>190</v>
      </c>
      <c r="C21" s="125">
        <v>0</v>
      </c>
      <c r="D21" s="123"/>
      <c r="E21" s="125">
        <v>0</v>
      </c>
      <c r="F21" s="123"/>
      <c r="G21" s="125">
        <v>0</v>
      </c>
      <c r="H21" s="123"/>
      <c r="I21" s="125">
        <v>0</v>
      </c>
      <c r="J21" s="123"/>
      <c r="K21" s="125">
        <v>-819</v>
      </c>
      <c r="L21" s="123"/>
      <c r="M21" s="125">
        <v>-9</v>
      </c>
      <c r="N21" s="123"/>
      <c r="O21" s="125">
        <v>56</v>
      </c>
      <c r="P21" s="123"/>
      <c r="Q21" s="125">
        <v>140</v>
      </c>
      <c r="R21" s="123"/>
      <c r="S21" s="125">
        <v>-632</v>
      </c>
      <c r="T21" s="123"/>
      <c r="U21" s="125">
        <v>-632</v>
      </c>
      <c r="V21" s="118"/>
    </row>
    <row r="22" spans="1:22" ht="18" customHeight="1">
      <c r="A22" s="14" t="s">
        <v>191</v>
      </c>
      <c r="C22" s="123">
        <f>SUM(C20:C21)</f>
        <v>0</v>
      </c>
      <c r="D22" s="127"/>
      <c r="E22" s="123">
        <f>SUM(E20:E21)</f>
        <v>0</v>
      </c>
      <c r="F22" s="127"/>
      <c r="G22" s="123">
        <f>SUM(G20:G21)</f>
        <v>0</v>
      </c>
      <c r="H22" s="127"/>
      <c r="I22" s="123">
        <f>SUM(I20:I21)</f>
        <v>145725</v>
      </c>
      <c r="J22" s="127"/>
      <c r="K22" s="123">
        <f>SUM(K20:K21)</f>
        <v>-819</v>
      </c>
      <c r="L22" s="127"/>
      <c r="M22" s="123">
        <f>SUM(M20:M21)</f>
        <v>-9</v>
      </c>
      <c r="N22" s="127"/>
      <c r="O22" s="123">
        <f>SUM(O20:O21)</f>
        <v>56</v>
      </c>
      <c r="P22" s="127"/>
      <c r="Q22" s="123">
        <f>SUM(Q20:Q21)</f>
        <v>140</v>
      </c>
      <c r="R22" s="127"/>
      <c r="S22" s="123">
        <f>SUM(K22:R22)</f>
        <v>-632</v>
      </c>
      <c r="T22" s="127"/>
      <c r="U22" s="123">
        <f>SUM(U20:U21)</f>
        <v>145093</v>
      </c>
      <c r="V22" s="118"/>
    </row>
    <row r="23" spans="1:22" ht="18" customHeight="1" thickBot="1">
      <c r="A23" s="6" t="s">
        <v>219</v>
      </c>
      <c r="B23" s="6"/>
      <c r="C23" s="126">
        <f>SUM(C19,C22)</f>
        <v>2105656</v>
      </c>
      <c r="D23" s="127"/>
      <c r="E23" s="126">
        <f>SUM(E19,E22)</f>
        <v>1139184</v>
      </c>
      <c r="F23" s="127"/>
      <c r="G23" s="126">
        <f>SUM(G19,G22)</f>
        <v>252194</v>
      </c>
      <c r="H23" s="127"/>
      <c r="I23" s="126">
        <f>SUM(I19,I22)</f>
        <v>1565280</v>
      </c>
      <c r="J23" s="127"/>
      <c r="K23" s="126">
        <f>SUM(K19,K22)</f>
        <v>-23142</v>
      </c>
      <c r="L23" s="127"/>
      <c r="M23" s="126">
        <f>SUM(M19,M22)</f>
        <v>-52</v>
      </c>
      <c r="N23" s="127"/>
      <c r="O23" s="126">
        <f>SUM(O19,O22)</f>
        <v>5844</v>
      </c>
      <c r="P23" s="127"/>
      <c r="Q23" s="126">
        <f>SUM(Q19,Q22)</f>
        <v>-6979</v>
      </c>
      <c r="R23" s="127"/>
      <c r="S23" s="126">
        <f>SUM(S19,S22)</f>
        <v>-24329</v>
      </c>
      <c r="T23" s="127"/>
      <c r="U23" s="126">
        <f>SUM(U19,U22)</f>
        <v>5037985</v>
      </c>
      <c r="V23" s="118"/>
    </row>
    <row r="24" spans="1:22" ht="15" customHeight="1" thickTop="1">
      <c r="A24" s="6"/>
      <c r="B24" s="6"/>
      <c r="C24" s="128">
        <f>C19-BS!K76</f>
        <v>0</v>
      </c>
      <c r="D24" s="128"/>
      <c r="E24" s="128">
        <f>E19-BS!K77</f>
        <v>0</v>
      </c>
      <c r="F24" s="128"/>
      <c r="G24" s="128">
        <f>G19-BS!K79</f>
        <v>0</v>
      </c>
      <c r="H24" s="128"/>
      <c r="I24" s="128">
        <f>I19-BS!K80</f>
        <v>0</v>
      </c>
      <c r="J24" s="128"/>
      <c r="K24" s="128"/>
      <c r="L24" s="128"/>
      <c r="M24" s="128"/>
      <c r="N24" s="128"/>
      <c r="O24" s="128"/>
      <c r="P24" s="128"/>
      <c r="Q24" s="128"/>
      <c r="R24" s="128"/>
      <c r="S24" s="128">
        <f>S19-BS!K81</f>
        <v>0</v>
      </c>
      <c r="T24" s="128"/>
      <c r="U24" s="128">
        <f>U19-BS!K82</f>
        <v>0</v>
      </c>
      <c r="V24" s="118"/>
    </row>
    <row r="25" spans="1:22" ht="15" customHeight="1">
      <c r="C25" s="128">
        <f>C23-BS!I76</f>
        <v>0</v>
      </c>
      <c r="D25" s="128"/>
      <c r="E25" s="128">
        <f>E23-BS!I77</f>
        <v>0</v>
      </c>
      <c r="F25" s="128"/>
      <c r="G25" s="128">
        <f>G23-BS!I79</f>
        <v>0</v>
      </c>
      <c r="H25" s="128"/>
      <c r="I25" s="128">
        <f>I23-BS!E80</f>
        <v>0</v>
      </c>
      <c r="J25" s="128"/>
      <c r="K25" s="128"/>
      <c r="L25" s="128"/>
      <c r="M25" s="128"/>
      <c r="N25" s="128"/>
      <c r="O25" s="128"/>
      <c r="P25" s="128"/>
      <c r="Q25" s="128"/>
      <c r="R25" s="128"/>
      <c r="S25" s="128">
        <f>S23-BS!I81</f>
        <v>0</v>
      </c>
      <c r="T25" s="128"/>
      <c r="U25" s="128">
        <f>U23-BS!I82</f>
        <v>0</v>
      </c>
      <c r="V25" s="118"/>
    </row>
    <row r="26" spans="1:22" ht="18" customHeight="1">
      <c r="A26" s="4" t="s">
        <v>9</v>
      </c>
      <c r="Q26" s="14"/>
      <c r="R26" s="14"/>
      <c r="S26" s="14"/>
    </row>
  </sheetData>
  <mergeCells count="3">
    <mergeCell ref="K7:S7"/>
    <mergeCell ref="C6:U6"/>
    <mergeCell ref="K8:Q8"/>
  </mergeCells>
  <pageMargins left="0.56999999999999995" right="0.39370078740157483" top="0.78740157480314965" bottom="0.39370078740157483" header="0.31496062992125984" footer="0.31496062992125984"/>
  <pageSetup paperSize="9" scale="6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96"/>
  <sheetViews>
    <sheetView showGridLines="0" tabSelected="1" topLeftCell="A49" zoomScale="60" zoomScaleNormal="60" zoomScaleSheetLayoutView="58" workbookViewId="0">
      <selection activeCell="A79" sqref="A79"/>
    </sheetView>
  </sheetViews>
  <sheetFormatPr defaultColWidth="10.5703125" defaultRowHeight="18" customHeight="1"/>
  <cols>
    <col min="1" max="1" width="41" style="40" customWidth="1"/>
    <col min="2" max="2" width="3.7109375" style="40" customWidth="1"/>
    <col min="3" max="3" width="10.42578125" style="40" customWidth="1"/>
    <col min="4" max="4" width="1" style="40" customWidth="1"/>
    <col min="5" max="5" width="14.7109375" style="40" customWidth="1"/>
    <col min="6" max="6" width="1.28515625" style="40" customWidth="1"/>
    <col min="7" max="7" width="14.7109375" style="40" customWidth="1"/>
    <col min="8" max="8" width="1.28515625" style="40" customWidth="1"/>
    <col min="9" max="9" width="14.7109375" style="54" customWidth="1"/>
    <col min="10" max="10" width="1.28515625" style="40" customWidth="1"/>
    <col min="11" max="11" width="14.7109375" style="54" customWidth="1"/>
    <col min="12" max="12" width="0.85546875" style="40" customWidth="1"/>
    <col min="13" max="256" width="10.5703125" style="40"/>
    <col min="257" max="257" width="35.140625" style="40" customWidth="1"/>
    <col min="258" max="258" width="4" style="40" customWidth="1"/>
    <col min="259" max="259" width="4.7109375" style="40" customWidth="1"/>
    <col min="260" max="260" width="1" style="40" customWidth="1"/>
    <col min="261" max="261" width="12" style="40" customWidth="1"/>
    <col min="262" max="262" width="1.28515625" style="40" customWidth="1"/>
    <col min="263" max="263" width="12" style="40" customWidth="1"/>
    <col min="264" max="264" width="0.85546875" style="40" customWidth="1"/>
    <col min="265" max="265" width="12" style="40" customWidth="1"/>
    <col min="266" max="266" width="1.7109375" style="40" customWidth="1"/>
    <col min="267" max="267" width="12" style="40" customWidth="1"/>
    <col min="268" max="268" width="0.85546875" style="40" customWidth="1"/>
    <col min="269" max="512" width="10.5703125" style="40"/>
    <col min="513" max="513" width="35.140625" style="40" customWidth="1"/>
    <col min="514" max="514" width="4" style="40" customWidth="1"/>
    <col min="515" max="515" width="4.7109375" style="40" customWidth="1"/>
    <col min="516" max="516" width="1" style="40" customWidth="1"/>
    <col min="517" max="517" width="12" style="40" customWidth="1"/>
    <col min="518" max="518" width="1.28515625" style="40" customWidth="1"/>
    <col min="519" max="519" width="12" style="40" customWidth="1"/>
    <col min="520" max="520" width="0.85546875" style="40" customWidth="1"/>
    <col min="521" max="521" width="12" style="40" customWidth="1"/>
    <col min="522" max="522" width="1.7109375" style="40" customWidth="1"/>
    <col min="523" max="523" width="12" style="40" customWidth="1"/>
    <col min="524" max="524" width="0.85546875" style="40" customWidth="1"/>
    <col min="525" max="768" width="10.5703125" style="40"/>
    <col min="769" max="769" width="35.140625" style="40" customWidth="1"/>
    <col min="770" max="770" width="4" style="40" customWidth="1"/>
    <col min="771" max="771" width="4.7109375" style="40" customWidth="1"/>
    <col min="772" max="772" width="1" style="40" customWidth="1"/>
    <col min="773" max="773" width="12" style="40" customWidth="1"/>
    <col min="774" max="774" width="1.28515625" style="40" customWidth="1"/>
    <col min="775" max="775" width="12" style="40" customWidth="1"/>
    <col min="776" max="776" width="0.85546875" style="40" customWidth="1"/>
    <col min="777" max="777" width="12" style="40" customWidth="1"/>
    <col min="778" max="778" width="1.7109375" style="40" customWidth="1"/>
    <col min="779" max="779" width="12" style="40" customWidth="1"/>
    <col min="780" max="780" width="0.85546875" style="40" customWidth="1"/>
    <col min="781" max="1024" width="10.5703125" style="40"/>
    <col min="1025" max="1025" width="35.140625" style="40" customWidth="1"/>
    <col min="1026" max="1026" width="4" style="40" customWidth="1"/>
    <col min="1027" max="1027" width="4.7109375" style="40" customWidth="1"/>
    <col min="1028" max="1028" width="1" style="40" customWidth="1"/>
    <col min="1029" max="1029" width="12" style="40" customWidth="1"/>
    <col min="1030" max="1030" width="1.28515625" style="40" customWidth="1"/>
    <col min="1031" max="1031" width="12" style="40" customWidth="1"/>
    <col min="1032" max="1032" width="0.85546875" style="40" customWidth="1"/>
    <col min="1033" max="1033" width="12" style="40" customWidth="1"/>
    <col min="1034" max="1034" width="1.7109375" style="40" customWidth="1"/>
    <col min="1035" max="1035" width="12" style="40" customWidth="1"/>
    <col min="1036" max="1036" width="0.85546875" style="40" customWidth="1"/>
    <col min="1037" max="1280" width="10.5703125" style="40"/>
    <col min="1281" max="1281" width="35.140625" style="40" customWidth="1"/>
    <col min="1282" max="1282" width="4" style="40" customWidth="1"/>
    <col min="1283" max="1283" width="4.7109375" style="40" customWidth="1"/>
    <col min="1284" max="1284" width="1" style="40" customWidth="1"/>
    <col min="1285" max="1285" width="12" style="40" customWidth="1"/>
    <col min="1286" max="1286" width="1.28515625" style="40" customWidth="1"/>
    <col min="1287" max="1287" width="12" style="40" customWidth="1"/>
    <col min="1288" max="1288" width="0.85546875" style="40" customWidth="1"/>
    <col min="1289" max="1289" width="12" style="40" customWidth="1"/>
    <col min="1290" max="1290" width="1.7109375" style="40" customWidth="1"/>
    <col min="1291" max="1291" width="12" style="40" customWidth="1"/>
    <col min="1292" max="1292" width="0.85546875" style="40" customWidth="1"/>
    <col min="1293" max="1536" width="10.5703125" style="40"/>
    <col min="1537" max="1537" width="35.140625" style="40" customWidth="1"/>
    <col min="1538" max="1538" width="4" style="40" customWidth="1"/>
    <col min="1539" max="1539" width="4.7109375" style="40" customWidth="1"/>
    <col min="1540" max="1540" width="1" style="40" customWidth="1"/>
    <col min="1541" max="1541" width="12" style="40" customWidth="1"/>
    <col min="1542" max="1542" width="1.28515625" style="40" customWidth="1"/>
    <col min="1543" max="1543" width="12" style="40" customWidth="1"/>
    <col min="1544" max="1544" width="0.85546875" style="40" customWidth="1"/>
    <col min="1545" max="1545" width="12" style="40" customWidth="1"/>
    <col min="1546" max="1546" width="1.7109375" style="40" customWidth="1"/>
    <col min="1547" max="1547" width="12" style="40" customWidth="1"/>
    <col min="1548" max="1548" width="0.85546875" style="40" customWidth="1"/>
    <col min="1549" max="1792" width="10.5703125" style="40"/>
    <col min="1793" max="1793" width="35.140625" style="40" customWidth="1"/>
    <col min="1794" max="1794" width="4" style="40" customWidth="1"/>
    <col min="1795" max="1795" width="4.7109375" style="40" customWidth="1"/>
    <col min="1796" max="1796" width="1" style="40" customWidth="1"/>
    <col min="1797" max="1797" width="12" style="40" customWidth="1"/>
    <col min="1798" max="1798" width="1.28515625" style="40" customWidth="1"/>
    <col min="1799" max="1799" width="12" style="40" customWidth="1"/>
    <col min="1800" max="1800" width="0.85546875" style="40" customWidth="1"/>
    <col min="1801" max="1801" width="12" style="40" customWidth="1"/>
    <col min="1802" max="1802" width="1.7109375" style="40" customWidth="1"/>
    <col min="1803" max="1803" width="12" style="40" customWidth="1"/>
    <col min="1804" max="1804" width="0.85546875" style="40" customWidth="1"/>
    <col min="1805" max="2048" width="10.5703125" style="40"/>
    <col min="2049" max="2049" width="35.140625" style="40" customWidth="1"/>
    <col min="2050" max="2050" width="4" style="40" customWidth="1"/>
    <col min="2051" max="2051" width="4.7109375" style="40" customWidth="1"/>
    <col min="2052" max="2052" width="1" style="40" customWidth="1"/>
    <col min="2053" max="2053" width="12" style="40" customWidth="1"/>
    <col min="2054" max="2054" width="1.28515625" style="40" customWidth="1"/>
    <col min="2055" max="2055" width="12" style="40" customWidth="1"/>
    <col min="2056" max="2056" width="0.85546875" style="40" customWidth="1"/>
    <col min="2057" max="2057" width="12" style="40" customWidth="1"/>
    <col min="2058" max="2058" width="1.7109375" style="40" customWidth="1"/>
    <col min="2059" max="2059" width="12" style="40" customWidth="1"/>
    <col min="2060" max="2060" width="0.85546875" style="40" customWidth="1"/>
    <col min="2061" max="2304" width="10.5703125" style="40"/>
    <col min="2305" max="2305" width="35.140625" style="40" customWidth="1"/>
    <col min="2306" max="2306" width="4" style="40" customWidth="1"/>
    <col min="2307" max="2307" width="4.7109375" style="40" customWidth="1"/>
    <col min="2308" max="2308" width="1" style="40" customWidth="1"/>
    <col min="2309" max="2309" width="12" style="40" customWidth="1"/>
    <col min="2310" max="2310" width="1.28515625" style="40" customWidth="1"/>
    <col min="2311" max="2311" width="12" style="40" customWidth="1"/>
    <col min="2312" max="2312" width="0.85546875" style="40" customWidth="1"/>
    <col min="2313" max="2313" width="12" style="40" customWidth="1"/>
    <col min="2314" max="2314" width="1.7109375" style="40" customWidth="1"/>
    <col min="2315" max="2315" width="12" style="40" customWidth="1"/>
    <col min="2316" max="2316" width="0.85546875" style="40" customWidth="1"/>
    <col min="2317" max="2560" width="10.5703125" style="40"/>
    <col min="2561" max="2561" width="35.140625" style="40" customWidth="1"/>
    <col min="2562" max="2562" width="4" style="40" customWidth="1"/>
    <col min="2563" max="2563" width="4.7109375" style="40" customWidth="1"/>
    <col min="2564" max="2564" width="1" style="40" customWidth="1"/>
    <col min="2565" max="2565" width="12" style="40" customWidth="1"/>
    <col min="2566" max="2566" width="1.28515625" style="40" customWidth="1"/>
    <col min="2567" max="2567" width="12" style="40" customWidth="1"/>
    <col min="2568" max="2568" width="0.85546875" style="40" customWidth="1"/>
    <col min="2569" max="2569" width="12" style="40" customWidth="1"/>
    <col min="2570" max="2570" width="1.7109375" style="40" customWidth="1"/>
    <col min="2571" max="2571" width="12" style="40" customWidth="1"/>
    <col min="2572" max="2572" width="0.85546875" style="40" customWidth="1"/>
    <col min="2573" max="2816" width="10.5703125" style="40"/>
    <col min="2817" max="2817" width="35.140625" style="40" customWidth="1"/>
    <col min="2818" max="2818" width="4" style="40" customWidth="1"/>
    <col min="2819" max="2819" width="4.7109375" style="40" customWidth="1"/>
    <col min="2820" max="2820" width="1" style="40" customWidth="1"/>
    <col min="2821" max="2821" width="12" style="40" customWidth="1"/>
    <col min="2822" max="2822" width="1.28515625" style="40" customWidth="1"/>
    <col min="2823" max="2823" width="12" style="40" customWidth="1"/>
    <col min="2824" max="2824" width="0.85546875" style="40" customWidth="1"/>
    <col min="2825" max="2825" width="12" style="40" customWidth="1"/>
    <col min="2826" max="2826" width="1.7109375" style="40" customWidth="1"/>
    <col min="2827" max="2827" width="12" style="40" customWidth="1"/>
    <col min="2828" max="2828" width="0.85546875" style="40" customWidth="1"/>
    <col min="2829" max="3072" width="10.5703125" style="40"/>
    <col min="3073" max="3073" width="35.140625" style="40" customWidth="1"/>
    <col min="3074" max="3074" width="4" style="40" customWidth="1"/>
    <col min="3075" max="3075" width="4.7109375" style="40" customWidth="1"/>
    <col min="3076" max="3076" width="1" style="40" customWidth="1"/>
    <col min="3077" max="3077" width="12" style="40" customWidth="1"/>
    <col min="3078" max="3078" width="1.28515625" style="40" customWidth="1"/>
    <col min="3079" max="3079" width="12" style="40" customWidth="1"/>
    <col min="3080" max="3080" width="0.85546875" style="40" customWidth="1"/>
    <col min="3081" max="3081" width="12" style="40" customWidth="1"/>
    <col min="3082" max="3082" width="1.7109375" style="40" customWidth="1"/>
    <col min="3083" max="3083" width="12" style="40" customWidth="1"/>
    <col min="3084" max="3084" width="0.85546875" style="40" customWidth="1"/>
    <col min="3085" max="3328" width="10.5703125" style="40"/>
    <col min="3329" max="3329" width="35.140625" style="40" customWidth="1"/>
    <col min="3330" max="3330" width="4" style="40" customWidth="1"/>
    <col min="3331" max="3331" width="4.7109375" style="40" customWidth="1"/>
    <col min="3332" max="3332" width="1" style="40" customWidth="1"/>
    <col min="3333" max="3333" width="12" style="40" customWidth="1"/>
    <col min="3334" max="3334" width="1.28515625" style="40" customWidth="1"/>
    <col min="3335" max="3335" width="12" style="40" customWidth="1"/>
    <col min="3336" max="3336" width="0.85546875" style="40" customWidth="1"/>
    <col min="3337" max="3337" width="12" style="40" customWidth="1"/>
    <col min="3338" max="3338" width="1.7109375" style="40" customWidth="1"/>
    <col min="3339" max="3339" width="12" style="40" customWidth="1"/>
    <col min="3340" max="3340" width="0.85546875" style="40" customWidth="1"/>
    <col min="3341" max="3584" width="10.5703125" style="40"/>
    <col min="3585" max="3585" width="35.140625" style="40" customWidth="1"/>
    <col min="3586" max="3586" width="4" style="40" customWidth="1"/>
    <col min="3587" max="3587" width="4.7109375" style="40" customWidth="1"/>
    <col min="3588" max="3588" width="1" style="40" customWidth="1"/>
    <col min="3589" max="3589" width="12" style="40" customWidth="1"/>
    <col min="3590" max="3590" width="1.28515625" style="40" customWidth="1"/>
    <col min="3591" max="3591" width="12" style="40" customWidth="1"/>
    <col min="3592" max="3592" width="0.85546875" style="40" customWidth="1"/>
    <col min="3593" max="3593" width="12" style="40" customWidth="1"/>
    <col min="3594" max="3594" width="1.7109375" style="40" customWidth="1"/>
    <col min="3595" max="3595" width="12" style="40" customWidth="1"/>
    <col min="3596" max="3596" width="0.85546875" style="40" customWidth="1"/>
    <col min="3597" max="3840" width="10.5703125" style="40"/>
    <col min="3841" max="3841" width="35.140625" style="40" customWidth="1"/>
    <col min="3842" max="3842" width="4" style="40" customWidth="1"/>
    <col min="3843" max="3843" width="4.7109375" style="40" customWidth="1"/>
    <col min="3844" max="3844" width="1" style="40" customWidth="1"/>
    <col min="3845" max="3845" width="12" style="40" customWidth="1"/>
    <col min="3846" max="3846" width="1.28515625" style="40" customWidth="1"/>
    <col min="3847" max="3847" width="12" style="40" customWidth="1"/>
    <col min="3848" max="3848" width="0.85546875" style="40" customWidth="1"/>
    <col min="3849" max="3849" width="12" style="40" customWidth="1"/>
    <col min="3850" max="3850" width="1.7109375" style="40" customWidth="1"/>
    <col min="3851" max="3851" width="12" style="40" customWidth="1"/>
    <col min="3852" max="3852" width="0.85546875" style="40" customWidth="1"/>
    <col min="3853" max="4096" width="10.5703125" style="40"/>
    <col min="4097" max="4097" width="35.140625" style="40" customWidth="1"/>
    <col min="4098" max="4098" width="4" style="40" customWidth="1"/>
    <col min="4099" max="4099" width="4.7109375" style="40" customWidth="1"/>
    <col min="4100" max="4100" width="1" style="40" customWidth="1"/>
    <col min="4101" max="4101" width="12" style="40" customWidth="1"/>
    <col min="4102" max="4102" width="1.28515625" style="40" customWidth="1"/>
    <col min="4103" max="4103" width="12" style="40" customWidth="1"/>
    <col min="4104" max="4104" width="0.85546875" style="40" customWidth="1"/>
    <col min="4105" max="4105" width="12" style="40" customWidth="1"/>
    <col min="4106" max="4106" width="1.7109375" style="40" customWidth="1"/>
    <col min="4107" max="4107" width="12" style="40" customWidth="1"/>
    <col min="4108" max="4108" width="0.85546875" style="40" customWidth="1"/>
    <col min="4109" max="4352" width="10.5703125" style="40"/>
    <col min="4353" max="4353" width="35.140625" style="40" customWidth="1"/>
    <col min="4354" max="4354" width="4" style="40" customWidth="1"/>
    <col min="4355" max="4355" width="4.7109375" style="40" customWidth="1"/>
    <col min="4356" max="4356" width="1" style="40" customWidth="1"/>
    <col min="4357" max="4357" width="12" style="40" customWidth="1"/>
    <col min="4358" max="4358" width="1.28515625" style="40" customWidth="1"/>
    <col min="4359" max="4359" width="12" style="40" customWidth="1"/>
    <col min="4360" max="4360" width="0.85546875" style="40" customWidth="1"/>
    <col min="4361" max="4361" width="12" style="40" customWidth="1"/>
    <col min="4362" max="4362" width="1.7109375" style="40" customWidth="1"/>
    <col min="4363" max="4363" width="12" style="40" customWidth="1"/>
    <col min="4364" max="4364" width="0.85546875" style="40" customWidth="1"/>
    <col min="4365" max="4608" width="10.5703125" style="40"/>
    <col min="4609" max="4609" width="35.140625" style="40" customWidth="1"/>
    <col min="4610" max="4610" width="4" style="40" customWidth="1"/>
    <col min="4611" max="4611" width="4.7109375" style="40" customWidth="1"/>
    <col min="4612" max="4612" width="1" style="40" customWidth="1"/>
    <col min="4613" max="4613" width="12" style="40" customWidth="1"/>
    <col min="4614" max="4614" width="1.28515625" style="40" customWidth="1"/>
    <col min="4615" max="4615" width="12" style="40" customWidth="1"/>
    <col min="4616" max="4616" width="0.85546875" style="40" customWidth="1"/>
    <col min="4617" max="4617" width="12" style="40" customWidth="1"/>
    <col min="4618" max="4618" width="1.7109375" style="40" customWidth="1"/>
    <col min="4619" max="4619" width="12" style="40" customWidth="1"/>
    <col min="4620" max="4620" width="0.85546875" style="40" customWidth="1"/>
    <col min="4621" max="4864" width="10.5703125" style="40"/>
    <col min="4865" max="4865" width="35.140625" style="40" customWidth="1"/>
    <col min="4866" max="4866" width="4" style="40" customWidth="1"/>
    <col min="4867" max="4867" width="4.7109375" style="40" customWidth="1"/>
    <col min="4868" max="4868" width="1" style="40" customWidth="1"/>
    <col min="4869" max="4869" width="12" style="40" customWidth="1"/>
    <col min="4870" max="4870" width="1.28515625" style="40" customWidth="1"/>
    <col min="4871" max="4871" width="12" style="40" customWidth="1"/>
    <col min="4872" max="4872" width="0.85546875" style="40" customWidth="1"/>
    <col min="4873" max="4873" width="12" style="40" customWidth="1"/>
    <col min="4874" max="4874" width="1.7109375" style="40" customWidth="1"/>
    <col min="4875" max="4875" width="12" style="40" customWidth="1"/>
    <col min="4876" max="4876" width="0.85546875" style="40" customWidth="1"/>
    <col min="4877" max="5120" width="10.5703125" style="40"/>
    <col min="5121" max="5121" width="35.140625" style="40" customWidth="1"/>
    <col min="5122" max="5122" width="4" style="40" customWidth="1"/>
    <col min="5123" max="5123" width="4.7109375" style="40" customWidth="1"/>
    <col min="5124" max="5124" width="1" style="40" customWidth="1"/>
    <col min="5125" max="5125" width="12" style="40" customWidth="1"/>
    <col min="5126" max="5126" width="1.28515625" style="40" customWidth="1"/>
    <col min="5127" max="5127" width="12" style="40" customWidth="1"/>
    <col min="5128" max="5128" width="0.85546875" style="40" customWidth="1"/>
    <col min="5129" max="5129" width="12" style="40" customWidth="1"/>
    <col min="5130" max="5130" width="1.7109375" style="40" customWidth="1"/>
    <col min="5131" max="5131" width="12" style="40" customWidth="1"/>
    <col min="5132" max="5132" width="0.85546875" style="40" customWidth="1"/>
    <col min="5133" max="5376" width="10.5703125" style="40"/>
    <col min="5377" max="5377" width="35.140625" style="40" customWidth="1"/>
    <col min="5378" max="5378" width="4" style="40" customWidth="1"/>
    <col min="5379" max="5379" width="4.7109375" style="40" customWidth="1"/>
    <col min="5380" max="5380" width="1" style="40" customWidth="1"/>
    <col min="5381" max="5381" width="12" style="40" customWidth="1"/>
    <col min="5382" max="5382" width="1.28515625" style="40" customWidth="1"/>
    <col min="5383" max="5383" width="12" style="40" customWidth="1"/>
    <col min="5384" max="5384" width="0.85546875" style="40" customWidth="1"/>
    <col min="5385" max="5385" width="12" style="40" customWidth="1"/>
    <col min="5386" max="5386" width="1.7109375" style="40" customWidth="1"/>
    <col min="5387" max="5387" width="12" style="40" customWidth="1"/>
    <col min="5388" max="5388" width="0.85546875" style="40" customWidth="1"/>
    <col min="5389" max="5632" width="10.5703125" style="40"/>
    <col min="5633" max="5633" width="35.140625" style="40" customWidth="1"/>
    <col min="5634" max="5634" width="4" style="40" customWidth="1"/>
    <col min="5635" max="5635" width="4.7109375" style="40" customWidth="1"/>
    <col min="5636" max="5636" width="1" style="40" customWidth="1"/>
    <col min="5637" max="5637" width="12" style="40" customWidth="1"/>
    <col min="5638" max="5638" width="1.28515625" style="40" customWidth="1"/>
    <col min="5639" max="5639" width="12" style="40" customWidth="1"/>
    <col min="5640" max="5640" width="0.85546875" style="40" customWidth="1"/>
    <col min="5641" max="5641" width="12" style="40" customWidth="1"/>
    <col min="5642" max="5642" width="1.7109375" style="40" customWidth="1"/>
    <col min="5643" max="5643" width="12" style="40" customWidth="1"/>
    <col min="5644" max="5644" width="0.85546875" style="40" customWidth="1"/>
    <col min="5645" max="5888" width="10.5703125" style="40"/>
    <col min="5889" max="5889" width="35.140625" style="40" customWidth="1"/>
    <col min="5890" max="5890" width="4" style="40" customWidth="1"/>
    <col min="5891" max="5891" width="4.7109375" style="40" customWidth="1"/>
    <col min="5892" max="5892" width="1" style="40" customWidth="1"/>
    <col min="5893" max="5893" width="12" style="40" customWidth="1"/>
    <col min="5894" max="5894" width="1.28515625" style="40" customWidth="1"/>
    <col min="5895" max="5895" width="12" style="40" customWidth="1"/>
    <col min="5896" max="5896" width="0.85546875" style="40" customWidth="1"/>
    <col min="5897" max="5897" width="12" style="40" customWidth="1"/>
    <col min="5898" max="5898" width="1.7109375" style="40" customWidth="1"/>
    <col min="5899" max="5899" width="12" style="40" customWidth="1"/>
    <col min="5900" max="5900" width="0.85546875" style="40" customWidth="1"/>
    <col min="5901" max="6144" width="10.5703125" style="40"/>
    <col min="6145" max="6145" width="35.140625" style="40" customWidth="1"/>
    <col min="6146" max="6146" width="4" style="40" customWidth="1"/>
    <col min="6147" max="6147" width="4.7109375" style="40" customWidth="1"/>
    <col min="6148" max="6148" width="1" style="40" customWidth="1"/>
    <col min="6149" max="6149" width="12" style="40" customWidth="1"/>
    <col min="6150" max="6150" width="1.28515625" style="40" customWidth="1"/>
    <col min="6151" max="6151" width="12" style="40" customWidth="1"/>
    <col min="6152" max="6152" width="0.85546875" style="40" customWidth="1"/>
    <col min="6153" max="6153" width="12" style="40" customWidth="1"/>
    <col min="6154" max="6154" width="1.7109375" style="40" customWidth="1"/>
    <col min="6155" max="6155" width="12" style="40" customWidth="1"/>
    <col min="6156" max="6156" width="0.85546875" style="40" customWidth="1"/>
    <col min="6157" max="6400" width="10.5703125" style="40"/>
    <col min="6401" max="6401" width="35.140625" style="40" customWidth="1"/>
    <col min="6402" max="6402" width="4" style="40" customWidth="1"/>
    <col min="6403" max="6403" width="4.7109375" style="40" customWidth="1"/>
    <col min="6404" max="6404" width="1" style="40" customWidth="1"/>
    <col min="6405" max="6405" width="12" style="40" customWidth="1"/>
    <col min="6406" max="6406" width="1.28515625" style="40" customWidth="1"/>
    <col min="6407" max="6407" width="12" style="40" customWidth="1"/>
    <col min="6408" max="6408" width="0.85546875" style="40" customWidth="1"/>
    <col min="6409" max="6409" width="12" style="40" customWidth="1"/>
    <col min="6410" max="6410" width="1.7109375" style="40" customWidth="1"/>
    <col min="6411" max="6411" width="12" style="40" customWidth="1"/>
    <col min="6412" max="6412" width="0.85546875" style="40" customWidth="1"/>
    <col min="6413" max="6656" width="10.5703125" style="40"/>
    <col min="6657" max="6657" width="35.140625" style="40" customWidth="1"/>
    <col min="6658" max="6658" width="4" style="40" customWidth="1"/>
    <col min="6659" max="6659" width="4.7109375" style="40" customWidth="1"/>
    <col min="6660" max="6660" width="1" style="40" customWidth="1"/>
    <col min="6661" max="6661" width="12" style="40" customWidth="1"/>
    <col min="6662" max="6662" width="1.28515625" style="40" customWidth="1"/>
    <col min="6663" max="6663" width="12" style="40" customWidth="1"/>
    <col min="6664" max="6664" width="0.85546875" style="40" customWidth="1"/>
    <col min="6665" max="6665" width="12" style="40" customWidth="1"/>
    <col min="6666" max="6666" width="1.7109375" style="40" customWidth="1"/>
    <col min="6667" max="6667" width="12" style="40" customWidth="1"/>
    <col min="6668" max="6668" width="0.85546875" style="40" customWidth="1"/>
    <col min="6669" max="6912" width="10.5703125" style="40"/>
    <col min="6913" max="6913" width="35.140625" style="40" customWidth="1"/>
    <col min="6914" max="6914" width="4" style="40" customWidth="1"/>
    <col min="6915" max="6915" width="4.7109375" style="40" customWidth="1"/>
    <col min="6916" max="6916" width="1" style="40" customWidth="1"/>
    <col min="6917" max="6917" width="12" style="40" customWidth="1"/>
    <col min="6918" max="6918" width="1.28515625" style="40" customWidth="1"/>
    <col min="6919" max="6919" width="12" style="40" customWidth="1"/>
    <col min="6920" max="6920" width="0.85546875" style="40" customWidth="1"/>
    <col min="6921" max="6921" width="12" style="40" customWidth="1"/>
    <col min="6922" max="6922" width="1.7109375" style="40" customWidth="1"/>
    <col min="6923" max="6923" width="12" style="40" customWidth="1"/>
    <col min="6924" max="6924" width="0.85546875" style="40" customWidth="1"/>
    <col min="6925" max="7168" width="10.5703125" style="40"/>
    <col min="7169" max="7169" width="35.140625" style="40" customWidth="1"/>
    <col min="7170" max="7170" width="4" style="40" customWidth="1"/>
    <col min="7171" max="7171" width="4.7109375" style="40" customWidth="1"/>
    <col min="7172" max="7172" width="1" style="40" customWidth="1"/>
    <col min="7173" max="7173" width="12" style="40" customWidth="1"/>
    <col min="7174" max="7174" width="1.28515625" style="40" customWidth="1"/>
    <col min="7175" max="7175" width="12" style="40" customWidth="1"/>
    <col min="7176" max="7176" width="0.85546875" style="40" customWidth="1"/>
    <col min="7177" max="7177" width="12" style="40" customWidth="1"/>
    <col min="7178" max="7178" width="1.7109375" style="40" customWidth="1"/>
    <col min="7179" max="7179" width="12" style="40" customWidth="1"/>
    <col min="7180" max="7180" width="0.85546875" style="40" customWidth="1"/>
    <col min="7181" max="7424" width="10.5703125" style="40"/>
    <col min="7425" max="7425" width="35.140625" style="40" customWidth="1"/>
    <col min="7426" max="7426" width="4" style="40" customWidth="1"/>
    <col min="7427" max="7427" width="4.7109375" style="40" customWidth="1"/>
    <col min="7428" max="7428" width="1" style="40" customWidth="1"/>
    <col min="7429" max="7429" width="12" style="40" customWidth="1"/>
    <col min="7430" max="7430" width="1.28515625" style="40" customWidth="1"/>
    <col min="7431" max="7431" width="12" style="40" customWidth="1"/>
    <col min="7432" max="7432" width="0.85546875" style="40" customWidth="1"/>
    <col min="7433" max="7433" width="12" style="40" customWidth="1"/>
    <col min="7434" max="7434" width="1.7109375" style="40" customWidth="1"/>
    <col min="7435" max="7435" width="12" style="40" customWidth="1"/>
    <col min="7436" max="7436" width="0.85546875" style="40" customWidth="1"/>
    <col min="7437" max="7680" width="10.5703125" style="40"/>
    <col min="7681" max="7681" width="35.140625" style="40" customWidth="1"/>
    <col min="7682" max="7682" width="4" style="40" customWidth="1"/>
    <col min="7683" max="7683" width="4.7109375" style="40" customWidth="1"/>
    <col min="7684" max="7684" width="1" style="40" customWidth="1"/>
    <col min="7685" max="7685" width="12" style="40" customWidth="1"/>
    <col min="7686" max="7686" width="1.28515625" style="40" customWidth="1"/>
    <col min="7687" max="7687" width="12" style="40" customWidth="1"/>
    <col min="7688" max="7688" width="0.85546875" style="40" customWidth="1"/>
    <col min="7689" max="7689" width="12" style="40" customWidth="1"/>
    <col min="7690" max="7690" width="1.7109375" style="40" customWidth="1"/>
    <col min="7691" max="7691" width="12" style="40" customWidth="1"/>
    <col min="7692" max="7692" width="0.85546875" style="40" customWidth="1"/>
    <col min="7693" max="7936" width="10.5703125" style="40"/>
    <col min="7937" max="7937" width="35.140625" style="40" customWidth="1"/>
    <col min="7938" max="7938" width="4" style="40" customWidth="1"/>
    <col min="7939" max="7939" width="4.7109375" style="40" customWidth="1"/>
    <col min="7940" max="7940" width="1" style="40" customWidth="1"/>
    <col min="7941" max="7941" width="12" style="40" customWidth="1"/>
    <col min="7942" max="7942" width="1.28515625" style="40" customWidth="1"/>
    <col min="7943" max="7943" width="12" style="40" customWidth="1"/>
    <col min="7944" max="7944" width="0.85546875" style="40" customWidth="1"/>
    <col min="7945" max="7945" width="12" style="40" customWidth="1"/>
    <col min="7946" max="7946" width="1.7109375" style="40" customWidth="1"/>
    <col min="7947" max="7947" width="12" style="40" customWidth="1"/>
    <col min="7948" max="7948" width="0.85546875" style="40" customWidth="1"/>
    <col min="7949" max="8192" width="10.5703125" style="40"/>
    <col min="8193" max="8193" width="35.140625" style="40" customWidth="1"/>
    <col min="8194" max="8194" width="4" style="40" customWidth="1"/>
    <col min="8195" max="8195" width="4.7109375" style="40" customWidth="1"/>
    <col min="8196" max="8196" width="1" style="40" customWidth="1"/>
    <col min="8197" max="8197" width="12" style="40" customWidth="1"/>
    <col min="8198" max="8198" width="1.28515625" style="40" customWidth="1"/>
    <col min="8199" max="8199" width="12" style="40" customWidth="1"/>
    <col min="8200" max="8200" width="0.85546875" style="40" customWidth="1"/>
    <col min="8201" max="8201" width="12" style="40" customWidth="1"/>
    <col min="8202" max="8202" width="1.7109375" style="40" customWidth="1"/>
    <col min="8203" max="8203" width="12" style="40" customWidth="1"/>
    <col min="8204" max="8204" width="0.85546875" style="40" customWidth="1"/>
    <col min="8205" max="8448" width="10.5703125" style="40"/>
    <col min="8449" max="8449" width="35.140625" style="40" customWidth="1"/>
    <col min="8450" max="8450" width="4" style="40" customWidth="1"/>
    <col min="8451" max="8451" width="4.7109375" style="40" customWidth="1"/>
    <col min="8452" max="8452" width="1" style="40" customWidth="1"/>
    <col min="8453" max="8453" width="12" style="40" customWidth="1"/>
    <col min="8454" max="8454" width="1.28515625" style="40" customWidth="1"/>
    <col min="8455" max="8455" width="12" style="40" customWidth="1"/>
    <col min="8456" max="8456" width="0.85546875" style="40" customWidth="1"/>
    <col min="8457" max="8457" width="12" style="40" customWidth="1"/>
    <col min="8458" max="8458" width="1.7109375" style="40" customWidth="1"/>
    <col min="8459" max="8459" width="12" style="40" customWidth="1"/>
    <col min="8460" max="8460" width="0.85546875" style="40" customWidth="1"/>
    <col min="8461" max="8704" width="10.5703125" style="40"/>
    <col min="8705" max="8705" width="35.140625" style="40" customWidth="1"/>
    <col min="8706" max="8706" width="4" style="40" customWidth="1"/>
    <col min="8707" max="8707" width="4.7109375" style="40" customWidth="1"/>
    <col min="8708" max="8708" width="1" style="40" customWidth="1"/>
    <col min="8709" max="8709" width="12" style="40" customWidth="1"/>
    <col min="8710" max="8710" width="1.28515625" style="40" customWidth="1"/>
    <col min="8711" max="8711" width="12" style="40" customWidth="1"/>
    <col min="8712" max="8712" width="0.85546875" style="40" customWidth="1"/>
    <col min="8713" max="8713" width="12" style="40" customWidth="1"/>
    <col min="8714" max="8714" width="1.7109375" style="40" customWidth="1"/>
    <col min="8715" max="8715" width="12" style="40" customWidth="1"/>
    <col min="8716" max="8716" width="0.85546875" style="40" customWidth="1"/>
    <col min="8717" max="8960" width="10.5703125" style="40"/>
    <col min="8961" max="8961" width="35.140625" style="40" customWidth="1"/>
    <col min="8962" max="8962" width="4" style="40" customWidth="1"/>
    <col min="8963" max="8963" width="4.7109375" style="40" customWidth="1"/>
    <col min="8964" max="8964" width="1" style="40" customWidth="1"/>
    <col min="8965" max="8965" width="12" style="40" customWidth="1"/>
    <col min="8966" max="8966" width="1.28515625" style="40" customWidth="1"/>
    <col min="8967" max="8967" width="12" style="40" customWidth="1"/>
    <col min="8968" max="8968" width="0.85546875" style="40" customWidth="1"/>
    <col min="8969" max="8969" width="12" style="40" customWidth="1"/>
    <col min="8970" max="8970" width="1.7109375" style="40" customWidth="1"/>
    <col min="8971" max="8971" width="12" style="40" customWidth="1"/>
    <col min="8972" max="8972" width="0.85546875" style="40" customWidth="1"/>
    <col min="8973" max="9216" width="10.5703125" style="40"/>
    <col min="9217" max="9217" width="35.140625" style="40" customWidth="1"/>
    <col min="9218" max="9218" width="4" style="40" customWidth="1"/>
    <col min="9219" max="9219" width="4.7109375" style="40" customWidth="1"/>
    <col min="9220" max="9220" width="1" style="40" customWidth="1"/>
    <col min="9221" max="9221" width="12" style="40" customWidth="1"/>
    <col min="9222" max="9222" width="1.28515625" style="40" customWidth="1"/>
    <col min="9223" max="9223" width="12" style="40" customWidth="1"/>
    <col min="9224" max="9224" width="0.85546875" style="40" customWidth="1"/>
    <col min="9225" max="9225" width="12" style="40" customWidth="1"/>
    <col min="9226" max="9226" width="1.7109375" style="40" customWidth="1"/>
    <col min="9227" max="9227" width="12" style="40" customWidth="1"/>
    <col min="9228" max="9228" width="0.85546875" style="40" customWidth="1"/>
    <col min="9229" max="9472" width="10.5703125" style="40"/>
    <col min="9473" max="9473" width="35.140625" style="40" customWidth="1"/>
    <col min="9474" max="9474" width="4" style="40" customWidth="1"/>
    <col min="9475" max="9475" width="4.7109375" style="40" customWidth="1"/>
    <col min="9476" max="9476" width="1" style="40" customWidth="1"/>
    <col min="9477" max="9477" width="12" style="40" customWidth="1"/>
    <col min="9478" max="9478" width="1.28515625" style="40" customWidth="1"/>
    <col min="9479" max="9479" width="12" style="40" customWidth="1"/>
    <col min="9480" max="9480" width="0.85546875" style="40" customWidth="1"/>
    <col min="9481" max="9481" width="12" style="40" customWidth="1"/>
    <col min="9482" max="9482" width="1.7109375" style="40" customWidth="1"/>
    <col min="9483" max="9483" width="12" style="40" customWidth="1"/>
    <col min="9484" max="9484" width="0.85546875" style="40" customWidth="1"/>
    <col min="9485" max="9728" width="10.5703125" style="40"/>
    <col min="9729" max="9729" width="35.140625" style="40" customWidth="1"/>
    <col min="9730" max="9730" width="4" style="40" customWidth="1"/>
    <col min="9731" max="9731" width="4.7109375" style="40" customWidth="1"/>
    <col min="9732" max="9732" width="1" style="40" customWidth="1"/>
    <col min="9733" max="9733" width="12" style="40" customWidth="1"/>
    <col min="9734" max="9734" width="1.28515625" style="40" customWidth="1"/>
    <col min="9735" max="9735" width="12" style="40" customWidth="1"/>
    <col min="9736" max="9736" width="0.85546875" style="40" customWidth="1"/>
    <col min="9737" max="9737" width="12" style="40" customWidth="1"/>
    <col min="9738" max="9738" width="1.7109375" style="40" customWidth="1"/>
    <col min="9739" max="9739" width="12" style="40" customWidth="1"/>
    <col min="9740" max="9740" width="0.85546875" style="40" customWidth="1"/>
    <col min="9741" max="9984" width="10.5703125" style="40"/>
    <col min="9985" max="9985" width="35.140625" style="40" customWidth="1"/>
    <col min="9986" max="9986" width="4" style="40" customWidth="1"/>
    <col min="9987" max="9987" width="4.7109375" style="40" customWidth="1"/>
    <col min="9988" max="9988" width="1" style="40" customWidth="1"/>
    <col min="9989" max="9989" width="12" style="40" customWidth="1"/>
    <col min="9990" max="9990" width="1.28515625" style="40" customWidth="1"/>
    <col min="9991" max="9991" width="12" style="40" customWidth="1"/>
    <col min="9992" max="9992" width="0.85546875" style="40" customWidth="1"/>
    <col min="9993" max="9993" width="12" style="40" customWidth="1"/>
    <col min="9994" max="9994" width="1.7109375" style="40" customWidth="1"/>
    <col min="9995" max="9995" width="12" style="40" customWidth="1"/>
    <col min="9996" max="9996" width="0.85546875" style="40" customWidth="1"/>
    <col min="9997" max="10240" width="10.5703125" style="40"/>
    <col min="10241" max="10241" width="35.140625" style="40" customWidth="1"/>
    <col min="10242" max="10242" width="4" style="40" customWidth="1"/>
    <col min="10243" max="10243" width="4.7109375" style="40" customWidth="1"/>
    <col min="10244" max="10244" width="1" style="40" customWidth="1"/>
    <col min="10245" max="10245" width="12" style="40" customWidth="1"/>
    <col min="10246" max="10246" width="1.28515625" style="40" customWidth="1"/>
    <col min="10247" max="10247" width="12" style="40" customWidth="1"/>
    <col min="10248" max="10248" width="0.85546875" style="40" customWidth="1"/>
    <col min="10249" max="10249" width="12" style="40" customWidth="1"/>
    <col min="10250" max="10250" width="1.7109375" style="40" customWidth="1"/>
    <col min="10251" max="10251" width="12" style="40" customWidth="1"/>
    <col min="10252" max="10252" width="0.85546875" style="40" customWidth="1"/>
    <col min="10253" max="10496" width="10.5703125" style="40"/>
    <col min="10497" max="10497" width="35.140625" style="40" customWidth="1"/>
    <col min="10498" max="10498" width="4" style="40" customWidth="1"/>
    <col min="10499" max="10499" width="4.7109375" style="40" customWidth="1"/>
    <col min="10500" max="10500" width="1" style="40" customWidth="1"/>
    <col min="10501" max="10501" width="12" style="40" customWidth="1"/>
    <col min="10502" max="10502" width="1.28515625" style="40" customWidth="1"/>
    <col min="10503" max="10503" width="12" style="40" customWidth="1"/>
    <col min="10504" max="10504" width="0.85546875" style="40" customWidth="1"/>
    <col min="10505" max="10505" width="12" style="40" customWidth="1"/>
    <col min="10506" max="10506" width="1.7109375" style="40" customWidth="1"/>
    <col min="10507" max="10507" width="12" style="40" customWidth="1"/>
    <col min="10508" max="10508" width="0.85546875" style="40" customWidth="1"/>
    <col min="10509" max="10752" width="10.5703125" style="40"/>
    <col min="10753" max="10753" width="35.140625" style="40" customWidth="1"/>
    <col min="10754" max="10754" width="4" style="40" customWidth="1"/>
    <col min="10755" max="10755" width="4.7109375" style="40" customWidth="1"/>
    <col min="10756" max="10756" width="1" style="40" customWidth="1"/>
    <col min="10757" max="10757" width="12" style="40" customWidth="1"/>
    <col min="10758" max="10758" width="1.28515625" style="40" customWidth="1"/>
    <col min="10759" max="10759" width="12" style="40" customWidth="1"/>
    <col min="10760" max="10760" width="0.85546875" style="40" customWidth="1"/>
    <col min="10761" max="10761" width="12" style="40" customWidth="1"/>
    <col min="10762" max="10762" width="1.7109375" style="40" customWidth="1"/>
    <col min="10763" max="10763" width="12" style="40" customWidth="1"/>
    <col min="10764" max="10764" width="0.85546875" style="40" customWidth="1"/>
    <col min="10765" max="11008" width="10.5703125" style="40"/>
    <col min="11009" max="11009" width="35.140625" style="40" customWidth="1"/>
    <col min="11010" max="11010" width="4" style="40" customWidth="1"/>
    <col min="11011" max="11011" width="4.7109375" style="40" customWidth="1"/>
    <col min="11012" max="11012" width="1" style="40" customWidth="1"/>
    <col min="11013" max="11013" width="12" style="40" customWidth="1"/>
    <col min="11014" max="11014" width="1.28515625" style="40" customWidth="1"/>
    <col min="11015" max="11015" width="12" style="40" customWidth="1"/>
    <col min="11016" max="11016" width="0.85546875" style="40" customWidth="1"/>
    <col min="11017" max="11017" width="12" style="40" customWidth="1"/>
    <col min="11018" max="11018" width="1.7109375" style="40" customWidth="1"/>
    <col min="11019" max="11019" width="12" style="40" customWidth="1"/>
    <col min="11020" max="11020" width="0.85546875" style="40" customWidth="1"/>
    <col min="11021" max="11264" width="10.5703125" style="40"/>
    <col min="11265" max="11265" width="35.140625" style="40" customWidth="1"/>
    <col min="11266" max="11266" width="4" style="40" customWidth="1"/>
    <col min="11267" max="11267" width="4.7109375" style="40" customWidth="1"/>
    <col min="11268" max="11268" width="1" style="40" customWidth="1"/>
    <col min="11269" max="11269" width="12" style="40" customWidth="1"/>
    <col min="11270" max="11270" width="1.28515625" style="40" customWidth="1"/>
    <col min="11271" max="11271" width="12" style="40" customWidth="1"/>
    <col min="11272" max="11272" width="0.85546875" style="40" customWidth="1"/>
    <col min="11273" max="11273" width="12" style="40" customWidth="1"/>
    <col min="11274" max="11274" width="1.7109375" style="40" customWidth="1"/>
    <col min="11275" max="11275" width="12" style="40" customWidth="1"/>
    <col min="11276" max="11276" width="0.85546875" style="40" customWidth="1"/>
    <col min="11277" max="11520" width="10.5703125" style="40"/>
    <col min="11521" max="11521" width="35.140625" style="40" customWidth="1"/>
    <col min="11522" max="11522" width="4" style="40" customWidth="1"/>
    <col min="11523" max="11523" width="4.7109375" style="40" customWidth="1"/>
    <col min="11524" max="11524" width="1" style="40" customWidth="1"/>
    <col min="11525" max="11525" width="12" style="40" customWidth="1"/>
    <col min="11526" max="11526" width="1.28515625" style="40" customWidth="1"/>
    <col min="11527" max="11527" width="12" style="40" customWidth="1"/>
    <col min="11528" max="11528" width="0.85546875" style="40" customWidth="1"/>
    <col min="11529" max="11529" width="12" style="40" customWidth="1"/>
    <col min="11530" max="11530" width="1.7109375" style="40" customWidth="1"/>
    <col min="11531" max="11531" width="12" style="40" customWidth="1"/>
    <col min="11532" max="11532" width="0.85546875" style="40" customWidth="1"/>
    <col min="11533" max="11776" width="10.5703125" style="40"/>
    <col min="11777" max="11777" width="35.140625" style="40" customWidth="1"/>
    <col min="11778" max="11778" width="4" style="40" customWidth="1"/>
    <col min="11779" max="11779" width="4.7109375" style="40" customWidth="1"/>
    <col min="11780" max="11780" width="1" style="40" customWidth="1"/>
    <col min="11781" max="11781" width="12" style="40" customWidth="1"/>
    <col min="11782" max="11782" width="1.28515625" style="40" customWidth="1"/>
    <col min="11783" max="11783" width="12" style="40" customWidth="1"/>
    <col min="11784" max="11784" width="0.85546875" style="40" customWidth="1"/>
    <col min="11785" max="11785" width="12" style="40" customWidth="1"/>
    <col min="11786" max="11786" width="1.7109375" style="40" customWidth="1"/>
    <col min="11787" max="11787" width="12" style="40" customWidth="1"/>
    <col min="11788" max="11788" width="0.85546875" style="40" customWidth="1"/>
    <col min="11789" max="12032" width="10.5703125" style="40"/>
    <col min="12033" max="12033" width="35.140625" style="40" customWidth="1"/>
    <col min="12034" max="12034" width="4" style="40" customWidth="1"/>
    <col min="12035" max="12035" width="4.7109375" style="40" customWidth="1"/>
    <col min="12036" max="12036" width="1" style="40" customWidth="1"/>
    <col min="12037" max="12037" width="12" style="40" customWidth="1"/>
    <col min="12038" max="12038" width="1.28515625" style="40" customWidth="1"/>
    <col min="12039" max="12039" width="12" style="40" customWidth="1"/>
    <col min="12040" max="12040" width="0.85546875" style="40" customWidth="1"/>
    <col min="12041" max="12041" width="12" style="40" customWidth="1"/>
    <col min="12042" max="12042" width="1.7109375" style="40" customWidth="1"/>
    <col min="12043" max="12043" width="12" style="40" customWidth="1"/>
    <col min="12044" max="12044" width="0.85546875" style="40" customWidth="1"/>
    <col min="12045" max="12288" width="10.5703125" style="40"/>
    <col min="12289" max="12289" width="35.140625" style="40" customWidth="1"/>
    <col min="12290" max="12290" width="4" style="40" customWidth="1"/>
    <col min="12291" max="12291" width="4.7109375" style="40" customWidth="1"/>
    <col min="12292" max="12292" width="1" style="40" customWidth="1"/>
    <col min="12293" max="12293" width="12" style="40" customWidth="1"/>
    <col min="12294" max="12294" width="1.28515625" style="40" customWidth="1"/>
    <col min="12295" max="12295" width="12" style="40" customWidth="1"/>
    <col min="12296" max="12296" width="0.85546875" style="40" customWidth="1"/>
    <col min="12297" max="12297" width="12" style="40" customWidth="1"/>
    <col min="12298" max="12298" width="1.7109375" style="40" customWidth="1"/>
    <col min="12299" max="12299" width="12" style="40" customWidth="1"/>
    <col min="12300" max="12300" width="0.85546875" style="40" customWidth="1"/>
    <col min="12301" max="12544" width="10.5703125" style="40"/>
    <col min="12545" max="12545" width="35.140625" style="40" customWidth="1"/>
    <col min="12546" max="12546" width="4" style="40" customWidth="1"/>
    <col min="12547" max="12547" width="4.7109375" style="40" customWidth="1"/>
    <col min="12548" max="12548" width="1" style="40" customWidth="1"/>
    <col min="12549" max="12549" width="12" style="40" customWidth="1"/>
    <col min="12550" max="12550" width="1.28515625" style="40" customWidth="1"/>
    <col min="12551" max="12551" width="12" style="40" customWidth="1"/>
    <col min="12552" max="12552" width="0.85546875" style="40" customWidth="1"/>
    <col min="12553" max="12553" width="12" style="40" customWidth="1"/>
    <col min="12554" max="12554" width="1.7109375" style="40" customWidth="1"/>
    <col min="12555" max="12555" width="12" style="40" customWidth="1"/>
    <col min="12556" max="12556" width="0.85546875" style="40" customWidth="1"/>
    <col min="12557" max="12800" width="10.5703125" style="40"/>
    <col min="12801" max="12801" width="35.140625" style="40" customWidth="1"/>
    <col min="12802" max="12802" width="4" style="40" customWidth="1"/>
    <col min="12803" max="12803" width="4.7109375" style="40" customWidth="1"/>
    <col min="12804" max="12804" width="1" style="40" customWidth="1"/>
    <col min="12805" max="12805" width="12" style="40" customWidth="1"/>
    <col min="12806" max="12806" width="1.28515625" style="40" customWidth="1"/>
    <col min="12807" max="12807" width="12" style="40" customWidth="1"/>
    <col min="12808" max="12808" width="0.85546875" style="40" customWidth="1"/>
    <col min="12809" max="12809" width="12" style="40" customWidth="1"/>
    <col min="12810" max="12810" width="1.7109375" style="40" customWidth="1"/>
    <col min="12811" max="12811" width="12" style="40" customWidth="1"/>
    <col min="12812" max="12812" width="0.85546875" style="40" customWidth="1"/>
    <col min="12813" max="13056" width="10.5703125" style="40"/>
    <col min="13057" max="13057" width="35.140625" style="40" customWidth="1"/>
    <col min="13058" max="13058" width="4" style="40" customWidth="1"/>
    <col min="13059" max="13059" width="4.7109375" style="40" customWidth="1"/>
    <col min="13060" max="13060" width="1" style="40" customWidth="1"/>
    <col min="13061" max="13061" width="12" style="40" customWidth="1"/>
    <col min="13062" max="13062" width="1.28515625" style="40" customWidth="1"/>
    <col min="13063" max="13063" width="12" style="40" customWidth="1"/>
    <col min="13064" max="13064" width="0.85546875" style="40" customWidth="1"/>
    <col min="13065" max="13065" width="12" style="40" customWidth="1"/>
    <col min="13066" max="13066" width="1.7109375" style="40" customWidth="1"/>
    <col min="13067" max="13067" width="12" style="40" customWidth="1"/>
    <col min="13068" max="13068" width="0.85546875" style="40" customWidth="1"/>
    <col min="13069" max="13312" width="10.5703125" style="40"/>
    <col min="13313" max="13313" width="35.140625" style="40" customWidth="1"/>
    <col min="13314" max="13314" width="4" style="40" customWidth="1"/>
    <col min="13315" max="13315" width="4.7109375" style="40" customWidth="1"/>
    <col min="13316" max="13316" width="1" style="40" customWidth="1"/>
    <col min="13317" max="13317" width="12" style="40" customWidth="1"/>
    <col min="13318" max="13318" width="1.28515625" style="40" customWidth="1"/>
    <col min="13319" max="13319" width="12" style="40" customWidth="1"/>
    <col min="13320" max="13320" width="0.85546875" style="40" customWidth="1"/>
    <col min="13321" max="13321" width="12" style="40" customWidth="1"/>
    <col min="13322" max="13322" width="1.7109375" style="40" customWidth="1"/>
    <col min="13323" max="13323" width="12" style="40" customWidth="1"/>
    <col min="13324" max="13324" width="0.85546875" style="40" customWidth="1"/>
    <col min="13325" max="13568" width="10.5703125" style="40"/>
    <col min="13569" max="13569" width="35.140625" style="40" customWidth="1"/>
    <col min="13570" max="13570" width="4" style="40" customWidth="1"/>
    <col min="13571" max="13571" width="4.7109375" style="40" customWidth="1"/>
    <col min="13572" max="13572" width="1" style="40" customWidth="1"/>
    <col min="13573" max="13573" width="12" style="40" customWidth="1"/>
    <col min="13574" max="13574" width="1.28515625" style="40" customWidth="1"/>
    <col min="13575" max="13575" width="12" style="40" customWidth="1"/>
    <col min="13576" max="13576" width="0.85546875" style="40" customWidth="1"/>
    <col min="13577" max="13577" width="12" style="40" customWidth="1"/>
    <col min="13578" max="13578" width="1.7109375" style="40" customWidth="1"/>
    <col min="13579" max="13579" width="12" style="40" customWidth="1"/>
    <col min="13580" max="13580" width="0.85546875" style="40" customWidth="1"/>
    <col min="13581" max="13824" width="10.5703125" style="40"/>
    <col min="13825" max="13825" width="35.140625" style="40" customWidth="1"/>
    <col min="13826" max="13826" width="4" style="40" customWidth="1"/>
    <col min="13827" max="13827" width="4.7109375" style="40" customWidth="1"/>
    <col min="13828" max="13828" width="1" style="40" customWidth="1"/>
    <col min="13829" max="13829" width="12" style="40" customWidth="1"/>
    <col min="13830" max="13830" width="1.28515625" style="40" customWidth="1"/>
    <col min="13831" max="13831" width="12" style="40" customWidth="1"/>
    <col min="13832" max="13832" width="0.85546875" style="40" customWidth="1"/>
    <col min="13833" max="13833" width="12" style="40" customWidth="1"/>
    <col min="13834" max="13834" width="1.7109375" style="40" customWidth="1"/>
    <col min="13835" max="13835" width="12" style="40" customWidth="1"/>
    <col min="13836" max="13836" width="0.85546875" style="40" customWidth="1"/>
    <col min="13837" max="14080" width="10.5703125" style="40"/>
    <col min="14081" max="14081" width="35.140625" style="40" customWidth="1"/>
    <col min="14082" max="14082" width="4" style="40" customWidth="1"/>
    <col min="14083" max="14083" width="4.7109375" style="40" customWidth="1"/>
    <col min="14084" max="14084" width="1" style="40" customWidth="1"/>
    <col min="14085" max="14085" width="12" style="40" customWidth="1"/>
    <col min="14086" max="14086" width="1.28515625" style="40" customWidth="1"/>
    <col min="14087" max="14087" width="12" style="40" customWidth="1"/>
    <col min="14088" max="14088" width="0.85546875" style="40" customWidth="1"/>
    <col min="14089" max="14089" width="12" style="40" customWidth="1"/>
    <col min="14090" max="14090" width="1.7109375" style="40" customWidth="1"/>
    <col min="14091" max="14091" width="12" style="40" customWidth="1"/>
    <col min="14092" max="14092" width="0.85546875" style="40" customWidth="1"/>
    <col min="14093" max="14336" width="10.5703125" style="40"/>
    <col min="14337" max="14337" width="35.140625" style="40" customWidth="1"/>
    <col min="14338" max="14338" width="4" style="40" customWidth="1"/>
    <col min="14339" max="14339" width="4.7109375" style="40" customWidth="1"/>
    <col min="14340" max="14340" width="1" style="40" customWidth="1"/>
    <col min="14341" max="14341" width="12" style="40" customWidth="1"/>
    <col min="14342" max="14342" width="1.28515625" style="40" customWidth="1"/>
    <col min="14343" max="14343" width="12" style="40" customWidth="1"/>
    <col min="14344" max="14344" width="0.85546875" style="40" customWidth="1"/>
    <col min="14345" max="14345" width="12" style="40" customWidth="1"/>
    <col min="14346" max="14346" width="1.7109375" style="40" customWidth="1"/>
    <col min="14347" max="14347" width="12" style="40" customWidth="1"/>
    <col min="14348" max="14348" width="0.85546875" style="40" customWidth="1"/>
    <col min="14349" max="14592" width="10.5703125" style="40"/>
    <col min="14593" max="14593" width="35.140625" style="40" customWidth="1"/>
    <col min="14594" max="14594" width="4" style="40" customWidth="1"/>
    <col min="14595" max="14595" width="4.7109375" style="40" customWidth="1"/>
    <col min="14596" max="14596" width="1" style="40" customWidth="1"/>
    <col min="14597" max="14597" width="12" style="40" customWidth="1"/>
    <col min="14598" max="14598" width="1.28515625" style="40" customWidth="1"/>
    <col min="14599" max="14599" width="12" style="40" customWidth="1"/>
    <col min="14600" max="14600" width="0.85546875" style="40" customWidth="1"/>
    <col min="14601" max="14601" width="12" style="40" customWidth="1"/>
    <col min="14602" max="14602" width="1.7109375" style="40" customWidth="1"/>
    <col min="14603" max="14603" width="12" style="40" customWidth="1"/>
    <col min="14604" max="14604" width="0.85546875" style="40" customWidth="1"/>
    <col min="14605" max="14848" width="10.5703125" style="40"/>
    <col min="14849" max="14849" width="35.140625" style="40" customWidth="1"/>
    <col min="14850" max="14850" width="4" style="40" customWidth="1"/>
    <col min="14851" max="14851" width="4.7109375" style="40" customWidth="1"/>
    <col min="14852" max="14852" width="1" style="40" customWidth="1"/>
    <col min="14853" max="14853" width="12" style="40" customWidth="1"/>
    <col min="14854" max="14854" width="1.28515625" style="40" customWidth="1"/>
    <col min="14855" max="14855" width="12" style="40" customWidth="1"/>
    <col min="14856" max="14856" width="0.85546875" style="40" customWidth="1"/>
    <col min="14857" max="14857" width="12" style="40" customWidth="1"/>
    <col min="14858" max="14858" width="1.7109375" style="40" customWidth="1"/>
    <col min="14859" max="14859" width="12" style="40" customWidth="1"/>
    <col min="14860" max="14860" width="0.85546875" style="40" customWidth="1"/>
    <col min="14861" max="15104" width="10.5703125" style="40"/>
    <col min="15105" max="15105" width="35.140625" style="40" customWidth="1"/>
    <col min="15106" max="15106" width="4" style="40" customWidth="1"/>
    <col min="15107" max="15107" width="4.7109375" style="40" customWidth="1"/>
    <col min="15108" max="15108" width="1" style="40" customWidth="1"/>
    <col min="15109" max="15109" width="12" style="40" customWidth="1"/>
    <col min="15110" max="15110" width="1.28515625" style="40" customWidth="1"/>
    <col min="15111" max="15111" width="12" style="40" customWidth="1"/>
    <col min="15112" max="15112" width="0.85546875" style="40" customWidth="1"/>
    <col min="15113" max="15113" width="12" style="40" customWidth="1"/>
    <col min="15114" max="15114" width="1.7109375" style="40" customWidth="1"/>
    <col min="15115" max="15115" width="12" style="40" customWidth="1"/>
    <col min="15116" max="15116" width="0.85546875" style="40" customWidth="1"/>
    <col min="15117" max="15360" width="10.5703125" style="40"/>
    <col min="15361" max="15361" width="35.140625" style="40" customWidth="1"/>
    <col min="15362" max="15362" width="4" style="40" customWidth="1"/>
    <col min="15363" max="15363" width="4.7109375" style="40" customWidth="1"/>
    <col min="15364" max="15364" width="1" style="40" customWidth="1"/>
    <col min="15365" max="15365" width="12" style="40" customWidth="1"/>
    <col min="15366" max="15366" width="1.28515625" style="40" customWidth="1"/>
    <col min="15367" max="15367" width="12" style="40" customWidth="1"/>
    <col min="15368" max="15368" width="0.85546875" style="40" customWidth="1"/>
    <col min="15369" max="15369" width="12" style="40" customWidth="1"/>
    <col min="15370" max="15370" width="1.7109375" style="40" customWidth="1"/>
    <col min="15371" max="15371" width="12" style="40" customWidth="1"/>
    <col min="15372" max="15372" width="0.85546875" style="40" customWidth="1"/>
    <col min="15373" max="15616" width="10.5703125" style="40"/>
    <col min="15617" max="15617" width="35.140625" style="40" customWidth="1"/>
    <col min="15618" max="15618" width="4" style="40" customWidth="1"/>
    <col min="15619" max="15619" width="4.7109375" style="40" customWidth="1"/>
    <col min="15620" max="15620" width="1" style="40" customWidth="1"/>
    <col min="15621" max="15621" width="12" style="40" customWidth="1"/>
    <col min="15622" max="15622" width="1.28515625" style="40" customWidth="1"/>
    <col min="15623" max="15623" width="12" style="40" customWidth="1"/>
    <col min="15624" max="15624" width="0.85546875" style="40" customWidth="1"/>
    <col min="15625" max="15625" width="12" style="40" customWidth="1"/>
    <col min="15626" max="15626" width="1.7109375" style="40" customWidth="1"/>
    <col min="15627" max="15627" width="12" style="40" customWidth="1"/>
    <col min="15628" max="15628" width="0.85546875" style="40" customWidth="1"/>
    <col min="15629" max="15872" width="10.5703125" style="40"/>
    <col min="15873" max="15873" width="35.140625" style="40" customWidth="1"/>
    <col min="15874" max="15874" width="4" style="40" customWidth="1"/>
    <col min="15875" max="15875" width="4.7109375" style="40" customWidth="1"/>
    <col min="15876" max="15876" width="1" style="40" customWidth="1"/>
    <col min="15877" max="15877" width="12" style="40" customWidth="1"/>
    <col min="15878" max="15878" width="1.28515625" style="40" customWidth="1"/>
    <col min="15879" max="15879" width="12" style="40" customWidth="1"/>
    <col min="15880" max="15880" width="0.85546875" style="40" customWidth="1"/>
    <col min="15881" max="15881" width="12" style="40" customWidth="1"/>
    <col min="15882" max="15882" width="1.7109375" style="40" customWidth="1"/>
    <col min="15883" max="15883" width="12" style="40" customWidth="1"/>
    <col min="15884" max="15884" width="0.85546875" style="40" customWidth="1"/>
    <col min="15885" max="16128" width="10.5703125" style="40"/>
    <col min="16129" max="16129" width="35.140625" style="40" customWidth="1"/>
    <col min="16130" max="16130" width="4" style="40" customWidth="1"/>
    <col min="16131" max="16131" width="4.7109375" style="40" customWidth="1"/>
    <col min="16132" max="16132" width="1" style="40" customWidth="1"/>
    <col min="16133" max="16133" width="12" style="40" customWidth="1"/>
    <col min="16134" max="16134" width="1.28515625" style="40" customWidth="1"/>
    <col min="16135" max="16135" width="12" style="40" customWidth="1"/>
    <col min="16136" max="16136" width="0.85546875" style="40" customWidth="1"/>
    <col min="16137" max="16137" width="12" style="40" customWidth="1"/>
    <col min="16138" max="16138" width="1.7109375" style="40" customWidth="1"/>
    <col min="16139" max="16139" width="12" style="40" customWidth="1"/>
    <col min="16140" max="16140" width="0.85546875" style="40" customWidth="1"/>
    <col min="16141" max="16384" width="10.5703125" style="40"/>
  </cols>
  <sheetData>
    <row r="1" spans="1:13" s="33" customFormat="1" ht="18" customHeight="1">
      <c r="I1" s="34"/>
      <c r="K1" s="35" t="s">
        <v>188</v>
      </c>
    </row>
    <row r="2" spans="1:13" s="33" customFormat="1" ht="18" customHeight="1">
      <c r="A2" s="33" t="s">
        <v>89</v>
      </c>
      <c r="I2" s="34"/>
      <c r="K2" s="35"/>
    </row>
    <row r="3" spans="1:13" s="33" customFormat="1" ht="18" customHeight="1">
      <c r="A3" s="33" t="s">
        <v>97</v>
      </c>
      <c r="I3" s="34"/>
      <c r="K3" s="34"/>
    </row>
    <row r="4" spans="1:13" s="33" customFormat="1" ht="18" customHeight="1">
      <c r="A4" s="33" t="s">
        <v>216</v>
      </c>
      <c r="I4" s="34"/>
      <c r="K4" s="34"/>
    </row>
    <row r="5" spans="1:13" s="39" customFormat="1" ht="18" customHeight="1">
      <c r="A5" s="36"/>
      <c r="B5" s="36"/>
      <c r="C5" s="36"/>
      <c r="D5" s="36"/>
      <c r="E5" s="36"/>
      <c r="F5" s="36"/>
      <c r="G5" s="36"/>
      <c r="H5" s="36"/>
      <c r="I5" s="37"/>
      <c r="J5" s="36"/>
      <c r="K5" s="38" t="s">
        <v>184</v>
      </c>
    </row>
    <row r="6" spans="1:13" s="102" customFormat="1" ht="18" customHeight="1">
      <c r="A6" s="100"/>
      <c r="B6" s="100"/>
      <c r="C6" s="100"/>
      <c r="D6" s="100"/>
      <c r="E6" s="146" t="s">
        <v>0</v>
      </c>
      <c r="F6" s="146"/>
      <c r="G6" s="146"/>
      <c r="H6" s="33"/>
      <c r="I6" s="146" t="s">
        <v>10</v>
      </c>
      <c r="J6" s="146"/>
      <c r="K6" s="146"/>
      <c r="L6" s="33"/>
      <c r="M6" s="101"/>
    </row>
    <row r="7" spans="1:13" ht="18" customHeight="1">
      <c r="C7" s="36"/>
      <c r="D7" s="41"/>
      <c r="E7" s="42" t="s">
        <v>217</v>
      </c>
      <c r="F7" s="43"/>
      <c r="G7" s="42" t="s">
        <v>200</v>
      </c>
      <c r="H7" s="43"/>
      <c r="I7" s="42" t="s">
        <v>217</v>
      </c>
      <c r="J7" s="43"/>
      <c r="K7" s="42" t="s">
        <v>200</v>
      </c>
    </row>
    <row r="8" spans="1:13" ht="18" customHeight="1">
      <c r="A8" s="33" t="s">
        <v>32</v>
      </c>
      <c r="B8" s="33"/>
      <c r="I8" s="68"/>
      <c r="K8" s="68"/>
    </row>
    <row r="9" spans="1:13" ht="18" customHeight="1">
      <c r="A9" s="69" t="s">
        <v>147</v>
      </c>
      <c r="B9" s="33"/>
      <c r="E9" s="49">
        <f>PL!E27</f>
        <v>182523</v>
      </c>
      <c r="F9" s="70"/>
      <c r="G9" s="49">
        <f>PL!G27</f>
        <v>159963</v>
      </c>
      <c r="H9" s="70"/>
      <c r="I9" s="49">
        <f>PL!I27</f>
        <v>162201</v>
      </c>
      <c r="J9" s="70"/>
      <c r="K9" s="49">
        <f>PL!K27</f>
        <v>124902</v>
      </c>
    </row>
    <row r="10" spans="1:13" ht="18" customHeight="1">
      <c r="A10" s="40" t="s">
        <v>134</v>
      </c>
      <c r="E10" s="71"/>
      <c r="F10" s="72"/>
      <c r="G10" s="71"/>
      <c r="H10" s="72"/>
      <c r="I10" s="71"/>
      <c r="J10" s="72"/>
      <c r="K10" s="71"/>
    </row>
    <row r="11" spans="1:13" ht="18" customHeight="1">
      <c r="A11" s="40" t="s">
        <v>86</v>
      </c>
      <c r="E11" s="72"/>
      <c r="F11" s="72"/>
      <c r="G11" s="72"/>
      <c r="H11" s="72"/>
      <c r="I11" s="72"/>
      <c r="J11" s="72"/>
      <c r="K11" s="72"/>
    </row>
    <row r="12" spans="1:13" ht="18" customHeight="1">
      <c r="A12" s="40" t="s">
        <v>33</v>
      </c>
      <c r="E12" s="49">
        <v>20941</v>
      </c>
      <c r="F12" s="48"/>
      <c r="G12" s="49">
        <v>22831</v>
      </c>
      <c r="H12" s="48"/>
      <c r="I12" s="73">
        <v>3624</v>
      </c>
      <c r="J12" s="48"/>
      <c r="K12" s="73">
        <v>6277</v>
      </c>
    </row>
    <row r="13" spans="1:13" ht="18" customHeight="1">
      <c r="A13" s="40" t="s">
        <v>226</v>
      </c>
      <c r="E13" s="49">
        <v>14348</v>
      </c>
      <c r="F13" s="48"/>
      <c r="G13" s="49">
        <v>8462</v>
      </c>
      <c r="H13" s="48"/>
      <c r="I13" s="48">
        <v>13063</v>
      </c>
      <c r="J13" s="48"/>
      <c r="K13" s="48">
        <v>6581</v>
      </c>
    </row>
    <row r="14" spans="1:13" ht="18" customHeight="1">
      <c r="A14" s="40" t="s">
        <v>227</v>
      </c>
      <c r="E14" s="49">
        <v>17017</v>
      </c>
      <c r="F14" s="48"/>
      <c r="G14" s="49">
        <v>886</v>
      </c>
      <c r="H14" s="48"/>
      <c r="I14" s="73">
        <v>18968</v>
      </c>
      <c r="J14" s="48"/>
      <c r="K14" s="73">
        <v>1499</v>
      </c>
    </row>
    <row r="15" spans="1:13" ht="18" customHeight="1">
      <c r="A15" s="40" t="s">
        <v>233</v>
      </c>
      <c r="E15" s="49">
        <v>-23236</v>
      </c>
      <c r="F15" s="48"/>
      <c r="G15" s="49">
        <v>58665</v>
      </c>
      <c r="H15" s="48"/>
      <c r="I15" s="73">
        <v>-122428</v>
      </c>
      <c r="J15" s="48"/>
      <c r="K15" s="73">
        <v>-18931</v>
      </c>
    </row>
    <row r="16" spans="1:13" ht="18" customHeight="1">
      <c r="A16" s="40" t="s">
        <v>232</v>
      </c>
      <c r="E16" s="73">
        <v>-1908</v>
      </c>
      <c r="F16" s="48"/>
      <c r="G16" s="73">
        <v>1588</v>
      </c>
      <c r="H16" s="48"/>
      <c r="I16" s="73">
        <v>-1908</v>
      </c>
      <c r="J16" s="48"/>
      <c r="K16" s="73">
        <v>1588</v>
      </c>
    </row>
    <row r="17" spans="1:11" ht="18" customHeight="1">
      <c r="A17" s="40" t="s">
        <v>206</v>
      </c>
      <c r="E17" s="73">
        <v>0</v>
      </c>
      <c r="F17" s="48"/>
      <c r="G17" s="73">
        <v>15982</v>
      </c>
      <c r="H17" s="48"/>
      <c r="I17" s="73">
        <v>0</v>
      </c>
      <c r="J17" s="48"/>
      <c r="K17" s="73">
        <v>15982</v>
      </c>
    </row>
    <row r="18" spans="1:11" ht="18" customHeight="1">
      <c r="A18" s="40" t="s">
        <v>228</v>
      </c>
      <c r="E18" s="49">
        <v>340</v>
      </c>
      <c r="F18" s="48"/>
      <c r="G18" s="49">
        <v>5059</v>
      </c>
      <c r="H18" s="48"/>
      <c r="I18" s="73">
        <v>0</v>
      </c>
      <c r="J18" s="48"/>
      <c r="K18" s="73">
        <v>0</v>
      </c>
    </row>
    <row r="19" spans="1:11" ht="18" customHeight="1">
      <c r="A19" s="40" t="s">
        <v>209</v>
      </c>
      <c r="E19" s="49">
        <v>-12</v>
      </c>
      <c r="F19" s="49"/>
      <c r="G19" s="49">
        <v>-8</v>
      </c>
      <c r="H19" s="49"/>
      <c r="I19" s="73">
        <v>-14</v>
      </c>
      <c r="J19" s="49"/>
      <c r="K19" s="73">
        <v>0</v>
      </c>
    </row>
    <row r="20" spans="1:11" ht="18" customHeight="1">
      <c r="A20" s="40" t="s">
        <v>210</v>
      </c>
      <c r="E20" s="49">
        <v>72</v>
      </c>
      <c r="F20" s="49"/>
      <c r="G20" s="49">
        <v>0</v>
      </c>
      <c r="H20" s="49"/>
      <c r="I20" s="73">
        <v>7</v>
      </c>
      <c r="J20" s="49"/>
      <c r="K20" s="73">
        <v>0</v>
      </c>
    </row>
    <row r="21" spans="1:11" ht="18" customHeight="1">
      <c r="A21" s="40" t="s">
        <v>101</v>
      </c>
      <c r="E21" s="48">
        <v>6071</v>
      </c>
      <c r="F21" s="48"/>
      <c r="G21" s="48">
        <v>5892</v>
      </c>
      <c r="H21" s="48"/>
      <c r="I21" s="48">
        <v>1419</v>
      </c>
      <c r="J21" s="48"/>
      <c r="K21" s="48">
        <v>1399</v>
      </c>
    </row>
    <row r="22" spans="1:11" ht="18" customHeight="1">
      <c r="A22" s="40" t="s">
        <v>171</v>
      </c>
      <c r="E22" s="48">
        <v>89</v>
      </c>
      <c r="F22" s="48"/>
      <c r="G22" s="48">
        <v>76</v>
      </c>
      <c r="H22" s="48"/>
      <c r="I22" s="48">
        <v>89</v>
      </c>
      <c r="J22" s="48"/>
      <c r="K22" s="48">
        <v>76</v>
      </c>
    </row>
    <row r="23" spans="1:11" ht="18" customHeight="1">
      <c r="A23" s="40" t="s">
        <v>114</v>
      </c>
      <c r="E23" s="48">
        <v>0</v>
      </c>
      <c r="F23" s="48"/>
      <c r="G23" s="48">
        <v>0</v>
      </c>
      <c r="H23" s="48"/>
      <c r="I23" s="48">
        <v>-81345</v>
      </c>
      <c r="J23" s="48"/>
      <c r="K23" s="48">
        <v>-138560</v>
      </c>
    </row>
    <row r="24" spans="1:11" ht="18" customHeight="1">
      <c r="A24" s="40" t="s">
        <v>34</v>
      </c>
      <c r="E24" s="48">
        <v>-51946</v>
      </c>
      <c r="F24" s="48"/>
      <c r="G24" s="48">
        <v>-44456</v>
      </c>
      <c r="H24" s="48"/>
      <c r="I24" s="48">
        <v>-12566</v>
      </c>
      <c r="J24" s="48"/>
      <c r="K24" s="48">
        <v>-13701</v>
      </c>
    </row>
    <row r="25" spans="1:11" ht="18" customHeight="1">
      <c r="A25" s="40" t="s">
        <v>98</v>
      </c>
      <c r="E25" s="74">
        <v>-55444</v>
      </c>
      <c r="F25" s="74"/>
      <c r="G25" s="74">
        <v>-86598</v>
      </c>
      <c r="H25" s="74"/>
      <c r="I25" s="49">
        <v>0</v>
      </c>
      <c r="J25" s="74"/>
      <c r="K25" s="49">
        <v>0</v>
      </c>
    </row>
    <row r="26" spans="1:11" ht="18" customHeight="1">
      <c r="A26" s="40" t="s">
        <v>35</v>
      </c>
      <c r="E26" s="75">
        <v>31211</v>
      </c>
      <c r="F26" s="48"/>
      <c r="G26" s="75">
        <v>39379</v>
      </c>
      <c r="H26" s="48"/>
      <c r="I26" s="76">
        <v>19590</v>
      </c>
      <c r="J26" s="48"/>
      <c r="K26" s="76">
        <v>18721</v>
      </c>
    </row>
    <row r="27" spans="1:11" ht="18" customHeight="1">
      <c r="A27" s="40" t="s">
        <v>229</v>
      </c>
      <c r="E27" s="48"/>
      <c r="F27" s="48"/>
      <c r="G27" s="48"/>
      <c r="H27" s="48"/>
      <c r="I27" s="48"/>
      <c r="J27" s="48"/>
      <c r="K27" s="48"/>
    </row>
    <row r="28" spans="1:11" ht="18" customHeight="1">
      <c r="A28" s="40" t="s">
        <v>36</v>
      </c>
      <c r="E28" s="73">
        <f>SUM(E6:E26)</f>
        <v>140066</v>
      </c>
      <c r="F28" s="48"/>
      <c r="G28" s="73">
        <f>SUM(G6:G26)</f>
        <v>187721</v>
      </c>
      <c r="H28" s="48"/>
      <c r="I28" s="73">
        <f>SUM(I6:I26)</f>
        <v>700</v>
      </c>
      <c r="J28" s="48"/>
      <c r="K28" s="73">
        <f>SUM(K6:K26)</f>
        <v>5833</v>
      </c>
    </row>
    <row r="29" spans="1:11" ht="18" customHeight="1">
      <c r="A29" s="40" t="s">
        <v>37</v>
      </c>
    </row>
    <row r="30" spans="1:11" ht="18" customHeight="1">
      <c r="A30" s="40" t="s">
        <v>154</v>
      </c>
      <c r="E30" s="48">
        <v>343363</v>
      </c>
      <c r="F30" s="48"/>
      <c r="G30" s="48">
        <v>-534553</v>
      </c>
      <c r="H30" s="48"/>
      <c r="I30" s="48">
        <v>-18968</v>
      </c>
      <c r="J30" s="48"/>
      <c r="K30" s="48">
        <v>14152</v>
      </c>
    </row>
    <row r="31" spans="1:11" ht="18" customHeight="1">
      <c r="A31" s="40" t="s">
        <v>180</v>
      </c>
      <c r="E31" s="48">
        <v>-1173</v>
      </c>
      <c r="F31" s="48"/>
      <c r="G31" s="48">
        <v>-1305177</v>
      </c>
      <c r="H31" s="48"/>
      <c r="I31" s="48">
        <v>0</v>
      </c>
      <c r="J31" s="48"/>
      <c r="K31" s="48">
        <v>0</v>
      </c>
    </row>
    <row r="32" spans="1:11" ht="18" customHeight="1">
      <c r="A32" s="40" t="s">
        <v>155</v>
      </c>
      <c r="E32" s="48">
        <v>751999</v>
      </c>
      <c r="F32" s="48"/>
      <c r="G32" s="48">
        <v>1554097</v>
      </c>
      <c r="H32" s="48"/>
      <c r="I32" s="48">
        <v>0</v>
      </c>
      <c r="J32" s="48"/>
      <c r="K32" s="48">
        <v>0</v>
      </c>
    </row>
    <row r="33" spans="1:13" ht="18" customHeight="1">
      <c r="A33" s="40" t="s">
        <v>156</v>
      </c>
      <c r="E33" s="48">
        <v>-95057</v>
      </c>
      <c r="F33" s="48"/>
      <c r="G33" s="48">
        <v>1656743</v>
      </c>
      <c r="H33" s="48"/>
      <c r="I33" s="48">
        <v>0</v>
      </c>
      <c r="J33" s="48"/>
      <c r="K33" s="48">
        <v>0</v>
      </c>
    </row>
    <row r="34" spans="1:13" ht="18" customHeight="1">
      <c r="A34" s="40" t="s">
        <v>157</v>
      </c>
    </row>
    <row r="35" spans="1:13" ht="18" customHeight="1">
      <c r="A35" s="40" t="s">
        <v>158</v>
      </c>
      <c r="E35" s="48">
        <v>603</v>
      </c>
      <c r="F35" s="48"/>
      <c r="G35" s="48">
        <v>4438</v>
      </c>
      <c r="H35" s="48"/>
      <c r="I35" s="48">
        <v>0</v>
      </c>
      <c r="J35" s="48"/>
      <c r="K35" s="48">
        <v>0</v>
      </c>
    </row>
    <row r="36" spans="1:13" ht="18" customHeight="1">
      <c r="A36" s="40" t="s">
        <v>159</v>
      </c>
      <c r="E36" s="48">
        <v>-3679</v>
      </c>
      <c r="F36" s="48"/>
      <c r="G36" s="48">
        <v>1390</v>
      </c>
      <c r="H36" s="48"/>
      <c r="I36" s="48">
        <v>0</v>
      </c>
      <c r="J36" s="48"/>
      <c r="K36" s="48">
        <v>128</v>
      </c>
    </row>
    <row r="37" spans="1:13" ht="18" customHeight="1">
      <c r="A37" s="40" t="s">
        <v>160</v>
      </c>
      <c r="E37" s="48">
        <v>1883</v>
      </c>
      <c r="F37" s="48"/>
      <c r="G37" s="48">
        <v>-110788</v>
      </c>
      <c r="H37" s="48"/>
      <c r="I37" s="48">
        <v>133526</v>
      </c>
      <c r="J37" s="48"/>
      <c r="K37" s="48">
        <v>27165</v>
      </c>
    </row>
    <row r="38" spans="1:13" ht="18" customHeight="1">
      <c r="E38" s="48"/>
      <c r="F38" s="48"/>
      <c r="G38" s="48"/>
      <c r="H38" s="48"/>
      <c r="I38" s="73"/>
      <c r="J38" s="48"/>
      <c r="K38" s="73"/>
    </row>
    <row r="39" spans="1:13" ht="18" customHeight="1">
      <c r="A39" s="40" t="s">
        <v>9</v>
      </c>
      <c r="I39" s="40"/>
      <c r="K39" s="40"/>
    </row>
    <row r="40" spans="1:13" s="33" customFormat="1" ht="18" customHeight="1">
      <c r="I40" s="34"/>
      <c r="K40" s="35" t="s">
        <v>188</v>
      </c>
    </row>
    <row r="41" spans="1:13" s="33" customFormat="1" ht="18" customHeight="1">
      <c r="A41" s="33" t="s">
        <v>89</v>
      </c>
      <c r="I41" s="34"/>
      <c r="K41" s="35"/>
    </row>
    <row r="42" spans="1:13" s="33" customFormat="1" ht="18" customHeight="1">
      <c r="A42" s="33" t="s">
        <v>99</v>
      </c>
      <c r="I42" s="34"/>
      <c r="K42" s="34"/>
    </row>
    <row r="43" spans="1:13" s="33" customFormat="1" ht="18" customHeight="1">
      <c r="A43" s="33" t="s">
        <v>216</v>
      </c>
      <c r="I43" s="34"/>
      <c r="K43" s="34"/>
    </row>
    <row r="44" spans="1:13" s="39" customFormat="1" ht="18" customHeight="1">
      <c r="A44" s="36"/>
      <c r="B44" s="36"/>
      <c r="C44" s="36"/>
      <c r="D44" s="36"/>
      <c r="E44" s="36"/>
      <c r="F44" s="36"/>
      <c r="G44" s="36"/>
      <c r="H44" s="36"/>
      <c r="I44" s="37"/>
      <c r="J44" s="36"/>
      <c r="K44" s="38" t="s">
        <v>184</v>
      </c>
    </row>
    <row r="45" spans="1:13" s="102" customFormat="1" ht="18" customHeight="1">
      <c r="A45" s="100"/>
      <c r="B45" s="100"/>
      <c r="C45" s="100"/>
      <c r="D45" s="100"/>
      <c r="E45" s="146" t="s">
        <v>0</v>
      </c>
      <c r="F45" s="146"/>
      <c r="G45" s="146"/>
      <c r="H45" s="33"/>
      <c r="I45" s="146" t="s">
        <v>10</v>
      </c>
      <c r="J45" s="146"/>
      <c r="K45" s="146"/>
      <c r="L45" s="33"/>
      <c r="M45" s="101"/>
    </row>
    <row r="46" spans="1:13" ht="18" customHeight="1">
      <c r="C46" s="36"/>
      <c r="D46" s="41"/>
      <c r="E46" s="42" t="s">
        <v>217</v>
      </c>
      <c r="F46" s="43"/>
      <c r="G46" s="42" t="s">
        <v>200</v>
      </c>
      <c r="H46" s="43"/>
      <c r="I46" s="42" t="s">
        <v>217</v>
      </c>
      <c r="J46" s="43"/>
      <c r="K46" s="42" t="s">
        <v>200</v>
      </c>
    </row>
    <row r="47" spans="1:13" ht="18" customHeight="1">
      <c r="A47" s="40" t="s">
        <v>38</v>
      </c>
      <c r="E47" s="72"/>
      <c r="F47" s="72"/>
      <c r="G47" s="72"/>
      <c r="H47" s="72"/>
      <c r="I47" s="72"/>
      <c r="J47" s="72"/>
      <c r="K47" s="72"/>
    </row>
    <row r="48" spans="1:13" ht="18" customHeight="1">
      <c r="A48" s="40" t="s">
        <v>172</v>
      </c>
      <c r="E48" s="94">
        <v>1075</v>
      </c>
      <c r="F48" s="47"/>
      <c r="G48" s="94">
        <v>1304845</v>
      </c>
      <c r="H48" s="77"/>
      <c r="I48" s="48">
        <v>0</v>
      </c>
      <c r="J48" s="77"/>
      <c r="K48" s="48">
        <v>0</v>
      </c>
    </row>
    <row r="49" spans="1:14" ht="18" customHeight="1">
      <c r="A49" s="40" t="s">
        <v>112</v>
      </c>
      <c r="E49" s="48">
        <v>208165</v>
      </c>
      <c r="F49" s="49"/>
      <c r="G49" s="48">
        <v>286150</v>
      </c>
      <c r="H49" s="48"/>
      <c r="I49" s="48">
        <v>0</v>
      </c>
      <c r="J49" s="48"/>
      <c r="K49" s="48">
        <v>0</v>
      </c>
    </row>
    <row r="50" spans="1:14" ht="18" customHeight="1">
      <c r="A50" s="40" t="s">
        <v>39</v>
      </c>
      <c r="E50" s="48">
        <v>-564375</v>
      </c>
      <c r="F50" s="49"/>
      <c r="G50" s="48">
        <v>-1433518</v>
      </c>
      <c r="H50" s="48"/>
      <c r="I50" s="48">
        <v>0</v>
      </c>
      <c r="J50" s="48"/>
      <c r="K50" s="48">
        <v>0</v>
      </c>
    </row>
    <row r="51" spans="1:14" ht="18" customHeight="1">
      <c r="A51" s="40" t="s">
        <v>149</v>
      </c>
      <c r="I51" s="40"/>
      <c r="K51" s="40"/>
    </row>
    <row r="52" spans="1:14" ht="18" customHeight="1">
      <c r="A52" s="40" t="s">
        <v>148</v>
      </c>
      <c r="E52" s="48">
        <v>5202</v>
      </c>
      <c r="F52" s="49"/>
      <c r="G52" s="48">
        <v>5697</v>
      </c>
      <c r="H52" s="48"/>
      <c r="I52" s="48">
        <v>0</v>
      </c>
      <c r="J52" s="48"/>
      <c r="K52" s="48">
        <v>0</v>
      </c>
      <c r="L52" s="72"/>
      <c r="M52" s="72"/>
      <c r="N52" s="72"/>
    </row>
    <row r="53" spans="1:14" ht="18" customHeight="1">
      <c r="A53" s="40" t="s">
        <v>47</v>
      </c>
      <c r="E53" s="48">
        <v>390</v>
      </c>
      <c r="F53" s="48"/>
      <c r="G53" s="48">
        <v>-3617</v>
      </c>
      <c r="H53" s="48"/>
      <c r="I53" s="48">
        <v>0</v>
      </c>
      <c r="J53" s="48"/>
      <c r="K53" s="48">
        <v>0</v>
      </c>
    </row>
    <row r="54" spans="1:14" ht="18" customHeight="1">
      <c r="A54" s="40" t="s">
        <v>100</v>
      </c>
      <c r="E54" s="48">
        <v>-208187</v>
      </c>
      <c r="F54" s="48"/>
      <c r="G54" s="48">
        <v>1116362</v>
      </c>
      <c r="H54" s="48"/>
      <c r="I54" s="48">
        <v>-7635</v>
      </c>
      <c r="J54" s="48"/>
      <c r="K54" s="48">
        <v>921221</v>
      </c>
    </row>
    <row r="55" spans="1:14" ht="18" customHeight="1">
      <c r="A55" s="40" t="s">
        <v>117</v>
      </c>
      <c r="E55" s="48">
        <v>-2611</v>
      </c>
      <c r="F55" s="48"/>
      <c r="G55" s="48">
        <v>-5100</v>
      </c>
      <c r="H55" s="48"/>
      <c r="I55" s="48">
        <v>-1015</v>
      </c>
      <c r="J55" s="48"/>
      <c r="K55" s="48">
        <v>-2481</v>
      </c>
    </row>
    <row r="56" spans="1:14" ht="18" customHeight="1">
      <c r="A56" s="40" t="s">
        <v>40</v>
      </c>
      <c r="E56" s="75">
        <v>2759</v>
      </c>
      <c r="F56" s="48"/>
      <c r="G56" s="75">
        <v>-6496</v>
      </c>
      <c r="H56" s="78"/>
      <c r="I56" s="76">
        <v>-149</v>
      </c>
      <c r="J56" s="73"/>
      <c r="K56" s="76">
        <v>339</v>
      </c>
    </row>
    <row r="57" spans="1:14" ht="18" customHeight="1">
      <c r="A57" s="33" t="s">
        <v>32</v>
      </c>
      <c r="E57" s="48">
        <f>SUM(E28:E37,E48:E56)</f>
        <v>580423</v>
      </c>
      <c r="F57" s="48"/>
      <c r="G57" s="48">
        <f>SUM(G28:G37,G48:G56)</f>
        <v>2718194</v>
      </c>
      <c r="H57" s="78"/>
      <c r="I57" s="48">
        <f>SUM(I28:I37,I48:I56)</f>
        <v>106459</v>
      </c>
      <c r="J57" s="73"/>
      <c r="K57" s="48">
        <f>SUM(K28:K37,K48:K56)</f>
        <v>966357</v>
      </c>
    </row>
    <row r="58" spans="1:14" ht="18" customHeight="1">
      <c r="A58" s="40" t="s">
        <v>45</v>
      </c>
      <c r="E58" s="48">
        <v>20849</v>
      </c>
      <c r="F58" s="48"/>
      <c r="G58" s="48">
        <v>31613</v>
      </c>
      <c r="H58" s="78"/>
      <c r="I58" s="73">
        <v>1937</v>
      </c>
      <c r="J58" s="73"/>
      <c r="K58" s="73">
        <v>6286</v>
      </c>
    </row>
    <row r="59" spans="1:14" ht="18" customHeight="1">
      <c r="A59" s="40" t="s">
        <v>46</v>
      </c>
      <c r="E59" s="48">
        <v>-13276</v>
      </c>
      <c r="F59" s="48"/>
      <c r="G59" s="48">
        <v>-19281</v>
      </c>
      <c r="H59" s="78"/>
      <c r="I59" s="73">
        <v>-1448</v>
      </c>
      <c r="J59" s="73"/>
      <c r="K59" s="73">
        <v>0</v>
      </c>
    </row>
    <row r="60" spans="1:14" ht="18" customHeight="1">
      <c r="A60" s="40" t="s">
        <v>85</v>
      </c>
      <c r="E60" s="75">
        <v>-10526</v>
      </c>
      <c r="F60" s="48"/>
      <c r="G60" s="75">
        <v>-11588</v>
      </c>
      <c r="H60" s="48"/>
      <c r="I60" s="75">
        <v>-2274</v>
      </c>
      <c r="J60" s="48"/>
      <c r="K60" s="75">
        <v>-2201</v>
      </c>
    </row>
    <row r="61" spans="1:14" ht="18" customHeight="1">
      <c r="A61" s="33" t="s">
        <v>230</v>
      </c>
      <c r="E61" s="50">
        <f>SUM(E57:E60)</f>
        <v>577470</v>
      </c>
      <c r="F61" s="48"/>
      <c r="G61" s="50">
        <f>SUM(G57:G60)</f>
        <v>2718938</v>
      </c>
      <c r="H61" s="48"/>
      <c r="I61" s="50">
        <f>SUM(I57:I60)</f>
        <v>104674</v>
      </c>
      <c r="J61" s="48"/>
      <c r="K61" s="50">
        <f>SUM(K57:K60)</f>
        <v>970442</v>
      </c>
    </row>
    <row r="62" spans="1:14" ht="18" customHeight="1">
      <c r="A62" s="33" t="s">
        <v>41</v>
      </c>
      <c r="B62" s="33"/>
      <c r="I62" s="40"/>
      <c r="K62" s="40"/>
    </row>
    <row r="63" spans="1:14" ht="18" customHeight="1">
      <c r="A63" s="40" t="s">
        <v>203</v>
      </c>
      <c r="E63" s="48">
        <v>-90429</v>
      </c>
      <c r="F63" s="48"/>
      <c r="G63" s="48">
        <v>-98668</v>
      </c>
      <c r="H63" s="48"/>
      <c r="I63" s="48">
        <v>-99207</v>
      </c>
      <c r="J63" s="48"/>
      <c r="K63" s="48">
        <v>-98668</v>
      </c>
    </row>
    <row r="64" spans="1:14" ht="18" customHeight="1">
      <c r="A64" s="40" t="s">
        <v>204</v>
      </c>
      <c r="B64" s="33"/>
      <c r="E64" s="48">
        <v>98229</v>
      </c>
      <c r="F64" s="48"/>
      <c r="G64" s="48">
        <v>20474</v>
      </c>
      <c r="H64" s="48"/>
      <c r="I64" s="48">
        <v>98229</v>
      </c>
      <c r="J64" s="48"/>
      <c r="K64" s="48">
        <v>20474</v>
      </c>
    </row>
    <row r="65" spans="1:11" ht="18" customHeight="1">
      <c r="A65" s="40" t="s">
        <v>120</v>
      </c>
      <c r="E65" s="48">
        <v>0</v>
      </c>
      <c r="F65" s="49"/>
      <c r="G65" s="48">
        <v>0</v>
      </c>
      <c r="H65" s="48"/>
      <c r="I65" s="48">
        <v>6000</v>
      </c>
      <c r="J65" s="48"/>
      <c r="K65" s="48">
        <v>18000</v>
      </c>
    </row>
    <row r="66" spans="1:11" ht="18" customHeight="1">
      <c r="A66" s="40" t="s">
        <v>167</v>
      </c>
      <c r="E66" s="48">
        <v>-5318</v>
      </c>
      <c r="F66" s="49"/>
      <c r="G66" s="48">
        <v>-3516</v>
      </c>
      <c r="H66" s="48"/>
      <c r="I66" s="48">
        <v>-5318</v>
      </c>
      <c r="J66" s="48"/>
      <c r="K66" s="48">
        <v>-3516</v>
      </c>
    </row>
    <row r="67" spans="1:11" ht="18" customHeight="1">
      <c r="A67" s="40" t="s">
        <v>121</v>
      </c>
      <c r="E67" s="49">
        <v>7786</v>
      </c>
      <c r="F67" s="49"/>
      <c r="G67" s="49">
        <v>5147</v>
      </c>
      <c r="H67" s="48"/>
      <c r="I67" s="49">
        <v>7786</v>
      </c>
      <c r="J67" s="48"/>
      <c r="K67" s="49">
        <v>5147</v>
      </c>
    </row>
    <row r="68" spans="1:11" ht="18" customHeight="1">
      <c r="A68" s="40" t="s">
        <v>238</v>
      </c>
      <c r="E68" s="48">
        <v>0</v>
      </c>
      <c r="F68" s="48"/>
      <c r="G68" s="48">
        <v>0</v>
      </c>
      <c r="H68" s="48"/>
      <c r="I68" s="48">
        <v>-60000</v>
      </c>
      <c r="J68" s="48"/>
      <c r="K68" s="48">
        <v>320000</v>
      </c>
    </row>
    <row r="69" spans="1:11" ht="18" customHeight="1">
      <c r="A69" s="40" t="s">
        <v>181</v>
      </c>
      <c r="I69" s="40"/>
      <c r="K69" s="40"/>
    </row>
    <row r="70" spans="1:11" ht="18" customHeight="1">
      <c r="A70" s="40" t="s">
        <v>119</v>
      </c>
      <c r="E70" s="79">
        <v>-13227</v>
      </c>
      <c r="F70" s="47"/>
      <c r="G70" s="79">
        <v>-9172</v>
      </c>
      <c r="H70" s="47"/>
      <c r="I70" s="79">
        <v>-3113</v>
      </c>
      <c r="J70" s="47"/>
      <c r="K70" s="79">
        <v>-863</v>
      </c>
    </row>
    <row r="71" spans="1:11" ht="18" customHeight="1">
      <c r="A71" s="40" t="s">
        <v>183</v>
      </c>
      <c r="E71" s="79"/>
      <c r="F71" s="47"/>
      <c r="G71" s="79"/>
      <c r="H71" s="47"/>
      <c r="I71" s="79"/>
      <c r="J71" s="47"/>
      <c r="K71" s="79"/>
    </row>
    <row r="72" spans="1:11" ht="18" customHeight="1">
      <c r="A72" s="40" t="s">
        <v>119</v>
      </c>
      <c r="E72" s="48">
        <v>34</v>
      </c>
      <c r="F72" s="47"/>
      <c r="G72" s="48">
        <v>8</v>
      </c>
      <c r="H72" s="47"/>
      <c r="I72" s="48">
        <v>36</v>
      </c>
      <c r="J72" s="47"/>
      <c r="K72" s="48">
        <v>0</v>
      </c>
    </row>
    <row r="73" spans="1:11" ht="18" customHeight="1">
      <c r="A73" s="33" t="s">
        <v>193</v>
      </c>
      <c r="E73" s="50">
        <f>SUM(E63:E72)</f>
        <v>-2925</v>
      </c>
      <c r="F73" s="47"/>
      <c r="G73" s="50">
        <f>SUM(G63:G72)</f>
        <v>-85727</v>
      </c>
      <c r="H73" s="47"/>
      <c r="I73" s="50">
        <f>SUM(I63:I72)</f>
        <v>-55587</v>
      </c>
      <c r="J73" s="47"/>
      <c r="K73" s="50">
        <f>SUM(K63:K72)</f>
        <v>260574</v>
      </c>
    </row>
    <row r="74" spans="1:11" ht="18" customHeight="1">
      <c r="A74" s="33" t="s">
        <v>115</v>
      </c>
      <c r="E74" s="79"/>
      <c r="F74" s="47"/>
      <c r="G74" s="79"/>
      <c r="H74" s="47"/>
      <c r="I74" s="79"/>
      <c r="J74" s="47"/>
      <c r="K74" s="79"/>
    </row>
    <row r="75" spans="1:11" ht="18" customHeight="1">
      <c r="A75" s="40" t="s">
        <v>118</v>
      </c>
      <c r="E75" s="48">
        <v>9210000</v>
      </c>
      <c r="F75" s="48"/>
      <c r="G75" s="48">
        <v>16935000</v>
      </c>
      <c r="H75" s="48"/>
      <c r="I75" s="48">
        <v>0</v>
      </c>
      <c r="J75" s="48"/>
      <c r="K75" s="48">
        <v>0</v>
      </c>
    </row>
    <row r="76" spans="1:11" ht="18" customHeight="1">
      <c r="A76" s="40" t="s">
        <v>150</v>
      </c>
      <c r="I76" s="40"/>
      <c r="K76" s="40"/>
    </row>
    <row r="77" spans="1:11" ht="18" customHeight="1">
      <c r="A77" s="40" t="s">
        <v>151</v>
      </c>
      <c r="E77" s="48">
        <v>-8970000</v>
      </c>
      <c r="F77" s="48"/>
      <c r="G77" s="48">
        <v>-17970000</v>
      </c>
      <c r="H77" s="48"/>
      <c r="I77" s="48">
        <v>0</v>
      </c>
      <c r="J77" s="48"/>
      <c r="K77" s="48">
        <v>0</v>
      </c>
    </row>
    <row r="78" spans="1:11" ht="18" customHeight="1">
      <c r="A78" s="40" t="s">
        <v>243</v>
      </c>
      <c r="E78" s="48">
        <v>-514463</v>
      </c>
      <c r="F78" s="48"/>
      <c r="G78" s="48">
        <v>-1243485</v>
      </c>
      <c r="H78" s="48"/>
      <c r="I78" s="48">
        <v>-182692</v>
      </c>
      <c r="J78" s="48"/>
      <c r="K78" s="48">
        <v>-944687</v>
      </c>
    </row>
    <row r="79" spans="1:11" ht="18" customHeight="1">
      <c r="A79" s="40" t="s">
        <v>152</v>
      </c>
      <c r="E79" s="48">
        <v>-16110</v>
      </c>
      <c r="F79" s="48"/>
      <c r="G79" s="48">
        <v>-14448</v>
      </c>
      <c r="H79" s="48"/>
      <c r="I79" s="48">
        <v>-2074</v>
      </c>
      <c r="J79" s="48"/>
      <c r="K79" s="48">
        <v>-3167</v>
      </c>
    </row>
    <row r="80" spans="1:11" ht="18" customHeight="1">
      <c r="A80" s="33" t="s">
        <v>231</v>
      </c>
      <c r="C80" s="53"/>
      <c r="D80" s="53"/>
      <c r="E80" s="50">
        <f>SUM(E75:E79)</f>
        <v>-290573</v>
      </c>
      <c r="F80" s="48"/>
      <c r="G80" s="50">
        <f>SUM(G75:G79)</f>
        <v>-2292933</v>
      </c>
      <c r="H80" s="48"/>
      <c r="I80" s="50">
        <f>SUM(I75:I79)</f>
        <v>-184766</v>
      </c>
      <c r="J80" s="48"/>
      <c r="K80" s="50">
        <f>SUM(K75:K79)</f>
        <v>-947854</v>
      </c>
    </row>
    <row r="81" spans="1:11" ht="18" customHeight="1">
      <c r="A81" s="33" t="s">
        <v>103</v>
      </c>
      <c r="C81" s="53"/>
      <c r="D81" s="53"/>
      <c r="E81" s="49">
        <f>SUM(E61,E73,E80)</f>
        <v>283972</v>
      </c>
      <c r="F81" s="49"/>
      <c r="G81" s="49">
        <f>SUM(G61,G73,G80)</f>
        <v>340278</v>
      </c>
      <c r="H81" s="49"/>
      <c r="I81" s="49">
        <f>SUM(I61,I73,I80)</f>
        <v>-135679</v>
      </c>
      <c r="J81" s="49"/>
      <c r="K81" s="49">
        <f>SUM(K61,K73,K80)</f>
        <v>283162</v>
      </c>
    </row>
    <row r="82" spans="1:11" ht="18" customHeight="1">
      <c r="A82" s="40" t="s">
        <v>197</v>
      </c>
      <c r="E82" s="75">
        <v>693081</v>
      </c>
      <c r="F82" s="49"/>
      <c r="G82" s="75">
        <v>925369</v>
      </c>
      <c r="H82" s="49"/>
      <c r="I82" s="75">
        <v>321621</v>
      </c>
      <c r="J82" s="49"/>
      <c r="K82" s="75">
        <v>311896</v>
      </c>
    </row>
    <row r="83" spans="1:11" ht="18" customHeight="1" thickBot="1">
      <c r="A83" s="33" t="s">
        <v>198</v>
      </c>
      <c r="E83" s="64">
        <f>SUM(E81:E82)</f>
        <v>977053</v>
      </c>
      <c r="F83" s="80"/>
      <c r="G83" s="64">
        <f>SUM(G81:G82)</f>
        <v>1265647</v>
      </c>
      <c r="H83" s="49"/>
      <c r="I83" s="64">
        <f>SUM(I81:I82)</f>
        <v>185942</v>
      </c>
      <c r="J83" s="49"/>
      <c r="K83" s="64">
        <f>SUM(K81:K82)</f>
        <v>595058</v>
      </c>
    </row>
    <row r="84" spans="1:11" ht="18" customHeight="1" thickTop="1">
      <c r="E84" s="49">
        <f>E83-BS!E11</f>
        <v>0</v>
      </c>
      <c r="F84" s="80"/>
      <c r="G84" s="49"/>
      <c r="H84" s="49"/>
      <c r="I84" s="49">
        <f>I83-BS!I11</f>
        <v>0</v>
      </c>
      <c r="J84" s="49"/>
      <c r="K84" s="49"/>
    </row>
    <row r="85" spans="1:11" ht="18" customHeight="1">
      <c r="A85" s="33" t="s">
        <v>42</v>
      </c>
      <c r="E85" s="49"/>
      <c r="F85" s="49"/>
      <c r="G85" s="49"/>
      <c r="H85" s="49"/>
      <c r="I85" s="49"/>
      <c r="J85" s="49"/>
      <c r="K85" s="49"/>
    </row>
    <row r="86" spans="1:11" ht="18" customHeight="1">
      <c r="A86" s="40" t="s">
        <v>43</v>
      </c>
      <c r="E86" s="49"/>
      <c r="F86" s="49"/>
      <c r="G86" s="49"/>
      <c r="H86" s="49"/>
      <c r="I86" s="49"/>
      <c r="J86" s="49"/>
      <c r="K86" s="49"/>
    </row>
    <row r="87" spans="1:11" ht="18" customHeight="1">
      <c r="A87" s="40" t="s">
        <v>239</v>
      </c>
      <c r="I87" s="40"/>
      <c r="J87" s="49"/>
      <c r="K87" s="40"/>
    </row>
    <row r="88" spans="1:11" ht="18" customHeight="1">
      <c r="A88" s="40" t="s">
        <v>207</v>
      </c>
      <c r="E88" s="88"/>
      <c r="F88" s="89"/>
      <c r="G88" s="88"/>
      <c r="H88" s="89"/>
      <c r="I88" s="89"/>
      <c r="J88" s="49"/>
      <c r="K88" s="89"/>
    </row>
    <row r="89" spans="1:11" ht="18" customHeight="1">
      <c r="A89" s="40" t="s">
        <v>173</v>
      </c>
      <c r="E89" s="49">
        <v>70</v>
      </c>
      <c r="F89" s="49"/>
      <c r="G89" s="49">
        <v>-74</v>
      </c>
      <c r="H89" s="49"/>
      <c r="I89" s="49">
        <v>70</v>
      </c>
      <c r="J89" s="49"/>
      <c r="K89" s="49">
        <v>-74</v>
      </c>
    </row>
    <row r="90" spans="1:11" ht="18" customHeight="1">
      <c r="A90" s="40" t="s">
        <v>240</v>
      </c>
      <c r="E90" s="49"/>
      <c r="F90" s="49"/>
      <c r="G90" s="49"/>
      <c r="H90" s="49"/>
      <c r="I90" s="49"/>
      <c r="J90" s="49"/>
      <c r="K90" s="49"/>
    </row>
    <row r="91" spans="1:11" ht="18" customHeight="1">
      <c r="A91" s="40" t="s">
        <v>241</v>
      </c>
      <c r="E91" s="49"/>
      <c r="F91" s="49"/>
      <c r="G91" s="49"/>
      <c r="H91" s="49"/>
      <c r="I91" s="49"/>
      <c r="J91" s="49"/>
      <c r="K91" s="49"/>
    </row>
    <row r="92" spans="1:11" ht="18" customHeight="1">
      <c r="A92" s="40" t="s">
        <v>242</v>
      </c>
      <c r="E92" s="49">
        <v>175</v>
      </c>
      <c r="F92" s="49"/>
      <c r="G92" s="49">
        <v>0</v>
      </c>
      <c r="H92" s="49"/>
      <c r="I92" s="49">
        <v>175</v>
      </c>
      <c r="J92" s="49"/>
      <c r="K92" s="49">
        <v>0</v>
      </c>
    </row>
    <row r="93" spans="1:11" ht="18" customHeight="1">
      <c r="A93" s="40" t="s">
        <v>105</v>
      </c>
      <c r="E93" s="49">
        <v>8044</v>
      </c>
      <c r="F93" s="49"/>
      <c r="G93" s="49">
        <v>9675</v>
      </c>
      <c r="H93" s="49"/>
      <c r="I93" s="49">
        <v>2922</v>
      </c>
      <c r="J93" s="49"/>
      <c r="K93" s="49">
        <v>3269</v>
      </c>
    </row>
    <row r="94" spans="1:11" ht="18" customHeight="1">
      <c r="A94" s="40" t="s">
        <v>208</v>
      </c>
      <c r="E94" s="49">
        <v>0</v>
      </c>
      <c r="F94" s="49"/>
      <c r="G94" s="49">
        <v>0</v>
      </c>
      <c r="H94" s="49"/>
      <c r="I94" s="49">
        <v>281000</v>
      </c>
      <c r="J94" s="49"/>
      <c r="K94" s="49">
        <v>335500</v>
      </c>
    </row>
    <row r="96" spans="1:11" ht="18" customHeight="1">
      <c r="A96" s="40" t="s">
        <v>9</v>
      </c>
      <c r="E96" s="49"/>
      <c r="F96" s="49"/>
      <c r="G96" s="49"/>
      <c r="H96" s="49"/>
      <c r="I96" s="49"/>
      <c r="J96" s="49"/>
      <c r="K96" s="49"/>
    </row>
  </sheetData>
  <mergeCells count="4">
    <mergeCell ref="E6:G6"/>
    <mergeCell ref="I6:K6"/>
    <mergeCell ref="E45:G45"/>
    <mergeCell ref="I45:K45"/>
  </mergeCells>
  <pageMargins left="0.6692913385826772" right="0.39370078740157483" top="0.6692913385826772" bottom="0.19685039370078741" header="0.19685039370078741" footer="0.19685039370078741"/>
  <pageSetup paperSize="9" scale="75" orientation="portrait" r:id="rId1"/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49b1baa-b773-4879-924a-cc4cc4145e4e" xsi:nil="true"/>
    <lcf76f155ced4ddcb4097134ff3c332f xmlns="ee12c105-f0d2-43e9-bd34-0f49f84d18bb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5775999034FC8F4B92A13AB5DAD4E0CB" ma:contentTypeVersion="19" ma:contentTypeDescription="สร้างเอกสารใหม่" ma:contentTypeScope="" ma:versionID="5531b6fc6327bc53f067ab2059330fe0">
  <xsd:schema xmlns:xsd="http://www.w3.org/2001/XMLSchema" xmlns:xs="http://www.w3.org/2001/XMLSchema" xmlns:p="http://schemas.microsoft.com/office/2006/metadata/properties" xmlns:ns1="http://schemas.microsoft.com/sharepoint/v3" xmlns:ns2="ee12c105-f0d2-43e9-bd34-0f49f84d18bb" xmlns:ns3="649b1baa-b773-4879-924a-cc4cc4145e4e" targetNamespace="http://schemas.microsoft.com/office/2006/metadata/properties" ma:root="true" ma:fieldsID="d52e3d561874239f2a5356c199789b98" ns1:_="" ns2:_="" ns3:_="">
    <xsd:import namespace="http://schemas.microsoft.com/sharepoint/v3"/>
    <xsd:import namespace="ee12c105-f0d2-43e9-bd34-0f49f84d18bb"/>
    <xsd:import namespace="649b1baa-b773-4879-924a-cc4cc4145e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2c105-f0d2-43e9-bd34-0f49f84d18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ef4c9349-9f8d-45ad-ac7b-44a1dbefd0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9b1baa-b773-4879-924a-cc4cc4145e4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3fc8c08-b22f-4ec4-bd06-1c538c7e29ea}" ma:internalName="TaxCatchAll" ma:showField="CatchAllData" ma:web="649b1baa-b773-4879-924a-cc4cc4145e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2C2C45-4390-486D-B30E-0102078BBF92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a52a2fff-c856-4afe-ba02-d840f1446be9"/>
    <ds:schemaRef ds:uri="http://purl.org/dc/terms/"/>
    <ds:schemaRef ds:uri="http://schemas.microsoft.com/office/infopath/2007/PartnerControls"/>
    <ds:schemaRef ds:uri="ad8f69e9-496e-4f97-97a5-7a381208e21e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C037A0C-D649-4122-9CEB-84612A01286C}"/>
</file>

<file path=customXml/itemProps3.xml><?xml version="1.0" encoding="utf-8"?>
<ds:datastoreItem xmlns:ds="http://schemas.openxmlformats.org/officeDocument/2006/customXml" ds:itemID="{3B455A9C-0EF8-4536-B07A-FA0517FA159C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92422</vt:lpwstr>
  </property>
  <property fmtid="{D5CDD505-2E9C-101B-9397-08002B2CF9AE}" pid="4" name="OptimizationTime">
    <vt:lpwstr>20240515_1039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Kamolwan Theeravetch</cp:lastModifiedBy>
  <cp:lastPrinted>2024-05-03T08:07:34Z</cp:lastPrinted>
  <dcterms:created xsi:type="dcterms:W3CDTF">2013-03-26T08:53:27Z</dcterms:created>
  <dcterms:modified xsi:type="dcterms:W3CDTF">2024-05-03T08:07:36Z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0x010100C000016ECB6D7247A961286DF5BDB283</vt:lpwstr>
  </property>
  <property fmtid="{D5CDD505-2E9C-101B-9397-08002B2CF9AE}" pid="3" name="MediaServiceImageTags">
    <vt:lpwstr/>
  </property>
</Properties>
</file>