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Q1'March24\"/>
    </mc:Choice>
  </mc:AlternateContent>
  <xr:revisionPtr revIDLastSave="0" documentId="13_ncr:1_{BAC0FC5A-D342-4A55-9506-220CAEC79185}" xr6:coauthVersionLast="47" xr6:coauthVersionMax="47" xr10:uidLastSave="{00000000-0000-0000-0000-000000000000}"/>
  <bookViews>
    <workbookView xWindow="-120" yWindow="-120" windowWidth="29040" windowHeight="17520" tabRatio="928" activeTab="8" xr2:uid="{23A03C0A-EA8B-4A82-B804-53C5EE0CF09C}"/>
  </bookViews>
  <sheets>
    <sheet name="T2-5 BS Conso" sheetId="1" r:id="rId1"/>
    <sheet name="T6-8 BS Co " sheetId="2" r:id="rId2"/>
    <sheet name="T9-10 PL Conso (3m)" sheetId="3" r:id="rId3"/>
    <sheet name="T11-12 PL Co (3m)" sheetId="4" r:id="rId4"/>
    <sheet name="T13 Change US Conso" sheetId="5" r:id="rId5"/>
    <sheet name="T14 Change THB Conso" sheetId="6" r:id="rId6"/>
    <sheet name="T15  Change US Co" sheetId="7" r:id="rId7"/>
    <sheet name="T16 Change THB Co" sheetId="8" r:id="rId8"/>
    <sheet name="T17-19 Conso" sheetId="9" r:id="rId9"/>
    <sheet name="T20-21 Co" sheetId="10" r:id="rId10"/>
  </sheets>
  <externalReferences>
    <externalReference r:id="rId11"/>
    <externalReference r:id="rId12"/>
    <externalReference r:id="rId13"/>
  </externalReferences>
  <definedNames>
    <definedName name="__123Graph_X" localSheetId="8" hidden="1">[1]Sale89!#REF!</definedName>
    <definedName name="__123Graph_X" localSheetId="0" hidden="1">[1]Sale89!#REF!</definedName>
    <definedName name="__123Graph_X" localSheetId="1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8" hidden="1">[2]Accure!#REF!</definedName>
    <definedName name="__KEY1" localSheetId="0" hidden="1">[2]Accure!#REF!</definedName>
    <definedName name="__KEY1" localSheetId="1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8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localSheetId="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localSheetId="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localSheetId="0" hidden="1">{#N/A,#N/A,FALSE,"M06";#N/A,#N/A,FALSE,"M07"}</definedName>
    <definedName name="aaaaa" localSheetId="1" hidden="1">{#N/A,#N/A,FALSE,"M06";#N/A,#N/A,FALSE,"M07"}</definedName>
    <definedName name="aaaaa" hidden="1">{#N/A,#N/A,FALSE,"M06";#N/A,#N/A,FALSE,"M07"}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localSheetId="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localSheetId="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8" hidden="1">{"'Model'!$A$1:$N$53"}</definedName>
    <definedName name="aoe" localSheetId="9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dgfwef" localSheetId="8" hidden="1">{#N/A,#N/A,FALSE,"R479495"}</definedName>
    <definedName name="asdgfwef" localSheetId="9" hidden="1">{#N/A,#N/A,FALSE,"R479495"}</definedName>
    <definedName name="asdgfwef" localSheetId="0" hidden="1">{#N/A,#N/A,FALSE,"R479495"}</definedName>
    <definedName name="asdgfwef" localSheetId="1" hidden="1">{#N/A,#N/A,FALSE,"R479495"}</definedName>
    <definedName name="asdgfwef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localSheetId="0" hidden="1">{#N/A,#N/A,FALSE,"R479495"}</definedName>
    <definedName name="Assur" localSheetId="1" hidden="1">{#N/A,#N/A,FALSE,"R479495"}</definedName>
    <definedName name="Assur" hidden="1">{#N/A,#N/A,FALSE,"R479495"}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localSheetId="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localSheetId="0" hidden="1">{#N/A,#N/A,FALSE,"M06";#N/A,#N/A,FALSE,"M07"}</definedName>
    <definedName name="BARU" localSheetId="1" hidden="1">{#N/A,#N/A,FALSE,"M06";#N/A,#N/A,FALSE,"M07"}</definedName>
    <definedName name="BARU" hidden="1">{#N/A,#N/A,FALSE,"M06";#N/A,#N/A,FALSE,"M07"}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localSheetId="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localSheetId="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8" hidden="1">{"'Model'!$A$1:$N$53"}</definedName>
    <definedName name="beau" localSheetId="9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localSheetId="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localSheetId="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localSheetId="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8" hidden="1">{"'Model'!$A$1:$N$53"}</definedName>
    <definedName name="CPPC2001" localSheetId="9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localSheetId="0" hidden="1">{#N/A,#N/A,FALSE,"M06";#N/A,#N/A,FALSE,"M07"}</definedName>
    <definedName name="DASJ" localSheetId="1" hidden="1">{#N/A,#N/A,FALSE,"M06";#N/A,#N/A,FALSE,"M07"}</definedName>
    <definedName name="DASJ" hidden="1">{#N/A,#N/A,FALSE,"M06";#N/A,#N/A,FALSE,"M07"}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localSheetId="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localSheetId="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8" hidden="1">{#N/A,#N/A,FALSE,"R479495"}</definedName>
    <definedName name="eawrtewqr" localSheetId="9" hidden="1">{#N/A,#N/A,FALSE,"R479495"}</definedName>
    <definedName name="eawrtewqr" localSheetId="0" hidden="1">{#N/A,#N/A,FALSE,"R479495"}</definedName>
    <definedName name="eawrtewqr" localSheetId="1" hidden="1">{#N/A,#N/A,FALSE,"R479495"}</definedName>
    <definedName name="eawrtewqr" hidden="1">{#N/A,#N/A,FALSE,"R479495"}</definedName>
    <definedName name="ebe" localSheetId="8" hidden="1">{#N/A,#N/A,FALSE,"M06";#N/A,#N/A,FALSE,"M07"}</definedName>
    <definedName name="ebe" localSheetId="9" hidden="1">{#N/A,#N/A,FALSE,"M06";#N/A,#N/A,FALSE,"M07"}</definedName>
    <definedName name="ebe" localSheetId="0" hidden="1">{#N/A,#N/A,FALSE,"M06";#N/A,#N/A,FALSE,"M07"}</definedName>
    <definedName name="ebe" localSheetId="1" hidden="1">{#N/A,#N/A,FALSE,"M06";#N/A,#N/A,FALSE,"M07"}</definedName>
    <definedName name="ebe" hidden="1">{#N/A,#N/A,FALSE,"M06";#N/A,#N/A,FALSE,"M07"}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localSheetId="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8" hidden="1">{#N/A,#N/A,FALSE,"M06";#N/A,#N/A,FALSE,"M07"}</definedName>
    <definedName name="f" localSheetId="9" hidden="1">{#N/A,#N/A,FALSE,"M06";#N/A,#N/A,FALSE,"M07"}</definedName>
    <definedName name="f" localSheetId="0" hidden="1">{#N/A,#N/A,FALSE,"M06";#N/A,#N/A,FALSE,"M07"}</definedName>
    <definedName name="f" localSheetId="1" hidden="1">{#N/A,#N/A,FALSE,"M06";#N/A,#N/A,FALSE,"M07"}</definedName>
    <definedName name="f" hidden="1">{#N/A,#N/A,FALSE,"M06";#N/A,#N/A,FALSE,"M07"}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localSheetId="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localSheetId="0" hidden="1">{#N/A,#N/A,FALSE,"M06";#N/A,#N/A,FALSE,"M07"}</definedName>
    <definedName name="FIRM" localSheetId="1" hidden="1">{#N/A,#N/A,FALSE,"M06";#N/A,#N/A,FALSE,"M07"}</definedName>
    <definedName name="FIRM" hidden="1">{#N/A,#N/A,FALSE,"M06";#N/A,#N/A,FALSE,"M07"}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localSheetId="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localSheetId="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localSheetId="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localSheetId="0" hidden="1">{"'Sheet1'!$A$1:$Z$85","'Sheet1'!$AB$3"}</definedName>
    <definedName name="HTML_Control" localSheetId="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8" hidden="1">{"'Model'!$A$1:$N$53"}</definedName>
    <definedName name="iopo" localSheetId="9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8" hidden="1">{"'Model'!$A$1:$N$53"}</definedName>
    <definedName name="ked" localSheetId="9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n" localSheetId="8" hidden="1">{"'Model'!$A$1:$N$53"}</definedName>
    <definedName name="n" localSheetId="9" hidden="1">{"'Model'!$A$1:$N$53"}</definedName>
    <definedName name="n" localSheetId="0" hidden="1">{"'Model'!$A$1:$N$53"}</definedName>
    <definedName name="n" localSheetId="1" hidden="1">{"'Model'!$A$1:$N$53"}</definedName>
    <definedName name="n" hidden="1">{"'Model'!$A$1:$N$53"}</definedName>
    <definedName name="OLE_LINK8" localSheetId="8">'T17-19 Conso'!$J$83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localSheetId="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8" hidden="1">{#N/A,#N/A,FALSE,"M06";#N/A,#N/A,FALSE,"M07"}</definedName>
    <definedName name="SDA" localSheetId="9" hidden="1">{#N/A,#N/A,FALSE,"M06";#N/A,#N/A,FALSE,"M07"}</definedName>
    <definedName name="SDA" localSheetId="0" hidden="1">{#N/A,#N/A,FALSE,"M06";#N/A,#N/A,FALSE,"M07"}</definedName>
    <definedName name="SDA" localSheetId="1" hidden="1">{#N/A,#N/A,FALSE,"M06";#N/A,#N/A,FALSE,"M07"}</definedName>
    <definedName name="SDA" hidden="1">{#N/A,#N/A,FALSE,"M06";#N/A,#N/A,FALSE,"M07"}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localSheetId="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8" hidden="1">{"'Model'!$A$1:$N$53"}</definedName>
    <definedName name="tun" localSheetId="9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localSheetId="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localSheetId="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localSheetId="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8" hidden="1">{#N/A,#N/A,FALSE,"R479495"}</definedName>
    <definedName name="wrn.prodtax." localSheetId="9" hidden="1">{#N/A,#N/A,FALSE,"R479495"}</definedName>
    <definedName name="wrn.prodtax." localSheetId="0" hidden="1">{#N/A,#N/A,FALSE,"R479495"}</definedName>
    <definedName name="wrn.prodtax." localSheetId="1" hidden="1">{#N/A,#N/A,FALSE,"R479495"}</definedName>
    <definedName name="wrn.prodtax.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localSheetId="0" hidden="1">{#N/A,#N/A,FALSE,"R479495"}</definedName>
    <definedName name="wrn.prodtotals." localSheetId="1" hidden="1">{#N/A,#N/A,FALSE,"R479495"}</definedName>
    <definedName name="wrn.prodtotals." hidden="1">{#N/A,#N/A,FALSE,"R479495"}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localSheetId="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localSheetId="0" hidden="1">{#N/A,#N/A,FALSE,"M06";#N/A,#N/A,FALSE,"M07"}</definedName>
    <definedName name="wrn.Variance." localSheetId="1" hidden="1">{#N/A,#N/A,FALSE,"M06";#N/A,#N/A,FALSE,"M07"}</definedName>
    <definedName name="wrn.Variance." hidden="1">{#N/A,#N/A,FALSE,"M06";#N/A,#N/A,FALSE,"M07"}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localSheetId="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8" hidden="1">{"'Model'!$A$1:$N$53"}</definedName>
    <definedName name="ร" localSheetId="9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10" l="1"/>
  <c r="J77" i="10"/>
  <c r="H77" i="10"/>
  <c r="F77" i="10"/>
  <c r="L67" i="10"/>
  <c r="J67" i="10"/>
  <c r="H67" i="10"/>
  <c r="F67" i="10"/>
  <c r="L20" i="10"/>
  <c r="L33" i="10" s="1"/>
  <c r="L36" i="10" s="1"/>
  <c r="J20" i="10"/>
  <c r="J33" i="10" s="1"/>
  <c r="J36" i="10" s="1"/>
  <c r="J79" i="10" s="1"/>
  <c r="J83" i="10" s="1"/>
  <c r="H20" i="10"/>
  <c r="H33" i="10" s="1"/>
  <c r="H36" i="10" s="1"/>
  <c r="F20" i="10"/>
  <c r="F33" i="10" s="1"/>
  <c r="F36" i="10" s="1"/>
  <c r="L97" i="9"/>
  <c r="J97" i="9"/>
  <c r="H97" i="9"/>
  <c r="F97" i="9"/>
  <c r="L87" i="9"/>
  <c r="J87" i="9"/>
  <c r="H87" i="9"/>
  <c r="F87" i="9"/>
  <c r="L29" i="9"/>
  <c r="L46" i="9" s="1"/>
  <c r="L51" i="9" s="1"/>
  <c r="J29" i="9"/>
  <c r="J46" i="9" s="1"/>
  <c r="J51" i="9" s="1"/>
  <c r="H29" i="9"/>
  <c r="H46" i="9" s="1"/>
  <c r="H51" i="9" s="1"/>
  <c r="F29" i="9"/>
  <c r="F46" i="9" s="1"/>
  <c r="F51" i="9" s="1"/>
  <c r="T24" i="8"/>
  <c r="R24" i="8"/>
  <c r="P24" i="8"/>
  <c r="N24" i="8"/>
  <c r="L24" i="8"/>
  <c r="J24" i="8"/>
  <c r="H24" i="8"/>
  <c r="F24" i="8"/>
  <c r="V22" i="8"/>
  <c r="T22" i="8"/>
  <c r="T21" i="8"/>
  <c r="V21" i="8" s="1"/>
  <c r="V20" i="8"/>
  <c r="T20" i="8"/>
  <c r="R18" i="8"/>
  <c r="P18" i="8"/>
  <c r="N18" i="8"/>
  <c r="L18" i="8"/>
  <c r="J18" i="8"/>
  <c r="H18" i="8"/>
  <c r="F18" i="8"/>
  <c r="T16" i="8"/>
  <c r="V16" i="8" s="1"/>
  <c r="T15" i="8"/>
  <c r="V15" i="8" s="1"/>
  <c r="T14" i="8"/>
  <c r="T18" i="8" s="1"/>
  <c r="P23" i="7"/>
  <c r="N23" i="7"/>
  <c r="L23" i="7"/>
  <c r="J23" i="7"/>
  <c r="H23" i="7"/>
  <c r="F23" i="7"/>
  <c r="R21" i="7"/>
  <c r="T21" i="7" s="1"/>
  <c r="R20" i="7"/>
  <c r="T20" i="7" s="1"/>
  <c r="R19" i="7"/>
  <c r="R23" i="7" s="1"/>
  <c r="P17" i="7"/>
  <c r="N17" i="7"/>
  <c r="L17" i="7"/>
  <c r="J17" i="7"/>
  <c r="H17" i="7"/>
  <c r="F17" i="7"/>
  <c r="R15" i="7"/>
  <c r="T15" i="7" s="1"/>
  <c r="R14" i="7"/>
  <c r="T14" i="7" s="1"/>
  <c r="T13" i="7"/>
  <c r="T17" i="7" s="1"/>
  <c r="R13" i="7"/>
  <c r="R17" i="7" s="1"/>
  <c r="AF38" i="6"/>
  <c r="AB38" i="6"/>
  <c r="Z38" i="6"/>
  <c r="X38" i="6"/>
  <c r="V38" i="6"/>
  <c r="T38" i="6"/>
  <c r="R38" i="6"/>
  <c r="P38" i="6"/>
  <c r="N38" i="6"/>
  <c r="L38" i="6"/>
  <c r="J38" i="6"/>
  <c r="H38" i="6"/>
  <c r="F38" i="6"/>
  <c r="AH36" i="6"/>
  <c r="AD36" i="6"/>
  <c r="AD35" i="6"/>
  <c r="AH35" i="6" s="1"/>
  <c r="AH34" i="6"/>
  <c r="AD34" i="6"/>
  <c r="AD32" i="6"/>
  <c r="AH32" i="6" s="1"/>
  <c r="AH30" i="6"/>
  <c r="AD30" i="6"/>
  <c r="AD29" i="6"/>
  <c r="AH29" i="6" s="1"/>
  <c r="AH28" i="6"/>
  <c r="AD28" i="6"/>
  <c r="AD27" i="6"/>
  <c r="AD38" i="6" s="1"/>
  <c r="AF25" i="6"/>
  <c r="AB25" i="6"/>
  <c r="Z25" i="6"/>
  <c r="X25" i="6"/>
  <c r="V25" i="6"/>
  <c r="T25" i="6"/>
  <c r="R25" i="6"/>
  <c r="P25" i="6"/>
  <c r="N25" i="6"/>
  <c r="L25" i="6"/>
  <c r="J25" i="6"/>
  <c r="H25" i="6"/>
  <c r="F25" i="6"/>
  <c r="AD23" i="6"/>
  <c r="AH23" i="6" s="1"/>
  <c r="AD22" i="6"/>
  <c r="AH22" i="6" s="1"/>
  <c r="AD21" i="6"/>
  <c r="AH21" i="6" s="1"/>
  <c r="AD19" i="6"/>
  <c r="AH19" i="6" s="1"/>
  <c r="AD17" i="6"/>
  <c r="AH17" i="6" s="1"/>
  <c r="AD16" i="6"/>
  <c r="AH16" i="6" s="1"/>
  <c r="AH25" i="6" s="1"/>
  <c r="AF38" i="5"/>
  <c r="AB38" i="5"/>
  <c r="Z38" i="5"/>
  <c r="X38" i="5"/>
  <c r="V38" i="5"/>
  <c r="T38" i="5"/>
  <c r="R38" i="5"/>
  <c r="P38" i="5"/>
  <c r="N38" i="5"/>
  <c r="L38" i="5"/>
  <c r="J38" i="5"/>
  <c r="H38" i="5"/>
  <c r="F38" i="5"/>
  <c r="AH36" i="5"/>
  <c r="AD36" i="5"/>
  <c r="AH35" i="5"/>
  <c r="AD35" i="5"/>
  <c r="AH34" i="5"/>
  <c r="AD34" i="5"/>
  <c r="AD32" i="5"/>
  <c r="AH32" i="5" s="1"/>
  <c r="AH30" i="5"/>
  <c r="AD30" i="5"/>
  <c r="AH29" i="5"/>
  <c r="AD29" i="5"/>
  <c r="AH28" i="5"/>
  <c r="AD28" i="5"/>
  <c r="AH27" i="5"/>
  <c r="AD27" i="5"/>
  <c r="AD38" i="5" s="1"/>
  <c r="AF25" i="5"/>
  <c r="AB25" i="5"/>
  <c r="Z25" i="5"/>
  <c r="X25" i="5"/>
  <c r="V25" i="5"/>
  <c r="T25" i="5"/>
  <c r="R25" i="5"/>
  <c r="P25" i="5"/>
  <c r="N25" i="5"/>
  <c r="L25" i="5"/>
  <c r="J25" i="5"/>
  <c r="H25" i="5"/>
  <c r="F25" i="5"/>
  <c r="AD23" i="5"/>
  <c r="AH23" i="5" s="1"/>
  <c r="AD22" i="5"/>
  <c r="AH22" i="5" s="1"/>
  <c r="AD21" i="5"/>
  <c r="AH21" i="5" s="1"/>
  <c r="AD19" i="5"/>
  <c r="AH19" i="5" s="1"/>
  <c r="AD17" i="5"/>
  <c r="AH17" i="5" s="1"/>
  <c r="AD16" i="5"/>
  <c r="AH16" i="5" s="1"/>
  <c r="A92" i="4"/>
  <c r="A40" i="5" s="1"/>
  <c r="A43" i="6" s="1"/>
  <c r="A30" i="7" s="1"/>
  <c r="F63" i="4"/>
  <c r="L61" i="4"/>
  <c r="J61" i="4"/>
  <c r="H61" i="4"/>
  <c r="F61" i="4"/>
  <c r="L36" i="4"/>
  <c r="L63" i="4" s="1"/>
  <c r="J36" i="4"/>
  <c r="J63" i="4" s="1"/>
  <c r="H36" i="4"/>
  <c r="H63" i="4" s="1"/>
  <c r="F36" i="4"/>
  <c r="L22" i="4"/>
  <c r="L25" i="4" s="1"/>
  <c r="J22" i="4"/>
  <c r="J25" i="4" s="1"/>
  <c r="L12" i="4"/>
  <c r="J12" i="4"/>
  <c r="H12" i="4"/>
  <c r="H22" i="4" s="1"/>
  <c r="H25" i="4" s="1"/>
  <c r="F12" i="4"/>
  <c r="F22" i="4" s="1"/>
  <c r="F25" i="4" s="1"/>
  <c r="F65" i="4" s="1"/>
  <c r="A3" i="4"/>
  <c r="A49" i="4" s="1"/>
  <c r="A94" i="3"/>
  <c r="L82" i="3"/>
  <c r="J82" i="3"/>
  <c r="H82" i="3"/>
  <c r="F82" i="3"/>
  <c r="L76" i="3"/>
  <c r="J76" i="3"/>
  <c r="H76" i="3"/>
  <c r="F76" i="3"/>
  <c r="H68" i="3"/>
  <c r="F68" i="3"/>
  <c r="L66" i="3"/>
  <c r="J66" i="3"/>
  <c r="H66" i="3"/>
  <c r="F66" i="3"/>
  <c r="A49" i="3"/>
  <c r="A46" i="3"/>
  <c r="A46" i="4" s="1"/>
  <c r="L43" i="3"/>
  <c r="L68" i="3" s="1"/>
  <c r="J43" i="3"/>
  <c r="J68" i="3" s="1"/>
  <c r="H43" i="3"/>
  <c r="F43" i="3"/>
  <c r="L27" i="3"/>
  <c r="L30" i="3" s="1"/>
  <c r="L70" i="3" s="1"/>
  <c r="J27" i="3"/>
  <c r="J30" i="3" s="1"/>
  <c r="J70" i="3" s="1"/>
  <c r="L12" i="3"/>
  <c r="J12" i="3"/>
  <c r="H12" i="3"/>
  <c r="H27" i="3" s="1"/>
  <c r="H30" i="3" s="1"/>
  <c r="H70" i="3" s="1"/>
  <c r="F12" i="3"/>
  <c r="F27" i="3" s="1"/>
  <c r="F30" i="3" s="1"/>
  <c r="F70" i="3" s="1"/>
  <c r="L123" i="2"/>
  <c r="J123" i="2"/>
  <c r="H123" i="2"/>
  <c r="F123" i="2"/>
  <c r="A96" i="2"/>
  <c r="A93" i="2"/>
  <c r="L85" i="2"/>
  <c r="J85" i="2"/>
  <c r="H85" i="2"/>
  <c r="F85" i="2"/>
  <c r="L73" i="2"/>
  <c r="L87" i="2" s="1"/>
  <c r="L125" i="2" s="1"/>
  <c r="J73" i="2"/>
  <c r="J87" i="2" s="1"/>
  <c r="J125" i="2" s="1"/>
  <c r="H73" i="2"/>
  <c r="H87" i="2" s="1"/>
  <c r="H125" i="2" s="1"/>
  <c r="F73" i="2"/>
  <c r="F87" i="2" s="1"/>
  <c r="F125" i="2" s="1"/>
  <c r="A50" i="2"/>
  <c r="L38" i="2"/>
  <c r="J38" i="2"/>
  <c r="H38" i="2"/>
  <c r="F38" i="2"/>
  <c r="L24" i="2"/>
  <c r="L40" i="2" s="1"/>
  <c r="J24" i="2"/>
  <c r="J40" i="2" s="1"/>
  <c r="H24" i="2"/>
  <c r="H40" i="2" s="1"/>
  <c r="F24" i="2"/>
  <c r="F40" i="2" s="1"/>
  <c r="L170" i="1"/>
  <c r="J170" i="1"/>
  <c r="L167" i="1"/>
  <c r="J167" i="1"/>
  <c r="H167" i="1"/>
  <c r="H170" i="1" s="1"/>
  <c r="F167" i="1"/>
  <c r="F170" i="1" s="1"/>
  <c r="A139" i="1"/>
  <c r="A137" i="1"/>
  <c r="L132" i="1"/>
  <c r="J132" i="1"/>
  <c r="H132" i="1"/>
  <c r="F132" i="1"/>
  <c r="L117" i="1"/>
  <c r="L134" i="1" s="1"/>
  <c r="L172" i="1" s="1"/>
  <c r="J117" i="1"/>
  <c r="J134" i="1" s="1"/>
  <c r="J172" i="1" s="1"/>
  <c r="H117" i="1"/>
  <c r="H134" i="1" s="1"/>
  <c r="F117" i="1"/>
  <c r="F134" i="1" s="1"/>
  <c r="A90" i="1"/>
  <c r="A87" i="1"/>
  <c r="A136" i="1" s="1"/>
  <c r="L80" i="1"/>
  <c r="L78" i="1"/>
  <c r="J78" i="1"/>
  <c r="H78" i="1"/>
  <c r="F78" i="1"/>
  <c r="A46" i="1"/>
  <c r="L33" i="1"/>
  <c r="J33" i="1"/>
  <c r="J80" i="1" s="1"/>
  <c r="H33" i="1"/>
  <c r="H80" i="1" s="1"/>
  <c r="F33" i="1"/>
  <c r="F80" i="1" s="1"/>
  <c r="L79" i="10" l="1"/>
  <c r="L83" i="10" s="1"/>
  <c r="H79" i="10"/>
  <c r="H83" i="10" s="1"/>
  <c r="F79" i="10"/>
  <c r="F83" i="10" s="1"/>
  <c r="J99" i="9"/>
  <c r="J103" i="9" s="1"/>
  <c r="H99" i="9"/>
  <c r="H103" i="9" s="1"/>
  <c r="F99" i="9"/>
  <c r="F103" i="9" s="1"/>
  <c r="A49" i="10"/>
  <c r="A104" i="10" s="1"/>
  <c r="A29" i="8"/>
  <c r="A55" i="9"/>
  <c r="AH25" i="5"/>
  <c r="H65" i="4"/>
  <c r="V24" i="8"/>
  <c r="L99" i="9"/>
  <c r="L103" i="9" s="1"/>
  <c r="AH38" i="5"/>
  <c r="J65" i="4"/>
  <c r="F172" i="1"/>
  <c r="L65" i="4"/>
  <c r="H172" i="1"/>
  <c r="A3" i="5"/>
  <c r="A3" i="6" s="1"/>
  <c r="T19" i="7"/>
  <c r="T23" i="7" s="1"/>
  <c r="V14" i="8"/>
  <c r="V18" i="8" s="1"/>
  <c r="AD25" i="5"/>
  <c r="AH27" i="6"/>
  <c r="AH38" i="6" s="1"/>
  <c r="A182" i="1"/>
  <c r="AD25" i="6"/>
  <c r="A3" i="9" l="1"/>
  <c r="A3" i="7"/>
  <c r="A154" i="9"/>
  <c r="A106" i="9"/>
  <c r="A3" i="8" l="1"/>
  <c r="A3" i="10"/>
  <c r="A52" i="10" s="1"/>
  <c r="A109" i="9"/>
  <c r="A58" i="9"/>
</calcChain>
</file>

<file path=xl/sharedStrings.xml><?xml version="1.0" encoding="utf-8"?>
<sst xmlns="http://schemas.openxmlformats.org/spreadsheetml/2006/main" count="901" uniqueCount="317">
  <si>
    <t>บริษัท บ้านปู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</si>
  <si>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</si>
  <si>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</si>
  <si>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</si>
  <si>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</si>
  <si>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</si>
  <si>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</si>
  <si>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</si>
  <si>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</si>
  <si>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</si>
  <si>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</si>
  <si>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</si>
  <si>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</si>
  <si>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</si>
  <si>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</si>
  <si>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</si>
  <si>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</si>
  <si>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</si>
  <si>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</si>
  <si>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</si>
  <si>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ลูกหนี้การค้าและตั๋วเงินรับ สุทธิ</t>
  </si>
  <si>
    <t>เงินทดรองจ่ายและลูกหนี้กิจการที่เกี่ยวข้องกัน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</si>
  <si>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</si>
  <si>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</si>
  <si>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</si>
  <si>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</si>
  <si>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</si>
  <si>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</si>
  <si>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</si>
  <si>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</si>
  <si>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</si>
  <si>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</si>
  <si>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</si>
  <si>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</si>
  <si>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</si>
  <si>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</si>
  <si>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</si>
  <si>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</si>
  <si>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</si>
  <si>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</si>
  <si>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</si>
  <si>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</si>
  <si>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</si>
  <si>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</si>
  <si>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</si>
  <si>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</si>
  <si>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</si>
  <si>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</si>
  <si>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</si>
  <si>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</si>
  <si>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</si>
  <si>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</si>
  <si>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</si>
  <si>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</si>
  <si>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เงินทดรองรับจากกิจการที่เกี่ยวข้องกัน</t>
  </si>
  <si>
    <t>เจ้าหนี้การค้า</t>
  </si>
  <si>
    <t xml:space="preserve"> 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</si>
  <si>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</si>
  <si>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</si>
  <si>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</si>
  <si>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ประมาณการหนี้สินหมุนเวียนสำหรับ</t>
  </si>
  <si>
    <t>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</si>
  <si>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</si>
  <si>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</si>
  <si>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</si>
  <si>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</si>
  <si>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</si>
  <si>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</si>
  <si>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</si>
  <si>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</si>
  <si>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</si>
  <si>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</si>
  <si>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</si>
  <si>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</si>
  <si>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</si>
  <si>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</si>
  <si>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</si>
  <si>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</si>
  <si>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</si>
  <si>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</si>
  <si>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</si>
  <si>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</si>
  <si>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</si>
  <si>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</si>
  <si>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</si>
  <si>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</si>
  <si>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10,149,163,028 หุ้น </t>
  </si>
  <si>
    <t xml:space="preserve">   มูลค่าที่ตราไว้หุ้นละ 1 บาท</t>
  </si>
  <si>
    <t>ทุนที่ออกและชำระแล้ว</t>
  </si>
  <si>
    <t xml:space="preserve">หุ้นสามัญ 10,018,902,725 หุ้น </t>
  </si>
  <si>
    <t xml:space="preserve">   มูลค่าที่ชำระแล้วหุ้นละ 1 บาท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</si>
  <si>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</si>
  <si>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</si>
  <si>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</si>
  <si>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</si>
  <si>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</si>
  <si>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</si>
  <si>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</si>
  <si>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</si>
  <si>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</si>
  <si>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</si>
  <si>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</si>
  <si>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</si>
  <si>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</si>
  <si>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ลูกหนี้การค้า</t>
  </si>
  <si>
    <t>เงินลงทุนในบริษัทย่อยตามวิธีราคาทุน</t>
  </si>
  <si>
    <t>เจ้าหนี้การค้ากิจการที่เกี่ยวข้องกัน</t>
  </si>
  <si>
    <t>ประมาณการหนี้สินไม่หมุนเวียนสำหรับผลประโยชน์พนักงาน</t>
  </si>
  <si>
    <t xml:space="preserve">   มูลค่าที่ชำระแล้วหุ้นละ 1 บาท </t>
  </si>
  <si>
    <t xml:space="preserve">บริษัท บ้านปู จำกัด (มหาชน) </t>
  </si>
  <si>
    <t>งบกำไรขาดทุนเบ็ดเสร็จ</t>
  </si>
  <si>
    <t>สำหรับรอบระยะเวลาสามเดือนสิ้นสุดวันที่ 31 มีนาคม พ.ศ. 2567</t>
  </si>
  <si>
    <t>ข้อมูลทางการเงินรวม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</si>
  <si>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</si>
  <si>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</si>
  <si>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</si>
  <si>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</si>
  <si>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</si>
  <si>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</si>
  <si>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</si>
  <si>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</si>
  <si>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ค่าภาคหลวง</t>
  </si>
  <si>
    <t>กำไรจากการรวมธุรกิจที่ดำเนินการสำเร็จเป็นขั้น</t>
  </si>
  <si>
    <t>กำไร (ขาดทุน) สุทธิจากจากการวัดมูลค่าเครื่องมือทางการเงิน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</si>
  <si>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</si>
  <si>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</si>
  <si>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</si>
  <si>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</si>
  <si>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</si>
  <si>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</si>
  <si>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</si>
  <si>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</si>
  <si>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</si>
  <si>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</si>
  <si>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</si>
  <si>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</si>
  <si>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</si>
  <si>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</si>
  <si>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</si>
  <si>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ส่วนแบ่งกำไรเบ็ดเสร็จอื่นจากการร่วมค้า</t>
  </si>
  <si>
    <t xml:space="preserve">   ตามวิธีส่วนได้เสีย</t>
  </si>
  <si>
    <t>ผลต่างของอัตราแลกเปลี่ยนจากการแปลงค่าข้อมูลทางการเงิน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</si>
  <si>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</si>
  <si>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</si>
  <si>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</si>
  <si>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</si>
  <si>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รายการที่จะจัดประเภทรายการใหม่ไปยัง</t>
  </si>
  <si>
    <t>กำไร (ขาดทุน) จากการป้องกันความเสี่ยงกระแสเงินสด</t>
  </si>
  <si>
    <t>กำไร (ขาดทุน) จากการป้องกันความเสี่ยงของเงินลงทุน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</si>
  <si>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</si>
  <si>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</si>
  <si>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</si>
  <si>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</si>
  <si>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เบ็ดเสร็จอื่นสำหรับรอบระยะเวลาสุทธิจากภาษี</t>
  </si>
  <si>
    <t xml:space="preserve">กำไร (ขาดทุน) เบ็ดเสร็จรวมสำหรับรอบระยะเวลา 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</si>
  <si>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</si>
  <si>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</si>
  <si>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</si>
  <si>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</si>
  <si>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</si>
  <si>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</si>
  <si>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</si>
  <si>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</si>
  <si>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ข้อมูลทางการเงินเฉพาะกิจการ (ยังไม่ได้ตรวจสอบ)</t>
  </si>
  <si>
    <t>รายได้จากการขาย</t>
  </si>
  <si>
    <t>ต้นทุนขาย</t>
  </si>
  <si>
    <t>กำไรสุทธิจากการวัดมูลค่าเครื่องมือทางการเงิน</t>
  </si>
  <si>
    <t>กำไร (ขาดทุน) ก่อนภาษีเงินได้</t>
  </si>
  <si>
    <t>กำไร (ขาดทุน) สำหรับรอบระยะเวลา</t>
  </si>
  <si>
    <t xml:space="preserve">- </t>
  </si>
  <si>
    <t>การเปลี่ยนแปลงในมูลค่ายุติธรรมของสินทรัพย์ทางการเงิน</t>
  </si>
  <si>
    <t xml:space="preserve">   ที่วัดมูลค่าด้วยมูลค่ายุติธรรมผ่านกำไรขาดทุนเบ็ดเสร็จอื่น</t>
  </si>
  <si>
    <t>ผลต่างของอัตราแลกเปลี่ยนจากการแปลงค่า</t>
  </si>
  <si>
    <t xml:space="preserve">   ข้อมูลทางการเงิน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</si>
  <si>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</si>
  <si>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</si>
  <si>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</si>
  <si>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</si>
  <si>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</si>
  <si>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</si>
  <si>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</si>
  <si>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</si>
  <si>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</si>
  <si>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</si>
  <si>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</si>
  <si>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</si>
  <si>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</si>
  <si>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</si>
  <si>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</si>
  <si>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</si>
  <si>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</si>
  <si>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</si>
  <si>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</si>
  <si>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</si>
  <si>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</si>
  <si>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</si>
  <si>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</si>
  <si>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</si>
  <si>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</si>
  <si>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</si>
  <si>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</si>
  <si>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</si>
  <si>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</si>
  <si>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</si>
  <si>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</si>
  <si>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</si>
  <si>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</si>
  <si>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</si>
  <si>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</si>
  <si>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</si>
  <si>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</si>
  <si>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</si>
  <si>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ข้อมูลทางการเงิน</t>
  </si>
  <si>
    <t>ในบริษัทย่อย</t>
  </si>
  <si>
    <t>เจ้าของ</t>
  </si>
  <si>
    <t>ควบคุม</t>
  </si>
  <si>
    <t>ยอดคงเหลือ ณ วันที่ 1 มกราคม พ.ศ. 2567</t>
  </si>
  <si>
    <t>เงินปันผลจ่ายของบริษัทย่อย</t>
  </si>
  <si>
    <t>การวัดมูลค่ายุติธรรมของสิทธิขายคืนของ</t>
  </si>
  <si>
    <t>หนี้สินผลตอบแทนพนักงาน</t>
  </si>
  <si>
    <t>กำไร (ขาดทุน) เบ็ดเสร็จอื่นสำหรับรอบระยะเวลา</t>
  </si>
  <si>
    <t>ยอดคงเหลือ ณ วันที่ 31 มีนาคม พ.ศ. 2567</t>
  </si>
  <si>
    <t>ยอดคงเหลือ ณ วันที่ 1 มกราคม พ.ศ. 2566</t>
  </si>
  <si>
    <t>การรวมธุรกิจ</t>
  </si>
  <si>
    <t>สำรองผลตอบแทนพนักงานจ่ายโดยใช้หุ้นเป็นเกณฑ์</t>
  </si>
  <si>
    <t>ยอดคงเหลือ ณ วันที่ 31 มีนาคม พ.ศ. 2566</t>
  </si>
  <si>
    <t>ยังไม่ได้</t>
  </si>
  <si>
    <t>จัดสรร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</si>
  <si>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</si>
  <si>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</si>
  <si>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</si>
  <si>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</si>
  <si>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</si>
  <si>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</si>
  <si>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ขาดทุนสำหรับรอบระยะเวลา</t>
  </si>
  <si>
    <t>งบกระแสเงินสด</t>
  </si>
  <si>
    <t>กระแสเงินสดจากกิจกรรมดำเนินงาน</t>
  </si>
  <si>
    <t>กำไรสำหรับรอบระยะเวลาก่อนภาษีเงินได้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</si>
  <si>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</si>
  <si>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</si>
  <si>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ตัดจำหน่ายสินทรัพย์สิทธิการใช้</t>
  </si>
  <si>
    <t xml:space="preserve">                    -</t>
  </si>
  <si>
    <t xml:space="preserve">ตัดจำหน่ายค่าใช้จ่ายในการสำรวจและพัฒนารอตัดบัญชี </t>
  </si>
  <si>
    <t>(กลับรายการ) ผลขาดทุนด้านเครดิตที่คาดว่าจะเกิดขึ้น</t>
  </si>
  <si>
    <t>กลับรายการค่าเผื่อการเคลื่อนไหวช้าของสินค้าคงเหลือ</t>
  </si>
  <si>
    <t>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</si>
  <si>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</si>
  <si>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>กำไรสุทธิจากการจำหน่ายที่ดิน อาคารและอุปกรณ์</t>
  </si>
  <si>
    <t>ค่าใช้จ่ายในการจ่ายโดยใช้หุ้นเป็นเกณฑ์</t>
  </si>
  <si>
    <t>(กำไร) ขาดทุนสุทธิจากการวัดมูลค่าเครื่องมือทางการเงิน</t>
  </si>
  <si>
    <t>กำไรสุทธิจากอัตราแลกเปลี่ยน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</si>
  <si>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</si>
  <si>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</si>
  <si>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ลูกหนี้การค้าและตั๋วเงินรับ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</si>
  <si>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</si>
  <si>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</si>
  <si>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</si>
  <si>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ประมาณการหนี้สินสำหรับผลประโยชน์พนักงาน</t>
  </si>
  <si>
    <t>เงินสดสุทธิได้มาจากการดำเนินงาน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</si>
  <si>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</si>
  <si>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</si>
  <si>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</si>
  <si>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</si>
  <si>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</si>
  <si>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</si>
  <si>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</si>
  <si>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</si>
  <si>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เงินสดจ่ายสำหรับสินทรัพย์ทางการเงินที่วัดมูลค่าด้วยราคาทุนตัดจำหน่าย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</si>
  <si>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</si>
  <si>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</si>
  <si>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</si>
  <si>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</si>
  <si>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เงินสดรับสุทธิจากการรวมธุรกิจที่ดำเนินการสำเร็จเป็นขั้น</t>
  </si>
  <si>
    <t>เงินสดจ่ายเพื่อเพิ่มเงินลงทุนในบริษัทร่วมและการร่วมค้า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</si>
  <si>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</si>
  <si>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</si>
  <si>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เงินสดรับจากเงินปันผลจากการร่วมค้า</t>
  </si>
  <si>
    <t>เงินสดรับจากเงินปันผลจากเงินลงทุนในตราสารทุน</t>
  </si>
  <si>
    <t>เงินสดรับ (จ่าย) สำหรับเงินฝากธนาคารที่มีข้อจำกัดในการใช้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</si>
  <si>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</si>
  <si>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</si>
  <si>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</si>
  <si>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</si>
  <si>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</si>
  <si>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</si>
  <si>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</si>
  <si>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เงินสดจ่ายคืนเงินต้นตามสัญญาเช่า</t>
  </si>
  <si>
    <t>เงินสดและรายการเทียบเท่าเงินสดเพิ่มขึ้น (ลดลง) 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</si>
  <si>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</si>
  <si>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</si>
  <si>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</si>
  <si>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</si>
  <si>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</si>
  <si>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วันสิ้นรอบระยะเวลา</t>
  </si>
  <si>
    <t>การเปลี่ยนแปลงมูลค่ายุติธรรมของหนี้สินที่อาจเกิดขึ้นจากการซื้อสินทรัพย์</t>
  </si>
  <si>
    <t>การเปลี่ยนแปลงมูลค่ายุติธรรมของสิทธิขายคืนของส่วนได้เสียที่ไม่มีอำนาจควบคุม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</si>
  <si>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</si>
  <si>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 xml:space="preserve">การใช้สิทธิในการแปลงเงินให้กู้ยืมแก่ผู้ถือหุ้นอื่นของ </t>
  </si>
  <si>
    <t>Durapower Holdings Pte Ltd. เป็นเงินลงทุน</t>
  </si>
  <si>
    <t>การแปลงเงินให้กู้ยืมระยะสั้นและดอกเบี้ยค้างรับจาก</t>
  </si>
  <si>
    <t>กำไร (ขาดทุน) สำหรับรอบระยะเวลาก่อนภาษีเงินได้</t>
  </si>
  <si>
    <t>ปรับกระทบกำไร (ขาดทุน) ก่อนภาษีเงินได้เป็นเงินสดรับ (จ่าย) จากการดำเนินงาน</t>
  </si>
  <si>
    <t>(กำไร) ขาดทุนสุทธิจากอัตราแลกเปลี่ยน</t>
  </si>
  <si>
    <t xml:space="preserve">การเปลี่ยนแปลงของเงินทุนหมุนเวียน </t>
  </si>
  <si>
    <t>เงินสดสุทธิใช้ไปในการดำเนินงาน</t>
  </si>
  <si>
    <t>เงินสดสุทธิใช้ไปในกิจกรรมดำเนินงาน</t>
  </si>
  <si>
    <t>เงินสดจ่ายเพื่อเพิ่มเงินลงทุนในบริษัทย่อย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</si>
  <si>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</si>
  <si>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กิจกรรมลงทุน</t>
  </si>
  <si>
    <t>เงินสดจ่ายสำหรับหนี้สินตามสัญญาเช่า</t>
  </si>
  <si>
    <t>เงินสดสุทธิได้มาจาก (ใช้ไปใน) กิจกรรมจัดหาเงิน</t>
  </si>
  <si>
    <t>ลูกหนี้กิจการที่เกี่ยวข้องกันและลูกหนี้อื่น</t>
  </si>
  <si>
    <t>จากการจำหน่ายที่ดิน อาคารและอุปกรณ์ ณ วันสิ้นรอบระยะเวลา</t>
  </si>
  <si>
    <t>หน่วย: บาท</t>
  </si>
  <si>
    <t>เงินสดสุทธิได้มาจาก (ใช้ไปใน) กิจกรรมดำเนินงาน</t>
  </si>
  <si>
    <t>ตัดจำหน่ายที่ดิน อาคารและอุปกรณ์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</si>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</sst>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(* #,##0.000_);_(* \(#,##0.000\);_(* &quot;-&quot;_);_(@_)"/>
    <numFmt numFmtId="169" formatCode="_-* #,##0_-;\-* #,##0_-;_-* &quot;-&quot;??_-;_-@_-"/>
    <numFmt numFmtId="170" formatCode="_(* #,##0.0000_);_(* \(#,##0.0000\);_(* &quot;-&quot;_);_(@_)"/>
    <numFmt numFmtId="171" formatCode="_(* #,##0.0000_);_(* \(#,##0.0000\);_(* &quot;-&quot;??_);_(@_)"/>
    <numFmt numFmtId="172" formatCode="_(* #,##0.000_);_(* \(#,##0.000\);_(* &quot;-&quot;??_);_(@_)"/>
    <numFmt numFmtId="173" formatCode="#,##0.0;\(#,##0.0\)"/>
    <numFmt numFmtId="174" formatCode="_(* #,##0.0_);_(* \(#,##0.0\);_(* &quot;-&quot;_);_(@_)"/>
  </numFmts>
  <fonts count="10" x14ac:knownFonts="1">
    <font>
      <sz val="14"/>
      <color rgb="FF000000"/>
      <name val="AngsanaUPC"/>
      <family val="1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u/>
      <sz val="13"/>
      <name val="Cordia New"/>
      <family val="2"/>
    </font>
    <font>
      <sz val="13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5" fillId="0" borderId="0"/>
    <xf numFmtId="0" fontId="6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40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2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right" vertical="center"/>
    </xf>
    <xf numFmtId="0" fontId="2" fillId="0" borderId="0" xfId="1" applyFont="1" applyAlignment="1">
      <alignment horizontal="justify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3" fillId="2" borderId="4" xfId="1" applyNumberFormat="1" applyFont="1" applyFill="1" applyBorder="1" applyAlignment="1">
      <alignment horizontal="right" vertical="center"/>
    </xf>
    <xf numFmtId="166" fontId="3" fillId="0" borderId="4" xfId="1" applyNumberFormat="1" applyFont="1" applyBorder="1" applyAlignment="1">
      <alignment horizontal="right" vertical="center"/>
    </xf>
    <xf numFmtId="166" fontId="3" fillId="2" borderId="5" xfId="2" applyNumberFormat="1" applyFont="1" applyFill="1" applyBorder="1" applyAlignment="1">
      <alignment horizontal="right" vertical="center"/>
    </xf>
    <xf numFmtId="166" fontId="3" fillId="0" borderId="5" xfId="2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3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right" vertical="center"/>
    </xf>
    <xf numFmtId="165" fontId="3" fillId="0" borderId="4" xfId="1" applyNumberFormat="1" applyFont="1" applyBorder="1" applyAlignment="1">
      <alignment horizontal="right" vertical="center"/>
    </xf>
    <xf numFmtId="167" fontId="3" fillId="0" borderId="4" xfId="4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0" fontId="3" fillId="2" borderId="0" xfId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6" xfId="4" applyNumberFormat="1" applyFont="1" applyFill="1" applyBorder="1" applyAlignment="1">
      <alignment horizontal="right" vertical="center"/>
    </xf>
    <xf numFmtId="166" fontId="3" fillId="0" borderId="6" xfId="4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6" fontId="3" fillId="2" borderId="0" xfId="4" applyNumberFormat="1" applyFont="1" applyFill="1" applyAlignment="1">
      <alignment vertical="center"/>
    </xf>
    <xf numFmtId="0" fontId="3" fillId="0" borderId="0" xfId="2" applyFont="1" applyAlignment="1">
      <alignment vertical="center"/>
    </xf>
    <xf numFmtId="166" fontId="3" fillId="0" borderId="5" xfId="5" applyNumberFormat="1" applyFont="1" applyFill="1" applyBorder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9" fontId="3" fillId="2" borderId="0" xfId="6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4" fontId="2" fillId="0" borderId="7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vertical="center"/>
    </xf>
    <xf numFmtId="164" fontId="2" fillId="2" borderId="0" xfId="1" applyNumberFormat="1" applyFont="1" applyFill="1" applyAlignment="1">
      <alignment horizontal="right" vertical="center"/>
    </xf>
    <xf numFmtId="0" fontId="3" fillId="0" borderId="0" xfId="7" applyFont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3" fillId="2" borderId="8" xfId="5" applyNumberFormat="1" applyFont="1" applyFill="1" applyBorder="1" applyAlignment="1">
      <alignment horizontal="right" vertical="center"/>
    </xf>
    <xf numFmtId="169" fontId="3" fillId="0" borderId="0" xfId="4" applyNumberFormat="1" applyFont="1" applyFill="1" applyBorder="1" applyAlignment="1">
      <alignment vertical="center"/>
    </xf>
    <xf numFmtId="164" fontId="3" fillId="0" borderId="8" xfId="5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vertical="center"/>
    </xf>
    <xf numFmtId="164" fontId="3" fillId="2" borderId="0" xfId="5" applyNumberFormat="1" applyFont="1" applyFill="1" applyBorder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0" fontId="3" fillId="0" borderId="0" xfId="1" quotePrefix="1" applyFont="1" applyAlignment="1">
      <alignment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7" xfId="2" applyNumberFormat="1" applyFont="1" applyBorder="1" applyAlignment="1">
      <alignment horizontal="right" vertical="center"/>
    </xf>
    <xf numFmtId="166" fontId="3" fillId="0" borderId="4" xfId="5" applyNumberFormat="1" applyFont="1" applyFill="1" applyBorder="1" applyAlignment="1">
      <alignment vertical="center"/>
    </xf>
    <xf numFmtId="166" fontId="3" fillId="0" borderId="0" xfId="7" applyNumberFormat="1" applyFont="1" applyAlignment="1">
      <alignment vertical="center"/>
    </xf>
    <xf numFmtId="166" fontId="3" fillId="0" borderId="5" xfId="2" applyNumberFormat="1" applyFont="1" applyBorder="1" applyAlignment="1">
      <alignment vertical="center"/>
    </xf>
    <xf numFmtId="166" fontId="3" fillId="2" borderId="5" xfId="2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6" fontId="3" fillId="2" borderId="6" xfId="4" applyNumberFormat="1" applyFont="1" applyFill="1" applyBorder="1" applyAlignment="1">
      <alignment vertical="center"/>
    </xf>
    <xf numFmtId="166" fontId="3" fillId="0" borderId="6" xfId="4" applyNumberFormat="1" applyFont="1" applyFill="1" applyBorder="1" applyAlignment="1">
      <alignment vertical="center"/>
    </xf>
    <xf numFmtId="0" fontId="2" fillId="0" borderId="0" xfId="7" applyFont="1" applyAlignment="1">
      <alignment horizontal="left"/>
    </xf>
    <xf numFmtId="0" fontId="3" fillId="0" borderId="0" xfId="7" applyFont="1" applyAlignment="1">
      <alignment horizontal="center"/>
    </xf>
    <xf numFmtId="164" fontId="3" fillId="0" borderId="0" xfId="7" applyNumberFormat="1" applyFont="1" applyAlignment="1">
      <alignment horizontal="centerContinuous"/>
    </xf>
    <xf numFmtId="0" fontId="3" fillId="0" borderId="0" xfId="7" applyFont="1" applyAlignment="1">
      <alignment horizontal="centerContinuous"/>
    </xf>
    <xf numFmtId="164" fontId="4" fillId="0" borderId="0" xfId="7" applyNumberFormat="1" applyFont="1" applyAlignment="1">
      <alignment horizontal="centerContinuous"/>
    </xf>
    <xf numFmtId="170" fontId="2" fillId="0" borderId="0" xfId="7" applyNumberFormat="1" applyFont="1"/>
    <xf numFmtId="164" fontId="4" fillId="0" borderId="0" xfId="7" applyNumberFormat="1" applyFont="1"/>
    <xf numFmtId="0" fontId="3" fillId="0" borderId="0" xfId="7" applyFont="1"/>
    <xf numFmtId="0" fontId="2" fillId="0" borderId="1" xfId="7" applyFont="1" applyBorder="1" applyAlignment="1">
      <alignment horizontal="left"/>
    </xf>
    <xf numFmtId="0" fontId="3" fillId="0" borderId="1" xfId="7" applyFont="1" applyBorder="1" applyAlignment="1">
      <alignment horizontal="center"/>
    </xf>
    <xf numFmtId="164" fontId="3" fillId="0" borderId="1" xfId="7" applyNumberFormat="1" applyFont="1" applyBorder="1" applyAlignment="1">
      <alignment horizontal="centerContinuous"/>
    </xf>
    <xf numFmtId="0" fontId="3" fillId="0" borderId="1" xfId="7" applyFont="1" applyBorder="1" applyAlignment="1">
      <alignment horizontal="centerContinuous"/>
    </xf>
    <xf numFmtId="0" fontId="2" fillId="0" borderId="2" xfId="7" applyFont="1" applyBorder="1" applyAlignment="1">
      <alignment horizontal="left"/>
    </xf>
    <xf numFmtId="0" fontId="3" fillId="0" borderId="2" xfId="7" applyFont="1" applyBorder="1" applyAlignment="1">
      <alignment horizontal="center"/>
    </xf>
    <xf numFmtId="164" fontId="3" fillId="0" borderId="2" xfId="7" applyNumberFormat="1" applyFont="1" applyBorder="1" applyAlignment="1">
      <alignment horizontal="centerContinuous"/>
    </xf>
    <xf numFmtId="0" fontId="3" fillId="0" borderId="2" xfId="7" applyFont="1" applyBorder="1" applyAlignment="1">
      <alignment horizontal="centerContinuous"/>
    </xf>
    <xf numFmtId="171" fontId="3" fillId="0" borderId="2" xfId="4" applyNumberFormat="1" applyFont="1" applyBorder="1" applyAlignment="1">
      <alignment horizontal="right"/>
    </xf>
    <xf numFmtId="164" fontId="2" fillId="0" borderId="1" xfId="7" applyNumberFormat="1" applyFont="1" applyBorder="1" applyAlignment="1">
      <alignment horizontal="right"/>
    </xf>
    <xf numFmtId="0" fontId="3" fillId="0" borderId="3" xfId="7" applyFont="1" applyBorder="1"/>
    <xf numFmtId="164" fontId="2" fillId="0" borderId="3" xfId="7" applyNumberFormat="1" applyFont="1" applyBorder="1" applyAlignment="1">
      <alignment horizontal="right"/>
    </xf>
    <xf numFmtId="164" fontId="3" fillId="0" borderId="3" xfId="7" applyNumberFormat="1" applyFont="1" applyBorder="1" applyAlignment="1">
      <alignment horizontal="center"/>
    </xf>
    <xf numFmtId="0" fontId="3" fillId="0" borderId="3" xfId="7" applyFont="1" applyBorder="1" applyAlignment="1">
      <alignment horizontal="center"/>
    </xf>
    <xf numFmtId="165" fontId="3" fillId="0" borderId="0" xfId="7" applyNumberFormat="1" applyFont="1"/>
    <xf numFmtId="165" fontId="3" fillId="0" borderId="0" xfId="7" applyNumberFormat="1" applyFont="1" applyAlignment="1">
      <alignment horizontal="center"/>
    </xf>
    <xf numFmtId="164" fontId="2" fillId="0" borderId="0" xfId="7" applyNumberFormat="1" applyFont="1" applyAlignment="1">
      <alignment horizontal="right" vertical="center"/>
    </xf>
    <xf numFmtId="165" fontId="2" fillId="0" borderId="0" xfId="7" applyNumberFormat="1" applyFont="1" applyAlignment="1">
      <alignment horizontal="right" vertical="center"/>
    </xf>
    <xf numFmtId="165" fontId="2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justify"/>
    </xf>
    <xf numFmtId="164" fontId="3" fillId="2" borderId="0" xfId="7" applyNumberFormat="1" applyFont="1" applyFill="1"/>
    <xf numFmtId="164" fontId="3" fillId="0" borderId="0" xfId="7" applyNumberFormat="1" applyFont="1"/>
    <xf numFmtId="170" fontId="3" fillId="2" borderId="0" xfId="7" applyNumberFormat="1" applyFont="1" applyFill="1"/>
    <xf numFmtId="0" fontId="2" fillId="0" borderId="0" xfId="7" applyFont="1"/>
    <xf numFmtId="166" fontId="3" fillId="2" borderId="0" xfId="7" applyNumberFormat="1" applyFont="1" applyFill="1"/>
    <xf numFmtId="166" fontId="3" fillId="0" borderId="0" xfId="7" applyNumberFormat="1" applyFont="1"/>
    <xf numFmtId="166" fontId="3" fillId="2" borderId="0" xfId="7" applyNumberFormat="1" applyFont="1" applyFill="1" applyAlignment="1">
      <alignment horizontal="right"/>
    </xf>
    <xf numFmtId="166" fontId="3" fillId="0" borderId="0" xfId="7" applyNumberFormat="1" applyFont="1" applyAlignment="1">
      <alignment horizontal="right"/>
    </xf>
    <xf numFmtId="166" fontId="3" fillId="2" borderId="0" xfId="4" applyNumberFormat="1" applyFont="1" applyFill="1" applyAlignment="1">
      <alignment horizontal="right"/>
    </xf>
    <xf numFmtId="166" fontId="3" fillId="0" borderId="0" xfId="4" applyNumberFormat="1" applyFont="1" applyFill="1" applyAlignment="1">
      <alignment horizontal="right"/>
    </xf>
    <xf numFmtId="166" fontId="3" fillId="3" borderId="0" xfId="8" applyNumberFormat="1" applyFont="1" applyFill="1" applyAlignment="1">
      <alignment horizontal="right" vertical="center"/>
    </xf>
    <xf numFmtId="166" fontId="3" fillId="2" borderId="1" xfId="7" applyNumberFormat="1" applyFont="1" applyFill="1" applyBorder="1" applyAlignment="1">
      <alignment horizontal="right"/>
    </xf>
    <xf numFmtId="166" fontId="3" fillId="0" borderId="1" xfId="7" applyNumberFormat="1" applyFont="1" applyBorder="1" applyAlignment="1">
      <alignment horizontal="right"/>
    </xf>
    <xf numFmtId="0" fontId="3" fillId="0" borderId="0" xfId="7" applyFont="1" applyAlignment="1">
      <alignment horizontal="center" vertical="center"/>
    </xf>
    <xf numFmtId="166" fontId="3" fillId="2" borderId="0" xfId="7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6" fontId="3" fillId="2" borderId="1" xfId="7" applyNumberFormat="1" applyFont="1" applyFill="1" applyBorder="1"/>
    <xf numFmtId="166" fontId="3" fillId="2" borderId="4" xfId="2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/>
    </xf>
    <xf numFmtId="166" fontId="3" fillId="2" borderId="6" xfId="4" applyNumberFormat="1" applyFont="1" applyFill="1" applyBorder="1" applyAlignment="1">
      <alignment horizontal="right"/>
    </xf>
    <xf numFmtId="166" fontId="3" fillId="0" borderId="6" xfId="4" applyNumberFormat="1" applyFont="1" applyFill="1" applyBorder="1" applyAlignment="1">
      <alignment horizontal="right"/>
    </xf>
    <xf numFmtId="0" fontId="3" fillId="0" borderId="4" xfId="7" applyFont="1" applyBorder="1"/>
    <xf numFmtId="0" fontId="2" fillId="0" borderId="4" xfId="7" applyFont="1" applyBorder="1"/>
    <xf numFmtId="0" fontId="3" fillId="0" borderId="4" xfId="7" applyFont="1" applyBorder="1" applyAlignment="1">
      <alignment horizontal="center"/>
    </xf>
    <xf numFmtId="164" fontId="3" fillId="0" borderId="4" xfId="7" applyNumberFormat="1" applyFont="1" applyBorder="1" applyAlignment="1">
      <alignment horizontal="right"/>
    </xf>
    <xf numFmtId="165" fontId="3" fillId="0" borderId="4" xfId="7" applyNumberFormat="1" applyFont="1" applyBorder="1" applyAlignment="1">
      <alignment horizontal="right"/>
    </xf>
    <xf numFmtId="167" fontId="3" fillId="0" borderId="4" xfId="4" applyFont="1" applyFill="1" applyBorder="1" applyAlignment="1">
      <alignment horizontal="right"/>
    </xf>
    <xf numFmtId="164" fontId="3" fillId="0" borderId="4" xfId="4" applyNumberFormat="1" applyFont="1" applyFill="1" applyBorder="1" applyAlignment="1">
      <alignment horizontal="right"/>
    </xf>
    <xf numFmtId="164" fontId="2" fillId="0" borderId="0" xfId="7" applyNumberFormat="1" applyFont="1"/>
    <xf numFmtId="0" fontId="3" fillId="0" borderId="0" xfId="7" applyFont="1" applyAlignment="1">
      <alignment horizontal="left"/>
    </xf>
    <xf numFmtId="166" fontId="3" fillId="2" borderId="0" xfId="4" applyNumberFormat="1" applyFont="1" applyFill="1"/>
    <xf numFmtId="166" fontId="3" fillId="0" borderId="0" xfId="5" applyNumberFormat="1" applyFont="1" applyFill="1" applyAlignment="1">
      <alignment horizontal="right" vertical="center"/>
    </xf>
    <xf numFmtId="166" fontId="3" fillId="0" borderId="0" xfId="4" applyNumberFormat="1" applyFont="1" applyFill="1" applyBorder="1"/>
    <xf numFmtId="166" fontId="3" fillId="0" borderId="1" xfId="7" applyNumberFormat="1" applyFont="1" applyBorder="1"/>
    <xf numFmtId="166" fontId="3" fillId="2" borderId="0" xfId="4" applyNumberFormat="1" applyFont="1" applyFill="1" applyBorder="1"/>
    <xf numFmtId="166" fontId="3" fillId="0" borderId="0" xfId="4" applyNumberFormat="1" applyFont="1" applyFill="1"/>
    <xf numFmtId="166" fontId="3" fillId="2" borderId="1" xfId="4" applyNumberFormat="1" applyFont="1" applyFill="1" applyBorder="1" applyAlignment="1">
      <alignment horizontal="right"/>
    </xf>
    <xf numFmtId="166" fontId="3" fillId="2" borderId="7" xfId="2" applyNumberFormat="1" applyFont="1" applyFill="1" applyBorder="1" applyAlignment="1">
      <alignment horizontal="right" vertical="center"/>
    </xf>
    <xf numFmtId="0" fontId="3" fillId="0" borderId="1" xfId="7" applyFont="1" applyBorder="1"/>
    <xf numFmtId="164" fontId="3" fillId="0" borderId="1" xfId="7" applyNumberFormat="1" applyFont="1" applyBorder="1"/>
    <xf numFmtId="165" fontId="2" fillId="0" borderId="0" xfId="7" applyNumberFormat="1" applyFont="1" applyAlignment="1">
      <alignment horizontal="center"/>
    </xf>
    <xf numFmtId="165" fontId="2" fillId="0" borderId="0" xfId="7" applyNumberFormat="1" applyFont="1"/>
    <xf numFmtId="164" fontId="2" fillId="2" borderId="0" xfId="7" applyNumberFormat="1" applyFont="1" applyFill="1" applyAlignment="1">
      <alignment horizontal="right"/>
    </xf>
    <xf numFmtId="165" fontId="2" fillId="0" borderId="0" xfId="7" applyNumberFormat="1" applyFont="1" applyAlignment="1">
      <alignment horizontal="right"/>
    </xf>
    <xf numFmtId="164" fontId="2" fillId="0" borderId="0" xfId="7" applyNumberFormat="1" applyFont="1" applyAlignment="1">
      <alignment horizontal="right"/>
    </xf>
    <xf numFmtId="37" fontId="3" fillId="0" borderId="0" xfId="7" applyNumberFormat="1" applyFont="1"/>
    <xf numFmtId="1" fontId="3" fillId="0" borderId="0" xfId="7" applyNumberFormat="1" applyFont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164" fontId="3" fillId="2" borderId="6" xfId="8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6" fontId="3" fillId="2" borderId="0" xfId="4" applyNumberFormat="1" applyFont="1" applyFill="1" applyBorder="1" applyAlignment="1">
      <alignment horizontal="right"/>
    </xf>
    <xf numFmtId="164" fontId="3" fillId="0" borderId="0" xfId="2" applyNumberFormat="1" applyFont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0" fontId="3" fillId="0" borderId="0" xfId="7" quotePrefix="1" applyFont="1"/>
    <xf numFmtId="166" fontId="3" fillId="2" borderId="1" xfId="4" applyNumberFormat="1" applyFont="1" applyFill="1" applyBorder="1"/>
    <xf numFmtId="0" fontId="3" fillId="2" borderId="0" xfId="7" applyFont="1" applyFill="1"/>
    <xf numFmtId="166" fontId="3" fillId="0" borderId="1" xfId="4" applyNumberFormat="1" applyFont="1" applyFill="1" applyBorder="1"/>
    <xf numFmtId="166" fontId="3" fillId="2" borderId="6" xfId="4" applyNumberFormat="1" applyFont="1" applyFill="1" applyBorder="1"/>
    <xf numFmtId="166" fontId="3" fillId="0" borderId="6" xfId="4" applyNumberFormat="1" applyFont="1" applyFill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3" xfId="0" applyFont="1" applyBorder="1"/>
    <xf numFmtId="164" fontId="2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0" xfId="0" applyNumberFormat="1" applyFont="1"/>
    <xf numFmtId="165" fontId="2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vertical="center"/>
    </xf>
    <xf numFmtId="164" fontId="2" fillId="0" borderId="4" xfId="7" applyNumberFormat="1" applyFont="1" applyBorder="1" applyAlignment="1">
      <alignment horizontal="right"/>
    </xf>
    <xf numFmtId="165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2" borderId="1" xfId="0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2" fillId="0" borderId="0" xfId="0" applyFont="1"/>
    <xf numFmtId="166" fontId="3" fillId="0" borderId="0" xfId="0" applyNumberFormat="1" applyFont="1"/>
    <xf numFmtId="0" fontId="8" fillId="0" borderId="0" xfId="0" applyFont="1"/>
    <xf numFmtId="164" fontId="3" fillId="2" borderId="0" xfId="0" applyNumberFormat="1" applyFont="1" applyFill="1"/>
    <xf numFmtId="164" fontId="3" fillId="0" borderId="0" xfId="0" applyNumberFormat="1" applyFont="1"/>
    <xf numFmtId="166" fontId="3" fillId="2" borderId="4" xfId="0" applyNumberFormat="1" applyFont="1" applyFill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0" fontId="3" fillId="0" borderId="1" xfId="0" applyFont="1" applyBorder="1"/>
    <xf numFmtId="0" fontId="8" fillId="0" borderId="1" xfId="0" applyFont="1" applyBorder="1"/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Continuous"/>
    </xf>
    <xf numFmtId="164" fontId="3" fillId="0" borderId="2" xfId="0" applyNumberFormat="1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166" fontId="3" fillId="2" borderId="6" xfId="0" applyNumberFormat="1" applyFont="1" applyFill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4" xfId="0" applyNumberFormat="1" applyFont="1" applyBorder="1"/>
    <xf numFmtId="166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centerContinuous"/>
    </xf>
    <xf numFmtId="166" fontId="3" fillId="0" borderId="4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72" fontId="3" fillId="2" borderId="0" xfId="0" applyNumberFormat="1" applyFont="1" applyFill="1" applyAlignment="1">
      <alignment horizontal="right"/>
    </xf>
    <xf numFmtId="172" fontId="3" fillId="0" borderId="0" xfId="0" applyNumberFormat="1" applyFont="1"/>
    <xf numFmtId="172" fontId="3" fillId="0" borderId="0" xfId="0" applyNumberFormat="1" applyFont="1" applyAlignment="1">
      <alignment horizontal="right"/>
    </xf>
    <xf numFmtId="164" fontId="3" fillId="2" borderId="0" xfId="0" applyNumberFormat="1" applyFont="1" applyFill="1" applyAlignment="1">
      <alignment horizontal="right"/>
    </xf>
    <xf numFmtId="168" fontId="3" fillId="0" borderId="0" xfId="0" applyNumberFormat="1" applyFont="1"/>
    <xf numFmtId="168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70" fontId="3" fillId="0" borderId="0" xfId="0" applyNumberFormat="1" applyFont="1"/>
    <xf numFmtId="0" fontId="3" fillId="0" borderId="4" xfId="0" applyFont="1" applyBorder="1"/>
    <xf numFmtId="0" fontId="8" fillId="0" borderId="4" xfId="0" applyFont="1" applyBorder="1"/>
    <xf numFmtId="0" fontId="3" fillId="0" borderId="4" xfId="0" applyFont="1" applyBorder="1" applyAlignment="1">
      <alignment horizontal="center"/>
    </xf>
    <xf numFmtId="166" fontId="3" fillId="0" borderId="1" xfId="0" applyNumberFormat="1" applyFont="1" applyBorder="1"/>
    <xf numFmtId="166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center"/>
    </xf>
    <xf numFmtId="168" fontId="3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73" fontId="3" fillId="0" borderId="0" xfId="0" applyNumberFormat="1" applyFont="1" applyAlignment="1">
      <alignment horizontal="center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6" xfId="0" applyNumberFormat="1" applyFont="1" applyFill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74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4" fontId="3" fillId="0" borderId="1" xfId="0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/>
    </xf>
    <xf numFmtId="166" fontId="2" fillId="2" borderId="0" xfId="0" applyNumberFormat="1" applyFont="1" applyFill="1" applyAlignment="1">
      <alignment horizontal="right"/>
    </xf>
    <xf numFmtId="174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/>
    </xf>
    <xf numFmtId="165" fontId="3" fillId="2" borderId="0" xfId="0" applyNumberFormat="1" applyFont="1" applyFill="1"/>
    <xf numFmtId="166" fontId="3" fillId="2" borderId="0" xfId="0" applyNumberFormat="1" applyFont="1" applyFill="1" applyAlignment="1">
      <alignment vertical="center"/>
    </xf>
    <xf numFmtId="173" fontId="3" fillId="0" borderId="0" xfId="0" applyNumberFormat="1" applyFont="1" applyAlignment="1">
      <alignment horizontal="center"/>
    </xf>
    <xf numFmtId="173" fontId="3" fillId="0" borderId="0" xfId="0" applyNumberFormat="1" applyFont="1" applyAlignment="1">
      <alignment vertical="center"/>
    </xf>
    <xf numFmtId="174" fontId="3" fillId="0" borderId="4" xfId="0" applyNumberFormat="1" applyFont="1" applyBorder="1" applyAlignment="1">
      <alignment vertical="center"/>
    </xf>
    <xf numFmtId="17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4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2" borderId="0" xfId="0" applyNumberFormat="1" applyFont="1" applyFill="1" applyAlignment="1">
      <alignment horizontal="right"/>
    </xf>
    <xf numFmtId="165" fontId="2" fillId="0" borderId="0" xfId="0" applyNumberFormat="1" applyFont="1"/>
    <xf numFmtId="0" fontId="2" fillId="0" borderId="1" xfId="0" applyFont="1" applyBorder="1"/>
    <xf numFmtId="165" fontId="3" fillId="0" borderId="4" xfId="0" applyNumberFormat="1" applyFont="1" applyBorder="1" applyAlignment="1">
      <alignment horizontal="right"/>
    </xf>
    <xf numFmtId="0" fontId="2" fillId="0" borderId="0" xfId="9" applyFont="1" applyAlignment="1">
      <alignment horizontal="left" vertical="top"/>
    </xf>
    <xf numFmtId="0" fontId="3" fillId="0" borderId="0" xfId="9" applyFont="1" applyAlignment="1">
      <alignment horizontal="center" vertical="top"/>
    </xf>
    <xf numFmtId="166" fontId="3" fillId="0" borderId="0" xfId="9" applyNumberFormat="1" applyFont="1" applyAlignment="1">
      <alignment horizontal="right" vertical="top"/>
    </xf>
    <xf numFmtId="166" fontId="3" fillId="0" borderId="0" xfId="9" applyNumberFormat="1" applyFont="1" applyAlignment="1">
      <alignment horizontal="centerContinuous" vertical="top"/>
    </xf>
    <xf numFmtId="0" fontId="3" fillId="0" borderId="0" xfId="9" applyFont="1" applyAlignment="1">
      <alignment vertical="top"/>
    </xf>
    <xf numFmtId="0" fontId="2" fillId="0" borderId="1" xfId="9" applyFont="1" applyBorder="1" applyAlignment="1">
      <alignment horizontal="left" vertical="top"/>
    </xf>
    <xf numFmtId="0" fontId="3" fillId="0" borderId="1" xfId="9" applyFont="1" applyBorder="1" applyAlignment="1">
      <alignment horizontal="center" vertical="top"/>
    </xf>
    <xf numFmtId="166" fontId="3" fillId="0" borderId="1" xfId="9" applyNumberFormat="1" applyFont="1" applyBorder="1" applyAlignment="1">
      <alignment horizontal="right" vertical="top"/>
    </xf>
    <xf numFmtId="166" fontId="3" fillId="0" borderId="1" xfId="9" applyNumberFormat="1" applyFont="1" applyBorder="1" applyAlignment="1">
      <alignment horizontal="centerContinuous" vertical="top"/>
    </xf>
    <xf numFmtId="0" fontId="2" fillId="0" borderId="2" xfId="9" applyFont="1" applyBorder="1" applyAlignment="1">
      <alignment horizontal="left" vertical="top"/>
    </xf>
    <xf numFmtId="0" fontId="3" fillId="0" borderId="2" xfId="9" applyFont="1" applyBorder="1" applyAlignment="1">
      <alignment horizontal="center" vertical="top"/>
    </xf>
    <xf numFmtId="166" fontId="3" fillId="0" borderId="2" xfId="9" applyNumberFormat="1" applyFont="1" applyBorder="1" applyAlignment="1">
      <alignment horizontal="right" vertical="top"/>
    </xf>
    <xf numFmtId="166" fontId="3" fillId="0" borderId="2" xfId="9" applyNumberFormat="1" applyFont="1" applyBorder="1" applyAlignment="1">
      <alignment horizontal="centerContinuous" vertical="top"/>
    </xf>
    <xf numFmtId="166" fontId="2" fillId="0" borderId="1" xfId="9" applyNumberFormat="1" applyFont="1" applyBorder="1" applyAlignment="1">
      <alignment horizontal="right" vertical="top"/>
    </xf>
    <xf numFmtId="166" fontId="2" fillId="0" borderId="3" xfId="9" applyNumberFormat="1" applyFont="1" applyBorder="1" applyAlignment="1">
      <alignment horizontal="right" vertical="top"/>
    </xf>
    <xf numFmtId="166" fontId="3" fillId="0" borderId="3" xfId="9" applyNumberFormat="1" applyFont="1" applyBorder="1" applyAlignment="1">
      <alignment horizontal="center" vertical="top"/>
    </xf>
    <xf numFmtId="165" fontId="2" fillId="0" borderId="1" xfId="9" applyNumberFormat="1" applyFont="1" applyBorder="1" applyAlignment="1">
      <alignment horizontal="center" vertical="top"/>
    </xf>
    <xf numFmtId="166" fontId="2" fillId="0" borderId="9" xfId="9" applyNumberFormat="1" applyFont="1" applyBorder="1" applyAlignment="1">
      <alignment horizontal="right" vertical="top"/>
    </xf>
    <xf numFmtId="166" fontId="2" fillId="0" borderId="0" xfId="9" applyNumberFormat="1" applyFont="1" applyAlignment="1">
      <alignment horizontal="right" vertical="top"/>
    </xf>
    <xf numFmtId="165" fontId="2" fillId="0" borderId="0" xfId="9" applyNumberFormat="1" applyFont="1" applyAlignment="1">
      <alignment horizontal="center" vertical="top"/>
    </xf>
    <xf numFmtId="166" fontId="2" fillId="2" borderId="0" xfId="9" applyNumberFormat="1" applyFont="1" applyFill="1" applyAlignment="1">
      <alignment horizontal="right" vertical="top"/>
    </xf>
    <xf numFmtId="166" fontId="3" fillId="2" borderId="0" xfId="9" applyNumberFormat="1" applyFont="1" applyFill="1" applyAlignment="1">
      <alignment horizontal="right" vertical="top"/>
    </xf>
    <xf numFmtId="166" fontId="3" fillId="0" borderId="0" xfId="9" applyNumberFormat="1" applyFont="1" applyAlignment="1">
      <alignment vertical="top"/>
    </xf>
    <xf numFmtId="0" fontId="9" fillId="0" borderId="0" xfId="0" applyFont="1" applyAlignment="1">
      <alignment vertical="top"/>
    </xf>
    <xf numFmtId="166" fontId="3" fillId="2" borderId="4" xfId="9" applyNumberFormat="1" applyFont="1" applyFill="1" applyBorder="1" applyAlignment="1">
      <alignment horizontal="right" vertical="top"/>
    </xf>
    <xf numFmtId="166" fontId="3" fillId="0" borderId="4" xfId="9" applyNumberFormat="1" applyFont="1" applyBorder="1" applyAlignment="1">
      <alignment horizontal="right" vertical="top"/>
    </xf>
    <xf numFmtId="166" fontId="3" fillId="2" borderId="1" xfId="9" applyNumberFormat="1" applyFont="1" applyFill="1" applyBorder="1" applyAlignment="1">
      <alignment horizontal="right" vertical="top"/>
    </xf>
    <xf numFmtId="0" fontId="3" fillId="0" borderId="0" xfId="9" applyFont="1" applyAlignment="1">
      <alignment horizontal="left" vertical="top"/>
    </xf>
    <xf numFmtId="166" fontId="3" fillId="0" borderId="0" xfId="9" applyNumberFormat="1" applyFont="1" applyAlignment="1">
      <alignment horizontal="center" vertical="top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166" fontId="3" fillId="0" borderId="2" xfId="9" applyNumberFormat="1" applyFont="1" applyBorder="1" applyAlignment="1">
      <alignment horizontal="right" vertical="center"/>
    </xf>
    <xf numFmtId="166" fontId="3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166" fontId="3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right" vertical="center"/>
    </xf>
    <xf numFmtId="166" fontId="2" fillId="0" borderId="3" xfId="9" applyNumberFormat="1" applyFont="1" applyBorder="1" applyAlignment="1">
      <alignment horizontal="right" vertical="center"/>
    </xf>
    <xf numFmtId="166" fontId="3" fillId="0" borderId="0" xfId="9" applyNumberFormat="1" applyFont="1" applyAlignment="1">
      <alignment horizontal="center" vertical="center"/>
    </xf>
    <xf numFmtId="166" fontId="3" fillId="0" borderId="3" xfId="9" applyNumberFormat="1" applyFont="1" applyBorder="1" applyAlignment="1">
      <alignment horizontal="center" vertical="center"/>
    </xf>
    <xf numFmtId="165" fontId="2" fillId="0" borderId="1" xfId="9" applyNumberFormat="1" applyFont="1" applyBorder="1" applyAlignment="1">
      <alignment horizontal="center" vertical="center"/>
    </xf>
    <xf numFmtId="166" fontId="3" fillId="2" borderId="0" xfId="9" applyNumberFormat="1" applyFont="1" applyFill="1" applyAlignment="1">
      <alignment horizontal="right" vertical="center"/>
    </xf>
    <xf numFmtId="166" fontId="3" fillId="0" borderId="0" xfId="9" applyNumberFormat="1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vertical="center"/>
    </xf>
    <xf numFmtId="1" fontId="3" fillId="0" borderId="0" xfId="9" applyNumberFormat="1" applyFont="1" applyAlignment="1">
      <alignment horizontal="center" vertical="center"/>
    </xf>
    <xf numFmtId="166" fontId="3" fillId="2" borderId="4" xfId="9" applyNumberFormat="1" applyFont="1" applyFill="1" applyBorder="1" applyAlignment="1">
      <alignment horizontal="right" vertical="center"/>
    </xf>
    <xf numFmtId="166" fontId="3" fillId="0" borderId="4" xfId="9" applyNumberFormat="1" applyFont="1" applyBorder="1" applyAlignment="1">
      <alignment horizontal="right" vertical="center"/>
    </xf>
    <xf numFmtId="166" fontId="3" fillId="2" borderId="1" xfId="9" applyNumberFormat="1" applyFont="1" applyFill="1" applyBorder="1" applyAlignment="1">
      <alignment horizontal="right" vertical="center"/>
    </xf>
    <xf numFmtId="166" fontId="3" fillId="2" borderId="6" xfId="9" applyNumberFormat="1" applyFont="1" applyFill="1" applyBorder="1" applyAlignment="1">
      <alignment horizontal="right" vertical="center"/>
    </xf>
    <xf numFmtId="166" fontId="3" fillId="0" borderId="6" xfId="9" applyNumberFormat="1" applyFont="1" applyBorder="1" applyAlignment="1">
      <alignment horizontal="right" vertical="center"/>
    </xf>
    <xf numFmtId="0" fontId="3" fillId="0" borderId="4" xfId="9" applyFont="1" applyBorder="1" applyAlignment="1">
      <alignment horizontal="left" vertical="top"/>
    </xf>
    <xf numFmtId="167" fontId="3" fillId="0" borderId="4" xfId="9" applyNumberFormat="1" applyFont="1" applyBorder="1" applyAlignment="1">
      <alignment vertical="top"/>
    </xf>
    <xf numFmtId="167" fontId="3" fillId="0" borderId="4" xfId="9" applyNumberFormat="1" applyFont="1" applyBorder="1" applyAlignment="1">
      <alignment horizontal="center" vertical="top"/>
    </xf>
    <xf numFmtId="167" fontId="3" fillId="0" borderId="0" xfId="9" applyNumberFormat="1" applyFont="1" applyAlignment="1">
      <alignment vertical="top"/>
    </xf>
    <xf numFmtId="166" fontId="3" fillId="0" borderId="1" xfId="9" applyNumberFormat="1" applyFont="1" applyBorder="1" applyAlignment="1">
      <alignment horizontal="center" vertical="top"/>
    </xf>
    <xf numFmtId="166" fontId="3" fillId="0" borderId="2" xfId="9" applyNumberFormat="1" applyFont="1" applyBorder="1" applyAlignment="1">
      <alignment horizontal="center" vertical="top"/>
    </xf>
    <xf numFmtId="0" fontId="2" fillId="0" borderId="0" xfId="9" applyFont="1" applyAlignment="1">
      <alignment vertical="center"/>
    </xf>
    <xf numFmtId="165" fontId="2" fillId="0" borderId="0" xfId="9" applyNumberFormat="1" applyFont="1" applyAlignment="1">
      <alignment horizontal="center" vertical="center"/>
    </xf>
    <xf numFmtId="166" fontId="2" fillId="2" borderId="0" xfId="9" applyNumberFormat="1" applyFont="1" applyFill="1" applyAlignment="1">
      <alignment horizontal="right" vertical="center"/>
    </xf>
    <xf numFmtId="166" fontId="2" fillId="0" borderId="0" xfId="9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centerContinuous" vertical="center"/>
    </xf>
    <xf numFmtId="166" fontId="2" fillId="0" borderId="3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3" fillId="0" borderId="0" xfId="9" applyFont="1" applyFill="1" applyAlignment="1">
      <alignment horizontal="center" vertical="center"/>
    </xf>
    <xf numFmtId="166" fontId="3" fillId="0" borderId="0" xfId="9" applyNumberFormat="1" applyFont="1" applyFill="1" applyBorder="1" applyAlignment="1">
      <alignment horizontal="right" vertical="center"/>
    </xf>
    <xf numFmtId="166" fontId="3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top"/>
    </xf>
    <xf numFmtId="0" fontId="3" fillId="0" borderId="0" xfId="9" applyFont="1" applyFill="1" applyAlignment="1">
      <alignment horizontal="center" vertical="top"/>
    </xf>
    <xf numFmtId="166" fontId="3" fillId="0" borderId="0" xfId="9" applyNumberFormat="1" applyFont="1" applyFill="1" applyBorder="1" applyAlignment="1">
      <alignment horizontal="right" vertical="top"/>
    </xf>
    <xf numFmtId="166" fontId="3" fillId="0" borderId="0" xfId="9" applyNumberFormat="1" applyFont="1" applyFill="1" applyAlignment="1">
      <alignment horizontal="right" vertical="top"/>
    </xf>
    <xf numFmtId="164" fontId="4" fillId="0" borderId="0" xfId="0" applyNumberFormat="1" applyFont="1" applyAlignment="1">
      <alignment horizont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0" fontId="3" fillId="0" borderId="1" xfId="9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</cellXfs>
  <cellStyles count="10">
    <cellStyle name="Comma 247 2" xfId="5" xr:uid="{1F54FD21-3562-4464-9289-A81529F6AADA}"/>
    <cellStyle name="Comma 4" xfId="4" xr:uid="{20144F8C-4782-4D40-9716-C5D9647DD4EA}"/>
    <cellStyle name="Normal" xfId="0" builtinId="0"/>
    <cellStyle name="Normal 10 3 2" xfId="2" xr:uid="{8E8338BC-1A1D-4A50-8A58-1AC505BA38EB}"/>
    <cellStyle name="Normal 12 3" xfId="7" xr:uid="{FFEDE4EF-E49B-4EB6-8131-EF2BEEE58D70}"/>
    <cellStyle name="Normal 2" xfId="9" xr:uid="{FF37D0DA-0B7B-4C6C-B9C5-AC79F319DAF6}"/>
    <cellStyle name="Normal 4" xfId="1" xr:uid="{43341AD9-8C03-4B68-886B-C68ACD96593D}"/>
    <cellStyle name="Normal 8" xfId="3" xr:uid="{551D3728-2C14-493A-AEF2-322095C21B57}"/>
    <cellStyle name="Normal 9" xfId="8" xr:uid="{CB835BCC-EE50-49F5-8136-876A33A0D4D1}"/>
    <cellStyle name="Percent 2" xfId="6" xr:uid="{E62C7618-4953-4177-AB06-D7A2F3F3E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เครื่องตกแต่ง"/>
      <sheetName val="PL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Master TB"/>
      <sheetName val="F-1"/>
      <sheetName val="T400"/>
      <sheetName val="ชื่อหุ้น"/>
      <sheetName val="B&amp;S 1999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ENG油洩れ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04A35-157F-483F-B320-E7DEC7D462EE}">
  <sheetPr>
    <tabColor theme="8" tint="0.79998168889431442"/>
  </sheetPr>
  <dimension ref="A1:L182"/>
  <sheetViews>
    <sheetView topLeftCell="A84" zoomScaleNormal="100" zoomScaleSheetLayoutView="100" workbookViewId="0">
      <selection activeCell="A107" sqref="A107"/>
    </sheetView>
  </sheetViews>
  <sheetFormatPr defaultColWidth="9.33203125" defaultRowHeight="21.75" customHeight="1" x14ac:dyDescent="0.45"/>
  <cols>
    <col min="1" max="2" width="2.33203125" style="7" customWidth="1"/>
    <col min="3" max="3" width="41.5" style="7" customWidth="1"/>
    <col min="4" max="4" width="9.5" style="7" customWidth="1"/>
    <col min="5" max="5" width="1" style="7" customWidth="1"/>
    <col min="6" max="6" width="16.1640625" style="7" customWidth="1"/>
    <col min="7" max="7" width="1" style="7" customWidth="1"/>
    <col min="8" max="8" width="14.1640625" style="7" customWidth="1"/>
    <col min="9" max="9" width="1" style="7" customWidth="1"/>
    <col min="10" max="10" width="16.1640625" style="7" customWidth="1"/>
    <col min="11" max="11" width="1" style="7" customWidth="1"/>
    <col min="12" max="12" width="14.1640625" style="7" customWidth="1"/>
    <col min="13" max="16384" width="9.33203125" style="7"/>
  </cols>
  <sheetData>
    <row r="1" spans="1:12" ht="21.75" customHeight="1" x14ac:dyDescent="0.45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6"/>
      <c r="L1" s="6"/>
    </row>
    <row r="2" spans="1:12" ht="21.75" customHeight="1" x14ac:dyDescent="0.45">
      <c r="A2" s="1" t="s">
        <v>1</v>
      </c>
      <c r="B2" s="1"/>
      <c r="C2" s="1"/>
      <c r="D2" s="2"/>
      <c r="E2" s="2"/>
      <c r="F2" s="8"/>
      <c r="G2" s="4"/>
      <c r="H2" s="8"/>
      <c r="I2" s="4"/>
      <c r="J2" s="8"/>
      <c r="K2" s="4"/>
      <c r="L2" s="8"/>
    </row>
    <row r="3" spans="1:12" ht="21.75" customHeight="1" x14ac:dyDescent="0.45">
      <c r="A3" s="9" t="s">
        <v>2</v>
      </c>
      <c r="B3" s="9"/>
      <c r="C3" s="9"/>
      <c r="D3" s="10"/>
      <c r="E3" s="10"/>
      <c r="F3" s="11"/>
      <c r="G3" s="12"/>
      <c r="H3" s="11"/>
      <c r="I3" s="12"/>
      <c r="J3" s="11"/>
      <c r="K3" s="12"/>
      <c r="L3" s="11"/>
    </row>
    <row r="4" spans="1:12" ht="21.75" customHeight="1" x14ac:dyDescent="0.45">
      <c r="A4" s="13"/>
      <c r="B4" s="13"/>
      <c r="C4" s="13"/>
      <c r="D4" s="14"/>
      <c r="E4" s="14"/>
      <c r="F4" s="15"/>
      <c r="G4" s="16"/>
      <c r="H4" s="15"/>
      <c r="I4" s="16"/>
      <c r="J4" s="15"/>
      <c r="K4" s="16"/>
      <c r="L4" s="8"/>
    </row>
    <row r="5" spans="1:12" ht="21.75" customHeight="1" x14ac:dyDescent="0.45">
      <c r="A5" s="1"/>
      <c r="B5" s="1"/>
      <c r="C5" s="1"/>
      <c r="D5" s="2"/>
      <c r="E5" s="2"/>
      <c r="F5" s="11"/>
      <c r="G5" s="12"/>
      <c r="H5" s="11"/>
      <c r="I5" s="12"/>
      <c r="J5" s="11"/>
      <c r="K5" s="12"/>
      <c r="L5" s="17" t="s">
        <v>3</v>
      </c>
    </row>
    <row r="6" spans="1:12" ht="21.75" customHeight="1" x14ac:dyDescent="0.45">
      <c r="A6" s="1"/>
      <c r="B6" s="1"/>
      <c r="C6" s="1"/>
      <c r="D6" s="2"/>
      <c r="E6" s="2"/>
      <c r="F6" s="18"/>
      <c r="G6" s="18"/>
      <c r="H6" s="18" t="s">
        <v>4</v>
      </c>
      <c r="I6" s="4"/>
      <c r="J6" s="19"/>
      <c r="K6" s="20"/>
      <c r="L6" s="18" t="s">
        <v>5</v>
      </c>
    </row>
    <row r="7" spans="1:12" ht="21.75" customHeight="1" x14ac:dyDescent="0.45">
      <c r="A7" s="21"/>
      <c r="B7" s="21"/>
      <c r="C7" s="21"/>
      <c r="D7" s="22"/>
      <c r="E7" s="22"/>
      <c r="F7" s="23" t="s">
        <v>6</v>
      </c>
      <c r="G7" s="24"/>
      <c r="H7" s="25" t="s">
        <v>7</v>
      </c>
      <c r="I7" s="24"/>
      <c r="J7" s="23" t="s">
        <v>6</v>
      </c>
      <c r="K7" s="24"/>
      <c r="L7" s="25" t="s">
        <v>7</v>
      </c>
    </row>
    <row r="8" spans="1:12" ht="21.75" customHeight="1" x14ac:dyDescent="0.45">
      <c r="A8" s="21"/>
      <c r="B8" s="21"/>
      <c r="C8" s="21"/>
      <c r="D8" s="22"/>
      <c r="E8" s="22"/>
      <c r="F8" s="25" t="s">
        <v>8</v>
      </c>
      <c r="G8" s="24"/>
      <c r="H8" s="23" t="s">
        <v>9</v>
      </c>
      <c r="I8" s="24"/>
      <c r="J8" s="25" t="s">
        <v>8</v>
      </c>
      <c r="K8" s="24"/>
      <c r="L8" s="23" t="s">
        <v>9</v>
      </c>
    </row>
    <row r="9" spans="1:12" ht="21.75" customHeight="1" x14ac:dyDescent="0.45">
      <c r="A9" s="21"/>
      <c r="B9" s="21"/>
      <c r="C9" s="21"/>
      <c r="D9" s="26" t="s">
        <v>10</v>
      </c>
      <c r="E9" s="21"/>
      <c r="F9" s="27" t="s">
        <v>11</v>
      </c>
      <c r="G9" s="24"/>
      <c r="H9" s="27" t="s">
        <v>12</v>
      </c>
      <c r="I9" s="24"/>
      <c r="J9" s="27" t="s">
        <v>11</v>
      </c>
      <c r="K9" s="24"/>
      <c r="L9" s="27" t="s">
        <v>12</v>
      </c>
    </row>
    <row r="10" spans="1:12" ht="21.75" customHeight="1" x14ac:dyDescent="0.45">
      <c r="A10" s="1" t="s">
        <v>13</v>
      </c>
      <c r="B10" s="28"/>
      <c r="C10" s="28"/>
      <c r="D10" s="2"/>
      <c r="E10" s="2"/>
      <c r="F10" s="29"/>
      <c r="H10" s="30"/>
      <c r="J10" s="29"/>
      <c r="L10" s="30"/>
    </row>
    <row r="11" spans="1:12" ht="6" customHeight="1" x14ac:dyDescent="0.45">
      <c r="A11" s="1"/>
      <c r="B11" s="28"/>
      <c r="C11" s="28"/>
      <c r="D11" s="2"/>
      <c r="E11" s="2"/>
      <c r="F11" s="29"/>
      <c r="H11" s="30"/>
      <c r="J11" s="29"/>
      <c r="L11" s="30"/>
    </row>
    <row r="12" spans="1:12" ht="21.75" customHeight="1" x14ac:dyDescent="0.45">
      <c r="A12" s="31" t="s">
        <v>14</v>
      </c>
      <c r="B12" s="31"/>
      <c r="C12" s="31"/>
      <c r="D12" s="2"/>
      <c r="E12" s="2"/>
      <c r="F12" s="29"/>
      <c r="G12" s="32"/>
      <c r="H12" s="30"/>
      <c r="I12" s="32"/>
      <c r="J12" s="29"/>
      <c r="K12" s="32"/>
      <c r="L12" s="30"/>
    </row>
    <row r="13" spans="1:12" ht="6" customHeight="1" x14ac:dyDescent="0.45">
      <c r="A13" s="1"/>
      <c r="B13" s="28"/>
      <c r="C13" s="28"/>
      <c r="D13" s="2"/>
      <c r="E13" s="2"/>
      <c r="F13" s="29"/>
      <c r="H13" s="30"/>
      <c r="J13" s="29"/>
      <c r="L13" s="30"/>
    </row>
    <row r="14" spans="1:12" ht="21.75" customHeight="1" x14ac:dyDescent="0.45">
      <c r="A14" s="7" t="s">
        <v>15</v>
      </c>
      <c r="D14" s="2"/>
      <c r="E14" s="2"/>
      <c r="F14" s="33">
        <v>1425356</v>
      </c>
      <c r="G14" s="34"/>
      <c r="H14" s="34">
        <v>1574962</v>
      </c>
      <c r="I14" s="34"/>
      <c r="J14" s="35">
        <v>51975764</v>
      </c>
      <c r="K14" s="36"/>
      <c r="L14" s="36">
        <v>53900381</v>
      </c>
    </row>
    <row r="15" spans="1:12" ht="21.75" customHeight="1" x14ac:dyDescent="0.45">
      <c r="A15" s="7" t="s">
        <v>16</v>
      </c>
      <c r="D15" s="2"/>
      <c r="E15" s="2"/>
      <c r="F15" s="33">
        <v>43000</v>
      </c>
      <c r="G15" s="34"/>
      <c r="H15" s="34">
        <v>0</v>
      </c>
      <c r="I15" s="34"/>
      <c r="J15" s="35">
        <v>1567999</v>
      </c>
      <c r="K15" s="36"/>
      <c r="L15" s="36">
        <v>0</v>
      </c>
    </row>
    <row r="16" spans="1:12" ht="21.75" customHeight="1" x14ac:dyDescent="0.45">
      <c r="A16" s="7" t="s">
        <v>17</v>
      </c>
      <c r="D16" s="2"/>
      <c r="E16" s="2"/>
      <c r="F16" s="33"/>
      <c r="G16" s="34"/>
      <c r="H16" s="34"/>
      <c r="I16" s="34"/>
      <c r="J16" s="35"/>
      <c r="K16" s="36"/>
      <c r="L16" s="36"/>
    </row>
    <row r="17" spans="1:12" ht="21.75" customHeight="1" x14ac:dyDescent="0.45">
      <c r="B17" s="7" t="s">
        <v>18</v>
      </c>
      <c r="D17" s="37">
        <v>7</v>
      </c>
      <c r="E17" s="2"/>
      <c r="F17" s="33">
        <v>24895</v>
      </c>
      <c r="G17" s="34"/>
      <c r="H17" s="34">
        <v>23369</v>
      </c>
      <c r="I17" s="34"/>
      <c r="J17" s="35">
        <v>907782</v>
      </c>
      <c r="K17" s="36"/>
      <c r="L17" s="36">
        <v>799777</v>
      </c>
    </row>
    <row r="18" spans="1:12" ht="21.75" customHeight="1" x14ac:dyDescent="0.45">
      <c r="A18" s="38" t="s">
        <v>17</v>
      </c>
      <c r="D18" s="37"/>
      <c r="E18" s="2"/>
      <c r="F18" s="33"/>
      <c r="G18" s="34"/>
      <c r="H18" s="34"/>
      <c r="I18" s="34"/>
      <c r="J18" s="35"/>
      <c r="K18" s="36"/>
      <c r="L18" s="36"/>
    </row>
    <row r="19" spans="1:12" ht="21.75" customHeight="1" x14ac:dyDescent="0.45">
      <c r="A19" s="38"/>
      <c r="B19" s="7" t="s">
        <v>19</v>
      </c>
      <c r="D19" s="37">
        <v>7</v>
      </c>
      <c r="E19" s="2"/>
      <c r="F19" s="33">
        <v>168</v>
      </c>
      <c r="G19" s="34"/>
      <c r="H19" s="34">
        <v>62</v>
      </c>
      <c r="I19" s="34"/>
      <c r="J19" s="35">
        <v>6127</v>
      </c>
      <c r="K19" s="36"/>
      <c r="L19" s="36">
        <v>2120</v>
      </c>
    </row>
    <row r="20" spans="1:12" ht="21.75" customHeight="1" x14ac:dyDescent="0.45">
      <c r="A20" s="39" t="s">
        <v>20</v>
      </c>
      <c r="D20" s="37">
        <v>8</v>
      </c>
      <c r="E20" s="2"/>
      <c r="F20" s="33">
        <v>479134</v>
      </c>
      <c r="G20" s="34"/>
      <c r="H20" s="34">
        <v>528775</v>
      </c>
      <c r="I20" s="34"/>
      <c r="J20" s="35">
        <v>17471656</v>
      </c>
      <c r="K20" s="36"/>
      <c r="L20" s="36">
        <v>18096440</v>
      </c>
    </row>
    <row r="21" spans="1:12" ht="21.75" customHeight="1" x14ac:dyDescent="0.45">
      <c r="A21" s="7" t="s">
        <v>21</v>
      </c>
      <c r="D21" s="37">
        <v>19</v>
      </c>
      <c r="E21" s="2"/>
      <c r="F21" s="40">
        <v>1797</v>
      </c>
      <c r="G21" s="34"/>
      <c r="H21" s="41">
        <v>1294</v>
      </c>
      <c r="I21" s="34"/>
      <c r="J21" s="35">
        <v>65518</v>
      </c>
      <c r="K21" s="36"/>
      <c r="L21" s="36">
        <v>44297</v>
      </c>
    </row>
    <row r="22" spans="1:12" ht="21.75" customHeight="1" x14ac:dyDescent="0.45">
      <c r="A22" s="7" t="s">
        <v>22</v>
      </c>
      <c r="D22" s="37">
        <v>19</v>
      </c>
      <c r="E22" s="2"/>
      <c r="F22" s="33">
        <v>5792</v>
      </c>
      <c r="G22" s="34"/>
      <c r="H22" s="34">
        <v>4237</v>
      </c>
      <c r="I22" s="34"/>
      <c r="J22" s="35">
        <v>211200</v>
      </c>
      <c r="K22" s="36"/>
      <c r="L22" s="36">
        <v>145000</v>
      </c>
    </row>
    <row r="23" spans="1:12" ht="21.75" customHeight="1" x14ac:dyDescent="0.45">
      <c r="A23" s="7" t="s">
        <v>23</v>
      </c>
      <c r="D23" s="37"/>
      <c r="E23" s="2"/>
      <c r="F23" s="40"/>
      <c r="G23" s="34"/>
      <c r="H23" s="41"/>
      <c r="I23" s="34"/>
      <c r="J23" s="35"/>
      <c r="K23" s="36"/>
      <c r="L23" s="36"/>
    </row>
    <row r="24" spans="1:12" ht="21.75" customHeight="1" x14ac:dyDescent="0.45">
      <c r="B24" s="7" t="s">
        <v>24</v>
      </c>
      <c r="D24" s="37">
        <v>19</v>
      </c>
      <c r="E24" s="2"/>
      <c r="F24" s="40">
        <v>1165</v>
      </c>
      <c r="G24" s="34"/>
      <c r="H24" s="41">
        <v>1242</v>
      </c>
      <c r="I24" s="34"/>
      <c r="J24" s="35">
        <v>42489</v>
      </c>
      <c r="K24" s="36"/>
      <c r="L24" s="36">
        <v>42489</v>
      </c>
    </row>
    <row r="25" spans="1:12" ht="21.75" customHeight="1" x14ac:dyDescent="0.45">
      <c r="A25" s="7" t="s">
        <v>25</v>
      </c>
      <c r="D25" s="37"/>
      <c r="E25" s="2"/>
      <c r="F25" s="33">
        <v>189587</v>
      </c>
      <c r="G25" s="34"/>
      <c r="H25" s="34">
        <v>183070</v>
      </c>
      <c r="I25" s="34"/>
      <c r="J25" s="35">
        <v>6913293</v>
      </c>
      <c r="K25" s="36"/>
      <c r="L25" s="36">
        <v>6265274</v>
      </c>
    </row>
    <row r="26" spans="1:12" ht="21.75" customHeight="1" x14ac:dyDescent="0.45">
      <c r="A26" s="7" t="s">
        <v>26</v>
      </c>
      <c r="D26" s="37"/>
      <c r="E26" s="2"/>
      <c r="F26" s="33">
        <v>62729</v>
      </c>
      <c r="G26" s="34"/>
      <c r="H26" s="34">
        <v>60738</v>
      </c>
      <c r="I26" s="34"/>
      <c r="J26" s="35">
        <v>2287408</v>
      </c>
      <c r="K26" s="36"/>
      <c r="L26" s="36">
        <v>2078658</v>
      </c>
    </row>
    <row r="27" spans="1:12" ht="21.75" customHeight="1" x14ac:dyDescent="0.45">
      <c r="A27" s="7" t="s">
        <v>27</v>
      </c>
      <c r="D27" s="37">
        <v>7</v>
      </c>
      <c r="E27" s="2"/>
      <c r="F27" s="33">
        <v>77182</v>
      </c>
      <c r="G27" s="34"/>
      <c r="H27" s="34">
        <v>114042</v>
      </c>
      <c r="I27" s="34"/>
      <c r="J27" s="35">
        <v>2814456</v>
      </c>
      <c r="K27" s="36"/>
      <c r="L27" s="36">
        <v>3902884</v>
      </c>
    </row>
    <row r="28" spans="1:12" ht="21.75" customHeight="1" x14ac:dyDescent="0.45">
      <c r="A28" s="7" t="s">
        <v>28</v>
      </c>
      <c r="D28" s="37"/>
      <c r="E28" s="2"/>
      <c r="F28" s="33"/>
      <c r="G28" s="34"/>
      <c r="H28" s="34"/>
      <c r="I28" s="34"/>
      <c r="J28" s="35"/>
      <c r="K28" s="42"/>
      <c r="L28" s="36"/>
    </row>
    <row r="29" spans="1:12" ht="21.75" customHeight="1" x14ac:dyDescent="0.45">
      <c r="B29" s="7" t="s">
        <v>29</v>
      </c>
      <c r="D29" s="37"/>
      <c r="E29" s="2"/>
      <c r="F29" s="33"/>
      <c r="G29" s="34"/>
      <c r="H29" s="34"/>
      <c r="I29" s="34"/>
      <c r="J29" s="35"/>
      <c r="K29" s="42"/>
      <c r="L29" s="36"/>
    </row>
    <row r="30" spans="1:12" ht="21.75" customHeight="1" x14ac:dyDescent="0.45">
      <c r="B30" s="7" t="s">
        <v>30</v>
      </c>
      <c r="D30" s="37">
        <v>11</v>
      </c>
      <c r="E30" s="2"/>
      <c r="F30" s="33">
        <v>127041</v>
      </c>
      <c r="G30" s="34"/>
      <c r="H30" s="34">
        <v>119367</v>
      </c>
      <c r="I30" s="34"/>
      <c r="J30" s="35">
        <v>4632556</v>
      </c>
      <c r="K30" s="36"/>
      <c r="L30" s="36">
        <v>4085131</v>
      </c>
    </row>
    <row r="31" spans="1:12" ht="21.75" customHeight="1" x14ac:dyDescent="0.45">
      <c r="A31" s="7" t="s">
        <v>31</v>
      </c>
      <c r="D31" s="2"/>
      <c r="E31" s="2"/>
      <c r="F31" s="43">
        <v>436366</v>
      </c>
      <c r="G31" s="34"/>
      <c r="H31" s="44">
        <v>464277</v>
      </c>
      <c r="I31" s="34"/>
      <c r="J31" s="45">
        <v>15912180</v>
      </c>
      <c r="K31" s="36"/>
      <c r="L31" s="46">
        <v>15889096</v>
      </c>
    </row>
    <row r="32" spans="1:12" ht="6" customHeight="1" x14ac:dyDescent="0.45">
      <c r="A32" s="1"/>
      <c r="B32" s="28"/>
      <c r="C32" s="28"/>
      <c r="D32" s="2"/>
      <c r="E32" s="2"/>
      <c r="F32" s="33"/>
      <c r="G32" s="47"/>
      <c r="H32" s="34"/>
      <c r="I32" s="47"/>
      <c r="J32" s="48"/>
      <c r="K32" s="47"/>
      <c r="L32" s="34"/>
    </row>
    <row r="33" spans="1:12" ht="21.75" customHeight="1" x14ac:dyDescent="0.45">
      <c r="A33" s="31" t="s">
        <v>32</v>
      </c>
      <c r="C33" s="31"/>
      <c r="D33" s="2"/>
      <c r="E33" s="2"/>
      <c r="F33" s="49">
        <f>SUM(F14:F31)</f>
        <v>2874212</v>
      </c>
      <c r="G33" s="34"/>
      <c r="H33" s="50">
        <f>SUM(H14:H31)</f>
        <v>3075435</v>
      </c>
      <c r="I33" s="34"/>
      <c r="J33" s="49">
        <f>SUM(J14:J31)</f>
        <v>104808428</v>
      </c>
      <c r="K33" s="41"/>
      <c r="L33" s="50">
        <f>SUM(L14:L31)</f>
        <v>105251547</v>
      </c>
    </row>
    <row r="34" spans="1:12" ht="21.75" customHeight="1" x14ac:dyDescent="0.45">
      <c r="A34" s="31"/>
      <c r="B34" s="31"/>
      <c r="C34" s="31"/>
      <c r="D34" s="2"/>
      <c r="E34" s="2"/>
      <c r="F34" s="51"/>
      <c r="G34" s="34"/>
      <c r="H34" s="34"/>
      <c r="I34" s="34"/>
      <c r="J34" s="34"/>
      <c r="K34" s="41"/>
      <c r="L34" s="34"/>
    </row>
    <row r="35" spans="1:12" ht="21.75" customHeight="1" x14ac:dyDescent="0.45">
      <c r="A35" s="31"/>
      <c r="B35" s="31"/>
      <c r="C35" s="31"/>
      <c r="D35" s="2"/>
      <c r="E35" s="2"/>
      <c r="F35" s="51"/>
      <c r="G35" s="34"/>
      <c r="H35" s="34"/>
      <c r="I35" s="34"/>
      <c r="J35" s="34"/>
      <c r="K35" s="41"/>
      <c r="L35" s="34"/>
    </row>
    <row r="36" spans="1:12" ht="21.75" customHeight="1" x14ac:dyDescent="0.45">
      <c r="A36" s="31"/>
      <c r="B36" s="31"/>
      <c r="C36" s="31"/>
      <c r="D36" s="2"/>
      <c r="E36" s="2"/>
      <c r="F36" s="51"/>
      <c r="G36" s="34"/>
      <c r="H36" s="34"/>
      <c r="I36" s="34"/>
      <c r="J36" s="34"/>
      <c r="K36" s="41"/>
      <c r="L36" s="34"/>
    </row>
    <row r="37" spans="1:12" ht="21.75" customHeight="1" x14ac:dyDescent="0.45">
      <c r="A37" s="31"/>
      <c r="B37" s="31"/>
      <c r="C37" s="31"/>
      <c r="D37" s="2"/>
      <c r="E37" s="2"/>
      <c r="F37" s="51"/>
      <c r="G37" s="34"/>
      <c r="H37" s="34"/>
      <c r="I37" s="34"/>
      <c r="J37" s="34"/>
      <c r="K37" s="41"/>
      <c r="L37" s="34"/>
    </row>
    <row r="38" spans="1:12" ht="21.75" customHeight="1" x14ac:dyDescent="0.45">
      <c r="A38" s="31"/>
      <c r="B38" s="31"/>
      <c r="C38" s="31"/>
      <c r="D38" s="2"/>
      <c r="E38" s="2"/>
      <c r="F38" s="51"/>
      <c r="G38" s="34"/>
      <c r="H38" s="34"/>
      <c r="I38" s="34"/>
      <c r="J38" s="34"/>
      <c r="K38" s="41"/>
      <c r="L38" s="34"/>
    </row>
    <row r="39" spans="1:12" ht="21.75" customHeight="1" x14ac:dyDescent="0.45">
      <c r="A39" s="31"/>
      <c r="B39" s="31"/>
      <c r="C39" s="31"/>
      <c r="D39" s="2"/>
      <c r="E39" s="2"/>
      <c r="F39" s="51"/>
      <c r="G39" s="34"/>
      <c r="H39" s="34"/>
      <c r="I39" s="34"/>
      <c r="J39" s="34"/>
      <c r="K39" s="41"/>
      <c r="L39" s="34"/>
    </row>
    <row r="40" spans="1:12" ht="21.75" customHeight="1" x14ac:dyDescent="0.45">
      <c r="A40" s="31"/>
      <c r="B40" s="31"/>
      <c r="C40" s="31"/>
      <c r="D40" s="2"/>
      <c r="E40" s="2"/>
      <c r="F40" s="51"/>
      <c r="G40" s="34"/>
      <c r="H40" s="34"/>
      <c r="I40" s="34"/>
      <c r="J40" s="34"/>
      <c r="K40" s="41"/>
      <c r="L40" s="34"/>
    </row>
    <row r="41" spans="1:12" ht="21.75" customHeight="1" x14ac:dyDescent="0.45">
      <c r="A41" s="31"/>
      <c r="B41" s="31"/>
      <c r="C41" s="31"/>
      <c r="D41" s="2"/>
      <c r="E41" s="2"/>
      <c r="F41" s="51"/>
      <c r="G41" s="34"/>
      <c r="H41" s="34"/>
      <c r="I41" s="34"/>
      <c r="J41" s="34"/>
      <c r="K41" s="41"/>
      <c r="L41" s="34"/>
    </row>
    <row r="42" spans="1:12" ht="24.75" customHeight="1" x14ac:dyDescent="0.45">
      <c r="A42" s="31"/>
      <c r="B42" s="31"/>
      <c r="C42" s="31"/>
      <c r="D42" s="2"/>
      <c r="E42" s="2"/>
      <c r="F42" s="51"/>
      <c r="G42" s="34"/>
      <c r="H42" s="34"/>
      <c r="I42" s="34"/>
      <c r="J42" s="34"/>
      <c r="K42" s="41"/>
      <c r="L42" s="34"/>
    </row>
    <row r="43" spans="1:12" ht="21.95" customHeight="1" x14ac:dyDescent="0.45">
      <c r="A43" s="52" t="s">
        <v>33</v>
      </c>
      <c r="B43" s="53"/>
      <c r="C43" s="53"/>
      <c r="D43" s="54"/>
      <c r="E43" s="54"/>
      <c r="F43" s="55"/>
      <c r="G43" s="56"/>
      <c r="H43" s="55"/>
      <c r="I43" s="56"/>
      <c r="J43" s="55"/>
      <c r="K43" s="57"/>
      <c r="L43" s="58"/>
    </row>
    <row r="44" spans="1:12" ht="21.75" customHeight="1" x14ac:dyDescent="0.45">
      <c r="A44" s="1" t="s">
        <v>0</v>
      </c>
      <c r="B44" s="1"/>
      <c r="C44" s="1"/>
      <c r="D44" s="2"/>
      <c r="E44" s="2"/>
      <c r="F44" s="3"/>
      <c r="G44" s="4"/>
      <c r="H44" s="3"/>
      <c r="I44" s="4"/>
      <c r="J44" s="5"/>
      <c r="K44" s="6"/>
      <c r="L44" s="6"/>
    </row>
    <row r="45" spans="1:12" ht="21.75" customHeight="1" x14ac:dyDescent="0.45">
      <c r="A45" s="1" t="s">
        <v>1</v>
      </c>
      <c r="B45" s="1"/>
      <c r="C45" s="1"/>
      <c r="D45" s="2"/>
      <c r="E45" s="2"/>
      <c r="F45" s="8"/>
      <c r="G45" s="4"/>
      <c r="H45" s="8"/>
      <c r="I45" s="4"/>
      <c r="J45" s="8"/>
      <c r="K45" s="4"/>
      <c r="L45" s="8"/>
    </row>
    <row r="46" spans="1:12" ht="21.75" customHeight="1" x14ac:dyDescent="0.45">
      <c r="A46" s="9" t="str">
        <f>A3</f>
        <v>ณ วันที่ 31 มีนาคม พ.ศ. 2567</v>
      </c>
      <c r="B46" s="9"/>
      <c r="C46" s="9"/>
      <c r="D46" s="10"/>
      <c r="E46" s="10"/>
      <c r="F46" s="11"/>
      <c r="G46" s="12"/>
      <c r="H46" s="11"/>
      <c r="I46" s="12"/>
      <c r="J46" s="11"/>
      <c r="K46" s="12"/>
      <c r="L46" s="11"/>
    </row>
    <row r="47" spans="1:12" ht="21.75" customHeight="1" x14ac:dyDescent="0.45">
      <c r="A47" s="13"/>
      <c r="B47" s="13"/>
      <c r="C47" s="13"/>
      <c r="D47" s="14"/>
      <c r="E47" s="14"/>
      <c r="F47" s="15"/>
      <c r="G47" s="16"/>
      <c r="H47" s="15"/>
      <c r="I47" s="16"/>
      <c r="J47" s="15"/>
      <c r="K47" s="16"/>
      <c r="L47" s="8"/>
    </row>
    <row r="48" spans="1:12" ht="21.75" customHeight="1" x14ac:dyDescent="0.45">
      <c r="A48" s="1"/>
      <c r="B48" s="1"/>
      <c r="C48" s="1"/>
      <c r="D48" s="2"/>
      <c r="E48" s="2"/>
      <c r="F48" s="11"/>
      <c r="G48" s="12"/>
      <c r="H48" s="11"/>
      <c r="I48" s="12"/>
      <c r="J48" s="11"/>
      <c r="K48" s="12"/>
      <c r="L48" s="17" t="s">
        <v>3</v>
      </c>
    </row>
    <row r="49" spans="1:12" ht="21.75" customHeight="1" x14ac:dyDescent="0.45">
      <c r="A49" s="1"/>
      <c r="B49" s="1"/>
      <c r="C49" s="1"/>
      <c r="D49" s="2"/>
      <c r="E49" s="2"/>
      <c r="F49" s="18"/>
      <c r="G49" s="18"/>
      <c r="H49" s="18" t="s">
        <v>4</v>
      </c>
      <c r="I49" s="4"/>
      <c r="J49" s="19"/>
      <c r="K49" s="20"/>
      <c r="L49" s="18" t="s">
        <v>5</v>
      </c>
    </row>
    <row r="50" spans="1:12" ht="21.75" customHeight="1" x14ac:dyDescent="0.45">
      <c r="A50" s="21"/>
      <c r="B50" s="21"/>
      <c r="C50" s="21"/>
      <c r="D50" s="22"/>
      <c r="E50" s="22"/>
      <c r="F50" s="23" t="s">
        <v>6</v>
      </c>
      <c r="G50" s="24"/>
      <c r="H50" s="25" t="s">
        <v>7</v>
      </c>
      <c r="I50" s="24"/>
      <c r="J50" s="23" t="s">
        <v>6</v>
      </c>
      <c r="K50" s="24"/>
      <c r="L50" s="25" t="s">
        <v>7</v>
      </c>
    </row>
    <row r="51" spans="1:12" ht="21.75" customHeight="1" x14ac:dyDescent="0.45">
      <c r="A51" s="21"/>
      <c r="B51" s="21"/>
      <c r="C51" s="21"/>
      <c r="D51" s="22"/>
      <c r="E51" s="22"/>
      <c r="F51" s="25" t="s">
        <v>8</v>
      </c>
      <c r="G51" s="24"/>
      <c r="H51" s="23" t="s">
        <v>9</v>
      </c>
      <c r="I51" s="24"/>
      <c r="J51" s="25" t="s">
        <v>8</v>
      </c>
      <c r="K51" s="24"/>
      <c r="L51" s="23" t="s">
        <v>9</v>
      </c>
    </row>
    <row r="52" spans="1:12" ht="21.75" customHeight="1" x14ac:dyDescent="0.45">
      <c r="A52" s="21"/>
      <c r="B52" s="21"/>
      <c r="C52" s="21"/>
      <c r="D52" s="26" t="s">
        <v>10</v>
      </c>
      <c r="E52" s="21"/>
      <c r="F52" s="27" t="s">
        <v>11</v>
      </c>
      <c r="G52" s="24"/>
      <c r="H52" s="27" t="s">
        <v>12</v>
      </c>
      <c r="I52" s="24"/>
      <c r="J52" s="27" t="s">
        <v>11</v>
      </c>
      <c r="K52" s="24"/>
      <c r="L52" s="27" t="s">
        <v>12</v>
      </c>
    </row>
    <row r="53" spans="1:12" ht="21.75" customHeight="1" x14ac:dyDescent="0.45">
      <c r="A53" s="1" t="s">
        <v>34</v>
      </c>
      <c r="B53" s="28"/>
      <c r="C53" s="28"/>
      <c r="D53" s="2"/>
      <c r="E53" s="2"/>
      <c r="F53" s="29"/>
      <c r="H53" s="30"/>
      <c r="J53" s="29"/>
      <c r="L53" s="30"/>
    </row>
    <row r="54" spans="1:12" ht="6" customHeight="1" x14ac:dyDescent="0.45">
      <c r="A54" s="1"/>
      <c r="B54" s="28"/>
      <c r="C54" s="28"/>
      <c r="D54" s="2"/>
      <c r="E54" s="2"/>
      <c r="F54" s="29"/>
      <c r="H54" s="30"/>
      <c r="J54" s="29"/>
      <c r="L54" s="30"/>
    </row>
    <row r="55" spans="1:12" ht="21.75" customHeight="1" x14ac:dyDescent="0.45">
      <c r="A55" s="31" t="s">
        <v>35</v>
      </c>
      <c r="B55" s="31"/>
      <c r="C55" s="31"/>
      <c r="D55" s="2"/>
      <c r="E55" s="2"/>
      <c r="F55" s="33"/>
      <c r="G55" s="34"/>
      <c r="H55" s="34"/>
      <c r="I55" s="34"/>
      <c r="J55" s="40"/>
      <c r="K55" s="41"/>
      <c r="L55" s="41"/>
    </row>
    <row r="56" spans="1:12" ht="6" customHeight="1" x14ac:dyDescent="0.45">
      <c r="A56" s="1"/>
      <c r="B56" s="28"/>
      <c r="C56" s="28"/>
      <c r="D56" s="2"/>
      <c r="E56" s="2"/>
      <c r="F56" s="29"/>
      <c r="H56" s="30"/>
      <c r="J56" s="29"/>
      <c r="L56" s="30"/>
    </row>
    <row r="57" spans="1:12" ht="21.75" customHeight="1" x14ac:dyDescent="0.45">
      <c r="A57" s="7" t="s">
        <v>36</v>
      </c>
      <c r="D57" s="37">
        <v>19</v>
      </c>
      <c r="E57" s="2"/>
      <c r="F57" s="33">
        <v>26285</v>
      </c>
      <c r="G57" s="34"/>
      <c r="H57" s="36">
        <v>27658</v>
      </c>
      <c r="I57" s="36"/>
      <c r="J57" s="35">
        <v>958470</v>
      </c>
      <c r="K57" s="59"/>
      <c r="L57" s="60">
        <v>946560</v>
      </c>
    </row>
    <row r="58" spans="1:12" ht="21.75" customHeight="1" x14ac:dyDescent="0.45">
      <c r="A58" s="7" t="s">
        <v>37</v>
      </c>
      <c r="D58" s="37"/>
      <c r="E58" s="2"/>
      <c r="F58" s="33"/>
      <c r="G58" s="34"/>
      <c r="H58" s="36"/>
      <c r="I58" s="36"/>
      <c r="J58" s="35"/>
      <c r="K58" s="59"/>
      <c r="L58" s="60"/>
    </row>
    <row r="59" spans="1:12" ht="21.75" customHeight="1" x14ac:dyDescent="0.45">
      <c r="B59" s="7" t="s">
        <v>38</v>
      </c>
      <c r="D59" s="37">
        <v>9</v>
      </c>
      <c r="E59" s="2"/>
      <c r="F59" s="33">
        <v>1918065</v>
      </c>
      <c r="G59" s="34"/>
      <c r="H59" s="36">
        <v>1971796</v>
      </c>
      <c r="I59" s="36"/>
      <c r="J59" s="35">
        <v>69942430</v>
      </c>
      <c r="K59" s="59"/>
      <c r="L59" s="36">
        <v>67481381</v>
      </c>
    </row>
    <row r="60" spans="1:12" ht="21.75" customHeight="1" x14ac:dyDescent="0.45">
      <c r="A60" s="7" t="s">
        <v>16</v>
      </c>
      <c r="C60" s="31"/>
      <c r="D60" s="37"/>
      <c r="E60" s="2"/>
      <c r="F60" s="33">
        <v>17144</v>
      </c>
      <c r="G60" s="34"/>
      <c r="H60" s="34">
        <v>60153</v>
      </c>
      <c r="I60" s="34"/>
      <c r="J60" s="35">
        <v>625147</v>
      </c>
      <c r="K60" s="41"/>
      <c r="L60" s="41">
        <v>2058638</v>
      </c>
    </row>
    <row r="61" spans="1:12" ht="21.75" customHeight="1" x14ac:dyDescent="0.45">
      <c r="A61" s="7" t="s">
        <v>17</v>
      </c>
      <c r="D61" s="37"/>
      <c r="E61" s="2"/>
      <c r="F61" s="33"/>
      <c r="G61" s="34"/>
      <c r="H61" s="36"/>
      <c r="I61" s="36"/>
      <c r="J61" s="35"/>
      <c r="K61" s="59"/>
      <c r="L61" s="36"/>
    </row>
    <row r="62" spans="1:12" ht="21.75" customHeight="1" x14ac:dyDescent="0.45">
      <c r="A62" s="61"/>
      <c r="B62" s="7" t="s">
        <v>18</v>
      </c>
      <c r="C62" s="31"/>
      <c r="D62" s="37">
        <v>7</v>
      </c>
      <c r="E62" s="2"/>
      <c r="F62" s="33">
        <v>265528</v>
      </c>
      <c r="G62" s="34"/>
      <c r="H62" s="34">
        <v>209383</v>
      </c>
      <c r="I62" s="34"/>
      <c r="J62" s="35">
        <v>9682496</v>
      </c>
      <c r="K62" s="41"/>
      <c r="L62" s="41">
        <v>7165781</v>
      </c>
    </row>
    <row r="63" spans="1:12" ht="21.75" customHeight="1" x14ac:dyDescent="0.45">
      <c r="A63" s="7" t="s">
        <v>39</v>
      </c>
      <c r="B63" s="31"/>
      <c r="C63" s="31"/>
      <c r="D63" s="37"/>
      <c r="E63" s="2"/>
      <c r="F63" s="33"/>
      <c r="G63" s="34"/>
      <c r="H63" s="34"/>
      <c r="I63" s="34"/>
      <c r="J63" s="40"/>
      <c r="K63" s="41"/>
      <c r="L63" s="41"/>
    </row>
    <row r="64" spans="1:12" ht="21.75" customHeight="1" x14ac:dyDescent="0.45">
      <c r="B64" s="7" t="s">
        <v>18</v>
      </c>
      <c r="C64" s="31"/>
      <c r="D64" s="37">
        <v>7</v>
      </c>
      <c r="E64" s="2"/>
      <c r="F64" s="33">
        <v>16271</v>
      </c>
      <c r="G64" s="34"/>
      <c r="H64" s="34">
        <v>15817</v>
      </c>
      <c r="I64" s="34"/>
      <c r="J64" s="40">
        <v>593336</v>
      </c>
      <c r="K64" s="41"/>
      <c r="L64" s="41">
        <v>541322</v>
      </c>
    </row>
    <row r="65" spans="1:12" ht="21.75" customHeight="1" x14ac:dyDescent="0.45">
      <c r="A65" s="7" t="s">
        <v>39</v>
      </c>
      <c r="B65" s="31"/>
      <c r="C65" s="31"/>
      <c r="D65" s="37"/>
      <c r="E65" s="2"/>
      <c r="F65" s="33"/>
      <c r="G65" s="34"/>
      <c r="H65" s="34"/>
      <c r="I65" s="34"/>
      <c r="J65" s="40"/>
      <c r="K65" s="41"/>
      <c r="L65" s="41"/>
    </row>
    <row r="66" spans="1:12" ht="21.75" customHeight="1" x14ac:dyDescent="0.45">
      <c r="B66" s="7" t="s">
        <v>19</v>
      </c>
      <c r="C66" s="31"/>
      <c r="D66" s="37">
        <v>7</v>
      </c>
      <c r="E66" s="2"/>
      <c r="F66" s="33">
        <v>157742</v>
      </c>
      <c r="G66" s="34"/>
      <c r="H66" s="34">
        <v>167035</v>
      </c>
      <c r="I66" s="34"/>
      <c r="J66" s="35">
        <v>5752088</v>
      </c>
      <c r="K66" s="41"/>
      <c r="L66" s="41">
        <v>5716482</v>
      </c>
    </row>
    <row r="67" spans="1:12" ht="21.75" customHeight="1" x14ac:dyDescent="0.45">
      <c r="A67" s="7" t="s">
        <v>40</v>
      </c>
      <c r="D67" s="37">
        <v>7</v>
      </c>
      <c r="E67" s="2"/>
      <c r="F67" s="33">
        <v>35931</v>
      </c>
      <c r="G67" s="34"/>
      <c r="H67" s="36">
        <v>50085</v>
      </c>
      <c r="I67" s="36"/>
      <c r="J67" s="35">
        <v>1310212</v>
      </c>
      <c r="K67" s="59"/>
      <c r="L67" s="36">
        <v>1714074</v>
      </c>
    </row>
    <row r="68" spans="1:12" ht="21.75" customHeight="1" x14ac:dyDescent="0.45">
      <c r="A68" s="7" t="s">
        <v>41</v>
      </c>
      <c r="D68" s="37"/>
      <c r="E68" s="2"/>
      <c r="F68" s="33">
        <v>1488</v>
      </c>
      <c r="G68" s="34"/>
      <c r="H68" s="36">
        <v>1488</v>
      </c>
      <c r="I68" s="36"/>
      <c r="J68" s="35">
        <v>54244</v>
      </c>
      <c r="K68" s="59"/>
      <c r="L68" s="36">
        <v>50910</v>
      </c>
    </row>
    <row r="69" spans="1:12" ht="21.75" customHeight="1" x14ac:dyDescent="0.45">
      <c r="A69" s="7" t="s">
        <v>42</v>
      </c>
      <c r="D69" s="37">
        <v>10</v>
      </c>
      <c r="E69" s="2"/>
      <c r="F69" s="33">
        <v>4483290</v>
      </c>
      <c r="G69" s="34"/>
      <c r="H69" s="36">
        <v>4601758</v>
      </c>
      <c r="I69" s="36"/>
      <c r="J69" s="35">
        <v>163483625</v>
      </c>
      <c r="K69" s="59"/>
      <c r="L69" s="36">
        <v>157487327</v>
      </c>
    </row>
    <row r="70" spans="1:12" ht="21.75" customHeight="1" x14ac:dyDescent="0.45">
      <c r="A70" s="7" t="s">
        <v>43</v>
      </c>
      <c r="D70" s="37"/>
      <c r="E70" s="2"/>
      <c r="F70" s="33">
        <v>56470</v>
      </c>
      <c r="G70" s="34"/>
      <c r="H70" s="36">
        <v>56460</v>
      </c>
      <c r="I70" s="36"/>
      <c r="J70" s="35">
        <v>2059181</v>
      </c>
      <c r="K70" s="59"/>
      <c r="L70" s="36">
        <v>1932236</v>
      </c>
    </row>
    <row r="71" spans="1:12" ht="21.75" customHeight="1" x14ac:dyDescent="0.45">
      <c r="A71" s="7" t="s">
        <v>28</v>
      </c>
      <c r="D71" s="37"/>
      <c r="F71" s="48"/>
      <c r="G71" s="47"/>
      <c r="H71" s="36"/>
      <c r="I71" s="36"/>
      <c r="J71" s="35"/>
      <c r="K71" s="59"/>
      <c r="L71" s="36"/>
    </row>
    <row r="72" spans="1:12" ht="21.75" customHeight="1" x14ac:dyDescent="0.45">
      <c r="B72" s="7" t="s">
        <v>44</v>
      </c>
      <c r="D72" s="37">
        <v>11</v>
      </c>
      <c r="E72" s="2"/>
      <c r="F72" s="48">
        <v>777186</v>
      </c>
      <c r="G72" s="47"/>
      <c r="H72" s="36">
        <v>788594</v>
      </c>
      <c r="I72" s="36"/>
      <c r="J72" s="35">
        <v>28340157</v>
      </c>
      <c r="K72" s="59"/>
      <c r="L72" s="36">
        <v>26988283</v>
      </c>
    </row>
    <row r="73" spans="1:12" ht="21.75" customHeight="1" x14ac:dyDescent="0.45">
      <c r="A73" s="7" t="s">
        <v>45</v>
      </c>
      <c r="D73" s="37">
        <v>12</v>
      </c>
      <c r="E73" s="2"/>
      <c r="F73" s="33">
        <v>817762</v>
      </c>
      <c r="G73" s="34"/>
      <c r="H73" s="36">
        <v>862761</v>
      </c>
      <c r="I73" s="36"/>
      <c r="J73" s="35">
        <v>29819766</v>
      </c>
      <c r="K73" s="59"/>
      <c r="L73" s="36">
        <v>29526539</v>
      </c>
    </row>
    <row r="74" spans="1:12" ht="21.75" customHeight="1" x14ac:dyDescent="0.45">
      <c r="A74" s="7" t="s">
        <v>46</v>
      </c>
      <c r="D74" s="2"/>
      <c r="E74" s="2"/>
      <c r="F74" s="33">
        <v>466890</v>
      </c>
      <c r="G74" s="34"/>
      <c r="H74" s="36">
        <v>484854</v>
      </c>
      <c r="I74" s="36"/>
      <c r="J74" s="35">
        <v>17025185</v>
      </c>
      <c r="K74" s="59"/>
      <c r="L74" s="36">
        <v>16593303</v>
      </c>
    </row>
    <row r="75" spans="1:12" ht="21.75" customHeight="1" x14ac:dyDescent="0.45">
      <c r="A75" s="7" t="s">
        <v>47</v>
      </c>
      <c r="D75" s="2"/>
      <c r="E75" s="2"/>
      <c r="F75" s="33">
        <v>77648</v>
      </c>
      <c r="G75" s="34"/>
      <c r="H75" s="36">
        <v>78691</v>
      </c>
      <c r="I75" s="36"/>
      <c r="J75" s="35">
        <v>2831449</v>
      </c>
      <c r="K75" s="59"/>
      <c r="L75" s="36">
        <v>2693065</v>
      </c>
    </row>
    <row r="76" spans="1:12" ht="21.75" customHeight="1" x14ac:dyDescent="0.45">
      <c r="A76" s="7" t="s">
        <v>48</v>
      </c>
      <c r="D76" s="2"/>
      <c r="E76" s="2"/>
      <c r="F76" s="43">
        <v>608270</v>
      </c>
      <c r="G76" s="34"/>
      <c r="H76" s="46">
        <v>548315</v>
      </c>
      <c r="I76" s="36"/>
      <c r="J76" s="45">
        <v>22180612</v>
      </c>
      <c r="K76" s="59"/>
      <c r="L76" s="46">
        <v>18765137</v>
      </c>
    </row>
    <row r="77" spans="1:12" ht="6" customHeight="1" x14ac:dyDescent="0.45">
      <c r="A77" s="1"/>
      <c r="B77" s="28"/>
      <c r="C77" s="28"/>
      <c r="D77" s="2"/>
      <c r="E77" s="2"/>
      <c r="F77" s="33"/>
      <c r="G77" s="47"/>
      <c r="J77" s="62"/>
    </row>
    <row r="78" spans="1:12" ht="21.75" customHeight="1" x14ac:dyDescent="0.45">
      <c r="A78" s="31" t="s">
        <v>49</v>
      </c>
      <c r="C78" s="31"/>
      <c r="D78" s="2"/>
      <c r="E78" s="2"/>
      <c r="F78" s="43">
        <f>SUM(F57:F76)</f>
        <v>9725970</v>
      </c>
      <c r="G78" s="34"/>
      <c r="H78" s="50">
        <f>SUM(H57:H76)</f>
        <v>9924848</v>
      </c>
      <c r="I78" s="34"/>
      <c r="J78" s="49">
        <f>SUM(J57:J76)</f>
        <v>354658398</v>
      </c>
      <c r="K78" s="63"/>
      <c r="L78" s="50">
        <f>SUM(L57:L76)</f>
        <v>339661038</v>
      </c>
    </row>
    <row r="79" spans="1:12" ht="6" customHeight="1" x14ac:dyDescent="0.45">
      <c r="A79" s="1"/>
      <c r="B79" s="28"/>
      <c r="C79" s="28"/>
      <c r="D79" s="2"/>
      <c r="E79" s="2"/>
      <c r="F79" s="29"/>
      <c r="H79" s="30"/>
      <c r="J79" s="29"/>
      <c r="L79" s="30"/>
    </row>
    <row r="80" spans="1:12" ht="21.75" customHeight="1" thickBot="1" x14ac:dyDescent="0.5">
      <c r="A80" s="31" t="s">
        <v>50</v>
      </c>
      <c r="B80" s="31"/>
      <c r="C80" s="31"/>
      <c r="D80" s="2"/>
      <c r="E80" s="2"/>
      <c r="F80" s="64">
        <f>SUM(F33+F78)</f>
        <v>12600182</v>
      </c>
      <c r="G80" s="63"/>
      <c r="H80" s="65">
        <f>SUM(H33+H78)</f>
        <v>13000283</v>
      </c>
      <c r="I80" s="63"/>
      <c r="J80" s="64">
        <f>SUM(J33+J78)</f>
        <v>459466826</v>
      </c>
      <c r="K80" s="63"/>
      <c r="L80" s="65">
        <f>SUM(L33+L78)</f>
        <v>444912585</v>
      </c>
    </row>
    <row r="81" spans="1:12" ht="21.75" customHeight="1" thickTop="1" x14ac:dyDescent="0.45">
      <c r="A81" s="31"/>
      <c r="B81" s="31"/>
      <c r="C81" s="31"/>
      <c r="D81" s="2"/>
      <c r="E81" s="2"/>
      <c r="F81" s="63"/>
      <c r="G81" s="63"/>
      <c r="H81" s="63"/>
      <c r="I81" s="63"/>
      <c r="J81" s="63"/>
      <c r="K81" s="63"/>
      <c r="L81" s="63"/>
    </row>
    <row r="82" spans="1:12" ht="21.75" customHeight="1" x14ac:dyDescent="0.45">
      <c r="A82" s="31"/>
      <c r="B82" s="31"/>
      <c r="C82" s="31"/>
      <c r="D82" s="2"/>
      <c r="E82" s="2"/>
      <c r="F82" s="63"/>
      <c r="G82" s="63"/>
      <c r="H82" s="63"/>
      <c r="I82" s="63"/>
      <c r="J82" s="63"/>
      <c r="K82" s="63"/>
      <c r="L82" s="63"/>
    </row>
    <row r="83" spans="1:12" ht="21.75" customHeight="1" x14ac:dyDescent="0.45">
      <c r="A83" s="31"/>
      <c r="B83" s="31"/>
      <c r="C83" s="31"/>
      <c r="D83" s="2"/>
      <c r="E83" s="2"/>
      <c r="F83" s="63"/>
      <c r="G83" s="63"/>
      <c r="H83" s="63"/>
      <c r="I83" s="63"/>
      <c r="J83" s="63"/>
      <c r="K83" s="63"/>
      <c r="L83" s="63"/>
    </row>
    <row r="84" spans="1:12" ht="21.75" customHeight="1" x14ac:dyDescent="0.45">
      <c r="A84" s="31"/>
      <c r="B84" s="31"/>
      <c r="C84" s="31"/>
      <c r="D84" s="2"/>
      <c r="E84" s="2"/>
      <c r="F84" s="63"/>
      <c r="G84" s="63"/>
      <c r="H84" s="63"/>
      <c r="I84" s="63"/>
      <c r="J84" s="63"/>
      <c r="K84" s="63"/>
      <c r="L84" s="63"/>
    </row>
    <row r="85" spans="1:12" ht="21.75" customHeight="1" x14ac:dyDescent="0.45">
      <c r="A85" s="31"/>
      <c r="B85" s="31"/>
      <c r="C85" s="31"/>
      <c r="D85" s="2"/>
      <c r="E85" s="2"/>
      <c r="F85" s="63"/>
      <c r="G85" s="63"/>
      <c r="H85" s="63"/>
      <c r="I85" s="63"/>
      <c r="J85" s="63"/>
      <c r="K85" s="63"/>
      <c r="L85" s="63"/>
    </row>
    <row r="86" spans="1:12" ht="18.75" customHeight="1" x14ac:dyDescent="0.45">
      <c r="A86" s="31"/>
      <c r="B86" s="31"/>
      <c r="C86" s="31"/>
      <c r="D86" s="2"/>
      <c r="E86" s="2"/>
      <c r="F86" s="63"/>
      <c r="G86" s="63"/>
      <c r="H86" s="63"/>
      <c r="I86" s="63"/>
      <c r="J86" s="63"/>
      <c r="K86" s="63"/>
      <c r="L86" s="63"/>
    </row>
    <row r="87" spans="1:12" ht="21.95" customHeight="1" x14ac:dyDescent="0.45">
      <c r="A87" s="52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53"/>
      <c r="C87" s="53"/>
      <c r="D87" s="54"/>
      <c r="E87" s="54"/>
      <c r="F87" s="55"/>
      <c r="G87" s="56"/>
      <c r="H87" s="55"/>
      <c r="I87" s="56"/>
      <c r="J87" s="55"/>
      <c r="K87" s="57"/>
      <c r="L87" s="58"/>
    </row>
    <row r="88" spans="1:12" ht="21.75" customHeight="1" x14ac:dyDescent="0.45">
      <c r="A88" s="1" t="s">
        <v>0</v>
      </c>
      <c r="B88" s="1"/>
      <c r="C88" s="1"/>
      <c r="D88" s="2"/>
      <c r="E88" s="2"/>
      <c r="F88" s="3"/>
      <c r="G88" s="4"/>
      <c r="H88" s="3"/>
      <c r="I88" s="4"/>
      <c r="J88" s="5"/>
      <c r="K88" s="6"/>
      <c r="L88" s="6"/>
    </row>
    <row r="89" spans="1:12" ht="21.75" customHeight="1" x14ac:dyDescent="0.45">
      <c r="A89" s="1" t="s">
        <v>1</v>
      </c>
      <c r="B89" s="1"/>
      <c r="C89" s="1"/>
      <c r="D89" s="2"/>
      <c r="E89" s="2"/>
      <c r="F89" s="8"/>
      <c r="G89" s="4"/>
      <c r="H89" s="8"/>
      <c r="I89" s="4"/>
      <c r="J89" s="8"/>
      <c r="K89" s="4"/>
      <c r="L89" s="8"/>
    </row>
    <row r="90" spans="1:12" ht="21.75" customHeight="1" x14ac:dyDescent="0.45">
      <c r="A90" s="9" t="str">
        <f>A3</f>
        <v>ณ วันที่ 31 มีนาคม พ.ศ. 2567</v>
      </c>
      <c r="B90" s="9"/>
      <c r="C90" s="9"/>
      <c r="D90" s="10"/>
      <c r="E90" s="10"/>
      <c r="F90" s="11"/>
      <c r="G90" s="12"/>
      <c r="H90" s="11"/>
      <c r="I90" s="12"/>
      <c r="J90" s="11"/>
      <c r="K90" s="12"/>
      <c r="L90" s="11"/>
    </row>
    <row r="91" spans="1:12" ht="20.100000000000001" customHeight="1" x14ac:dyDescent="0.45">
      <c r="A91" s="13"/>
      <c r="B91" s="13"/>
      <c r="C91" s="13"/>
      <c r="D91" s="14"/>
      <c r="E91" s="14"/>
      <c r="F91" s="15"/>
      <c r="G91" s="16"/>
      <c r="H91" s="15"/>
      <c r="I91" s="16"/>
      <c r="J91" s="15"/>
      <c r="K91" s="16"/>
      <c r="L91" s="8"/>
    </row>
    <row r="92" spans="1:12" ht="20.100000000000001" customHeight="1" x14ac:dyDescent="0.45">
      <c r="A92" s="1"/>
      <c r="B92" s="1"/>
      <c r="C92" s="1"/>
      <c r="D92" s="2"/>
      <c r="E92" s="2"/>
      <c r="F92" s="11"/>
      <c r="G92" s="12"/>
      <c r="H92" s="11"/>
      <c r="I92" s="12"/>
      <c r="J92" s="11"/>
      <c r="K92" s="12"/>
      <c r="L92" s="17" t="s">
        <v>3</v>
      </c>
    </row>
    <row r="93" spans="1:12" ht="20.100000000000001" customHeight="1" x14ac:dyDescent="0.45">
      <c r="A93" s="1"/>
      <c r="B93" s="1"/>
      <c r="C93" s="1"/>
      <c r="D93" s="2"/>
      <c r="E93" s="2"/>
      <c r="F93" s="18"/>
      <c r="G93" s="18"/>
      <c r="H93" s="18" t="s">
        <v>4</v>
      </c>
      <c r="I93" s="4"/>
      <c r="J93" s="19"/>
      <c r="K93" s="20"/>
      <c r="L93" s="18" t="s">
        <v>5</v>
      </c>
    </row>
    <row r="94" spans="1:12" ht="20.100000000000001" customHeight="1" x14ac:dyDescent="0.45">
      <c r="A94" s="21"/>
      <c r="B94" s="21"/>
      <c r="C94" s="21"/>
      <c r="D94" s="22"/>
      <c r="E94" s="22"/>
      <c r="F94" s="23" t="s">
        <v>6</v>
      </c>
      <c r="G94" s="24"/>
      <c r="H94" s="25" t="s">
        <v>7</v>
      </c>
      <c r="I94" s="24"/>
      <c r="J94" s="23" t="s">
        <v>6</v>
      </c>
      <c r="K94" s="24"/>
      <c r="L94" s="25" t="s">
        <v>7</v>
      </c>
    </row>
    <row r="95" spans="1:12" ht="20.100000000000001" customHeight="1" x14ac:dyDescent="0.45">
      <c r="A95" s="21"/>
      <c r="B95" s="21"/>
      <c r="C95" s="21"/>
      <c r="D95" s="22"/>
      <c r="E95" s="22"/>
      <c r="F95" s="25" t="s">
        <v>8</v>
      </c>
      <c r="G95" s="24"/>
      <c r="H95" s="23" t="s">
        <v>9</v>
      </c>
      <c r="I95" s="24"/>
      <c r="J95" s="25" t="s">
        <v>8</v>
      </c>
      <c r="K95" s="24"/>
      <c r="L95" s="23" t="s">
        <v>9</v>
      </c>
    </row>
    <row r="96" spans="1:12" ht="20.100000000000001" customHeight="1" x14ac:dyDescent="0.45">
      <c r="A96" s="21"/>
      <c r="B96" s="21"/>
      <c r="C96" s="21"/>
      <c r="D96" s="26" t="s">
        <v>10</v>
      </c>
      <c r="E96" s="21"/>
      <c r="F96" s="27" t="s">
        <v>11</v>
      </c>
      <c r="G96" s="24"/>
      <c r="H96" s="27" t="s">
        <v>12</v>
      </c>
      <c r="I96" s="24"/>
      <c r="J96" s="27" t="s">
        <v>11</v>
      </c>
      <c r="K96" s="24"/>
      <c r="L96" s="27" t="s">
        <v>12</v>
      </c>
    </row>
    <row r="97" spans="1:12" ht="20.100000000000001" customHeight="1" x14ac:dyDescent="0.45">
      <c r="A97" s="31" t="s">
        <v>51</v>
      </c>
      <c r="B97" s="66"/>
      <c r="C97" s="66"/>
      <c r="D97" s="2"/>
      <c r="E97" s="2"/>
      <c r="F97" s="29"/>
      <c r="H97" s="30"/>
      <c r="J97" s="29"/>
      <c r="L97" s="30"/>
    </row>
    <row r="98" spans="1:12" ht="6" customHeight="1" x14ac:dyDescent="0.45">
      <c r="A98" s="1"/>
      <c r="B98" s="28"/>
      <c r="C98" s="28"/>
      <c r="D98" s="2"/>
      <c r="E98" s="2"/>
      <c r="F98" s="29"/>
      <c r="H98" s="30"/>
      <c r="J98" s="29"/>
      <c r="L98" s="30"/>
    </row>
    <row r="99" spans="1:12" ht="20.100000000000001" customHeight="1" x14ac:dyDescent="0.45">
      <c r="A99" s="31" t="s">
        <v>52</v>
      </c>
      <c r="D99" s="2"/>
      <c r="E99" s="2"/>
      <c r="F99" s="29"/>
      <c r="G99" s="32"/>
      <c r="H99" s="30"/>
      <c r="I99" s="32"/>
      <c r="J99" s="29"/>
      <c r="K99" s="32"/>
      <c r="L99" s="30"/>
    </row>
    <row r="100" spans="1:12" ht="6" customHeight="1" x14ac:dyDescent="0.45">
      <c r="A100" s="1"/>
      <c r="B100" s="28"/>
      <c r="C100" s="28"/>
      <c r="D100" s="2"/>
      <c r="E100" s="2"/>
      <c r="F100" s="29"/>
      <c r="H100" s="30"/>
      <c r="J100" s="29"/>
      <c r="L100" s="30"/>
    </row>
    <row r="101" spans="1:12" ht="20.100000000000001" customHeight="1" x14ac:dyDescent="0.45">
      <c r="A101" s="7" t="s">
        <v>53</v>
      </c>
      <c r="D101" s="2">
        <v>13</v>
      </c>
      <c r="E101" s="2"/>
      <c r="F101" s="67">
        <v>697939</v>
      </c>
      <c r="G101" s="47"/>
      <c r="H101" s="36">
        <v>726648</v>
      </c>
      <c r="I101" s="42"/>
      <c r="J101" s="35">
        <v>25450398</v>
      </c>
      <c r="K101" s="59"/>
      <c r="L101" s="60">
        <v>24868280</v>
      </c>
    </row>
    <row r="102" spans="1:12" ht="20.100000000000001" customHeight="1" x14ac:dyDescent="0.45">
      <c r="A102" s="7" t="s">
        <v>54</v>
      </c>
      <c r="D102" s="2">
        <v>19</v>
      </c>
      <c r="E102" s="2"/>
      <c r="F102" s="67">
        <v>0</v>
      </c>
      <c r="G102" s="47"/>
      <c r="H102" s="36">
        <v>2</v>
      </c>
      <c r="I102" s="42"/>
      <c r="J102" s="35">
        <v>0</v>
      </c>
      <c r="K102" s="59"/>
      <c r="L102" s="60">
        <v>72</v>
      </c>
    </row>
    <row r="103" spans="1:12" ht="20.100000000000001" customHeight="1" x14ac:dyDescent="0.45">
      <c r="A103" s="7" t="s">
        <v>55</v>
      </c>
      <c r="D103" s="2"/>
      <c r="E103" s="2"/>
      <c r="F103" s="67">
        <v>113139</v>
      </c>
      <c r="G103" s="47"/>
      <c r="H103" s="36">
        <v>139708</v>
      </c>
      <c r="I103" s="42"/>
      <c r="J103" s="35">
        <v>4125607</v>
      </c>
      <c r="K103" s="59"/>
      <c r="L103" s="60">
        <v>4781259</v>
      </c>
    </row>
    <row r="104" spans="1:12" ht="20.100000000000001" customHeight="1" x14ac:dyDescent="0.45">
      <c r="A104" s="7" t="s">
        <v>57</v>
      </c>
      <c r="D104" s="2"/>
      <c r="E104" s="2"/>
      <c r="F104" s="67">
        <v>56421</v>
      </c>
      <c r="G104" s="47"/>
      <c r="H104" s="36">
        <v>56956</v>
      </c>
      <c r="I104" s="42"/>
      <c r="J104" s="35">
        <v>2057407</v>
      </c>
      <c r="K104" s="59"/>
      <c r="L104" s="60">
        <v>1949217</v>
      </c>
    </row>
    <row r="105" spans="1:12" ht="20.100000000000001" customHeight="1" x14ac:dyDescent="0.45">
      <c r="A105" s="7" t="s">
        <v>58</v>
      </c>
      <c r="D105" s="2"/>
      <c r="E105" s="2"/>
      <c r="F105" s="67">
        <v>4711</v>
      </c>
      <c r="G105" s="47"/>
      <c r="H105" s="36">
        <v>5351</v>
      </c>
      <c r="I105" s="42"/>
      <c r="J105" s="35">
        <v>171784</v>
      </c>
      <c r="K105" s="59"/>
      <c r="L105" s="60">
        <v>183134</v>
      </c>
    </row>
    <row r="106" spans="1:12" ht="20.100000000000001" customHeight="1" x14ac:dyDescent="0.45">
      <c r="A106" s="7" t="s">
        <v>59</v>
      </c>
      <c r="D106" s="2"/>
      <c r="E106" s="2"/>
      <c r="F106" s="67">
        <v>140006</v>
      </c>
      <c r="G106" s="47"/>
      <c r="H106" s="36">
        <v>88864</v>
      </c>
      <c r="I106" s="42"/>
      <c r="J106" s="35">
        <v>5105337</v>
      </c>
      <c r="K106" s="59"/>
      <c r="L106" s="60">
        <v>3041211</v>
      </c>
    </row>
    <row r="107" spans="1:12" ht="20.100000000000001" customHeight="1" x14ac:dyDescent="0.45">
      <c r="A107" s="7" t="s">
        <v>316</v>
      </c>
      <c r="D107" s="2"/>
      <c r="E107" s="2"/>
      <c r="F107" s="67">
        <v>17458</v>
      </c>
      <c r="G107" s="47"/>
      <c r="H107" s="36">
        <v>16987</v>
      </c>
      <c r="I107" s="42"/>
      <c r="J107" s="35">
        <v>636593</v>
      </c>
      <c r="K107" s="59"/>
      <c r="L107" s="60">
        <v>581352</v>
      </c>
    </row>
    <row r="108" spans="1:12" ht="20.100000000000001" customHeight="1" x14ac:dyDescent="0.45">
      <c r="A108" s="7" t="s">
        <v>60</v>
      </c>
      <c r="D108" s="2"/>
      <c r="E108" s="2"/>
      <c r="F108" s="67"/>
      <c r="G108" s="47"/>
      <c r="H108" s="36"/>
      <c r="I108" s="42"/>
      <c r="J108" s="35"/>
      <c r="K108" s="59"/>
      <c r="L108" s="60"/>
    </row>
    <row r="109" spans="1:12" ht="20.100000000000001" customHeight="1" x14ac:dyDescent="0.45">
      <c r="B109" s="7" t="s">
        <v>61</v>
      </c>
      <c r="D109" s="2"/>
      <c r="E109" s="2"/>
      <c r="F109" s="67">
        <v>76602</v>
      </c>
      <c r="G109" s="47"/>
      <c r="H109" s="36">
        <v>79212</v>
      </c>
      <c r="I109" s="42"/>
      <c r="J109" s="35">
        <v>2793308</v>
      </c>
      <c r="K109" s="59"/>
      <c r="L109" s="60">
        <v>2710911</v>
      </c>
    </row>
    <row r="110" spans="1:12" ht="20.100000000000001" customHeight="1" x14ac:dyDescent="0.45">
      <c r="A110" s="7" t="s">
        <v>62</v>
      </c>
      <c r="D110" s="2">
        <v>7</v>
      </c>
      <c r="E110" s="2"/>
      <c r="F110" s="67">
        <v>92207</v>
      </c>
      <c r="G110" s="47"/>
      <c r="H110" s="36">
        <v>77796</v>
      </c>
      <c r="I110" s="42"/>
      <c r="J110" s="35">
        <v>3362339</v>
      </c>
      <c r="K110" s="59"/>
      <c r="L110" s="60">
        <v>2662453</v>
      </c>
    </row>
    <row r="111" spans="1:12" ht="20.100000000000001" customHeight="1" x14ac:dyDescent="0.45">
      <c r="A111" s="7" t="s">
        <v>63</v>
      </c>
      <c r="D111" s="2"/>
      <c r="E111" s="2"/>
      <c r="F111" s="40"/>
      <c r="G111" s="47"/>
      <c r="H111" s="36"/>
      <c r="I111" s="42"/>
      <c r="J111" s="35"/>
      <c r="K111" s="59"/>
      <c r="L111" s="60"/>
    </row>
    <row r="112" spans="1:12" ht="20.100000000000001" customHeight="1" x14ac:dyDescent="0.45">
      <c r="B112" s="7" t="s">
        <v>64</v>
      </c>
      <c r="D112" s="2">
        <v>14</v>
      </c>
      <c r="E112" s="2"/>
      <c r="F112" s="40">
        <v>796916</v>
      </c>
      <c r="G112" s="47"/>
      <c r="H112" s="36">
        <v>885295</v>
      </c>
      <c r="I112" s="42"/>
      <c r="J112" s="35">
        <v>29059617</v>
      </c>
      <c r="K112" s="59"/>
      <c r="L112" s="60">
        <v>30297733</v>
      </c>
    </row>
    <row r="113" spans="1:12" ht="20.100000000000001" customHeight="1" x14ac:dyDescent="0.45">
      <c r="A113" s="68" t="s">
        <v>65</v>
      </c>
      <c r="D113" s="2">
        <v>15</v>
      </c>
      <c r="E113" s="2"/>
      <c r="F113" s="40">
        <v>246762</v>
      </c>
      <c r="G113" s="47"/>
      <c r="H113" s="36">
        <v>204493</v>
      </c>
      <c r="I113" s="42"/>
      <c r="J113" s="35">
        <v>8998200</v>
      </c>
      <c r="K113" s="59"/>
      <c r="L113" s="60">
        <v>6998419</v>
      </c>
    </row>
    <row r="114" spans="1:12" ht="20.100000000000001" customHeight="1" x14ac:dyDescent="0.45">
      <c r="A114" s="68" t="s">
        <v>66</v>
      </c>
      <c r="D114" s="2"/>
      <c r="E114" s="2"/>
      <c r="F114" s="40">
        <v>8717</v>
      </c>
      <c r="G114" s="47"/>
      <c r="H114" s="36">
        <v>13245</v>
      </c>
      <c r="I114" s="42"/>
      <c r="J114" s="35">
        <v>317869</v>
      </c>
      <c r="K114" s="59"/>
      <c r="L114" s="60">
        <v>453295</v>
      </c>
    </row>
    <row r="115" spans="1:12" ht="20.100000000000001" customHeight="1" x14ac:dyDescent="0.45">
      <c r="A115" s="7" t="s">
        <v>67</v>
      </c>
      <c r="D115" s="2">
        <v>16</v>
      </c>
      <c r="E115" s="2"/>
      <c r="F115" s="49">
        <v>407307</v>
      </c>
      <c r="G115" s="47"/>
      <c r="H115" s="46">
        <v>464762</v>
      </c>
      <c r="I115" s="42"/>
      <c r="J115" s="45">
        <v>14852489</v>
      </c>
      <c r="K115" s="59"/>
      <c r="L115" s="69">
        <v>15905691</v>
      </c>
    </row>
    <row r="116" spans="1:12" ht="6" customHeight="1" x14ac:dyDescent="0.45">
      <c r="A116" s="1"/>
      <c r="B116" s="28"/>
      <c r="C116" s="28"/>
      <c r="D116" s="2"/>
      <c r="E116" s="2"/>
      <c r="F116" s="70"/>
      <c r="G116" s="47"/>
      <c r="H116" s="71"/>
      <c r="I116" s="47"/>
      <c r="J116" s="48"/>
      <c r="K116" s="47"/>
      <c r="L116" s="34"/>
    </row>
    <row r="117" spans="1:12" ht="20.100000000000001" customHeight="1" x14ac:dyDescent="0.45">
      <c r="A117" s="31" t="s">
        <v>68</v>
      </c>
      <c r="C117" s="31"/>
      <c r="D117" s="2"/>
      <c r="E117" s="2"/>
      <c r="F117" s="72">
        <f>SUM(F101:F115)</f>
        <v>2658185</v>
      </c>
      <c r="G117" s="47"/>
      <c r="H117" s="73">
        <f>SUM(H101:H115)</f>
        <v>2759319</v>
      </c>
      <c r="I117" s="47"/>
      <c r="J117" s="72">
        <f>SUM(J101:J115)</f>
        <v>96930948</v>
      </c>
      <c r="K117" s="47"/>
      <c r="L117" s="73">
        <f>SUM(L101:L115)</f>
        <v>94433027</v>
      </c>
    </row>
    <row r="118" spans="1:12" ht="20.100000000000001" customHeight="1" x14ac:dyDescent="0.45">
      <c r="D118" s="2"/>
      <c r="E118" s="2"/>
      <c r="F118" s="74"/>
      <c r="G118" s="47"/>
      <c r="H118" s="71"/>
      <c r="I118" s="47"/>
      <c r="J118" s="48"/>
      <c r="K118" s="59"/>
      <c r="L118" s="47"/>
    </row>
    <row r="119" spans="1:12" ht="20.100000000000001" customHeight="1" x14ac:dyDescent="0.45">
      <c r="A119" s="31" t="s">
        <v>69</v>
      </c>
      <c r="D119" s="2"/>
      <c r="E119" s="2"/>
      <c r="F119" s="70"/>
      <c r="G119" s="47"/>
      <c r="H119" s="60"/>
      <c r="I119" s="47"/>
      <c r="J119" s="48"/>
      <c r="K119" s="59"/>
      <c r="L119" s="60"/>
    </row>
    <row r="120" spans="1:12" ht="6" customHeight="1" x14ac:dyDescent="0.45">
      <c r="A120" s="1"/>
      <c r="B120" s="28"/>
      <c r="C120" s="28"/>
      <c r="D120" s="2"/>
      <c r="E120" s="2"/>
      <c r="F120" s="70"/>
      <c r="G120" s="47"/>
      <c r="H120" s="60"/>
      <c r="I120" s="47"/>
      <c r="J120" s="48"/>
      <c r="K120" s="47"/>
      <c r="L120" s="34"/>
    </row>
    <row r="121" spans="1:12" ht="20.100000000000001" customHeight="1" x14ac:dyDescent="0.45">
      <c r="A121" s="7" t="s">
        <v>70</v>
      </c>
      <c r="D121" s="2">
        <v>14</v>
      </c>
      <c r="E121" s="2"/>
      <c r="F121" s="67">
        <v>2263720</v>
      </c>
      <c r="G121" s="47"/>
      <c r="H121" s="60">
        <v>2251629</v>
      </c>
      <c r="I121" s="42"/>
      <c r="J121" s="35">
        <v>82546774</v>
      </c>
      <c r="K121" s="59"/>
      <c r="L121" s="60">
        <v>77058184</v>
      </c>
    </row>
    <row r="122" spans="1:12" ht="20.100000000000001" customHeight="1" x14ac:dyDescent="0.45">
      <c r="A122" s="7" t="s">
        <v>71</v>
      </c>
      <c r="D122" s="2">
        <v>15</v>
      </c>
      <c r="E122" s="2"/>
      <c r="F122" s="48">
        <v>2229373</v>
      </c>
      <c r="G122" s="47"/>
      <c r="H122" s="60">
        <v>2430573</v>
      </c>
      <c r="I122" s="42"/>
      <c r="J122" s="35">
        <v>81294300</v>
      </c>
      <c r="K122" s="59"/>
      <c r="L122" s="60">
        <v>83182220</v>
      </c>
    </row>
    <row r="123" spans="1:12" ht="20.100000000000001" customHeight="1" x14ac:dyDescent="0.45">
      <c r="A123" s="7" t="s">
        <v>72</v>
      </c>
      <c r="D123" s="2"/>
      <c r="E123" s="2"/>
      <c r="F123" s="48"/>
      <c r="G123" s="47"/>
      <c r="H123" s="60"/>
      <c r="I123" s="42"/>
      <c r="J123" s="35"/>
      <c r="K123" s="59"/>
      <c r="L123" s="60"/>
    </row>
    <row r="124" spans="1:12" ht="20.100000000000001" customHeight="1" x14ac:dyDescent="0.45">
      <c r="B124" s="7" t="s">
        <v>61</v>
      </c>
      <c r="D124" s="2"/>
      <c r="E124" s="2"/>
      <c r="F124" s="48">
        <v>35686</v>
      </c>
      <c r="G124" s="47"/>
      <c r="H124" s="60">
        <v>37137</v>
      </c>
      <c r="I124" s="42"/>
      <c r="J124" s="35">
        <v>1301285</v>
      </c>
      <c r="K124" s="59"/>
      <c r="L124" s="60">
        <v>1270965</v>
      </c>
    </row>
    <row r="125" spans="1:12" ht="20.100000000000001" customHeight="1" x14ac:dyDescent="0.45">
      <c r="A125" s="7" t="s">
        <v>73</v>
      </c>
      <c r="D125" s="2">
        <v>7</v>
      </c>
      <c r="E125" s="2"/>
      <c r="F125" s="67">
        <v>33667</v>
      </c>
      <c r="G125" s="47"/>
      <c r="H125" s="60">
        <v>4688</v>
      </c>
      <c r="I125" s="42"/>
      <c r="J125" s="35">
        <v>1227676</v>
      </c>
      <c r="K125" s="59"/>
      <c r="L125" s="60">
        <v>160446</v>
      </c>
    </row>
    <row r="126" spans="1:12" ht="20.100000000000001" customHeight="1" x14ac:dyDescent="0.45">
      <c r="A126" s="7" t="s">
        <v>74</v>
      </c>
      <c r="D126" s="2"/>
      <c r="E126" s="2"/>
      <c r="F126" s="48">
        <v>31237</v>
      </c>
      <c r="G126" s="47"/>
      <c r="H126" s="36">
        <v>30451</v>
      </c>
      <c r="I126" s="42"/>
      <c r="J126" s="35">
        <v>1139057</v>
      </c>
      <c r="K126" s="59"/>
      <c r="L126" s="60">
        <v>1042136</v>
      </c>
    </row>
    <row r="127" spans="1:12" ht="20.100000000000001" customHeight="1" x14ac:dyDescent="0.45">
      <c r="A127" s="7" t="s">
        <v>75</v>
      </c>
      <c r="D127" s="2"/>
      <c r="E127" s="2"/>
      <c r="F127" s="48">
        <v>313463</v>
      </c>
      <c r="G127" s="47"/>
      <c r="H127" s="60">
        <v>276232</v>
      </c>
      <c r="I127" s="42"/>
      <c r="J127" s="35">
        <v>11430463</v>
      </c>
      <c r="K127" s="59"/>
      <c r="L127" s="60">
        <v>9453574</v>
      </c>
    </row>
    <row r="128" spans="1:12" ht="20.100000000000001" customHeight="1" x14ac:dyDescent="0.45">
      <c r="A128" s="7" t="s">
        <v>76</v>
      </c>
      <c r="D128" s="2"/>
      <c r="E128" s="2"/>
      <c r="F128" s="35"/>
      <c r="G128" s="47"/>
      <c r="H128" s="36"/>
      <c r="I128" s="42"/>
      <c r="J128" s="35"/>
      <c r="K128" s="59"/>
      <c r="L128" s="60"/>
    </row>
    <row r="129" spans="1:12" ht="20.100000000000001" customHeight="1" x14ac:dyDescent="0.45">
      <c r="B129" s="7" t="s">
        <v>77</v>
      </c>
      <c r="D129" s="2"/>
      <c r="E129" s="2"/>
      <c r="F129" s="35">
        <v>265743</v>
      </c>
      <c r="G129" s="47"/>
      <c r="H129" s="36">
        <v>277947</v>
      </c>
      <c r="I129" s="42"/>
      <c r="J129" s="35">
        <v>9690352</v>
      </c>
      <c r="K129" s="59"/>
      <c r="L129" s="60">
        <v>9512266</v>
      </c>
    </row>
    <row r="130" spans="1:12" ht="20.100000000000001" customHeight="1" x14ac:dyDescent="0.45">
      <c r="A130" s="7" t="s">
        <v>78</v>
      </c>
      <c r="D130" s="2"/>
      <c r="E130" s="2"/>
      <c r="F130" s="45">
        <v>78079</v>
      </c>
      <c r="G130" s="47"/>
      <c r="H130" s="46">
        <v>104511</v>
      </c>
      <c r="I130" s="42"/>
      <c r="J130" s="45">
        <v>2847153</v>
      </c>
      <c r="K130" s="59"/>
      <c r="L130" s="69">
        <v>3576646</v>
      </c>
    </row>
    <row r="131" spans="1:12" ht="6" customHeight="1" x14ac:dyDescent="0.45">
      <c r="A131" s="1"/>
      <c r="B131" s="28"/>
      <c r="C131" s="28"/>
      <c r="D131" s="2"/>
      <c r="E131" s="2"/>
      <c r="F131" s="70"/>
      <c r="G131" s="47"/>
      <c r="H131" s="71"/>
      <c r="I131" s="47"/>
      <c r="J131" s="48"/>
      <c r="K131" s="47"/>
      <c r="L131" s="47"/>
    </row>
    <row r="132" spans="1:12" ht="20.100000000000001" customHeight="1" x14ac:dyDescent="0.45">
      <c r="A132" s="31" t="s">
        <v>79</v>
      </c>
      <c r="C132" s="31"/>
      <c r="D132" s="2"/>
      <c r="E132" s="2"/>
      <c r="F132" s="72">
        <f>SUM(F121:F130)</f>
        <v>5250968</v>
      </c>
      <c r="G132" s="47"/>
      <c r="H132" s="73">
        <f>SUM(H121:H130)</f>
        <v>5413168</v>
      </c>
      <c r="I132" s="47"/>
      <c r="J132" s="72">
        <f>SUM(J121:J130)</f>
        <v>191477060</v>
      </c>
      <c r="K132" s="47"/>
      <c r="L132" s="73">
        <f>SUM(L121:L130)</f>
        <v>185256437</v>
      </c>
    </row>
    <row r="133" spans="1:12" ht="6" customHeight="1" x14ac:dyDescent="0.45">
      <c r="A133" s="1"/>
      <c r="B133" s="28"/>
      <c r="C133" s="28"/>
      <c r="D133" s="2"/>
      <c r="E133" s="2"/>
      <c r="F133" s="70"/>
      <c r="G133" s="47"/>
      <c r="H133" s="71"/>
      <c r="I133" s="47"/>
      <c r="J133" s="48"/>
      <c r="K133" s="47"/>
      <c r="L133" s="71"/>
    </row>
    <row r="134" spans="1:12" ht="20.100000000000001" customHeight="1" x14ac:dyDescent="0.45">
      <c r="A134" s="31" t="s">
        <v>80</v>
      </c>
      <c r="D134" s="2" t="s">
        <v>56</v>
      </c>
      <c r="E134" s="2"/>
      <c r="F134" s="72">
        <f>SUM(F117+F132)</f>
        <v>7909153</v>
      </c>
      <c r="G134" s="47"/>
      <c r="H134" s="73">
        <f>SUM(H117+H132)</f>
        <v>8172487</v>
      </c>
      <c r="I134" s="47"/>
      <c r="J134" s="72">
        <f>SUM(J117+J132)</f>
        <v>288408008</v>
      </c>
      <c r="K134" s="47"/>
      <c r="L134" s="73">
        <f>SUM(L117+L132)</f>
        <v>279689464</v>
      </c>
    </row>
    <row r="135" spans="1:12" ht="6" customHeight="1" x14ac:dyDescent="0.45">
      <c r="A135" s="31"/>
      <c r="D135" s="2"/>
      <c r="E135" s="2"/>
      <c r="F135" s="47"/>
      <c r="G135" s="47"/>
      <c r="H135" s="47"/>
      <c r="I135" s="47"/>
      <c r="J135" s="47"/>
      <c r="K135" s="47"/>
      <c r="L135" s="47"/>
    </row>
    <row r="136" spans="1:12" ht="21.75" customHeight="1" x14ac:dyDescent="0.45">
      <c r="A136" s="75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75"/>
      <c r="C136" s="75"/>
      <c r="D136" s="10"/>
      <c r="E136" s="10"/>
      <c r="F136" s="76"/>
      <c r="G136" s="75"/>
      <c r="H136" s="76"/>
      <c r="I136" s="75"/>
      <c r="J136" s="76"/>
      <c r="K136" s="75"/>
      <c r="L136" s="76"/>
    </row>
    <row r="137" spans="1:12" ht="21.75" customHeight="1" x14ac:dyDescent="0.45">
      <c r="A137" s="31" t="str">
        <f>A1</f>
        <v>บริษัท บ้านปู จำกัด (มหาชน)</v>
      </c>
      <c r="D137" s="2"/>
      <c r="E137" s="2"/>
      <c r="F137" s="30"/>
      <c r="H137" s="30"/>
      <c r="J137" s="30"/>
      <c r="L137" s="30"/>
    </row>
    <row r="138" spans="1:12" ht="21.75" customHeight="1" x14ac:dyDescent="0.45">
      <c r="A138" s="1" t="s">
        <v>81</v>
      </c>
      <c r="B138" s="1"/>
      <c r="C138" s="1"/>
      <c r="D138" s="2"/>
      <c r="E138" s="2"/>
      <c r="F138" s="8"/>
      <c r="G138" s="4"/>
      <c r="H138" s="8"/>
      <c r="I138" s="4"/>
      <c r="J138" s="8"/>
      <c r="K138" s="4"/>
      <c r="L138" s="8"/>
    </row>
    <row r="139" spans="1:12" ht="21.75" customHeight="1" x14ac:dyDescent="0.45">
      <c r="A139" s="9" t="str">
        <f>A3</f>
        <v>ณ วันที่ 31 มีนาคม พ.ศ. 2567</v>
      </c>
      <c r="B139" s="9"/>
      <c r="C139" s="9"/>
      <c r="D139" s="10"/>
      <c r="E139" s="10"/>
      <c r="F139" s="11"/>
      <c r="G139" s="12"/>
      <c r="H139" s="11"/>
      <c r="I139" s="12"/>
      <c r="J139" s="11"/>
      <c r="K139" s="12"/>
      <c r="L139" s="11"/>
    </row>
    <row r="140" spans="1:12" ht="21.75" customHeight="1" x14ac:dyDescent="0.45">
      <c r="A140" s="13"/>
      <c r="B140" s="13"/>
      <c r="C140" s="13"/>
      <c r="D140" s="14"/>
      <c r="E140" s="14"/>
      <c r="F140" s="15"/>
      <c r="G140" s="16"/>
      <c r="H140" s="15"/>
      <c r="I140" s="16"/>
      <c r="J140" s="15"/>
      <c r="K140" s="16"/>
      <c r="L140" s="15"/>
    </row>
    <row r="141" spans="1:12" ht="21.75" customHeight="1" x14ac:dyDescent="0.45">
      <c r="A141" s="1"/>
      <c r="B141" s="1"/>
      <c r="C141" s="1"/>
      <c r="D141" s="2"/>
      <c r="E141" s="2"/>
      <c r="F141" s="11"/>
      <c r="G141" s="12"/>
      <c r="H141" s="11"/>
      <c r="I141" s="12"/>
      <c r="J141" s="11"/>
      <c r="K141" s="17"/>
      <c r="L141" s="17" t="s">
        <v>3</v>
      </c>
    </row>
    <row r="142" spans="1:12" ht="21.75" customHeight="1" x14ac:dyDescent="0.45">
      <c r="A142" s="1"/>
      <c r="B142" s="1"/>
      <c r="C142" s="1"/>
      <c r="D142" s="2"/>
      <c r="E142" s="2"/>
      <c r="F142" s="18"/>
      <c r="G142" s="18"/>
      <c r="H142" s="18" t="s">
        <v>4</v>
      </c>
      <c r="I142" s="4"/>
      <c r="J142" s="19"/>
      <c r="K142" s="20"/>
      <c r="L142" s="18" t="s">
        <v>5</v>
      </c>
    </row>
    <row r="143" spans="1:12" ht="21.75" customHeight="1" x14ac:dyDescent="0.45">
      <c r="A143" s="21"/>
      <c r="B143" s="21"/>
      <c r="C143" s="21"/>
      <c r="D143" s="22"/>
      <c r="E143" s="22"/>
      <c r="F143" s="23" t="s">
        <v>6</v>
      </c>
      <c r="G143" s="24"/>
      <c r="H143" s="25" t="s">
        <v>7</v>
      </c>
      <c r="I143" s="24"/>
      <c r="J143" s="23" t="s">
        <v>6</v>
      </c>
      <c r="K143" s="24"/>
      <c r="L143" s="25" t="s">
        <v>7</v>
      </c>
    </row>
    <row r="144" spans="1:12" ht="21.75" customHeight="1" x14ac:dyDescent="0.45">
      <c r="A144" s="21"/>
      <c r="B144" s="21"/>
      <c r="C144" s="21"/>
      <c r="D144" s="22"/>
      <c r="E144" s="22"/>
      <c r="F144" s="25" t="s">
        <v>8</v>
      </c>
      <c r="G144" s="24"/>
      <c r="H144" s="23" t="s">
        <v>9</v>
      </c>
      <c r="I144" s="24"/>
      <c r="J144" s="25" t="s">
        <v>8</v>
      </c>
      <c r="K144" s="24"/>
      <c r="L144" s="23" t="s">
        <v>9</v>
      </c>
    </row>
    <row r="145" spans="1:12" ht="21.75" customHeight="1" x14ac:dyDescent="0.45">
      <c r="A145" s="21"/>
      <c r="B145" s="21"/>
      <c r="C145" s="21"/>
      <c r="D145" s="77"/>
      <c r="E145" s="21"/>
      <c r="F145" s="78" t="s">
        <v>11</v>
      </c>
      <c r="G145" s="24"/>
      <c r="H145" s="78" t="s">
        <v>12</v>
      </c>
      <c r="I145" s="24"/>
      <c r="J145" s="78" t="s">
        <v>11</v>
      </c>
      <c r="K145" s="24"/>
      <c r="L145" s="78" t="s">
        <v>12</v>
      </c>
    </row>
    <row r="146" spans="1:12" ht="21.75" customHeight="1" x14ac:dyDescent="0.45">
      <c r="A146" s="79" t="s">
        <v>82</v>
      </c>
      <c r="B146" s="21"/>
      <c r="C146" s="21"/>
      <c r="D146" s="22"/>
      <c r="E146" s="22"/>
      <c r="F146" s="80"/>
      <c r="G146" s="24"/>
      <c r="H146" s="25"/>
      <c r="I146" s="24"/>
      <c r="J146" s="80"/>
      <c r="K146" s="24"/>
      <c r="L146" s="25"/>
    </row>
    <row r="147" spans="1:12" ht="6" customHeight="1" x14ac:dyDescent="0.45">
      <c r="A147" s="1"/>
      <c r="B147" s="28"/>
      <c r="C147" s="28"/>
      <c r="D147" s="2"/>
      <c r="E147" s="2"/>
      <c r="F147" s="29"/>
      <c r="H147" s="30"/>
      <c r="J147" s="29"/>
      <c r="L147" s="30"/>
    </row>
    <row r="148" spans="1:12" ht="21.75" customHeight="1" x14ac:dyDescent="0.45">
      <c r="A148" s="31" t="s">
        <v>83</v>
      </c>
      <c r="D148" s="2"/>
      <c r="E148" s="2"/>
      <c r="F148" s="29"/>
      <c r="H148" s="30"/>
      <c r="J148" s="29"/>
      <c r="L148" s="30"/>
    </row>
    <row r="149" spans="1:12" ht="6" customHeight="1" x14ac:dyDescent="0.45">
      <c r="A149" s="1"/>
      <c r="B149" s="28"/>
      <c r="C149" s="28"/>
      <c r="D149" s="2"/>
      <c r="E149" s="2"/>
      <c r="F149" s="29"/>
      <c r="H149" s="30"/>
      <c r="J149" s="29"/>
      <c r="L149" s="30"/>
    </row>
    <row r="150" spans="1:12" ht="21.75" customHeight="1" x14ac:dyDescent="0.45">
      <c r="A150" s="7" t="s">
        <v>84</v>
      </c>
      <c r="D150" s="2"/>
      <c r="E150" s="2"/>
      <c r="F150" s="29"/>
      <c r="G150" s="32"/>
      <c r="H150" s="30"/>
      <c r="I150" s="32"/>
      <c r="J150" s="29"/>
      <c r="K150" s="32"/>
      <c r="L150" s="30"/>
    </row>
    <row r="151" spans="1:12" ht="21.75" customHeight="1" x14ac:dyDescent="0.45">
      <c r="B151" s="7" t="s">
        <v>85</v>
      </c>
      <c r="D151" s="2"/>
      <c r="E151" s="2"/>
      <c r="F151" s="29"/>
      <c r="G151" s="32"/>
      <c r="H151" s="30"/>
      <c r="I151" s="32"/>
      <c r="J151" s="29"/>
      <c r="K151" s="32"/>
      <c r="L151" s="30"/>
    </row>
    <row r="152" spans="1:12" ht="21.75" customHeight="1" x14ac:dyDescent="0.45">
      <c r="A152" s="1"/>
      <c r="B152" s="28"/>
      <c r="C152" s="81" t="s">
        <v>86</v>
      </c>
      <c r="D152" s="2"/>
      <c r="E152" s="2"/>
      <c r="F152" s="29"/>
      <c r="G152" s="32"/>
      <c r="H152" s="30"/>
      <c r="I152" s="32"/>
      <c r="J152" s="29"/>
      <c r="K152" s="32"/>
      <c r="L152" s="30"/>
    </row>
    <row r="153" spans="1:12" ht="21.75" customHeight="1" thickBot="1" x14ac:dyDescent="0.5">
      <c r="C153" s="81" t="s">
        <v>87</v>
      </c>
      <c r="D153" s="2"/>
      <c r="E153" s="2"/>
      <c r="F153" s="82"/>
      <c r="G153" s="47"/>
      <c r="H153" s="83"/>
      <c r="I153" s="84"/>
      <c r="J153" s="85">
        <v>10149163</v>
      </c>
      <c r="K153" s="86"/>
      <c r="L153" s="87">
        <v>10149163</v>
      </c>
    </row>
    <row r="154" spans="1:12" ht="6" customHeight="1" thickTop="1" x14ac:dyDescent="0.45">
      <c r="A154" s="1"/>
      <c r="B154" s="28"/>
      <c r="C154" s="28"/>
      <c r="D154" s="2"/>
      <c r="E154" s="2"/>
      <c r="F154" s="29"/>
      <c r="H154" s="30"/>
      <c r="J154" s="29"/>
      <c r="L154" s="30"/>
    </row>
    <row r="155" spans="1:12" ht="21.75" customHeight="1" x14ac:dyDescent="0.45">
      <c r="B155" s="7" t="s">
        <v>88</v>
      </c>
      <c r="D155" s="88"/>
      <c r="E155" s="88"/>
      <c r="F155" s="89"/>
      <c r="G155" s="71"/>
      <c r="H155" s="90"/>
      <c r="I155" s="91"/>
      <c r="J155" s="92"/>
      <c r="K155" s="86"/>
      <c r="L155" s="90"/>
    </row>
    <row r="156" spans="1:12" ht="21.75" customHeight="1" x14ac:dyDescent="0.45">
      <c r="C156" s="81" t="s">
        <v>89</v>
      </c>
      <c r="D156" s="88"/>
      <c r="E156" s="88"/>
      <c r="F156" s="89"/>
      <c r="G156" s="71"/>
      <c r="H156" s="90"/>
      <c r="I156" s="91"/>
      <c r="J156" s="92"/>
      <c r="K156" s="86"/>
      <c r="L156" s="90"/>
    </row>
    <row r="157" spans="1:12" ht="21.75" customHeight="1" x14ac:dyDescent="0.45">
      <c r="C157" s="81" t="s">
        <v>90</v>
      </c>
      <c r="D157" s="93"/>
      <c r="E157" s="93"/>
      <c r="F157" s="48">
        <v>285394</v>
      </c>
      <c r="G157" s="47"/>
      <c r="H157" s="36">
        <v>285394</v>
      </c>
      <c r="I157" s="42"/>
      <c r="J157" s="35">
        <v>10018903</v>
      </c>
      <c r="K157" s="59"/>
      <c r="L157" s="60">
        <v>10018903</v>
      </c>
    </row>
    <row r="158" spans="1:12" ht="21.75" customHeight="1" x14ac:dyDescent="0.45">
      <c r="A158" s="7" t="s">
        <v>91</v>
      </c>
      <c r="D158" s="93"/>
      <c r="E158" s="93"/>
      <c r="F158" s="67">
        <v>1100990</v>
      </c>
      <c r="G158" s="59"/>
      <c r="H158" s="36">
        <v>1100990</v>
      </c>
      <c r="I158" s="94"/>
      <c r="J158" s="35">
        <v>39061577</v>
      </c>
      <c r="K158" s="59"/>
      <c r="L158" s="60">
        <v>39061577</v>
      </c>
    </row>
    <row r="159" spans="1:12" ht="21.75" customHeight="1" x14ac:dyDescent="0.45">
      <c r="A159" s="68" t="s">
        <v>92</v>
      </c>
      <c r="D159" s="93"/>
      <c r="E159" s="93"/>
      <c r="F159" s="67">
        <v>52521</v>
      </c>
      <c r="G159" s="59"/>
      <c r="H159" s="36">
        <v>52521</v>
      </c>
      <c r="I159" s="94"/>
      <c r="J159" s="35">
        <v>1802092</v>
      </c>
      <c r="K159" s="59"/>
      <c r="L159" s="60">
        <v>1802092</v>
      </c>
    </row>
    <row r="160" spans="1:12" ht="21.75" customHeight="1" x14ac:dyDescent="0.45">
      <c r="A160" s="7" t="s">
        <v>93</v>
      </c>
      <c r="D160" s="2" t="s">
        <v>56</v>
      </c>
      <c r="E160" s="2"/>
      <c r="F160" s="48"/>
      <c r="G160" s="47"/>
      <c r="H160" s="36"/>
      <c r="I160" s="42"/>
      <c r="J160" s="35"/>
      <c r="K160" s="59"/>
      <c r="L160" s="60"/>
    </row>
    <row r="161" spans="1:12" ht="21.75" customHeight="1" x14ac:dyDescent="0.45">
      <c r="B161" s="7" t="s">
        <v>94</v>
      </c>
      <c r="D161" s="2" t="s">
        <v>56</v>
      </c>
      <c r="E161" s="2"/>
      <c r="F161" s="67"/>
      <c r="G161" s="59"/>
      <c r="H161" s="36"/>
      <c r="I161" s="42"/>
      <c r="J161" s="35"/>
      <c r="K161" s="59"/>
      <c r="L161" s="60"/>
    </row>
    <row r="162" spans="1:12" ht="21.75" customHeight="1" x14ac:dyDescent="0.45">
      <c r="C162" s="95" t="s">
        <v>95</v>
      </c>
      <c r="D162" s="2"/>
      <c r="E162" s="2"/>
      <c r="F162" s="33">
        <v>109086</v>
      </c>
      <c r="G162" s="59"/>
      <c r="H162" s="36">
        <v>109086</v>
      </c>
      <c r="I162" s="94"/>
      <c r="J162" s="35">
        <v>3643681</v>
      </c>
      <c r="K162" s="59"/>
      <c r="L162" s="60">
        <v>3643681</v>
      </c>
    </row>
    <row r="163" spans="1:12" ht="21.75" customHeight="1" x14ac:dyDescent="0.45">
      <c r="C163" s="95" t="s">
        <v>96</v>
      </c>
      <c r="D163" s="2"/>
      <c r="E163" s="2"/>
      <c r="F163" s="70">
        <v>212254</v>
      </c>
      <c r="G163" s="47"/>
      <c r="H163" s="36">
        <v>212254</v>
      </c>
      <c r="I163" s="94"/>
      <c r="J163" s="35">
        <v>7200291</v>
      </c>
      <c r="K163" s="59"/>
      <c r="L163" s="60">
        <v>7200291</v>
      </c>
    </row>
    <row r="164" spans="1:12" ht="21.75" customHeight="1" x14ac:dyDescent="0.45">
      <c r="B164" s="7" t="s">
        <v>97</v>
      </c>
      <c r="D164" s="2"/>
      <c r="E164" s="2"/>
      <c r="F164" s="70">
        <v>2731929</v>
      </c>
      <c r="G164" s="47"/>
      <c r="H164" s="36">
        <v>2688439</v>
      </c>
      <c r="I164" s="42"/>
      <c r="J164" s="35">
        <v>92268805</v>
      </c>
      <c r="K164" s="59"/>
      <c r="L164" s="60">
        <v>90717961</v>
      </c>
    </row>
    <row r="165" spans="1:12" ht="21.75" customHeight="1" x14ac:dyDescent="0.45">
      <c r="A165" s="7" t="s">
        <v>98</v>
      </c>
      <c r="D165" s="2"/>
      <c r="E165" s="2"/>
      <c r="F165" s="96">
        <v>-757737</v>
      </c>
      <c r="G165" s="47"/>
      <c r="H165" s="97">
        <v>-626151</v>
      </c>
      <c r="I165" s="42"/>
      <c r="J165" s="45">
        <v>-17818743</v>
      </c>
      <c r="K165" s="59"/>
      <c r="L165" s="98">
        <v>-21624808</v>
      </c>
    </row>
    <row r="166" spans="1:12" ht="6" customHeight="1" x14ac:dyDescent="0.45">
      <c r="A166" s="1"/>
      <c r="B166" s="28"/>
      <c r="C166" s="28"/>
      <c r="D166" s="2"/>
      <c r="E166" s="2"/>
      <c r="F166" s="48"/>
      <c r="G166" s="47"/>
      <c r="J166" s="48"/>
    </row>
    <row r="167" spans="1:12" ht="21.75" customHeight="1" x14ac:dyDescent="0.45">
      <c r="A167" s="7" t="s">
        <v>99</v>
      </c>
      <c r="D167" s="2"/>
      <c r="E167" s="2"/>
      <c r="F167" s="48">
        <f>SUM(F157:F165)</f>
        <v>3734437</v>
      </c>
      <c r="G167" s="99"/>
      <c r="H167" s="47">
        <f>SUM(H157:H165)</f>
        <v>3822533</v>
      </c>
      <c r="J167" s="48">
        <f>SUM(J157:J165)</f>
        <v>136176606</v>
      </c>
      <c r="L167" s="47">
        <f>SUM(L157:L165)</f>
        <v>130819697</v>
      </c>
    </row>
    <row r="168" spans="1:12" ht="21.75" customHeight="1" x14ac:dyDescent="0.45">
      <c r="A168" s="7" t="s">
        <v>100</v>
      </c>
      <c r="D168" s="2"/>
      <c r="E168" s="2"/>
      <c r="F168" s="72">
        <v>956592</v>
      </c>
      <c r="G168" s="47"/>
      <c r="H168" s="100">
        <v>1005263</v>
      </c>
      <c r="I168" s="42"/>
      <c r="J168" s="101">
        <v>34882212</v>
      </c>
      <c r="K168" s="59"/>
      <c r="L168" s="69">
        <v>34403424</v>
      </c>
    </row>
    <row r="169" spans="1:12" ht="6" customHeight="1" x14ac:dyDescent="0.45">
      <c r="A169" s="1"/>
      <c r="B169" s="28"/>
      <c r="C169" s="28"/>
      <c r="D169" s="2"/>
      <c r="E169" s="2"/>
      <c r="F169" s="48"/>
      <c r="G169" s="47"/>
      <c r="H169" s="47"/>
      <c r="I169" s="47"/>
      <c r="J169" s="48"/>
      <c r="K169" s="47"/>
      <c r="L169" s="34"/>
    </row>
    <row r="170" spans="1:12" ht="21.75" customHeight="1" x14ac:dyDescent="0.45">
      <c r="A170" s="31" t="s">
        <v>101</v>
      </c>
      <c r="D170" s="2"/>
      <c r="E170" s="2"/>
      <c r="F170" s="96">
        <f>SUM(F167:F168)</f>
        <v>4691029</v>
      </c>
      <c r="G170" s="71"/>
      <c r="H170" s="102">
        <f>SUM(H167:H168)</f>
        <v>4827796</v>
      </c>
      <c r="I170" s="71"/>
      <c r="J170" s="96">
        <f>SUM(J167:J168)</f>
        <v>171058818</v>
      </c>
      <c r="K170" s="71"/>
      <c r="L170" s="102">
        <f>SUM(L167:L168)</f>
        <v>165223121</v>
      </c>
    </row>
    <row r="171" spans="1:12" ht="6" customHeight="1" x14ac:dyDescent="0.45">
      <c r="A171" s="1"/>
      <c r="B171" s="28"/>
      <c r="C171" s="28"/>
      <c r="D171" s="2"/>
      <c r="E171" s="2"/>
      <c r="F171" s="70"/>
      <c r="G171" s="47"/>
      <c r="H171" s="71"/>
      <c r="I171" s="47"/>
      <c r="J171" s="48"/>
      <c r="K171" s="47"/>
      <c r="L171" s="71"/>
    </row>
    <row r="172" spans="1:12" ht="21.75" customHeight="1" thickBot="1" x14ac:dyDescent="0.5">
      <c r="A172" s="31" t="s">
        <v>102</v>
      </c>
      <c r="D172" s="2"/>
      <c r="E172" s="2"/>
      <c r="F172" s="103">
        <f>SUM(F134+F170)</f>
        <v>12600182</v>
      </c>
      <c r="G172" s="71"/>
      <c r="H172" s="104">
        <f>SUM(H134+H170)</f>
        <v>13000283</v>
      </c>
      <c r="I172" s="71"/>
      <c r="J172" s="103">
        <f>SUM(J134+J170)</f>
        <v>459466826</v>
      </c>
      <c r="K172" s="71"/>
      <c r="L172" s="104">
        <f>SUM(L134+L170)</f>
        <v>444912585</v>
      </c>
    </row>
    <row r="173" spans="1:12" ht="21.75" customHeight="1" thickTop="1" x14ac:dyDescent="0.45">
      <c r="D173" s="2"/>
      <c r="E173" s="2"/>
      <c r="F173" s="47"/>
      <c r="G173" s="47"/>
      <c r="H173" s="47"/>
      <c r="I173" s="47"/>
      <c r="J173" s="47"/>
      <c r="K173" s="47"/>
      <c r="L173" s="47"/>
    </row>
    <row r="174" spans="1:12" ht="21.75" customHeight="1" x14ac:dyDescent="0.45">
      <c r="D174" s="2"/>
      <c r="E174" s="2"/>
      <c r="F174" s="47"/>
      <c r="G174" s="47"/>
      <c r="H174" s="47"/>
      <c r="I174" s="47"/>
      <c r="J174" s="47"/>
      <c r="K174" s="47"/>
      <c r="L174" s="47"/>
    </row>
    <row r="175" spans="1:12" ht="21.75" customHeight="1" x14ac:dyDescent="0.45">
      <c r="D175" s="2"/>
      <c r="E175" s="2"/>
      <c r="F175" s="47"/>
      <c r="G175" s="47"/>
      <c r="H175" s="47"/>
      <c r="I175" s="47"/>
      <c r="J175" s="47"/>
      <c r="K175" s="47"/>
      <c r="L175" s="47"/>
    </row>
    <row r="176" spans="1:12" ht="21.75" customHeight="1" x14ac:dyDescent="0.45">
      <c r="D176" s="2"/>
      <c r="E176" s="2"/>
      <c r="F176" s="47"/>
      <c r="G176" s="47"/>
      <c r="H176" s="47"/>
      <c r="I176" s="47"/>
      <c r="J176" s="47"/>
      <c r="K176" s="47"/>
      <c r="L176" s="47"/>
    </row>
    <row r="177" spans="1:12" ht="21.75" customHeight="1" x14ac:dyDescent="0.45">
      <c r="D177" s="2"/>
      <c r="E177" s="2"/>
      <c r="F177" s="47"/>
      <c r="G177" s="47"/>
      <c r="H177" s="47"/>
      <c r="I177" s="47"/>
      <c r="J177" s="47"/>
      <c r="K177" s="47"/>
      <c r="L177" s="47"/>
    </row>
    <row r="178" spans="1:12" ht="21.75" customHeight="1" x14ac:dyDescent="0.45">
      <c r="D178" s="2"/>
      <c r="E178" s="2"/>
      <c r="F178" s="47"/>
      <c r="G178" s="47"/>
      <c r="H178" s="47"/>
      <c r="I178" s="47"/>
      <c r="J178" s="47"/>
      <c r="K178" s="47"/>
      <c r="L178" s="47"/>
    </row>
    <row r="179" spans="1:12" ht="21.75" customHeight="1" x14ac:dyDescent="0.45">
      <c r="D179" s="2"/>
      <c r="E179" s="2"/>
      <c r="F179" s="47"/>
      <c r="G179" s="47"/>
      <c r="H179" s="47"/>
      <c r="I179" s="47"/>
      <c r="J179" s="47"/>
      <c r="K179" s="47"/>
      <c r="L179" s="47"/>
    </row>
    <row r="180" spans="1:12" ht="21.75" customHeight="1" x14ac:dyDescent="0.45">
      <c r="D180" s="2"/>
      <c r="E180" s="2"/>
      <c r="F180" s="47"/>
      <c r="G180" s="47"/>
      <c r="H180" s="47"/>
      <c r="I180" s="47"/>
      <c r="J180" s="47"/>
      <c r="K180" s="47"/>
      <c r="L180" s="47"/>
    </row>
    <row r="181" spans="1:12" ht="6.95" customHeight="1" x14ac:dyDescent="0.45">
      <c r="D181" s="2"/>
      <c r="E181" s="2"/>
      <c r="F181" s="47"/>
      <c r="G181" s="47"/>
      <c r="H181" s="47"/>
      <c r="I181" s="47"/>
      <c r="J181" s="47"/>
      <c r="K181" s="47"/>
      <c r="L181" s="47"/>
    </row>
    <row r="182" spans="1:12" ht="21.95" customHeight="1" x14ac:dyDescent="0.45">
      <c r="A182" s="75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2" s="75"/>
      <c r="C182" s="75"/>
      <c r="D182" s="10"/>
      <c r="E182" s="10"/>
      <c r="F182" s="76"/>
      <c r="G182" s="75"/>
      <c r="H182" s="76"/>
      <c r="I182" s="75"/>
      <c r="J182" s="76"/>
      <c r="K182" s="75"/>
      <c r="L182" s="76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3" max="16383" man="1"/>
    <brk id="87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7A097-0C1A-41DE-A6DC-796515D5AAF0}">
  <sheetPr>
    <tabColor rgb="FFCCCCFF"/>
  </sheetPr>
  <dimension ref="A1:L138"/>
  <sheetViews>
    <sheetView topLeftCell="A7" zoomScaleNormal="100" zoomScaleSheetLayoutView="100" workbookViewId="0">
      <selection activeCell="H33" sqref="H33"/>
    </sheetView>
  </sheetViews>
  <sheetFormatPr defaultColWidth="9.33203125" defaultRowHeight="21.4" customHeight="1" x14ac:dyDescent="0.45"/>
  <cols>
    <col min="1" max="2" width="1.5" style="112" customWidth="1"/>
    <col min="3" max="3" width="45.83203125" style="112" customWidth="1"/>
    <col min="4" max="4" width="8.5" style="112" customWidth="1"/>
    <col min="5" max="5" width="0.6640625" style="112" customWidth="1"/>
    <col min="6" max="6" width="16.33203125" style="112" customWidth="1"/>
    <col min="7" max="7" width="0.6640625" style="112" customWidth="1"/>
    <col min="8" max="8" width="13.83203125" style="112" customWidth="1"/>
    <col min="9" max="9" width="0.6640625" style="112" customWidth="1"/>
    <col min="10" max="10" width="16.33203125" style="112" customWidth="1"/>
    <col min="11" max="11" width="0.6640625" style="112" customWidth="1"/>
    <col min="12" max="12" width="13.83203125" style="112" customWidth="1"/>
    <col min="13" max="16384" width="9.33203125" style="112"/>
  </cols>
  <sheetData>
    <row r="1" spans="1:12" ht="21.4" customHeight="1" x14ac:dyDescent="0.45">
      <c r="A1" s="105" t="s">
        <v>0</v>
      </c>
      <c r="B1" s="105"/>
      <c r="C1" s="105"/>
      <c r="D1" s="106"/>
      <c r="E1" s="106"/>
      <c r="F1" s="107"/>
      <c r="G1" s="108"/>
      <c r="H1" s="109"/>
      <c r="I1" s="108"/>
      <c r="J1" s="110"/>
      <c r="K1" s="111"/>
      <c r="L1" s="111"/>
    </row>
    <row r="2" spans="1:12" ht="21.4" customHeight="1" x14ac:dyDescent="0.45">
      <c r="A2" s="105" t="s">
        <v>1</v>
      </c>
      <c r="B2" s="105"/>
      <c r="C2" s="105"/>
      <c r="D2" s="106"/>
      <c r="E2" s="106"/>
      <c r="F2" s="107"/>
      <c r="G2" s="108"/>
      <c r="H2" s="107"/>
      <c r="I2" s="108"/>
      <c r="J2" s="107"/>
      <c r="K2" s="108"/>
      <c r="L2" s="107"/>
    </row>
    <row r="3" spans="1:12" ht="21.4" customHeight="1" x14ac:dyDescent="0.45">
      <c r="A3" s="9" t="s">
        <v>2</v>
      </c>
      <c r="B3" s="113"/>
      <c r="C3" s="113"/>
      <c r="D3" s="114"/>
      <c r="E3" s="114"/>
      <c r="F3" s="115"/>
      <c r="G3" s="116"/>
      <c r="H3" s="115"/>
      <c r="I3" s="116"/>
      <c r="J3" s="115"/>
      <c r="K3" s="116"/>
      <c r="L3" s="115"/>
    </row>
    <row r="4" spans="1:12" ht="18" customHeight="1" x14ac:dyDescent="0.45">
      <c r="A4" s="117"/>
      <c r="B4" s="117"/>
      <c r="C4" s="117"/>
      <c r="D4" s="118"/>
      <c r="E4" s="118"/>
      <c r="F4" s="119"/>
      <c r="G4" s="120"/>
      <c r="H4" s="119"/>
      <c r="I4" s="120"/>
      <c r="J4" s="121"/>
      <c r="K4" s="120"/>
      <c r="L4" s="119"/>
    </row>
    <row r="5" spans="1:12" ht="21.4" customHeight="1" x14ac:dyDescent="0.45">
      <c r="A5" s="105"/>
      <c r="B5" s="105"/>
      <c r="C5" s="105"/>
      <c r="D5" s="106"/>
      <c r="E5" s="106"/>
      <c r="F5" s="115"/>
      <c r="G5" s="116"/>
      <c r="H5" s="115"/>
      <c r="I5" s="116"/>
      <c r="J5" s="115"/>
      <c r="K5" s="116"/>
      <c r="L5" s="122" t="s">
        <v>103</v>
      </c>
    </row>
    <row r="6" spans="1:12" ht="21.4" customHeight="1" x14ac:dyDescent="0.45">
      <c r="A6" s="105"/>
      <c r="B6" s="105"/>
      <c r="C6" s="105"/>
      <c r="D6" s="106"/>
      <c r="E6" s="106"/>
      <c r="F6" s="123"/>
      <c r="G6" s="124"/>
      <c r="H6" s="124" t="s">
        <v>4</v>
      </c>
      <c r="I6" s="108"/>
      <c r="J6" s="125"/>
      <c r="K6" s="126"/>
      <c r="L6" s="124" t="s">
        <v>5</v>
      </c>
    </row>
    <row r="7" spans="1:12" ht="21.4" customHeight="1" x14ac:dyDescent="0.45">
      <c r="A7" s="127"/>
      <c r="B7" s="127"/>
      <c r="C7" s="127"/>
      <c r="D7" s="128"/>
      <c r="E7" s="128"/>
      <c r="F7" s="129" t="s">
        <v>6</v>
      </c>
      <c r="G7" s="130"/>
      <c r="H7" s="129" t="s">
        <v>7</v>
      </c>
      <c r="I7" s="130"/>
      <c r="J7" s="129" t="s">
        <v>6</v>
      </c>
      <c r="K7" s="130"/>
      <c r="L7" s="129" t="s">
        <v>7</v>
      </c>
    </row>
    <row r="8" spans="1:12" ht="21.4" customHeight="1" x14ac:dyDescent="0.45">
      <c r="A8" s="127"/>
      <c r="B8" s="127"/>
      <c r="C8" s="127"/>
      <c r="D8" s="128"/>
      <c r="E8" s="128"/>
      <c r="F8" s="25" t="s">
        <v>8</v>
      </c>
      <c r="G8" s="24"/>
      <c r="H8" s="23" t="s">
        <v>9</v>
      </c>
      <c r="I8" s="24"/>
      <c r="J8" s="25" t="s">
        <v>8</v>
      </c>
      <c r="K8" s="24"/>
      <c r="L8" s="23" t="s">
        <v>9</v>
      </c>
    </row>
    <row r="9" spans="1:12" ht="21.4" customHeight="1" x14ac:dyDescent="0.45">
      <c r="A9" s="127"/>
      <c r="B9" s="127"/>
      <c r="C9" s="127"/>
      <c r="D9" s="131" t="s">
        <v>10</v>
      </c>
      <c r="E9" s="127"/>
      <c r="F9" s="27" t="s">
        <v>11</v>
      </c>
      <c r="G9" s="24"/>
      <c r="H9" s="27" t="s">
        <v>12</v>
      </c>
      <c r="I9" s="24"/>
      <c r="J9" s="27" t="s">
        <v>11</v>
      </c>
      <c r="K9" s="24"/>
      <c r="L9" s="27" t="s">
        <v>12</v>
      </c>
    </row>
    <row r="10" spans="1:12" ht="21.4" customHeight="1" x14ac:dyDescent="0.45">
      <c r="A10" s="105" t="s">
        <v>13</v>
      </c>
      <c r="B10" s="132"/>
      <c r="C10" s="132"/>
      <c r="D10" s="106"/>
      <c r="E10" s="106"/>
      <c r="F10" s="133"/>
      <c r="H10" s="134"/>
      <c r="J10" s="135"/>
      <c r="L10" s="134"/>
    </row>
    <row r="11" spans="1:12" ht="6" customHeight="1" x14ac:dyDescent="0.45">
      <c r="A11" s="105"/>
      <c r="B11" s="132"/>
      <c r="C11" s="132"/>
      <c r="D11" s="106"/>
      <c r="E11" s="106"/>
      <c r="F11" s="133"/>
      <c r="H11" s="134"/>
      <c r="J11" s="133"/>
      <c r="L11" s="134"/>
    </row>
    <row r="12" spans="1:12" ht="21.4" customHeight="1" x14ac:dyDescent="0.45">
      <c r="A12" s="136" t="s">
        <v>14</v>
      </c>
      <c r="B12" s="136"/>
      <c r="C12" s="136"/>
      <c r="D12" s="106"/>
      <c r="E12" s="106"/>
      <c r="F12" s="137"/>
      <c r="G12" s="138"/>
      <c r="H12" s="138"/>
      <c r="I12" s="138"/>
      <c r="J12" s="137"/>
      <c r="K12" s="138"/>
      <c r="L12" s="138"/>
    </row>
    <row r="13" spans="1:12" ht="6" customHeight="1" x14ac:dyDescent="0.45">
      <c r="A13" s="105"/>
      <c r="B13" s="132"/>
      <c r="C13" s="132"/>
      <c r="D13" s="106"/>
      <c r="E13" s="106"/>
      <c r="F13" s="137"/>
      <c r="G13" s="138"/>
      <c r="H13" s="138"/>
      <c r="I13" s="138"/>
      <c r="J13" s="137"/>
      <c r="K13" s="138"/>
      <c r="L13" s="138"/>
    </row>
    <row r="14" spans="1:12" ht="21.4" customHeight="1" x14ac:dyDescent="0.45">
      <c r="A14" s="112" t="s">
        <v>15</v>
      </c>
      <c r="D14" s="106"/>
      <c r="E14" s="106"/>
      <c r="F14" s="139">
        <v>87828</v>
      </c>
      <c r="G14" s="140"/>
      <c r="H14" s="36">
        <v>150733</v>
      </c>
      <c r="I14" s="36"/>
      <c r="J14" s="35">
        <v>3202668</v>
      </c>
      <c r="K14" s="36"/>
      <c r="L14" s="36">
        <v>5158570</v>
      </c>
    </row>
    <row r="15" spans="1:12" ht="21.4" customHeight="1" x14ac:dyDescent="0.45">
      <c r="A15" s="39" t="s">
        <v>104</v>
      </c>
      <c r="D15" s="106">
        <v>8</v>
      </c>
      <c r="E15" s="106"/>
      <c r="F15" s="139">
        <v>40372</v>
      </c>
      <c r="G15" s="140"/>
      <c r="H15" s="36">
        <v>32988</v>
      </c>
      <c r="I15" s="36"/>
      <c r="J15" s="35">
        <v>1472163</v>
      </c>
      <c r="K15" s="36"/>
      <c r="L15" s="36">
        <v>1128956</v>
      </c>
    </row>
    <row r="16" spans="1:12" ht="21.4" customHeight="1" x14ac:dyDescent="0.45">
      <c r="A16" s="112" t="s">
        <v>21</v>
      </c>
      <c r="D16" s="37">
        <v>19</v>
      </c>
      <c r="E16" s="106"/>
      <c r="F16" s="141">
        <v>212532</v>
      </c>
      <c r="G16" s="142"/>
      <c r="H16" s="36">
        <v>180553</v>
      </c>
      <c r="I16" s="36"/>
      <c r="J16" s="143">
        <v>7749967</v>
      </c>
      <c r="K16" s="36"/>
      <c r="L16" s="36">
        <v>6179110</v>
      </c>
    </row>
    <row r="17" spans="1:12" ht="21.4" customHeight="1" x14ac:dyDescent="0.45">
      <c r="A17" s="112" t="s">
        <v>22</v>
      </c>
      <c r="D17" s="37">
        <v>19</v>
      </c>
      <c r="E17" s="106"/>
      <c r="F17" s="139">
        <v>35094</v>
      </c>
      <c r="G17" s="140"/>
      <c r="H17" s="36">
        <v>26551</v>
      </c>
      <c r="I17" s="36"/>
      <c r="J17" s="35">
        <v>1279715</v>
      </c>
      <c r="K17" s="36"/>
      <c r="L17" s="36">
        <v>908647</v>
      </c>
    </row>
    <row r="18" spans="1:12" ht="21.4" customHeight="1" x14ac:dyDescent="0.45">
      <c r="A18" s="112" t="s">
        <v>23</v>
      </c>
      <c r="D18" s="106"/>
      <c r="E18" s="106"/>
      <c r="F18" s="139"/>
      <c r="G18" s="140"/>
      <c r="H18" s="36"/>
      <c r="I18" s="36"/>
      <c r="J18" s="35"/>
      <c r="K18" s="36"/>
      <c r="L18" s="36"/>
    </row>
    <row r="19" spans="1:12" ht="21.4" customHeight="1" x14ac:dyDescent="0.45">
      <c r="B19" s="112" t="s">
        <v>24</v>
      </c>
      <c r="D19" s="37">
        <v>19</v>
      </c>
      <c r="E19" s="106"/>
      <c r="F19" s="139">
        <v>41841</v>
      </c>
      <c r="G19" s="140"/>
      <c r="H19" s="36">
        <v>44077</v>
      </c>
      <c r="I19" s="36"/>
      <c r="J19" s="35">
        <v>1525730</v>
      </c>
      <c r="K19" s="36"/>
      <c r="L19" s="36">
        <v>1508446</v>
      </c>
    </row>
    <row r="20" spans="1:12" ht="21.4" customHeight="1" x14ac:dyDescent="0.45">
      <c r="A20" s="112" t="s">
        <v>25</v>
      </c>
      <c r="D20" s="106"/>
      <c r="E20" s="106"/>
      <c r="F20" s="139">
        <v>7529</v>
      </c>
      <c r="G20" s="140"/>
      <c r="H20" s="36">
        <v>9867</v>
      </c>
      <c r="I20" s="36"/>
      <c r="J20" s="35">
        <v>274542</v>
      </c>
      <c r="K20" s="36"/>
      <c r="L20" s="36">
        <v>337675</v>
      </c>
    </row>
    <row r="21" spans="1:12" ht="21.4" customHeight="1" x14ac:dyDescent="0.45">
      <c r="A21" s="68" t="s">
        <v>27</v>
      </c>
      <c r="D21" s="106">
        <v>7</v>
      </c>
      <c r="E21" s="106"/>
      <c r="F21" s="139">
        <v>1259</v>
      </c>
      <c r="G21" s="140"/>
      <c r="H21" s="36">
        <v>433</v>
      </c>
      <c r="I21" s="36"/>
      <c r="J21" s="35">
        <v>45911</v>
      </c>
      <c r="K21" s="36"/>
      <c r="L21" s="36">
        <v>14822</v>
      </c>
    </row>
    <row r="22" spans="1:12" ht="21.4" customHeight="1" x14ac:dyDescent="0.45">
      <c r="A22" s="112" t="s">
        <v>31</v>
      </c>
      <c r="D22" s="106"/>
      <c r="E22" s="106"/>
      <c r="F22" s="144">
        <v>7585</v>
      </c>
      <c r="G22" s="140"/>
      <c r="H22" s="46">
        <v>9092</v>
      </c>
      <c r="I22" s="36"/>
      <c r="J22" s="45">
        <v>276600</v>
      </c>
      <c r="K22" s="36"/>
      <c r="L22" s="46">
        <v>311168</v>
      </c>
    </row>
    <row r="23" spans="1:12" ht="6" customHeight="1" x14ac:dyDescent="0.45">
      <c r="A23" s="105"/>
      <c r="B23" s="132"/>
      <c r="C23" s="132"/>
      <c r="D23" s="106"/>
      <c r="E23" s="106"/>
      <c r="F23" s="137"/>
      <c r="G23" s="138"/>
      <c r="H23" s="140"/>
      <c r="I23" s="138"/>
      <c r="J23" s="139"/>
      <c r="K23" s="138"/>
      <c r="L23" s="140"/>
    </row>
    <row r="24" spans="1:12" ht="21.4" customHeight="1" x14ac:dyDescent="0.45">
      <c r="A24" s="136" t="s">
        <v>32</v>
      </c>
      <c r="C24" s="136"/>
      <c r="D24" s="106"/>
      <c r="E24" s="106"/>
      <c r="F24" s="144">
        <f>SUM(F14:F22)</f>
        <v>434040</v>
      </c>
      <c r="G24" s="140"/>
      <c r="H24" s="145">
        <f>SUM(H14:H22)</f>
        <v>454294</v>
      </c>
      <c r="I24" s="140"/>
      <c r="J24" s="144">
        <f>SUM(J14:J22)</f>
        <v>15827296</v>
      </c>
      <c r="K24" s="142"/>
      <c r="L24" s="145">
        <f>SUM(L14:L22)</f>
        <v>15547394</v>
      </c>
    </row>
    <row r="25" spans="1:12" ht="8.1" customHeight="1" x14ac:dyDescent="0.45">
      <c r="A25" s="105"/>
      <c r="B25" s="132"/>
      <c r="C25" s="132"/>
      <c r="D25" s="106"/>
      <c r="E25" s="106"/>
      <c r="F25" s="137"/>
      <c r="G25" s="138"/>
      <c r="H25" s="138"/>
      <c r="I25" s="138"/>
      <c r="J25" s="137"/>
      <c r="K25" s="138"/>
      <c r="L25" s="138"/>
    </row>
    <row r="26" spans="1:12" ht="21.4" customHeight="1" x14ac:dyDescent="0.45">
      <c r="A26" s="136" t="s">
        <v>35</v>
      </c>
      <c r="B26" s="136"/>
      <c r="C26" s="136"/>
      <c r="D26" s="106"/>
      <c r="E26" s="106"/>
      <c r="F26" s="137"/>
      <c r="G26" s="138"/>
      <c r="H26" s="138"/>
      <c r="I26" s="138"/>
      <c r="J26" s="137"/>
      <c r="K26" s="138"/>
      <c r="L26" s="138"/>
    </row>
    <row r="27" spans="1:12" ht="6" customHeight="1" x14ac:dyDescent="0.45">
      <c r="A27" s="105"/>
      <c r="B27" s="132"/>
      <c r="C27" s="132"/>
      <c r="D27" s="106"/>
      <c r="E27" s="106"/>
      <c r="F27" s="137"/>
      <c r="G27" s="138"/>
      <c r="H27" s="138"/>
      <c r="I27" s="138"/>
      <c r="J27" s="137"/>
      <c r="K27" s="138"/>
      <c r="L27" s="138"/>
    </row>
    <row r="28" spans="1:12" ht="21.4" customHeight="1" x14ac:dyDescent="0.45">
      <c r="A28" s="112" t="s">
        <v>36</v>
      </c>
      <c r="D28" s="37">
        <v>19</v>
      </c>
      <c r="E28" s="106"/>
      <c r="F28" s="139">
        <v>2121964</v>
      </c>
      <c r="G28" s="140"/>
      <c r="H28" s="36">
        <v>2272122</v>
      </c>
      <c r="I28" s="42"/>
      <c r="J28" s="35">
        <v>77377618</v>
      </c>
      <c r="K28" s="36"/>
      <c r="L28" s="36">
        <v>77759501</v>
      </c>
    </row>
    <row r="29" spans="1:12" ht="21.4" customHeight="1" x14ac:dyDescent="0.45">
      <c r="A29" s="112" t="s">
        <v>105</v>
      </c>
      <c r="D29" s="106">
        <v>9</v>
      </c>
      <c r="E29" s="106"/>
      <c r="F29" s="139">
        <v>3923004</v>
      </c>
      <c r="G29" s="140"/>
      <c r="H29" s="36">
        <v>3914504</v>
      </c>
      <c r="I29" s="42"/>
      <c r="J29" s="35">
        <v>143052729</v>
      </c>
      <c r="K29" s="36"/>
      <c r="L29" s="36">
        <v>133967240</v>
      </c>
    </row>
    <row r="30" spans="1:12" ht="21.4" customHeight="1" x14ac:dyDescent="0.45">
      <c r="A30" s="112" t="s">
        <v>39</v>
      </c>
      <c r="D30" s="106"/>
      <c r="E30" s="106"/>
      <c r="F30" s="139"/>
      <c r="G30" s="140"/>
      <c r="H30" s="36"/>
      <c r="I30" s="42"/>
      <c r="J30" s="35"/>
      <c r="K30" s="36"/>
      <c r="L30" s="36"/>
    </row>
    <row r="31" spans="1:12" ht="21.4" customHeight="1" x14ac:dyDescent="0.45">
      <c r="B31" s="112" t="s">
        <v>19</v>
      </c>
      <c r="D31" s="106">
        <v>7</v>
      </c>
      <c r="E31" s="106"/>
      <c r="F31" s="139">
        <v>9989</v>
      </c>
      <c r="G31" s="140"/>
      <c r="H31" s="36">
        <v>11245</v>
      </c>
      <c r="I31" s="42"/>
      <c r="J31" s="35">
        <v>364243</v>
      </c>
      <c r="K31" s="36"/>
      <c r="L31" s="36">
        <v>384850</v>
      </c>
    </row>
    <row r="32" spans="1:12" ht="21.4" customHeight="1" x14ac:dyDescent="0.45">
      <c r="A32" s="112" t="s">
        <v>40</v>
      </c>
      <c r="D32" s="106">
        <v>7</v>
      </c>
      <c r="E32" s="106"/>
      <c r="F32" s="139">
        <v>8470</v>
      </c>
      <c r="G32" s="140"/>
      <c r="H32" s="36">
        <v>8600</v>
      </c>
      <c r="I32" s="42"/>
      <c r="J32" s="35">
        <v>308847</v>
      </c>
      <c r="K32" s="36"/>
      <c r="L32" s="36">
        <v>294311</v>
      </c>
    </row>
    <row r="33" spans="1:12" ht="21.4" customHeight="1" x14ac:dyDescent="0.45">
      <c r="A33" s="112" t="s">
        <v>41</v>
      </c>
      <c r="D33" s="106"/>
      <c r="E33" s="106"/>
      <c r="F33" s="139">
        <v>1020</v>
      </c>
      <c r="G33" s="140"/>
      <c r="H33" s="36">
        <v>1020</v>
      </c>
      <c r="I33" s="42"/>
      <c r="J33" s="35">
        <v>37209</v>
      </c>
      <c r="K33" s="36"/>
      <c r="L33" s="36">
        <v>34921</v>
      </c>
    </row>
    <row r="34" spans="1:12" ht="21.4" customHeight="1" x14ac:dyDescent="0.45">
      <c r="A34" s="112" t="s">
        <v>42</v>
      </c>
      <c r="D34" s="106">
        <v>10</v>
      </c>
      <c r="E34" s="106"/>
      <c r="F34" s="139">
        <v>3941</v>
      </c>
      <c r="G34" s="140"/>
      <c r="H34" s="36">
        <v>4011</v>
      </c>
      <c r="I34" s="42"/>
      <c r="J34" s="35">
        <v>143723</v>
      </c>
      <c r="K34" s="36"/>
      <c r="L34" s="36">
        <v>137278</v>
      </c>
    </row>
    <row r="35" spans="1:12" s="81" customFormat="1" ht="21.4" customHeight="1" x14ac:dyDescent="0.45">
      <c r="A35" s="81" t="s">
        <v>43</v>
      </c>
      <c r="D35" s="146"/>
      <c r="E35" s="146"/>
      <c r="F35" s="147">
        <v>255</v>
      </c>
      <c r="G35" s="148"/>
      <c r="H35" s="36">
        <v>514</v>
      </c>
      <c r="I35" s="36"/>
      <c r="J35" s="35">
        <v>9310</v>
      </c>
      <c r="K35" s="59"/>
      <c r="L35" s="36">
        <v>17582</v>
      </c>
    </row>
    <row r="36" spans="1:12" ht="21.4" customHeight="1" x14ac:dyDescent="0.45">
      <c r="A36" s="112" t="s">
        <v>48</v>
      </c>
      <c r="D36" s="106"/>
      <c r="E36" s="106"/>
      <c r="F36" s="149">
        <v>10277</v>
      </c>
      <c r="G36" s="138"/>
      <c r="H36" s="46">
        <v>10128</v>
      </c>
      <c r="I36" s="42"/>
      <c r="J36" s="150">
        <v>374753</v>
      </c>
      <c r="K36" s="36"/>
      <c r="L36" s="46">
        <v>346669</v>
      </c>
    </row>
    <row r="37" spans="1:12" ht="6" customHeight="1" x14ac:dyDescent="0.45">
      <c r="A37" s="105"/>
      <c r="B37" s="132"/>
      <c r="C37" s="132"/>
      <c r="D37" s="106"/>
      <c r="E37" s="106"/>
      <c r="F37" s="137"/>
      <c r="G37" s="138"/>
      <c r="H37" s="138"/>
      <c r="I37" s="138"/>
      <c r="J37" s="137"/>
      <c r="K37" s="138"/>
      <c r="L37" s="138"/>
    </row>
    <row r="38" spans="1:12" ht="21.4" customHeight="1" x14ac:dyDescent="0.45">
      <c r="A38" s="136" t="s">
        <v>49</v>
      </c>
      <c r="C38" s="136"/>
      <c r="D38" s="106"/>
      <c r="E38" s="106"/>
      <c r="F38" s="144">
        <f>SUM(F28:F37)</f>
        <v>6078920</v>
      </c>
      <c r="G38" s="140"/>
      <c r="H38" s="145">
        <f>SUM(H28:H37)</f>
        <v>6222144</v>
      </c>
      <c r="I38" s="140"/>
      <c r="J38" s="144">
        <f>SUM(J28:J37)</f>
        <v>221668432</v>
      </c>
      <c r="K38" s="151"/>
      <c r="L38" s="145">
        <f>SUM(L28:L37)</f>
        <v>212942352</v>
      </c>
    </row>
    <row r="39" spans="1:12" ht="6" customHeight="1" x14ac:dyDescent="0.45">
      <c r="A39" s="105"/>
      <c r="B39" s="132"/>
      <c r="C39" s="132"/>
      <c r="D39" s="106"/>
      <c r="E39" s="106"/>
      <c r="F39" s="137"/>
      <c r="G39" s="138"/>
      <c r="H39" s="140"/>
      <c r="I39" s="138"/>
      <c r="J39" s="137"/>
      <c r="K39" s="138"/>
      <c r="L39" s="140"/>
    </row>
    <row r="40" spans="1:12" ht="21.4" customHeight="1" thickBot="1" x14ac:dyDescent="0.5">
      <c r="A40" s="136" t="s">
        <v>50</v>
      </c>
      <c r="B40" s="136"/>
      <c r="C40" s="136"/>
      <c r="D40" s="106"/>
      <c r="E40" s="106"/>
      <c r="F40" s="152">
        <f>SUM(F24+F38)</f>
        <v>6512960</v>
      </c>
      <c r="G40" s="151"/>
      <c r="H40" s="153">
        <f>SUM(H24+H38)</f>
        <v>6676438</v>
      </c>
      <c r="I40" s="151"/>
      <c r="J40" s="152">
        <f>SUM(J24,J38)</f>
        <v>237495728</v>
      </c>
      <c r="K40" s="151"/>
      <c r="L40" s="153">
        <f>SUM(L24+L38)</f>
        <v>228489746</v>
      </c>
    </row>
    <row r="41" spans="1:12" ht="21.4" customHeight="1" thickTop="1" x14ac:dyDescent="0.45">
      <c r="A41" s="136"/>
      <c r="B41" s="136"/>
      <c r="C41" s="136"/>
      <c r="D41" s="106"/>
      <c r="E41" s="106"/>
      <c r="F41" s="151"/>
      <c r="G41" s="151"/>
      <c r="H41" s="151"/>
      <c r="I41" s="151"/>
      <c r="J41" s="151"/>
      <c r="K41" s="151"/>
      <c r="L41" s="151"/>
    </row>
    <row r="42" spans="1:12" ht="21.4" customHeight="1" x14ac:dyDescent="0.45">
      <c r="A42" s="136"/>
      <c r="B42" s="136"/>
      <c r="C42" s="136"/>
      <c r="D42" s="106"/>
      <c r="E42" s="106"/>
      <c r="F42" s="151"/>
      <c r="G42" s="151"/>
      <c r="H42" s="151"/>
      <c r="I42" s="151"/>
      <c r="J42" s="151"/>
      <c r="K42" s="151"/>
      <c r="L42" s="151"/>
    </row>
    <row r="43" spans="1:12" ht="21.4" customHeight="1" x14ac:dyDescent="0.45">
      <c r="A43" s="136"/>
      <c r="B43" s="136"/>
      <c r="C43" s="136"/>
      <c r="D43" s="106"/>
      <c r="E43" s="106"/>
      <c r="F43" s="151"/>
      <c r="G43" s="151"/>
      <c r="H43" s="151"/>
      <c r="I43" s="151"/>
      <c r="J43" s="151"/>
      <c r="K43" s="151"/>
      <c r="L43" s="151"/>
    </row>
    <row r="44" spans="1:12" ht="21.4" customHeight="1" x14ac:dyDescent="0.45">
      <c r="A44" s="136"/>
      <c r="B44" s="136"/>
      <c r="C44" s="136"/>
      <c r="D44" s="106"/>
      <c r="E44" s="106"/>
      <c r="F44" s="151"/>
      <c r="G44" s="151"/>
      <c r="H44" s="151"/>
      <c r="I44" s="151"/>
      <c r="J44" s="151"/>
      <c r="K44" s="151"/>
      <c r="L44" s="151"/>
    </row>
    <row r="45" spans="1:12" ht="21.4" customHeight="1" x14ac:dyDescent="0.45">
      <c r="A45" s="136"/>
      <c r="B45" s="136"/>
      <c r="C45" s="136"/>
      <c r="D45" s="106"/>
      <c r="E45" s="106"/>
      <c r="F45" s="151"/>
      <c r="G45" s="151"/>
      <c r="H45" s="151"/>
      <c r="I45" s="151"/>
      <c r="J45" s="151"/>
      <c r="K45" s="151"/>
      <c r="L45" s="151"/>
    </row>
    <row r="46" spans="1:12" ht="15.75" customHeight="1" x14ac:dyDescent="0.45">
      <c r="A46" s="136"/>
      <c r="B46" s="136"/>
      <c r="C46" s="136"/>
      <c r="D46" s="106"/>
      <c r="E46" s="106"/>
      <c r="F46" s="151"/>
      <c r="G46" s="151"/>
      <c r="H46" s="151"/>
      <c r="I46" s="151"/>
      <c r="J46" s="151"/>
      <c r="K46" s="151"/>
      <c r="L46" s="151"/>
    </row>
    <row r="47" spans="1:12" ht="21.95" customHeight="1" x14ac:dyDescent="0.45">
      <c r="A47" s="154" t="s">
        <v>33</v>
      </c>
      <c r="B47" s="155"/>
      <c r="C47" s="155"/>
      <c r="D47" s="156"/>
      <c r="E47" s="156"/>
      <c r="F47" s="157"/>
      <c r="G47" s="158"/>
      <c r="H47" s="157"/>
      <c r="I47" s="158"/>
      <c r="J47" s="157"/>
      <c r="K47" s="159"/>
      <c r="L47" s="160"/>
    </row>
    <row r="48" spans="1:12" ht="21.4" customHeight="1" x14ac:dyDescent="0.45">
      <c r="A48" s="105" t="s">
        <v>0</v>
      </c>
      <c r="B48" s="105"/>
      <c r="C48" s="105"/>
      <c r="D48" s="106"/>
      <c r="E48" s="106"/>
      <c r="F48" s="107"/>
      <c r="G48" s="108"/>
      <c r="H48" s="109"/>
      <c r="I48" s="108"/>
      <c r="J48" s="161"/>
      <c r="K48" s="111"/>
      <c r="L48" s="111"/>
    </row>
    <row r="49" spans="1:12" ht="21.4" customHeight="1" x14ac:dyDescent="0.45">
      <c r="A49" s="105" t="s">
        <v>81</v>
      </c>
      <c r="B49" s="105"/>
      <c r="C49" s="105"/>
      <c r="D49" s="106"/>
      <c r="E49" s="106"/>
      <c r="F49" s="107"/>
      <c r="G49" s="108"/>
      <c r="H49" s="107"/>
      <c r="I49" s="108"/>
      <c r="J49" s="107"/>
      <c r="K49" s="108"/>
      <c r="L49" s="107"/>
    </row>
    <row r="50" spans="1:12" ht="21.4" customHeight="1" x14ac:dyDescent="0.45">
      <c r="A50" s="113" t="str">
        <f>A3</f>
        <v>ณ วันที่ 31 มีนาคม พ.ศ. 2567</v>
      </c>
      <c r="B50" s="113"/>
      <c r="C50" s="113"/>
      <c r="D50" s="114"/>
      <c r="E50" s="114"/>
      <c r="F50" s="115"/>
      <c r="G50" s="116"/>
      <c r="H50" s="115"/>
      <c r="I50" s="116"/>
      <c r="J50" s="115"/>
      <c r="K50" s="116"/>
      <c r="L50" s="115"/>
    </row>
    <row r="51" spans="1:12" ht="21.4" customHeight="1" x14ac:dyDescent="0.45">
      <c r="A51" s="117"/>
      <c r="B51" s="117"/>
      <c r="C51" s="117"/>
      <c r="D51" s="118"/>
      <c r="E51" s="118"/>
      <c r="F51" s="119"/>
      <c r="G51" s="120"/>
      <c r="H51" s="119"/>
      <c r="I51" s="120"/>
      <c r="J51" s="119"/>
      <c r="K51" s="120"/>
      <c r="L51" s="119"/>
    </row>
    <row r="52" spans="1:12" ht="21.4" customHeight="1" x14ac:dyDescent="0.45">
      <c r="A52" s="105"/>
      <c r="B52" s="105"/>
      <c r="C52" s="105"/>
      <c r="D52" s="106"/>
      <c r="E52" s="106"/>
      <c r="F52" s="115"/>
      <c r="G52" s="116"/>
      <c r="H52" s="115"/>
      <c r="I52" s="116"/>
      <c r="J52" s="115"/>
      <c r="K52" s="116"/>
      <c r="L52" s="122" t="s">
        <v>103</v>
      </c>
    </row>
    <row r="53" spans="1:12" ht="21.4" customHeight="1" x14ac:dyDescent="0.45">
      <c r="A53" s="105"/>
      <c r="B53" s="105"/>
      <c r="C53" s="105"/>
      <c r="D53" s="106"/>
      <c r="E53" s="106"/>
      <c r="F53" s="123"/>
      <c r="G53" s="124"/>
      <c r="H53" s="124" t="s">
        <v>4</v>
      </c>
      <c r="I53" s="108"/>
      <c r="J53" s="125"/>
      <c r="K53" s="126"/>
      <c r="L53" s="124" t="s">
        <v>5</v>
      </c>
    </row>
    <row r="54" spans="1:12" ht="21.4" customHeight="1" x14ac:dyDescent="0.45">
      <c r="A54" s="127"/>
      <c r="B54" s="127"/>
      <c r="C54" s="127"/>
      <c r="D54" s="128"/>
      <c r="E54" s="128"/>
      <c r="F54" s="129" t="s">
        <v>6</v>
      </c>
      <c r="G54" s="130"/>
      <c r="H54" s="129" t="s">
        <v>7</v>
      </c>
      <c r="I54" s="130"/>
      <c r="J54" s="129" t="s">
        <v>6</v>
      </c>
      <c r="K54" s="130"/>
      <c r="L54" s="129" t="s">
        <v>7</v>
      </c>
    </row>
    <row r="55" spans="1:12" ht="21.4" customHeight="1" x14ac:dyDescent="0.45">
      <c r="A55" s="127"/>
      <c r="B55" s="127"/>
      <c r="C55" s="127"/>
      <c r="D55" s="128"/>
      <c r="E55" s="128"/>
      <c r="F55" s="25" t="s">
        <v>8</v>
      </c>
      <c r="G55" s="24"/>
      <c r="H55" s="23" t="s">
        <v>9</v>
      </c>
      <c r="I55" s="24"/>
      <c r="J55" s="25" t="s">
        <v>8</v>
      </c>
      <c r="K55" s="24"/>
      <c r="L55" s="23" t="s">
        <v>9</v>
      </c>
    </row>
    <row r="56" spans="1:12" ht="21.4" customHeight="1" x14ac:dyDescent="0.45">
      <c r="A56" s="127"/>
      <c r="B56" s="127"/>
      <c r="C56" s="127"/>
      <c r="D56" s="131" t="s">
        <v>10</v>
      </c>
      <c r="E56" s="127"/>
      <c r="F56" s="27" t="s">
        <v>11</v>
      </c>
      <c r="G56" s="24"/>
      <c r="H56" s="27" t="s">
        <v>12</v>
      </c>
      <c r="I56" s="24"/>
      <c r="J56" s="27" t="s">
        <v>11</v>
      </c>
      <c r="K56" s="24"/>
      <c r="L56" s="27" t="s">
        <v>12</v>
      </c>
    </row>
    <row r="57" spans="1:12" ht="8.1" customHeight="1" x14ac:dyDescent="0.45">
      <c r="A57" s="105"/>
      <c r="B57" s="132"/>
      <c r="C57" s="132"/>
      <c r="D57" s="106"/>
      <c r="E57" s="106"/>
      <c r="F57" s="133"/>
      <c r="H57" s="134"/>
      <c r="J57" s="133"/>
      <c r="L57" s="134"/>
    </row>
    <row r="58" spans="1:12" ht="21.4" customHeight="1" x14ac:dyDescent="0.45">
      <c r="A58" s="136" t="s">
        <v>51</v>
      </c>
      <c r="B58" s="162"/>
      <c r="C58" s="162"/>
      <c r="D58" s="106"/>
      <c r="E58" s="106"/>
      <c r="F58" s="133"/>
      <c r="H58" s="134"/>
      <c r="J58" s="133"/>
      <c r="L58" s="134"/>
    </row>
    <row r="59" spans="1:12" ht="8.1" customHeight="1" x14ac:dyDescent="0.45">
      <c r="A59" s="105"/>
      <c r="B59" s="132"/>
      <c r="C59" s="132"/>
      <c r="D59" s="106"/>
      <c r="E59" s="106"/>
      <c r="F59" s="133"/>
      <c r="H59" s="134"/>
      <c r="J59" s="133"/>
      <c r="L59" s="134"/>
    </row>
    <row r="60" spans="1:12" ht="21.4" customHeight="1" x14ac:dyDescent="0.45">
      <c r="A60" s="136" t="s">
        <v>52</v>
      </c>
      <c r="D60" s="106"/>
      <c r="E60" s="106"/>
      <c r="F60" s="137"/>
      <c r="G60" s="138"/>
      <c r="H60" s="138"/>
      <c r="I60" s="138"/>
      <c r="J60" s="137"/>
      <c r="K60" s="138"/>
      <c r="L60" s="138"/>
    </row>
    <row r="61" spans="1:12" ht="8.1" customHeight="1" x14ac:dyDescent="0.45">
      <c r="A61" s="105"/>
      <c r="B61" s="132"/>
      <c r="C61" s="132"/>
      <c r="D61" s="106"/>
      <c r="E61" s="106"/>
      <c r="F61" s="137"/>
      <c r="G61" s="138"/>
      <c r="H61" s="138"/>
      <c r="I61" s="138"/>
      <c r="J61" s="137"/>
      <c r="K61" s="138"/>
      <c r="L61" s="138"/>
    </row>
    <row r="62" spans="1:12" ht="21.4" customHeight="1" x14ac:dyDescent="0.45">
      <c r="A62" s="162" t="s">
        <v>53</v>
      </c>
      <c r="B62" s="132"/>
      <c r="C62" s="132"/>
      <c r="D62" s="106">
        <v>13</v>
      </c>
      <c r="E62" s="106"/>
      <c r="F62" s="137">
        <v>440051</v>
      </c>
      <c r="G62" s="138"/>
      <c r="H62" s="36">
        <v>464596</v>
      </c>
      <c r="I62" s="36"/>
      <c r="J62" s="35">
        <v>16046510</v>
      </c>
      <c r="K62" s="36"/>
      <c r="L62" s="42">
        <v>15900000</v>
      </c>
    </row>
    <row r="63" spans="1:12" ht="21" customHeight="1" x14ac:dyDescent="0.45">
      <c r="A63" s="112" t="s">
        <v>106</v>
      </c>
      <c r="D63" s="37">
        <v>19</v>
      </c>
      <c r="E63" s="106"/>
      <c r="F63" s="137">
        <v>5211</v>
      </c>
      <c r="G63" s="138"/>
      <c r="H63" s="36">
        <v>10651</v>
      </c>
      <c r="I63" s="36"/>
      <c r="J63" s="35">
        <v>190014</v>
      </c>
      <c r="K63" s="36"/>
      <c r="L63" s="42">
        <v>364496</v>
      </c>
    </row>
    <row r="64" spans="1:12" ht="21.4" customHeight="1" x14ac:dyDescent="0.45">
      <c r="A64" s="112" t="s">
        <v>54</v>
      </c>
      <c r="D64" s="37">
        <v>19</v>
      </c>
      <c r="E64" s="106"/>
      <c r="F64" s="139">
        <v>195</v>
      </c>
      <c r="G64" s="140"/>
      <c r="H64" s="36">
        <v>280</v>
      </c>
      <c r="I64" s="36"/>
      <c r="J64" s="35">
        <v>7107</v>
      </c>
      <c r="K64" s="36"/>
      <c r="L64" s="94">
        <v>9570</v>
      </c>
    </row>
    <row r="65" spans="1:12" ht="21.4" customHeight="1" x14ac:dyDescent="0.45">
      <c r="A65" s="112" t="s">
        <v>57</v>
      </c>
      <c r="D65" s="106"/>
      <c r="E65" s="106"/>
      <c r="F65" s="163">
        <v>24879</v>
      </c>
      <c r="G65" s="138"/>
      <c r="H65" s="36">
        <v>35089</v>
      </c>
      <c r="I65" s="36"/>
      <c r="J65" s="35">
        <v>907232</v>
      </c>
      <c r="K65" s="36"/>
      <c r="L65" s="164">
        <v>1200867</v>
      </c>
    </row>
    <row r="66" spans="1:12" ht="21.4" customHeight="1" x14ac:dyDescent="0.45">
      <c r="A66" s="112" t="s">
        <v>62</v>
      </c>
      <c r="D66" s="106">
        <v>7</v>
      </c>
      <c r="E66" s="106"/>
      <c r="F66" s="141">
        <v>4803</v>
      </c>
      <c r="G66" s="138"/>
      <c r="H66" s="36">
        <v>1318</v>
      </c>
      <c r="I66" s="36"/>
      <c r="J66" s="35">
        <v>175126</v>
      </c>
      <c r="K66" s="36"/>
      <c r="L66" s="164">
        <v>45108</v>
      </c>
    </row>
    <row r="67" spans="1:12" ht="21.4" customHeight="1" x14ac:dyDescent="0.45">
      <c r="A67" s="7" t="s">
        <v>63</v>
      </c>
      <c r="B67" s="7"/>
      <c r="C67" s="7"/>
      <c r="D67" s="106"/>
      <c r="E67" s="106"/>
      <c r="F67" s="141"/>
      <c r="G67" s="138"/>
      <c r="H67" s="36"/>
      <c r="I67" s="36"/>
      <c r="J67" s="35"/>
      <c r="K67" s="36"/>
      <c r="L67" s="164"/>
    </row>
    <row r="68" spans="1:12" ht="21.4" customHeight="1" x14ac:dyDescent="0.45">
      <c r="A68" s="7"/>
      <c r="B68" s="7" t="s">
        <v>64</v>
      </c>
      <c r="C68" s="7"/>
      <c r="D68" s="106">
        <v>14</v>
      </c>
      <c r="E68" s="106"/>
      <c r="F68" s="141">
        <v>456245</v>
      </c>
      <c r="G68" s="138"/>
      <c r="H68" s="36">
        <v>540599</v>
      </c>
      <c r="I68" s="36"/>
      <c r="J68" s="35">
        <v>16637020</v>
      </c>
      <c r="K68" s="36"/>
      <c r="L68" s="94">
        <v>18501097</v>
      </c>
    </row>
    <row r="69" spans="1:12" ht="21.4" customHeight="1" x14ac:dyDescent="0.45">
      <c r="A69" s="68" t="s">
        <v>65</v>
      </c>
      <c r="D69" s="106">
        <v>15</v>
      </c>
      <c r="E69" s="106"/>
      <c r="F69" s="141">
        <v>246762</v>
      </c>
      <c r="G69" s="138"/>
      <c r="H69" s="36">
        <v>204493</v>
      </c>
      <c r="I69" s="36"/>
      <c r="J69" s="35">
        <v>8998200</v>
      </c>
      <c r="K69" s="36"/>
      <c r="L69" s="164">
        <v>6998419</v>
      </c>
    </row>
    <row r="70" spans="1:12" ht="21.4" customHeight="1" x14ac:dyDescent="0.45">
      <c r="A70" s="68" t="s">
        <v>66</v>
      </c>
      <c r="B70" s="81"/>
      <c r="C70" s="81"/>
      <c r="D70" s="106"/>
      <c r="E70" s="106"/>
      <c r="F70" s="141">
        <v>177</v>
      </c>
      <c r="G70" s="138"/>
      <c r="H70" s="36">
        <v>399</v>
      </c>
      <c r="I70" s="36"/>
      <c r="J70" s="35">
        <v>6459</v>
      </c>
      <c r="K70" s="36"/>
      <c r="L70" s="164">
        <v>13658</v>
      </c>
    </row>
    <row r="71" spans="1:12" ht="21.4" customHeight="1" x14ac:dyDescent="0.45">
      <c r="A71" s="112" t="s">
        <v>67</v>
      </c>
      <c r="D71" s="106">
        <v>16</v>
      </c>
      <c r="E71" s="106"/>
      <c r="F71" s="144">
        <v>3561</v>
      </c>
      <c r="G71" s="138"/>
      <c r="H71" s="46">
        <v>11586</v>
      </c>
      <c r="I71" s="36"/>
      <c r="J71" s="150">
        <v>129857</v>
      </c>
      <c r="K71" s="36"/>
      <c r="L71" s="46">
        <v>396526</v>
      </c>
    </row>
    <row r="72" spans="1:12" ht="8.1" customHeight="1" x14ac:dyDescent="0.45">
      <c r="A72" s="105"/>
      <c r="B72" s="132"/>
      <c r="C72" s="132"/>
      <c r="D72" s="106"/>
      <c r="E72" s="106"/>
      <c r="F72" s="137"/>
      <c r="G72" s="138"/>
      <c r="H72" s="165"/>
      <c r="I72" s="138"/>
      <c r="J72" s="137"/>
      <c r="K72" s="138"/>
      <c r="L72" s="140"/>
    </row>
    <row r="73" spans="1:12" ht="21.4" customHeight="1" x14ac:dyDescent="0.45">
      <c r="A73" s="136" t="s">
        <v>68</v>
      </c>
      <c r="C73" s="136"/>
      <c r="D73" s="106"/>
      <c r="E73" s="106"/>
      <c r="F73" s="149">
        <f>SUM(F62:F71)</f>
        <v>1181884</v>
      </c>
      <c r="G73" s="138"/>
      <c r="H73" s="166">
        <f>SUM(H62:H71)</f>
        <v>1269011</v>
      </c>
      <c r="I73" s="138"/>
      <c r="J73" s="149">
        <f>SUM(J62:J71)</f>
        <v>43097525</v>
      </c>
      <c r="K73" s="138"/>
      <c r="L73" s="166">
        <f>SUM(L62:L71)</f>
        <v>43429741</v>
      </c>
    </row>
    <row r="74" spans="1:12" ht="15" customHeight="1" x14ac:dyDescent="0.45">
      <c r="D74" s="106"/>
      <c r="E74" s="106"/>
      <c r="F74" s="167"/>
      <c r="G74" s="138"/>
      <c r="H74" s="165"/>
      <c r="I74" s="138"/>
      <c r="J74" s="137"/>
      <c r="K74" s="168"/>
      <c r="L74" s="138"/>
    </row>
    <row r="75" spans="1:12" ht="21.4" customHeight="1" x14ac:dyDescent="0.45">
      <c r="A75" s="136" t="s">
        <v>69</v>
      </c>
      <c r="D75" s="106"/>
      <c r="E75" s="106"/>
      <c r="F75" s="167"/>
      <c r="G75" s="138"/>
      <c r="H75" s="165"/>
      <c r="I75" s="138"/>
      <c r="J75" s="137"/>
      <c r="K75" s="168"/>
      <c r="L75" s="138"/>
    </row>
    <row r="76" spans="1:12" ht="8.1" customHeight="1" x14ac:dyDescent="0.45">
      <c r="A76" s="105"/>
      <c r="B76" s="132"/>
      <c r="C76" s="132"/>
      <c r="D76" s="106"/>
      <c r="E76" s="106"/>
      <c r="F76" s="137"/>
      <c r="G76" s="138"/>
      <c r="H76" s="165"/>
      <c r="I76" s="138"/>
      <c r="J76" s="137"/>
      <c r="K76" s="138"/>
      <c r="L76" s="140"/>
    </row>
    <row r="77" spans="1:12" ht="21.4" customHeight="1" x14ac:dyDescent="0.45">
      <c r="A77" s="112" t="s">
        <v>70</v>
      </c>
      <c r="D77" s="106">
        <v>14</v>
      </c>
      <c r="E77" s="106"/>
      <c r="F77" s="141">
        <v>908615</v>
      </c>
      <c r="G77" s="138"/>
      <c r="H77" s="165">
        <v>862169</v>
      </c>
      <c r="I77" s="138"/>
      <c r="J77" s="137">
        <v>33132735</v>
      </c>
      <c r="K77" s="138"/>
      <c r="L77" s="140">
        <v>29506279</v>
      </c>
    </row>
    <row r="78" spans="1:12" ht="21.4" customHeight="1" x14ac:dyDescent="0.45">
      <c r="A78" s="112" t="s">
        <v>71</v>
      </c>
      <c r="D78" s="106">
        <v>15</v>
      </c>
      <c r="E78" s="106"/>
      <c r="F78" s="139">
        <v>2078724</v>
      </c>
      <c r="G78" s="138"/>
      <c r="H78" s="36">
        <v>2270063</v>
      </c>
      <c r="I78" s="42"/>
      <c r="J78" s="35">
        <v>75800863</v>
      </c>
      <c r="K78" s="36"/>
      <c r="L78" s="36">
        <v>77689062</v>
      </c>
    </row>
    <row r="79" spans="1:12" ht="21.4" customHeight="1" x14ac:dyDescent="0.45">
      <c r="A79" s="112" t="s">
        <v>107</v>
      </c>
      <c r="D79" s="106"/>
      <c r="E79" s="106"/>
      <c r="F79" s="141">
        <v>16512</v>
      </c>
      <c r="G79" s="138"/>
      <c r="H79" s="36">
        <v>17671</v>
      </c>
      <c r="I79" s="42"/>
      <c r="J79" s="35">
        <v>602097</v>
      </c>
      <c r="K79" s="36"/>
      <c r="L79" s="36">
        <v>604773</v>
      </c>
    </row>
    <row r="80" spans="1:12" ht="21.4" customHeight="1" x14ac:dyDescent="0.45">
      <c r="A80" s="112" t="s">
        <v>73</v>
      </c>
      <c r="D80" s="106">
        <v>7</v>
      </c>
      <c r="E80" s="106"/>
      <c r="F80" s="141">
        <v>8886</v>
      </c>
      <c r="G80" s="138"/>
      <c r="H80" s="36">
        <v>4688</v>
      </c>
      <c r="I80" s="42"/>
      <c r="J80" s="35">
        <v>324017</v>
      </c>
      <c r="K80" s="36"/>
      <c r="L80" s="36">
        <v>160446</v>
      </c>
    </row>
    <row r="81" spans="1:12" ht="21.4" customHeight="1" x14ac:dyDescent="0.45">
      <c r="A81" s="81" t="s">
        <v>74</v>
      </c>
      <c r="B81" s="81"/>
      <c r="C81" s="81"/>
      <c r="D81" s="106"/>
      <c r="E81" s="106"/>
      <c r="F81" s="141">
        <v>113</v>
      </c>
      <c r="G81" s="138"/>
      <c r="H81" s="36">
        <v>148</v>
      </c>
      <c r="I81" s="42"/>
      <c r="J81" s="35">
        <v>4131</v>
      </c>
      <c r="K81" s="36"/>
      <c r="L81" s="36">
        <v>5076</v>
      </c>
    </row>
    <row r="82" spans="1:12" ht="21.4" customHeight="1" x14ac:dyDescent="0.45">
      <c r="A82" s="112" t="s">
        <v>75</v>
      </c>
      <c r="B82" s="81"/>
      <c r="C82" s="81"/>
      <c r="D82" s="106"/>
      <c r="E82" s="106"/>
      <c r="F82" s="141">
        <v>63469</v>
      </c>
      <c r="G82" s="138"/>
      <c r="H82" s="36">
        <v>17453</v>
      </c>
      <c r="I82" s="42"/>
      <c r="J82" s="35">
        <v>2314417</v>
      </c>
      <c r="K82" s="36"/>
      <c r="L82" s="36">
        <v>597281</v>
      </c>
    </row>
    <row r="83" spans="1:12" ht="21.4" customHeight="1" x14ac:dyDescent="0.45">
      <c r="A83" s="112" t="s">
        <v>78</v>
      </c>
      <c r="D83" s="106" t="s">
        <v>56</v>
      </c>
      <c r="E83" s="106"/>
      <c r="F83" s="169">
        <v>834</v>
      </c>
      <c r="G83" s="138"/>
      <c r="H83" s="97">
        <v>907</v>
      </c>
      <c r="I83" s="42"/>
      <c r="J83" s="170">
        <v>30427</v>
      </c>
      <c r="K83" s="36"/>
      <c r="L83" s="97">
        <v>31035</v>
      </c>
    </row>
    <row r="84" spans="1:12" ht="8.1" customHeight="1" x14ac:dyDescent="0.45">
      <c r="A84" s="105"/>
      <c r="B84" s="132"/>
      <c r="C84" s="132"/>
      <c r="D84" s="106"/>
      <c r="E84" s="106"/>
      <c r="F84" s="137"/>
      <c r="G84" s="138"/>
      <c r="H84" s="165"/>
      <c r="I84" s="138"/>
      <c r="J84" s="137"/>
      <c r="K84" s="138"/>
      <c r="L84" s="138"/>
    </row>
    <row r="85" spans="1:12" ht="21.4" customHeight="1" x14ac:dyDescent="0.45">
      <c r="A85" s="136" t="s">
        <v>79</v>
      </c>
      <c r="C85" s="136"/>
      <c r="D85" s="106"/>
      <c r="E85" s="106"/>
      <c r="F85" s="149">
        <f>SUM(F77:F83)</f>
        <v>3077153</v>
      </c>
      <c r="G85" s="138"/>
      <c r="H85" s="166">
        <f>SUM(H77:H83)</f>
        <v>3173099</v>
      </c>
      <c r="I85" s="138"/>
      <c r="J85" s="149">
        <f>SUM(J77:J83)</f>
        <v>112208687</v>
      </c>
      <c r="K85" s="138"/>
      <c r="L85" s="166">
        <f>SUM(L77:L83)</f>
        <v>108593952</v>
      </c>
    </row>
    <row r="86" spans="1:12" ht="8.1" customHeight="1" x14ac:dyDescent="0.45">
      <c r="A86" s="105"/>
      <c r="B86" s="132"/>
      <c r="C86" s="132"/>
      <c r="D86" s="106"/>
      <c r="E86" s="106"/>
      <c r="F86" s="137"/>
      <c r="G86" s="138"/>
      <c r="H86" s="165"/>
      <c r="I86" s="138"/>
      <c r="J86" s="137"/>
      <c r="K86" s="138"/>
      <c r="L86" s="165"/>
    </row>
    <row r="87" spans="1:12" ht="21.4" customHeight="1" x14ac:dyDescent="0.45">
      <c r="A87" s="136" t="s">
        <v>80</v>
      </c>
      <c r="D87" s="106" t="s">
        <v>56</v>
      </c>
      <c r="E87" s="106"/>
      <c r="F87" s="149">
        <f>SUM(F73+F85)</f>
        <v>4259037</v>
      </c>
      <c r="G87" s="138"/>
      <c r="H87" s="166">
        <f>SUM(H73+H85)</f>
        <v>4442110</v>
      </c>
      <c r="I87" s="138"/>
      <c r="J87" s="149">
        <f>SUM(J73+J85)</f>
        <v>155306212</v>
      </c>
      <c r="K87" s="138"/>
      <c r="L87" s="166">
        <f>SUM(L73+L85)</f>
        <v>152023693</v>
      </c>
    </row>
    <row r="88" spans="1:12" ht="21.4" customHeight="1" x14ac:dyDescent="0.45">
      <c r="A88" s="136"/>
      <c r="D88" s="106"/>
      <c r="E88" s="106"/>
      <c r="F88" s="138"/>
      <c r="G88" s="138"/>
      <c r="H88" s="138"/>
      <c r="I88" s="138"/>
      <c r="J88" s="138"/>
      <c r="K88" s="138"/>
      <c r="L88" s="138"/>
    </row>
    <row r="89" spans="1:12" ht="21.4" customHeight="1" x14ac:dyDescent="0.45">
      <c r="A89" s="136"/>
      <c r="D89" s="106"/>
      <c r="E89" s="106"/>
      <c r="F89" s="138"/>
      <c r="G89" s="138"/>
      <c r="H89" s="138"/>
      <c r="I89" s="138"/>
      <c r="J89" s="138"/>
      <c r="K89" s="138"/>
      <c r="L89" s="138"/>
    </row>
    <row r="90" spans="1:12" ht="21.4" customHeight="1" x14ac:dyDescent="0.45">
      <c r="A90" s="136"/>
      <c r="D90" s="106"/>
      <c r="E90" s="106"/>
      <c r="F90" s="138"/>
      <c r="G90" s="138"/>
      <c r="H90" s="138"/>
      <c r="I90" s="138"/>
      <c r="J90" s="138"/>
      <c r="K90" s="138"/>
      <c r="L90" s="138"/>
    </row>
    <row r="91" spans="1:12" ht="21.75" customHeight="1" x14ac:dyDescent="0.45">
      <c r="A91" s="136"/>
      <c r="D91" s="106"/>
      <c r="E91" s="106"/>
      <c r="F91" s="138"/>
      <c r="G91" s="138"/>
      <c r="H91" s="138"/>
      <c r="I91" s="138"/>
      <c r="J91" s="138"/>
      <c r="K91" s="138"/>
      <c r="L91" s="138"/>
    </row>
    <row r="92" spans="1:12" ht="27" customHeight="1" x14ac:dyDescent="0.45">
      <c r="A92" s="136"/>
      <c r="D92" s="106"/>
      <c r="E92" s="106"/>
      <c r="F92" s="138"/>
      <c r="G92" s="138"/>
      <c r="H92" s="138"/>
      <c r="I92" s="138"/>
      <c r="J92" s="138"/>
      <c r="K92" s="138"/>
      <c r="L92" s="138"/>
    </row>
    <row r="93" spans="1:12" ht="21.95" customHeight="1" x14ac:dyDescent="0.45">
      <c r="A93" s="171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71"/>
      <c r="C93" s="171"/>
      <c r="D93" s="114"/>
      <c r="E93" s="114"/>
      <c r="F93" s="172"/>
      <c r="G93" s="171"/>
      <c r="H93" s="172"/>
      <c r="I93" s="171"/>
      <c r="J93" s="172"/>
      <c r="K93" s="171"/>
      <c r="L93" s="172"/>
    </row>
    <row r="94" spans="1:12" ht="21.4" customHeight="1" x14ac:dyDescent="0.45">
      <c r="A94" s="105" t="s">
        <v>0</v>
      </c>
      <c r="B94" s="105"/>
      <c r="C94" s="105"/>
      <c r="D94" s="106"/>
      <c r="E94" s="106"/>
      <c r="F94" s="107"/>
      <c r="G94" s="108"/>
      <c r="H94" s="109"/>
      <c r="I94" s="108"/>
      <c r="J94" s="161"/>
      <c r="K94" s="111"/>
      <c r="L94" s="111"/>
    </row>
    <row r="95" spans="1:12" ht="21.4" customHeight="1" x14ac:dyDescent="0.45">
      <c r="A95" s="105" t="s">
        <v>81</v>
      </c>
      <c r="B95" s="105"/>
      <c r="C95" s="105"/>
      <c r="D95" s="106"/>
      <c r="E95" s="106"/>
      <c r="F95" s="107"/>
      <c r="G95" s="108"/>
      <c r="H95" s="109"/>
      <c r="I95" s="108"/>
      <c r="J95" s="161"/>
      <c r="K95" s="111"/>
      <c r="L95" s="111"/>
    </row>
    <row r="96" spans="1:12" ht="21.4" customHeight="1" x14ac:dyDescent="0.45">
      <c r="A96" s="113" t="str">
        <f>A3</f>
        <v>ณ วันที่ 31 มีนาคม พ.ศ. 2567</v>
      </c>
      <c r="B96" s="113"/>
      <c r="C96" s="113"/>
      <c r="D96" s="114"/>
      <c r="E96" s="114"/>
      <c r="F96" s="115"/>
      <c r="G96" s="116"/>
      <c r="H96" s="115"/>
      <c r="I96" s="116"/>
      <c r="J96" s="115"/>
      <c r="K96" s="116"/>
      <c r="L96" s="115"/>
    </row>
    <row r="97" spans="1:12" ht="21.4" customHeight="1" x14ac:dyDescent="0.45">
      <c r="A97" s="117"/>
      <c r="B97" s="117"/>
      <c r="C97" s="117"/>
      <c r="D97" s="118"/>
      <c r="E97" s="118"/>
      <c r="F97" s="119"/>
      <c r="G97" s="120"/>
      <c r="H97" s="119"/>
      <c r="I97" s="120"/>
      <c r="J97" s="119"/>
      <c r="K97" s="120"/>
      <c r="L97" s="119"/>
    </row>
    <row r="98" spans="1:12" ht="21.4" customHeight="1" x14ac:dyDescent="0.45">
      <c r="A98" s="105"/>
      <c r="B98" s="105"/>
      <c r="C98" s="105"/>
      <c r="D98" s="106"/>
      <c r="E98" s="106"/>
      <c r="F98" s="115"/>
      <c r="G98" s="116"/>
      <c r="H98" s="115"/>
      <c r="I98" s="116"/>
      <c r="J98" s="115"/>
      <c r="K98" s="116"/>
      <c r="L98" s="122" t="s">
        <v>103</v>
      </c>
    </row>
    <row r="99" spans="1:12" ht="21.4" customHeight="1" x14ac:dyDescent="0.45">
      <c r="A99" s="105"/>
      <c r="B99" s="105"/>
      <c r="C99" s="105"/>
      <c r="D99" s="106"/>
      <c r="E99" s="106"/>
      <c r="F99" s="123"/>
      <c r="G99" s="124"/>
      <c r="H99" s="124" t="s">
        <v>4</v>
      </c>
      <c r="I99" s="108"/>
      <c r="J99" s="125"/>
      <c r="K99" s="126"/>
      <c r="L99" s="124" t="s">
        <v>5</v>
      </c>
    </row>
    <row r="100" spans="1:12" ht="21.4" customHeight="1" x14ac:dyDescent="0.45">
      <c r="A100" s="127"/>
      <c r="B100" s="127"/>
      <c r="C100" s="127"/>
      <c r="D100" s="128"/>
      <c r="E100" s="128"/>
      <c r="F100" s="129" t="s">
        <v>6</v>
      </c>
      <c r="G100" s="130"/>
      <c r="H100" s="129" t="s">
        <v>7</v>
      </c>
      <c r="I100" s="130"/>
      <c r="J100" s="129" t="s">
        <v>6</v>
      </c>
      <c r="K100" s="130"/>
      <c r="L100" s="129" t="s">
        <v>7</v>
      </c>
    </row>
    <row r="101" spans="1:12" ht="21.4" customHeight="1" x14ac:dyDescent="0.45">
      <c r="A101" s="127"/>
      <c r="B101" s="127"/>
      <c r="C101" s="127"/>
      <c r="D101" s="128"/>
      <c r="E101" s="128"/>
      <c r="F101" s="25" t="s">
        <v>8</v>
      </c>
      <c r="G101" s="24"/>
      <c r="H101" s="23" t="s">
        <v>9</v>
      </c>
      <c r="I101" s="24"/>
      <c r="J101" s="25" t="s">
        <v>8</v>
      </c>
      <c r="K101" s="24"/>
      <c r="L101" s="23" t="s">
        <v>9</v>
      </c>
    </row>
    <row r="102" spans="1:12" ht="21.4" customHeight="1" x14ac:dyDescent="0.45">
      <c r="A102" s="127"/>
      <c r="B102" s="127"/>
      <c r="C102" s="127"/>
      <c r="D102" s="173"/>
      <c r="E102" s="127"/>
      <c r="F102" s="78" t="s">
        <v>11</v>
      </c>
      <c r="G102" s="24"/>
      <c r="H102" s="78" t="s">
        <v>12</v>
      </c>
      <c r="I102" s="24"/>
      <c r="J102" s="78" t="s">
        <v>11</v>
      </c>
      <c r="K102" s="24"/>
      <c r="L102" s="78" t="s">
        <v>12</v>
      </c>
    </row>
    <row r="103" spans="1:12" ht="8.1" customHeight="1" x14ac:dyDescent="0.45">
      <c r="A103" s="105"/>
      <c r="B103" s="132"/>
      <c r="C103" s="132"/>
      <c r="D103" s="106"/>
      <c r="E103" s="106"/>
      <c r="F103" s="133"/>
      <c r="H103" s="134"/>
      <c r="J103" s="133"/>
      <c r="L103" s="134"/>
    </row>
    <row r="104" spans="1:12" ht="21.4" customHeight="1" x14ac:dyDescent="0.45">
      <c r="A104" s="174" t="s">
        <v>82</v>
      </c>
      <c r="B104" s="127"/>
      <c r="C104" s="127"/>
      <c r="D104" s="128"/>
      <c r="E104" s="128"/>
      <c r="F104" s="175"/>
      <c r="G104" s="176"/>
      <c r="H104" s="177"/>
      <c r="I104" s="176"/>
      <c r="J104" s="175"/>
      <c r="K104" s="176"/>
      <c r="L104" s="177"/>
    </row>
    <row r="105" spans="1:12" ht="8.1" customHeight="1" x14ac:dyDescent="0.45">
      <c r="A105" s="105"/>
      <c r="B105" s="132"/>
      <c r="C105" s="132"/>
      <c r="D105" s="106"/>
      <c r="E105" s="106"/>
      <c r="F105" s="133"/>
      <c r="H105" s="134"/>
      <c r="J105" s="133"/>
      <c r="L105" s="134"/>
    </row>
    <row r="106" spans="1:12" ht="21.4" customHeight="1" x14ac:dyDescent="0.45">
      <c r="A106" s="136" t="s">
        <v>83</v>
      </c>
      <c r="D106" s="106"/>
      <c r="E106" s="106"/>
      <c r="F106" s="133"/>
      <c r="H106" s="134"/>
      <c r="J106" s="133"/>
      <c r="L106" s="134"/>
    </row>
    <row r="107" spans="1:12" ht="8.1" customHeight="1" x14ac:dyDescent="0.45">
      <c r="A107" s="105"/>
      <c r="B107" s="132"/>
      <c r="C107" s="132"/>
      <c r="D107" s="106"/>
      <c r="E107" s="106"/>
      <c r="F107" s="133"/>
      <c r="H107" s="134"/>
      <c r="J107" s="133"/>
      <c r="L107" s="134"/>
    </row>
    <row r="108" spans="1:12" ht="21.4" customHeight="1" x14ac:dyDescent="0.45">
      <c r="A108" s="112" t="s">
        <v>84</v>
      </c>
      <c r="D108" s="106"/>
      <c r="E108" s="106"/>
      <c r="F108" s="133"/>
      <c r="G108" s="178"/>
      <c r="H108" s="134"/>
      <c r="I108" s="178"/>
      <c r="J108" s="133"/>
      <c r="K108" s="178"/>
      <c r="L108" s="134"/>
    </row>
    <row r="109" spans="1:12" ht="21.4" customHeight="1" x14ac:dyDescent="0.45">
      <c r="B109" s="112" t="s">
        <v>85</v>
      </c>
      <c r="D109" s="106"/>
      <c r="E109" s="106"/>
      <c r="F109" s="133"/>
      <c r="G109" s="178"/>
      <c r="H109" s="134"/>
      <c r="I109" s="178"/>
      <c r="J109" s="133"/>
      <c r="K109" s="178"/>
      <c r="L109" s="134"/>
    </row>
    <row r="110" spans="1:12" ht="21.4" customHeight="1" x14ac:dyDescent="0.45">
      <c r="C110" s="112" t="s">
        <v>86</v>
      </c>
      <c r="D110" s="106"/>
      <c r="E110" s="106"/>
      <c r="F110" s="133"/>
      <c r="G110" s="178"/>
      <c r="H110" s="134"/>
      <c r="I110" s="178"/>
      <c r="J110" s="133"/>
      <c r="K110" s="178"/>
      <c r="L110" s="134"/>
    </row>
    <row r="111" spans="1:12" ht="21.4" customHeight="1" thickBot="1" x14ac:dyDescent="0.5">
      <c r="C111" s="112" t="s">
        <v>87</v>
      </c>
      <c r="D111" s="179"/>
      <c r="E111" s="180"/>
      <c r="F111" s="133"/>
      <c r="G111" s="178"/>
      <c r="H111" s="134"/>
      <c r="I111" s="91"/>
      <c r="J111" s="181">
        <v>10149163</v>
      </c>
      <c r="K111" s="90"/>
      <c r="L111" s="87">
        <v>10149163</v>
      </c>
    </row>
    <row r="112" spans="1:12" ht="8.1" customHeight="1" thickTop="1" x14ac:dyDescent="0.45">
      <c r="A112" s="105"/>
      <c r="B112" s="132"/>
      <c r="C112" s="132"/>
      <c r="D112" s="106"/>
      <c r="E112" s="106"/>
      <c r="F112" s="137"/>
      <c r="G112" s="138"/>
      <c r="H112" s="83"/>
      <c r="I112" s="84"/>
      <c r="J112" s="182"/>
      <c r="K112" s="83"/>
      <c r="L112" s="83"/>
    </row>
    <row r="113" spans="1:12" ht="21.4" customHeight="1" x14ac:dyDescent="0.45">
      <c r="B113" s="112" t="s">
        <v>88</v>
      </c>
      <c r="D113" s="180"/>
      <c r="E113" s="180"/>
      <c r="F113" s="183"/>
      <c r="G113" s="165"/>
      <c r="H113" s="90"/>
      <c r="I113" s="91"/>
      <c r="J113" s="92"/>
      <c r="K113" s="90"/>
      <c r="L113" s="184"/>
    </row>
    <row r="114" spans="1:12" ht="21.4" customHeight="1" x14ac:dyDescent="0.45">
      <c r="C114" s="112" t="s">
        <v>89</v>
      </c>
      <c r="D114" s="180"/>
      <c r="E114" s="180"/>
      <c r="F114" s="183"/>
      <c r="G114" s="165"/>
      <c r="H114" s="90"/>
      <c r="I114" s="91"/>
      <c r="J114" s="92"/>
      <c r="K114" s="90"/>
      <c r="L114" s="184"/>
    </row>
    <row r="115" spans="1:12" ht="21.4" customHeight="1" x14ac:dyDescent="0.45">
      <c r="C115" s="112" t="s">
        <v>108</v>
      </c>
      <c r="D115" s="179"/>
      <c r="E115" s="179"/>
      <c r="F115" s="35">
        <v>285394</v>
      </c>
      <c r="G115" s="138"/>
      <c r="H115" s="36">
        <v>285394</v>
      </c>
      <c r="I115" s="42"/>
      <c r="J115" s="35">
        <v>10018903</v>
      </c>
      <c r="K115" s="36"/>
      <c r="L115" s="42">
        <v>10018903</v>
      </c>
    </row>
    <row r="116" spans="1:12" ht="21.4" customHeight="1" x14ac:dyDescent="0.45">
      <c r="A116" s="112" t="s">
        <v>91</v>
      </c>
      <c r="D116" s="179"/>
      <c r="E116" s="179"/>
      <c r="F116" s="35">
        <v>1100990</v>
      </c>
      <c r="G116" s="168"/>
      <c r="H116" s="36">
        <v>1100990</v>
      </c>
      <c r="I116" s="42"/>
      <c r="J116" s="35">
        <v>39061577</v>
      </c>
      <c r="K116" s="36"/>
      <c r="L116" s="42">
        <v>39061577</v>
      </c>
    </row>
    <row r="117" spans="1:12" ht="21.4" customHeight="1" x14ac:dyDescent="0.45">
      <c r="A117" s="112" t="s">
        <v>93</v>
      </c>
      <c r="D117" s="106"/>
      <c r="E117" s="106"/>
      <c r="F117" s="137"/>
      <c r="G117" s="138"/>
      <c r="H117" s="36"/>
      <c r="I117" s="42"/>
      <c r="J117" s="35"/>
      <c r="K117" s="36"/>
      <c r="L117" s="185"/>
    </row>
    <row r="118" spans="1:12" ht="21.4" customHeight="1" x14ac:dyDescent="0.45">
      <c r="B118" s="112" t="s">
        <v>94</v>
      </c>
      <c r="D118" s="106"/>
      <c r="E118" s="106"/>
      <c r="F118" s="137"/>
      <c r="G118" s="138"/>
      <c r="H118" s="36"/>
      <c r="I118" s="42"/>
      <c r="J118" s="35"/>
      <c r="K118" s="36"/>
      <c r="L118" s="185"/>
    </row>
    <row r="119" spans="1:12" ht="21.4" customHeight="1" x14ac:dyDescent="0.45">
      <c r="C119" s="186" t="s">
        <v>95</v>
      </c>
      <c r="D119" s="106"/>
      <c r="E119" s="106"/>
      <c r="F119" s="35">
        <v>28539</v>
      </c>
      <c r="G119" s="168"/>
      <c r="H119" s="36">
        <v>28539</v>
      </c>
      <c r="I119" s="42"/>
      <c r="J119" s="35">
        <v>1001890</v>
      </c>
      <c r="K119" s="36"/>
      <c r="L119" s="42">
        <v>1001890</v>
      </c>
    </row>
    <row r="120" spans="1:12" ht="21.4" customHeight="1" x14ac:dyDescent="0.45">
      <c r="B120" s="112" t="s">
        <v>97</v>
      </c>
      <c r="D120" s="106"/>
      <c r="E120" s="106"/>
      <c r="F120" s="167">
        <v>825727</v>
      </c>
      <c r="G120" s="138"/>
      <c r="H120" s="36">
        <v>806591</v>
      </c>
      <c r="I120" s="42"/>
      <c r="J120" s="35">
        <v>27280397</v>
      </c>
      <c r="K120" s="36"/>
      <c r="L120" s="94">
        <v>26597996</v>
      </c>
    </row>
    <row r="121" spans="1:12" ht="21.4" customHeight="1" x14ac:dyDescent="0.45">
      <c r="A121" s="112" t="s">
        <v>98</v>
      </c>
      <c r="D121" s="106"/>
      <c r="E121" s="106"/>
      <c r="F121" s="187">
        <v>13273</v>
      </c>
      <c r="G121" s="138"/>
      <c r="H121" s="46">
        <v>12814</v>
      </c>
      <c r="I121" s="42"/>
      <c r="J121" s="150">
        <v>4826749</v>
      </c>
      <c r="K121" s="36"/>
      <c r="L121" s="100">
        <v>-214313</v>
      </c>
    </row>
    <row r="122" spans="1:12" ht="8.1" customHeight="1" x14ac:dyDescent="0.45">
      <c r="A122" s="105"/>
      <c r="B122" s="132"/>
      <c r="C122" s="132"/>
      <c r="D122" s="106"/>
      <c r="E122" s="106"/>
      <c r="F122" s="137"/>
      <c r="G122" s="138"/>
      <c r="J122" s="188"/>
    </row>
    <row r="123" spans="1:12" ht="21.4" customHeight="1" x14ac:dyDescent="0.45">
      <c r="A123" s="136" t="s">
        <v>101</v>
      </c>
      <c r="D123" s="106"/>
      <c r="E123" s="106"/>
      <c r="F123" s="187">
        <f>SUM(F115:F121)</f>
        <v>2253923</v>
      </c>
      <c r="G123" s="165"/>
      <c r="H123" s="189">
        <f>SUM(H115:H121)</f>
        <v>2234328</v>
      </c>
      <c r="J123" s="187">
        <f>SUM(J115:J121)</f>
        <v>82189516</v>
      </c>
      <c r="L123" s="189">
        <f>SUM(L115:L121)</f>
        <v>76466053</v>
      </c>
    </row>
    <row r="124" spans="1:12" ht="8.1" customHeight="1" x14ac:dyDescent="0.45">
      <c r="A124" s="105"/>
      <c r="B124" s="132"/>
      <c r="C124" s="132"/>
      <c r="D124" s="106"/>
      <c r="E124" s="106"/>
      <c r="F124" s="137"/>
      <c r="G124" s="138"/>
      <c r="H124" s="165"/>
      <c r="I124" s="138"/>
      <c r="J124" s="137"/>
      <c r="K124" s="138"/>
      <c r="L124" s="165"/>
    </row>
    <row r="125" spans="1:12" ht="21.4" customHeight="1" thickBot="1" x14ac:dyDescent="0.5">
      <c r="A125" s="136" t="s">
        <v>102</v>
      </c>
      <c r="D125" s="106"/>
      <c r="E125" s="106"/>
      <c r="F125" s="190">
        <f>SUM(F87+F123)</f>
        <v>6512960</v>
      </c>
      <c r="G125" s="165"/>
      <c r="H125" s="191">
        <f>SUM(H87,H123)</f>
        <v>6676438</v>
      </c>
      <c r="I125" s="165"/>
      <c r="J125" s="190">
        <f>SUM(J87,J123)</f>
        <v>237495728</v>
      </c>
      <c r="K125" s="165"/>
      <c r="L125" s="191">
        <f>SUM(L87,L123)</f>
        <v>228489746</v>
      </c>
    </row>
    <row r="126" spans="1:12" ht="21.75" customHeight="1" thickTop="1" x14ac:dyDescent="0.45">
      <c r="A126" s="136"/>
      <c r="D126" s="106"/>
      <c r="E126" s="106"/>
      <c r="F126" s="165"/>
      <c r="G126" s="165"/>
      <c r="H126" s="165"/>
      <c r="I126" s="165"/>
      <c r="J126" s="165"/>
      <c r="K126" s="165"/>
      <c r="L126" s="165"/>
    </row>
    <row r="127" spans="1:12" ht="21.75" customHeight="1" x14ac:dyDescent="0.45">
      <c r="A127" s="136"/>
      <c r="D127" s="106"/>
      <c r="E127" s="106"/>
      <c r="F127" s="165"/>
      <c r="G127" s="165"/>
      <c r="H127" s="165"/>
      <c r="I127" s="165"/>
      <c r="J127" s="165"/>
      <c r="K127" s="165"/>
      <c r="L127" s="165"/>
    </row>
    <row r="128" spans="1:12" ht="21.75" customHeight="1" x14ac:dyDescent="0.45">
      <c r="A128" s="136"/>
      <c r="D128" s="106"/>
      <c r="E128" s="106"/>
      <c r="F128" s="165"/>
      <c r="G128" s="165"/>
      <c r="H128" s="165"/>
      <c r="I128" s="165"/>
      <c r="J128" s="165"/>
      <c r="K128" s="165"/>
      <c r="L128" s="165"/>
    </row>
    <row r="129" spans="1:12" ht="21.4" customHeight="1" x14ac:dyDescent="0.45">
      <c r="A129" s="136"/>
      <c r="D129" s="106"/>
      <c r="E129" s="106"/>
      <c r="F129" s="165"/>
      <c r="G129" s="165"/>
      <c r="H129" s="165"/>
      <c r="I129" s="165"/>
      <c r="J129" s="165"/>
      <c r="K129" s="165"/>
      <c r="L129" s="165"/>
    </row>
    <row r="130" spans="1:12" ht="21.4" customHeight="1" x14ac:dyDescent="0.45">
      <c r="A130" s="136"/>
      <c r="D130" s="106"/>
      <c r="E130" s="106"/>
      <c r="F130" s="165"/>
      <c r="G130" s="165"/>
      <c r="H130" s="165"/>
      <c r="I130" s="165"/>
      <c r="J130" s="165"/>
      <c r="K130" s="165"/>
      <c r="L130" s="165"/>
    </row>
    <row r="131" spans="1:12" ht="21.4" customHeight="1" x14ac:dyDescent="0.45">
      <c r="A131" s="136"/>
      <c r="D131" s="106"/>
      <c r="E131" s="106"/>
      <c r="F131" s="165"/>
      <c r="G131" s="165"/>
      <c r="H131" s="165"/>
      <c r="I131" s="165"/>
      <c r="J131" s="165"/>
      <c r="K131" s="165"/>
      <c r="L131" s="165"/>
    </row>
    <row r="132" spans="1:12" ht="22.5" customHeight="1" x14ac:dyDescent="0.45">
      <c r="A132" s="136"/>
      <c r="D132" s="106"/>
      <c r="E132" s="106"/>
      <c r="F132" s="165"/>
      <c r="G132" s="165"/>
      <c r="H132" s="165"/>
      <c r="I132" s="165"/>
      <c r="J132" s="165"/>
      <c r="K132" s="165"/>
      <c r="L132" s="165"/>
    </row>
    <row r="133" spans="1:12" ht="21.4" customHeight="1" x14ac:dyDescent="0.45">
      <c r="A133" s="136"/>
      <c r="D133" s="106"/>
      <c r="E133" s="106"/>
      <c r="F133" s="165"/>
      <c r="G133" s="165"/>
      <c r="H133" s="165"/>
      <c r="I133" s="165"/>
      <c r="J133" s="165"/>
      <c r="K133" s="165"/>
      <c r="L133" s="165"/>
    </row>
    <row r="134" spans="1:12" ht="21.4" customHeight="1" x14ac:dyDescent="0.45">
      <c r="A134" s="136"/>
      <c r="D134" s="106"/>
      <c r="E134" s="106"/>
      <c r="F134" s="165"/>
      <c r="G134" s="165"/>
      <c r="H134" s="165"/>
      <c r="I134" s="165"/>
      <c r="J134" s="165"/>
      <c r="K134" s="165"/>
      <c r="L134" s="165"/>
    </row>
    <row r="135" spans="1:12" ht="21.75" customHeight="1" x14ac:dyDescent="0.45">
      <c r="A135" s="136"/>
      <c r="D135" s="106"/>
      <c r="E135" s="106"/>
      <c r="F135" s="165"/>
      <c r="G135" s="165"/>
      <c r="H135" s="165"/>
      <c r="I135" s="165"/>
      <c r="J135" s="165"/>
      <c r="K135" s="165"/>
      <c r="L135" s="165"/>
    </row>
    <row r="136" spans="1:12" ht="21.4" customHeight="1" x14ac:dyDescent="0.45">
      <c r="A136" s="136"/>
      <c r="D136" s="106"/>
      <c r="E136" s="106"/>
      <c r="F136" s="165"/>
      <c r="G136" s="165"/>
      <c r="H136" s="165"/>
      <c r="I136" s="165"/>
      <c r="J136" s="165"/>
      <c r="K136" s="165"/>
      <c r="L136" s="165"/>
    </row>
    <row r="137" spans="1:12" ht="26.25" customHeight="1" x14ac:dyDescent="0.45">
      <c r="A137" s="136"/>
      <c r="D137" s="106"/>
      <c r="E137" s="106"/>
      <c r="F137" s="165"/>
      <c r="G137" s="165"/>
      <c r="H137" s="165"/>
      <c r="I137" s="165"/>
      <c r="J137" s="165"/>
      <c r="K137" s="165"/>
      <c r="L137" s="165"/>
    </row>
    <row r="138" spans="1:12" ht="21.95" customHeight="1" x14ac:dyDescent="0.45">
      <c r="A138" s="171" t="s">
        <v>33</v>
      </c>
      <c r="B138" s="171"/>
      <c r="C138" s="171"/>
      <c r="D138" s="114"/>
      <c r="E138" s="114"/>
      <c r="F138" s="172"/>
      <c r="G138" s="171"/>
      <c r="H138" s="172"/>
      <c r="I138" s="171"/>
      <c r="J138" s="172"/>
      <c r="K138" s="171"/>
      <c r="L138" s="172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1B3E3-397B-4A22-BE0E-0ECE9087E629}">
  <sheetPr>
    <tabColor theme="8" tint="0.79998168889431442"/>
  </sheetPr>
  <dimension ref="A1:L94"/>
  <sheetViews>
    <sheetView topLeftCell="A59" zoomScaleNormal="100" zoomScaleSheetLayoutView="100" workbookViewId="0">
      <selection activeCell="C78" sqref="C78"/>
    </sheetView>
  </sheetViews>
  <sheetFormatPr defaultColWidth="9.33203125" defaultRowHeight="19.5" x14ac:dyDescent="0.45"/>
  <cols>
    <col min="1" max="2" width="1.83203125" style="196" customWidth="1"/>
    <col min="3" max="3" width="48.33203125" style="196" customWidth="1"/>
    <col min="4" max="4" width="8" style="193" customWidth="1"/>
    <col min="5" max="5" width="1" style="193" customWidth="1"/>
    <col min="6" max="6" width="12.33203125" style="223" customWidth="1"/>
    <col min="7" max="7" width="1" style="223" customWidth="1"/>
    <col min="8" max="8" width="12.33203125" style="223" customWidth="1"/>
    <col min="9" max="9" width="1" style="223" customWidth="1"/>
    <col min="10" max="10" width="12.5" style="223" bestFit="1" customWidth="1"/>
    <col min="11" max="11" width="1" style="223" customWidth="1"/>
    <col min="12" max="12" width="12.83203125" style="223" customWidth="1"/>
    <col min="13" max="16384" width="9.33203125" style="196"/>
  </cols>
  <sheetData>
    <row r="1" spans="1:12" ht="20.100000000000001" customHeight="1" x14ac:dyDescent="0.45">
      <c r="A1" s="192" t="s">
        <v>109</v>
      </c>
      <c r="B1" s="192"/>
      <c r="C1" s="192"/>
      <c r="F1" s="194"/>
      <c r="G1" s="194"/>
      <c r="H1" s="195"/>
      <c r="I1" s="195"/>
      <c r="J1" s="195"/>
      <c r="K1" s="195"/>
      <c r="L1" s="195"/>
    </row>
    <row r="2" spans="1:12" ht="20.100000000000001" customHeight="1" x14ac:dyDescent="0.45">
      <c r="A2" s="192" t="s">
        <v>110</v>
      </c>
      <c r="B2" s="192"/>
      <c r="C2" s="192"/>
      <c r="F2" s="194"/>
      <c r="G2" s="194"/>
      <c r="H2" s="194"/>
      <c r="I2" s="194"/>
      <c r="J2" s="194"/>
      <c r="K2" s="194"/>
      <c r="L2" s="194"/>
    </row>
    <row r="3" spans="1:12" ht="20.100000000000001" customHeight="1" x14ac:dyDescent="0.45">
      <c r="A3" s="197" t="s">
        <v>111</v>
      </c>
      <c r="B3" s="197"/>
      <c r="C3" s="197"/>
      <c r="D3" s="198"/>
      <c r="E3" s="198"/>
      <c r="F3" s="199"/>
      <c r="G3" s="199"/>
      <c r="H3" s="199"/>
      <c r="I3" s="199"/>
      <c r="J3" s="199"/>
      <c r="K3" s="199"/>
      <c r="L3" s="199"/>
    </row>
    <row r="4" spans="1:12" ht="20.100000000000001" customHeight="1" x14ac:dyDescent="0.45">
      <c r="A4" s="200"/>
      <c r="B4" s="200"/>
      <c r="C4" s="200"/>
      <c r="D4" s="201"/>
      <c r="E4" s="201"/>
      <c r="F4" s="202"/>
      <c r="G4" s="202"/>
      <c r="H4" s="202"/>
      <c r="I4" s="202"/>
      <c r="J4" s="202"/>
      <c r="K4" s="202"/>
      <c r="L4" s="202"/>
    </row>
    <row r="5" spans="1:12" ht="20.100000000000001" customHeight="1" x14ac:dyDescent="0.45">
      <c r="A5" s="192"/>
      <c r="B5" s="192"/>
      <c r="C5" s="192"/>
      <c r="F5" s="199"/>
      <c r="G5" s="199"/>
      <c r="H5" s="199"/>
      <c r="I5" s="199"/>
      <c r="J5" s="199"/>
      <c r="K5" s="199"/>
      <c r="L5" s="203" t="s">
        <v>112</v>
      </c>
    </row>
    <row r="6" spans="1:12" ht="20.100000000000001" customHeight="1" x14ac:dyDescent="0.45">
      <c r="A6" s="192"/>
      <c r="B6" s="192"/>
      <c r="C6" s="192"/>
      <c r="F6" s="204"/>
      <c r="G6" s="205"/>
      <c r="H6" s="205" t="s">
        <v>4</v>
      </c>
      <c r="I6" s="193"/>
      <c r="J6" s="206"/>
      <c r="K6" s="207"/>
      <c r="L6" s="205" t="s">
        <v>5</v>
      </c>
    </row>
    <row r="7" spans="1:12" s="208" customFormat="1" ht="20.100000000000001" customHeight="1" x14ac:dyDescent="0.45">
      <c r="D7" s="209" t="s">
        <v>10</v>
      </c>
      <c r="E7" s="210"/>
      <c r="F7" s="211" t="s">
        <v>11</v>
      </c>
      <c r="G7" s="176"/>
      <c r="H7" s="211" t="s">
        <v>12</v>
      </c>
      <c r="I7" s="176"/>
      <c r="J7" s="211" t="s">
        <v>11</v>
      </c>
      <c r="K7" s="176"/>
      <c r="L7" s="211" t="s">
        <v>12</v>
      </c>
    </row>
    <row r="8" spans="1:12" s="208" customFormat="1" ht="6" customHeight="1" x14ac:dyDescent="0.45">
      <c r="D8" s="212"/>
      <c r="E8" s="212"/>
      <c r="F8" s="213"/>
      <c r="G8" s="214"/>
      <c r="H8" s="214"/>
      <c r="I8" s="214"/>
      <c r="J8" s="213"/>
      <c r="K8" s="214"/>
      <c r="L8" s="214"/>
    </row>
    <row r="9" spans="1:12" ht="20.100000000000001" customHeight="1" x14ac:dyDescent="0.45">
      <c r="A9" s="196" t="s">
        <v>113</v>
      </c>
      <c r="D9" s="193" t="s">
        <v>56</v>
      </c>
      <c r="F9" s="215">
        <v>1088332</v>
      </c>
      <c r="G9" s="216"/>
      <c r="H9" s="216">
        <v>1312161</v>
      </c>
      <c r="I9" s="216"/>
      <c r="J9" s="215">
        <v>38810039</v>
      </c>
      <c r="K9" s="216"/>
      <c r="L9" s="216">
        <v>44498265</v>
      </c>
    </row>
    <row r="10" spans="1:12" ht="20.100000000000001" customHeight="1" x14ac:dyDescent="0.45">
      <c r="A10" s="196" t="s">
        <v>114</v>
      </c>
      <c r="F10" s="217">
        <v>-890277</v>
      </c>
      <c r="G10" s="216"/>
      <c r="H10" s="218">
        <v>-872555</v>
      </c>
      <c r="I10" s="216"/>
      <c r="J10" s="217">
        <v>-31747383</v>
      </c>
      <c r="K10" s="216"/>
      <c r="L10" s="218">
        <v>-29590248</v>
      </c>
    </row>
    <row r="11" spans="1:12" ht="6" customHeight="1" x14ac:dyDescent="0.45">
      <c r="F11" s="215"/>
      <c r="G11" s="216"/>
      <c r="H11" s="216"/>
      <c r="I11" s="216"/>
      <c r="J11" s="215"/>
      <c r="K11" s="216"/>
      <c r="L11" s="216"/>
    </row>
    <row r="12" spans="1:12" ht="20.100000000000001" customHeight="1" x14ac:dyDescent="0.45">
      <c r="A12" s="219" t="s">
        <v>115</v>
      </c>
      <c r="F12" s="215">
        <f>SUM(F9:F10)</f>
        <v>198055</v>
      </c>
      <c r="G12" s="216"/>
      <c r="H12" s="216">
        <f>SUM(H9:H10)</f>
        <v>439606</v>
      </c>
      <c r="I12" s="216"/>
      <c r="J12" s="215">
        <f>SUM(J9:J10)</f>
        <v>7062656</v>
      </c>
      <c r="K12" s="216"/>
      <c r="L12" s="216">
        <f>SUM(L9:L10)</f>
        <v>14908017</v>
      </c>
    </row>
    <row r="13" spans="1:12" ht="20.100000000000001" customHeight="1" x14ac:dyDescent="0.45">
      <c r="A13" s="196" t="s">
        <v>116</v>
      </c>
      <c r="F13" s="215">
        <v>1638</v>
      </c>
      <c r="G13" s="220"/>
      <c r="H13" s="216">
        <v>1717</v>
      </c>
      <c r="I13" s="220"/>
      <c r="J13" s="215">
        <v>58423</v>
      </c>
      <c r="K13" s="220"/>
      <c r="L13" s="216">
        <v>58217</v>
      </c>
    </row>
    <row r="14" spans="1:12" ht="20.100000000000001" customHeight="1" x14ac:dyDescent="0.45">
      <c r="A14" s="196" t="s">
        <v>117</v>
      </c>
      <c r="F14" s="215">
        <v>16558</v>
      </c>
      <c r="G14" s="216"/>
      <c r="H14" s="216">
        <v>24524</v>
      </c>
      <c r="I14" s="216"/>
      <c r="J14" s="215">
        <v>590448</v>
      </c>
      <c r="K14" s="216"/>
      <c r="L14" s="216">
        <v>831678</v>
      </c>
    </row>
    <row r="15" spans="1:12" ht="20.100000000000001" customHeight="1" x14ac:dyDescent="0.45">
      <c r="A15" s="196" t="s">
        <v>118</v>
      </c>
      <c r="F15" s="215">
        <v>13554</v>
      </c>
      <c r="G15" s="220"/>
      <c r="H15" s="216">
        <v>12563</v>
      </c>
      <c r="I15" s="220"/>
      <c r="J15" s="215">
        <v>483334</v>
      </c>
      <c r="K15" s="220"/>
      <c r="L15" s="216">
        <v>426052</v>
      </c>
    </row>
    <row r="16" spans="1:12" ht="20.100000000000001" customHeight="1" x14ac:dyDescent="0.45">
      <c r="A16" s="196" t="s">
        <v>119</v>
      </c>
      <c r="F16" s="215">
        <v>-50084</v>
      </c>
      <c r="G16" s="216"/>
      <c r="H16" s="216">
        <v>-50075</v>
      </c>
      <c r="I16" s="216"/>
      <c r="J16" s="215">
        <v>-1786011</v>
      </c>
      <c r="K16" s="216"/>
      <c r="L16" s="216">
        <v>-1698153</v>
      </c>
    </row>
    <row r="17" spans="1:12" ht="20.100000000000001" customHeight="1" x14ac:dyDescent="0.45">
      <c r="A17" s="196" t="s">
        <v>120</v>
      </c>
      <c r="F17" s="215">
        <v>-78500</v>
      </c>
      <c r="G17" s="220"/>
      <c r="H17" s="216">
        <v>-80741</v>
      </c>
      <c r="I17" s="220"/>
      <c r="J17" s="215">
        <v>-2799305</v>
      </c>
      <c r="K17" s="220"/>
      <c r="L17" s="216">
        <v>-2738098</v>
      </c>
    </row>
    <row r="18" spans="1:12" ht="20.100000000000001" customHeight="1" x14ac:dyDescent="0.45">
      <c r="A18" s="196" t="s">
        <v>121</v>
      </c>
      <c r="F18" s="215">
        <v>-64350</v>
      </c>
      <c r="G18" s="216"/>
      <c r="H18" s="216">
        <v>-125315</v>
      </c>
      <c r="I18" s="216"/>
      <c r="J18" s="215">
        <v>-2294715</v>
      </c>
      <c r="K18" s="216"/>
      <c r="L18" s="216">
        <v>-4249708</v>
      </c>
    </row>
    <row r="19" spans="1:12" ht="20.100000000000001" customHeight="1" x14ac:dyDescent="0.45">
      <c r="A19" s="196" t="s">
        <v>122</v>
      </c>
      <c r="F19" s="215">
        <v>0</v>
      </c>
      <c r="G19" s="216"/>
      <c r="H19" s="216">
        <v>78632</v>
      </c>
      <c r="I19" s="216"/>
      <c r="J19" s="215">
        <v>0</v>
      </c>
      <c r="K19" s="216"/>
      <c r="L19" s="216">
        <v>2666572</v>
      </c>
    </row>
    <row r="20" spans="1:12" ht="20.100000000000001" customHeight="1" x14ac:dyDescent="0.45">
      <c r="A20" s="196" t="s">
        <v>123</v>
      </c>
      <c r="F20" s="215">
        <v>82015</v>
      </c>
      <c r="G20" s="216"/>
      <c r="H20" s="216">
        <v>-28430</v>
      </c>
      <c r="I20" s="216"/>
      <c r="J20" s="215">
        <v>2924648</v>
      </c>
      <c r="K20" s="216"/>
      <c r="L20" s="216">
        <v>-964120</v>
      </c>
    </row>
    <row r="21" spans="1:12" ht="20.100000000000001" customHeight="1" x14ac:dyDescent="0.45">
      <c r="A21" s="196" t="s">
        <v>124</v>
      </c>
      <c r="F21" s="215">
        <v>87319</v>
      </c>
      <c r="G21" s="216"/>
      <c r="H21" s="216">
        <v>-14482</v>
      </c>
      <c r="I21" s="216"/>
      <c r="J21" s="215">
        <v>3113787</v>
      </c>
      <c r="K21" s="216"/>
      <c r="L21" s="216">
        <v>-491131</v>
      </c>
    </row>
    <row r="22" spans="1:12" ht="20.100000000000001" customHeight="1" x14ac:dyDescent="0.45">
      <c r="A22" s="196" t="s">
        <v>125</v>
      </c>
      <c r="F22" s="215">
        <v>-100960</v>
      </c>
      <c r="G22" s="216"/>
      <c r="H22" s="216">
        <v>-85962</v>
      </c>
      <c r="I22" s="216"/>
      <c r="J22" s="215">
        <v>-3600228</v>
      </c>
      <c r="K22" s="216"/>
      <c r="L22" s="216">
        <v>-2915154</v>
      </c>
    </row>
    <row r="23" spans="1:12" ht="20.100000000000001" customHeight="1" x14ac:dyDescent="0.45">
      <c r="A23" s="196" t="s">
        <v>126</v>
      </c>
      <c r="F23" s="215">
        <v>-2479</v>
      </c>
      <c r="G23" s="216"/>
      <c r="H23" s="216">
        <v>-2406</v>
      </c>
      <c r="I23" s="216"/>
      <c r="J23" s="215">
        <v>-88404</v>
      </c>
      <c r="K23" s="216"/>
      <c r="L23" s="216">
        <v>-81597</v>
      </c>
    </row>
    <row r="24" spans="1:12" ht="20.100000000000001" customHeight="1" x14ac:dyDescent="0.45">
      <c r="A24" s="196" t="s">
        <v>127</v>
      </c>
      <c r="F24" s="215"/>
      <c r="G24" s="216"/>
      <c r="H24" s="216"/>
      <c r="I24" s="216"/>
      <c r="J24" s="215"/>
      <c r="K24" s="216"/>
      <c r="L24" s="216"/>
    </row>
    <row r="25" spans="1:12" ht="20.100000000000001" customHeight="1" x14ac:dyDescent="0.45">
      <c r="B25" s="196" t="s">
        <v>128</v>
      </c>
      <c r="D25" s="193">
        <v>9</v>
      </c>
      <c r="F25" s="217">
        <v>30553</v>
      </c>
      <c r="G25" s="216"/>
      <c r="H25" s="218">
        <v>83735</v>
      </c>
      <c r="I25" s="216"/>
      <c r="J25" s="217">
        <v>1089513</v>
      </c>
      <c r="K25" s="216"/>
      <c r="L25" s="218">
        <v>2839624</v>
      </c>
    </row>
    <row r="26" spans="1:12" ht="6" customHeight="1" x14ac:dyDescent="0.45">
      <c r="F26" s="215"/>
      <c r="G26" s="216"/>
      <c r="H26" s="216"/>
      <c r="I26" s="216"/>
      <c r="J26" s="215"/>
      <c r="K26" s="216"/>
      <c r="L26" s="216"/>
    </row>
    <row r="27" spans="1:12" ht="20.100000000000001" customHeight="1" x14ac:dyDescent="0.45">
      <c r="A27" s="219" t="s">
        <v>129</v>
      </c>
      <c r="F27" s="215">
        <f>SUM(F12:F25)</f>
        <v>133319</v>
      </c>
      <c r="G27" s="216"/>
      <c r="H27" s="216">
        <f>SUM(H12:H25)</f>
        <v>253366</v>
      </c>
      <c r="I27" s="216"/>
      <c r="J27" s="215">
        <f>SUM(J12:J25)</f>
        <v>4754146</v>
      </c>
      <c r="K27" s="216"/>
      <c r="L27" s="216">
        <f>SUM(L12:L25)</f>
        <v>8592199</v>
      </c>
    </row>
    <row r="28" spans="1:12" ht="20.100000000000001" customHeight="1" x14ac:dyDescent="0.45">
      <c r="A28" s="196" t="s">
        <v>130</v>
      </c>
      <c r="D28" s="193">
        <v>17</v>
      </c>
      <c r="F28" s="217">
        <v>-67105</v>
      </c>
      <c r="G28" s="216"/>
      <c r="H28" s="218">
        <v>-26000</v>
      </c>
      <c r="I28" s="216"/>
      <c r="J28" s="217">
        <v>-2392983</v>
      </c>
      <c r="K28" s="216"/>
      <c r="L28" s="218">
        <v>-881720</v>
      </c>
    </row>
    <row r="29" spans="1:12" ht="6" customHeight="1" x14ac:dyDescent="0.45">
      <c r="F29" s="215"/>
      <c r="G29" s="216"/>
      <c r="H29" s="216"/>
      <c r="I29" s="216"/>
      <c r="J29" s="215"/>
      <c r="K29" s="216"/>
      <c r="L29" s="216"/>
    </row>
    <row r="30" spans="1:12" ht="20.100000000000001" customHeight="1" x14ac:dyDescent="0.45">
      <c r="A30" s="219" t="s">
        <v>131</v>
      </c>
      <c r="B30" s="221"/>
      <c r="C30" s="221"/>
      <c r="F30" s="217">
        <f>SUM(F27:F28)</f>
        <v>66214</v>
      </c>
      <c r="G30" s="216"/>
      <c r="H30" s="218">
        <f>SUM(H27:H28)</f>
        <v>227366</v>
      </c>
      <c r="I30" s="216"/>
      <c r="J30" s="217">
        <f>SUM(J27:J28)</f>
        <v>2361163</v>
      </c>
      <c r="K30" s="216"/>
      <c r="L30" s="218">
        <f>SUM(L27:L28)</f>
        <v>7710479</v>
      </c>
    </row>
    <row r="31" spans="1:12" ht="18" customHeight="1" x14ac:dyDescent="0.45">
      <c r="A31" s="219"/>
      <c r="B31" s="221"/>
      <c r="C31" s="221"/>
      <c r="F31" s="215"/>
      <c r="G31" s="216"/>
      <c r="H31" s="216"/>
      <c r="I31" s="216"/>
      <c r="J31" s="215"/>
      <c r="K31" s="216"/>
      <c r="L31" s="216"/>
    </row>
    <row r="32" spans="1:12" ht="20.100000000000001" customHeight="1" x14ac:dyDescent="0.45">
      <c r="A32" s="219" t="s">
        <v>132</v>
      </c>
      <c r="B32" s="221"/>
      <c r="C32" s="221"/>
      <c r="F32" s="215"/>
      <c r="G32" s="216"/>
      <c r="H32" s="216"/>
      <c r="I32" s="216"/>
      <c r="J32" s="215"/>
      <c r="K32" s="216"/>
      <c r="L32" s="216"/>
    </row>
    <row r="33" spans="1:12" ht="20.100000000000001" customHeight="1" x14ac:dyDescent="0.45">
      <c r="A33" s="196" t="s">
        <v>133</v>
      </c>
      <c r="B33" s="221"/>
      <c r="C33" s="221"/>
      <c r="F33" s="215"/>
      <c r="G33" s="216"/>
      <c r="H33" s="216"/>
      <c r="I33" s="216"/>
      <c r="J33" s="215"/>
      <c r="K33" s="216"/>
      <c r="L33" s="216"/>
    </row>
    <row r="34" spans="1:12" ht="20.100000000000001" customHeight="1" x14ac:dyDescent="0.45">
      <c r="B34" s="196" t="s">
        <v>134</v>
      </c>
      <c r="C34" s="221"/>
      <c r="F34" s="215"/>
      <c r="G34" s="216"/>
      <c r="H34" s="216"/>
      <c r="I34" s="216"/>
      <c r="J34" s="215"/>
      <c r="K34" s="216"/>
      <c r="L34" s="216"/>
    </row>
    <row r="35" spans="1:12" ht="20.100000000000001" customHeight="1" x14ac:dyDescent="0.45">
      <c r="B35" s="196" t="s">
        <v>135</v>
      </c>
      <c r="C35" s="196" t="s">
        <v>136</v>
      </c>
      <c r="F35" s="215">
        <v>-30</v>
      </c>
      <c r="G35" s="216"/>
      <c r="H35" s="216">
        <v>-684</v>
      </c>
      <c r="I35" s="216"/>
      <c r="J35" s="215">
        <v>-1059</v>
      </c>
      <c r="K35" s="216"/>
      <c r="L35" s="216">
        <v>-23188</v>
      </c>
    </row>
    <row r="36" spans="1:12" ht="20.100000000000001" customHeight="1" x14ac:dyDescent="0.45">
      <c r="B36" s="196" t="s">
        <v>135</v>
      </c>
      <c r="C36" s="196" t="s">
        <v>137</v>
      </c>
      <c r="F36" s="215"/>
      <c r="G36" s="216"/>
      <c r="H36" s="216"/>
      <c r="I36" s="216"/>
      <c r="J36" s="215"/>
      <c r="K36" s="216"/>
      <c r="L36" s="216"/>
    </row>
    <row r="37" spans="1:12" ht="20.100000000000001" customHeight="1" x14ac:dyDescent="0.45">
      <c r="C37" s="196" t="s">
        <v>138</v>
      </c>
      <c r="F37" s="222">
        <v>1307</v>
      </c>
      <c r="G37" s="216"/>
      <c r="H37" s="223">
        <v>-883</v>
      </c>
      <c r="I37" s="216"/>
      <c r="J37" s="222">
        <v>41626</v>
      </c>
      <c r="K37" s="216"/>
      <c r="L37" s="223">
        <v>-29921</v>
      </c>
    </row>
    <row r="38" spans="1:12" ht="20.100000000000001" customHeight="1" x14ac:dyDescent="0.45">
      <c r="B38" s="196" t="s">
        <v>135</v>
      </c>
      <c r="C38" s="196" t="s">
        <v>139</v>
      </c>
      <c r="F38" s="215"/>
      <c r="G38" s="216"/>
      <c r="H38" s="216"/>
      <c r="I38" s="216"/>
      <c r="J38" s="215"/>
      <c r="K38" s="216"/>
      <c r="L38" s="216"/>
    </row>
    <row r="39" spans="1:12" ht="20.100000000000001" customHeight="1" x14ac:dyDescent="0.45">
      <c r="C39" s="196" t="s">
        <v>140</v>
      </c>
      <c r="F39" s="215">
        <v>0</v>
      </c>
      <c r="G39" s="216"/>
      <c r="H39" s="216">
        <v>268</v>
      </c>
      <c r="I39" s="216"/>
      <c r="J39" s="215">
        <v>0</v>
      </c>
      <c r="K39" s="216"/>
      <c r="L39" s="216">
        <v>9081</v>
      </c>
    </row>
    <row r="40" spans="1:12" ht="20.100000000000001" customHeight="1" x14ac:dyDescent="0.45">
      <c r="A40" s="219"/>
      <c r="B40" s="196" t="s">
        <v>135</v>
      </c>
      <c r="C40" s="196" t="s">
        <v>141</v>
      </c>
      <c r="F40" s="224">
        <v>0</v>
      </c>
      <c r="G40" s="216"/>
      <c r="H40" s="225">
        <v>0</v>
      </c>
      <c r="I40" s="216"/>
      <c r="J40" s="224">
        <v>5024690</v>
      </c>
      <c r="K40" s="216"/>
      <c r="L40" s="218">
        <v>-854120</v>
      </c>
    </row>
    <row r="41" spans="1:12" ht="6" customHeight="1" x14ac:dyDescent="0.45">
      <c r="A41" s="219"/>
      <c r="C41" s="221"/>
      <c r="F41" s="215"/>
      <c r="G41" s="216"/>
      <c r="H41" s="216"/>
      <c r="I41" s="216"/>
      <c r="J41" s="215"/>
      <c r="K41" s="216"/>
      <c r="L41" s="216"/>
    </row>
    <row r="42" spans="1:12" ht="20.100000000000001" customHeight="1" x14ac:dyDescent="0.45">
      <c r="A42" s="196" t="s">
        <v>142</v>
      </c>
      <c r="B42" s="221"/>
      <c r="F42" s="215"/>
      <c r="G42" s="216"/>
      <c r="H42" s="216"/>
      <c r="I42" s="216"/>
      <c r="J42" s="215"/>
      <c r="K42" s="216"/>
      <c r="L42" s="216"/>
    </row>
    <row r="43" spans="1:12" ht="20.100000000000001" customHeight="1" x14ac:dyDescent="0.45">
      <c r="B43" s="196" t="s">
        <v>143</v>
      </c>
      <c r="F43" s="217">
        <f>SUM(F35:F40)</f>
        <v>1277</v>
      </c>
      <c r="G43" s="216"/>
      <c r="H43" s="218">
        <f>SUM(H35:H40)</f>
        <v>-1299</v>
      </c>
      <c r="I43" s="216"/>
      <c r="J43" s="217">
        <f>SUM(J35:J40)</f>
        <v>5065257</v>
      </c>
      <c r="K43" s="216"/>
      <c r="L43" s="218">
        <f>SUM(L35:L40)</f>
        <v>-898148</v>
      </c>
    </row>
    <row r="44" spans="1:12" ht="20.100000000000001" customHeight="1" x14ac:dyDescent="0.45">
      <c r="A44" s="219"/>
      <c r="C44" s="221"/>
      <c r="F44" s="216"/>
      <c r="G44" s="216"/>
      <c r="H44" s="216"/>
      <c r="I44" s="216"/>
      <c r="J44" s="216"/>
      <c r="K44" s="216"/>
      <c r="L44" s="216"/>
    </row>
    <row r="45" spans="1:12" ht="12.75" customHeight="1" x14ac:dyDescent="0.45">
      <c r="A45" s="219"/>
      <c r="C45" s="221"/>
      <c r="F45" s="216"/>
      <c r="G45" s="216"/>
      <c r="H45" s="216"/>
      <c r="I45" s="216"/>
      <c r="J45" s="216"/>
      <c r="K45" s="216"/>
      <c r="L45" s="216"/>
    </row>
    <row r="46" spans="1:12" ht="21.95" customHeight="1" x14ac:dyDescent="0.45">
      <c r="A46" s="226" t="str">
        <f>+'T6-8 BS Co 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27"/>
      <c r="C46" s="227"/>
      <c r="D46" s="198"/>
      <c r="E46" s="198"/>
      <c r="F46" s="228"/>
      <c r="G46" s="228"/>
      <c r="H46" s="228"/>
      <c r="I46" s="228"/>
      <c r="J46" s="228"/>
      <c r="K46" s="228"/>
      <c r="L46" s="228"/>
    </row>
    <row r="47" spans="1:12" ht="20.100000000000001" customHeight="1" x14ac:dyDescent="0.45">
      <c r="A47" s="192" t="s">
        <v>109</v>
      </c>
      <c r="B47" s="192"/>
      <c r="C47" s="192"/>
      <c r="F47" s="229"/>
      <c r="G47" s="229"/>
      <c r="H47" s="399"/>
      <c r="I47" s="399"/>
      <c r="J47" s="399"/>
      <c r="K47" s="399"/>
      <c r="L47" s="399"/>
    </row>
    <row r="48" spans="1:12" ht="20.100000000000001" customHeight="1" x14ac:dyDescent="0.45">
      <c r="A48" s="192" t="s">
        <v>144</v>
      </c>
      <c r="B48" s="192"/>
      <c r="C48" s="192"/>
      <c r="F48" s="229"/>
      <c r="G48" s="229"/>
      <c r="H48" s="229"/>
      <c r="I48" s="229"/>
      <c r="J48" s="229"/>
      <c r="K48" s="229"/>
      <c r="L48" s="229"/>
    </row>
    <row r="49" spans="1:12" ht="20.100000000000001" customHeight="1" x14ac:dyDescent="0.45">
      <c r="A49" s="197" t="str">
        <f>A3</f>
        <v>สำหรับรอบระยะเวลาสามเดือนสิ้นสุดวันที่ 31 มีนาคม พ.ศ. 2567</v>
      </c>
      <c r="B49" s="197"/>
      <c r="C49" s="197"/>
      <c r="D49" s="198"/>
      <c r="E49" s="198"/>
      <c r="F49" s="230"/>
      <c r="G49" s="230"/>
      <c r="H49" s="230"/>
      <c r="I49" s="230"/>
      <c r="J49" s="230"/>
      <c r="K49" s="230"/>
      <c r="L49" s="230"/>
    </row>
    <row r="50" spans="1:12" ht="20.100000000000001" customHeight="1" x14ac:dyDescent="0.45">
      <c r="A50" s="200"/>
      <c r="B50" s="200"/>
      <c r="C50" s="200"/>
      <c r="D50" s="201"/>
      <c r="E50" s="201"/>
      <c r="F50" s="231"/>
      <c r="G50" s="231"/>
      <c r="H50" s="231"/>
      <c r="I50" s="231"/>
      <c r="J50" s="231"/>
      <c r="K50" s="231"/>
      <c r="L50" s="231"/>
    </row>
    <row r="51" spans="1:12" ht="19.5" customHeight="1" x14ac:dyDescent="0.45">
      <c r="A51" s="192"/>
      <c r="B51" s="192"/>
      <c r="C51" s="192"/>
      <c r="F51" s="230"/>
      <c r="G51" s="230"/>
      <c r="H51" s="230"/>
      <c r="I51" s="230"/>
      <c r="J51" s="230"/>
      <c r="K51" s="230"/>
      <c r="L51" s="203" t="s">
        <v>112</v>
      </c>
    </row>
    <row r="52" spans="1:12" ht="19.5" customHeight="1" x14ac:dyDescent="0.45">
      <c r="A52" s="192"/>
      <c r="B52" s="192"/>
      <c r="C52" s="192"/>
      <c r="F52" s="204"/>
      <c r="G52" s="205"/>
      <c r="H52" s="205" t="s">
        <v>4</v>
      </c>
      <c r="I52" s="232"/>
      <c r="J52" s="206"/>
      <c r="K52" s="207"/>
      <c r="L52" s="205" t="s">
        <v>5</v>
      </c>
    </row>
    <row r="53" spans="1:12" s="208" customFormat="1" ht="19.5" customHeight="1" x14ac:dyDescent="0.45">
      <c r="D53" s="209" t="s">
        <v>10</v>
      </c>
      <c r="E53" s="210"/>
      <c r="F53" s="211" t="s">
        <v>11</v>
      </c>
      <c r="G53" s="176"/>
      <c r="H53" s="211" t="s">
        <v>12</v>
      </c>
      <c r="I53" s="176"/>
      <c r="J53" s="211" t="s">
        <v>11</v>
      </c>
      <c r="K53" s="176"/>
      <c r="L53" s="211" t="s">
        <v>12</v>
      </c>
    </row>
    <row r="54" spans="1:12" s="208" customFormat="1" ht="8.1" customHeight="1" x14ac:dyDescent="0.45">
      <c r="D54" s="193"/>
      <c r="E54" s="212"/>
      <c r="F54" s="213"/>
      <c r="G54" s="214"/>
      <c r="H54" s="214"/>
      <c r="I54" s="214"/>
      <c r="J54" s="213"/>
      <c r="K54" s="214"/>
      <c r="L54" s="214"/>
    </row>
    <row r="55" spans="1:12" ht="19.5" customHeight="1" x14ac:dyDescent="0.45">
      <c r="A55" s="219" t="s">
        <v>145</v>
      </c>
      <c r="B55" s="221"/>
      <c r="C55" s="221"/>
      <c r="F55" s="215"/>
      <c r="G55" s="216"/>
      <c r="H55" s="216"/>
      <c r="I55" s="216"/>
      <c r="J55" s="215"/>
      <c r="K55" s="216"/>
      <c r="L55" s="216"/>
    </row>
    <row r="56" spans="1:12" ht="19.5" customHeight="1" x14ac:dyDescent="0.45">
      <c r="A56" s="196" t="s">
        <v>146</v>
      </c>
      <c r="C56" s="221"/>
      <c r="F56" s="215"/>
      <c r="G56" s="216"/>
      <c r="H56" s="216"/>
      <c r="I56" s="216"/>
      <c r="J56" s="215"/>
      <c r="K56" s="216"/>
      <c r="L56" s="216"/>
    </row>
    <row r="57" spans="1:12" ht="19.5" customHeight="1" x14ac:dyDescent="0.45">
      <c r="B57" s="196" t="s">
        <v>134</v>
      </c>
      <c r="C57" s="221"/>
      <c r="F57" s="215"/>
      <c r="G57" s="216"/>
      <c r="H57" s="216"/>
      <c r="I57" s="216"/>
      <c r="J57" s="215"/>
      <c r="K57" s="216"/>
      <c r="L57" s="216"/>
    </row>
    <row r="58" spans="1:12" ht="19.5" customHeight="1" x14ac:dyDescent="0.45">
      <c r="B58" s="196" t="s">
        <v>135</v>
      </c>
      <c r="C58" s="196" t="s">
        <v>147</v>
      </c>
      <c r="F58" s="215">
        <v>-29799</v>
      </c>
      <c r="G58" s="216"/>
      <c r="H58" s="216">
        <v>108454</v>
      </c>
      <c r="I58" s="216"/>
      <c r="J58" s="215">
        <v>-1062602.7507956999</v>
      </c>
      <c r="K58" s="216"/>
      <c r="L58" s="216">
        <v>3677903</v>
      </c>
    </row>
    <row r="59" spans="1:12" ht="19.5" customHeight="1" x14ac:dyDescent="0.45">
      <c r="B59" s="196" t="s">
        <v>135</v>
      </c>
      <c r="C59" s="196" t="s">
        <v>148</v>
      </c>
      <c r="F59" s="215"/>
      <c r="G59" s="216"/>
      <c r="H59" s="216"/>
      <c r="I59" s="216"/>
      <c r="J59" s="215"/>
      <c r="K59" s="216"/>
      <c r="L59" s="216"/>
    </row>
    <row r="60" spans="1:12" ht="19.5" customHeight="1" x14ac:dyDescent="0.45">
      <c r="C60" s="196" t="s">
        <v>149</v>
      </c>
      <c r="F60" s="215">
        <v>53924</v>
      </c>
      <c r="G60" s="216"/>
      <c r="H60" s="216">
        <v>-11054</v>
      </c>
      <c r="I60" s="216"/>
      <c r="J60" s="215">
        <v>1922923</v>
      </c>
      <c r="K60" s="216"/>
      <c r="L60" s="216">
        <v>-374854</v>
      </c>
    </row>
    <row r="61" spans="1:12" ht="19.5" customHeight="1" x14ac:dyDescent="0.45">
      <c r="B61" s="196" t="s">
        <v>135</v>
      </c>
      <c r="C61" s="196" t="s">
        <v>150</v>
      </c>
      <c r="F61" s="215"/>
      <c r="G61" s="216"/>
      <c r="H61" s="216"/>
      <c r="I61" s="216"/>
      <c r="J61" s="215"/>
      <c r="K61" s="216"/>
      <c r="L61" s="216"/>
    </row>
    <row r="62" spans="1:12" ht="19.5" customHeight="1" x14ac:dyDescent="0.45">
      <c r="C62" s="196" t="s">
        <v>151</v>
      </c>
      <c r="D62" s="193">
        <v>9</v>
      </c>
      <c r="F62" s="215">
        <v>-70608</v>
      </c>
      <c r="G62" s="216"/>
      <c r="H62" s="216">
        <v>25405</v>
      </c>
      <c r="I62" s="216"/>
      <c r="J62" s="215">
        <v>1859237</v>
      </c>
      <c r="K62" s="216"/>
      <c r="L62" s="216">
        <v>48778</v>
      </c>
    </row>
    <row r="63" spans="1:12" ht="19.5" customHeight="1" x14ac:dyDescent="0.45">
      <c r="B63" s="196" t="s">
        <v>135</v>
      </c>
      <c r="C63" s="196" t="s">
        <v>141</v>
      </c>
      <c r="F63" s="217">
        <v>-112324</v>
      </c>
      <c r="G63" s="216"/>
      <c r="H63" s="218">
        <v>-8764</v>
      </c>
      <c r="I63" s="216"/>
      <c r="J63" s="217">
        <v>-2689500</v>
      </c>
      <c r="K63" s="216"/>
      <c r="L63" s="218">
        <v>-662862</v>
      </c>
    </row>
    <row r="64" spans="1:12" ht="8.1" customHeight="1" x14ac:dyDescent="0.45">
      <c r="F64" s="215"/>
      <c r="G64" s="216"/>
      <c r="H64" s="216"/>
      <c r="I64" s="216"/>
      <c r="J64" s="215"/>
      <c r="K64" s="216"/>
      <c r="L64" s="216"/>
    </row>
    <row r="65" spans="1:12" ht="19.5" customHeight="1" x14ac:dyDescent="0.45">
      <c r="A65" s="196" t="s">
        <v>152</v>
      </c>
      <c r="B65" s="221"/>
      <c r="F65" s="215"/>
      <c r="G65" s="216"/>
      <c r="H65" s="216"/>
      <c r="I65" s="216"/>
      <c r="J65" s="215"/>
      <c r="K65" s="216"/>
      <c r="L65" s="216"/>
    </row>
    <row r="66" spans="1:12" ht="19.5" customHeight="1" x14ac:dyDescent="0.45">
      <c r="B66" s="196" t="s">
        <v>143</v>
      </c>
      <c r="F66" s="217">
        <f>SUM(F58:F63)</f>
        <v>-158807</v>
      </c>
      <c r="G66" s="216"/>
      <c r="H66" s="218">
        <f>SUM(H58:H63)</f>
        <v>114041</v>
      </c>
      <c r="I66" s="216"/>
      <c r="J66" s="217">
        <f>SUM(J58:J63)</f>
        <v>30057.249204300344</v>
      </c>
      <c r="K66" s="216"/>
      <c r="L66" s="218">
        <f>SUM(L58:L63)</f>
        <v>2688965</v>
      </c>
    </row>
    <row r="67" spans="1:12" ht="8.1" customHeight="1" x14ac:dyDescent="0.45">
      <c r="F67" s="215"/>
      <c r="G67" s="216"/>
      <c r="H67" s="216"/>
      <c r="I67" s="216"/>
      <c r="J67" s="215"/>
      <c r="K67" s="216"/>
      <c r="L67" s="216"/>
    </row>
    <row r="68" spans="1:12" ht="19.5" customHeight="1" x14ac:dyDescent="0.45">
      <c r="A68" s="219" t="s">
        <v>153</v>
      </c>
      <c r="B68" s="221"/>
      <c r="C68" s="221"/>
      <c r="F68" s="217">
        <f>F43+F66</f>
        <v>-157530</v>
      </c>
      <c r="G68" s="216"/>
      <c r="H68" s="218">
        <f>H43+H66</f>
        <v>112742</v>
      </c>
      <c r="I68" s="216"/>
      <c r="J68" s="217">
        <f>J43+J66</f>
        <v>5095314.2492043003</v>
      </c>
      <c r="K68" s="216"/>
      <c r="L68" s="218">
        <f>L43+L66</f>
        <v>1790817</v>
      </c>
    </row>
    <row r="69" spans="1:12" ht="8.1" customHeight="1" x14ac:dyDescent="0.45">
      <c r="A69" s="219"/>
      <c r="B69" s="221"/>
      <c r="C69" s="221"/>
      <c r="F69" s="215"/>
      <c r="G69" s="216"/>
      <c r="H69" s="216"/>
      <c r="I69" s="216"/>
      <c r="J69" s="215"/>
      <c r="K69" s="216"/>
      <c r="L69" s="216"/>
    </row>
    <row r="70" spans="1:12" ht="19.5" customHeight="1" thickBot="1" x14ac:dyDescent="0.5">
      <c r="A70" s="219" t="s">
        <v>154</v>
      </c>
      <c r="B70" s="221"/>
      <c r="C70" s="221"/>
      <c r="F70" s="233">
        <f>SUM(F30+F68)</f>
        <v>-91316</v>
      </c>
      <c r="G70" s="216"/>
      <c r="H70" s="234">
        <f>SUM(H30+H68)</f>
        <v>340108</v>
      </c>
      <c r="I70" s="216"/>
      <c r="J70" s="233">
        <f>SUM(J30+J68)</f>
        <v>7456477.2492043003</v>
      </c>
      <c r="K70" s="216"/>
      <c r="L70" s="234">
        <f>SUM(L30+L68)</f>
        <v>9501296</v>
      </c>
    </row>
    <row r="71" spans="1:12" ht="18" customHeight="1" thickTop="1" x14ac:dyDescent="0.45">
      <c r="A71" s="219"/>
      <c r="B71" s="221"/>
      <c r="C71" s="221"/>
      <c r="F71" s="215"/>
      <c r="G71" s="216"/>
      <c r="H71" s="216"/>
      <c r="I71" s="216"/>
      <c r="J71" s="215"/>
      <c r="K71" s="216"/>
      <c r="L71" s="216"/>
    </row>
    <row r="72" spans="1:12" ht="19.5" customHeight="1" x14ac:dyDescent="0.45">
      <c r="A72" s="219" t="s">
        <v>155</v>
      </c>
      <c r="B72" s="221"/>
      <c r="C72" s="221"/>
      <c r="F72" s="215"/>
      <c r="G72" s="216"/>
      <c r="H72" s="216"/>
      <c r="I72" s="216"/>
      <c r="J72" s="215"/>
      <c r="K72" s="216"/>
      <c r="L72" s="216"/>
    </row>
    <row r="73" spans="1:12" ht="19.5" customHeight="1" x14ac:dyDescent="0.45">
      <c r="A73" s="196" t="s">
        <v>156</v>
      </c>
      <c r="B73" s="221"/>
      <c r="C73" s="221"/>
      <c r="F73" s="215">
        <v>43509</v>
      </c>
      <c r="G73" s="216"/>
      <c r="H73" s="216">
        <v>147086</v>
      </c>
      <c r="I73" s="216"/>
      <c r="J73" s="215">
        <v>1551534</v>
      </c>
      <c r="K73" s="216"/>
      <c r="L73" s="216">
        <v>4988017</v>
      </c>
    </row>
    <row r="74" spans="1:12" ht="19.5" customHeight="1" x14ac:dyDescent="0.45">
      <c r="A74" s="196" t="s">
        <v>157</v>
      </c>
      <c r="B74" s="221"/>
      <c r="C74" s="221"/>
      <c r="F74" s="217">
        <v>22705</v>
      </c>
      <c r="G74" s="216"/>
      <c r="H74" s="218">
        <v>80280</v>
      </c>
      <c r="I74" s="216"/>
      <c r="J74" s="217">
        <v>809629</v>
      </c>
      <c r="K74" s="216"/>
      <c r="L74" s="218">
        <v>2722462</v>
      </c>
    </row>
    <row r="75" spans="1:12" ht="8.1" customHeight="1" x14ac:dyDescent="0.45">
      <c r="A75" s="219"/>
      <c r="B75" s="221"/>
      <c r="C75" s="221"/>
      <c r="F75" s="215"/>
      <c r="G75" s="216"/>
      <c r="H75" s="216"/>
      <c r="I75" s="216"/>
      <c r="J75" s="215"/>
      <c r="K75" s="216"/>
      <c r="L75" s="216"/>
    </row>
    <row r="76" spans="1:12" ht="19.5" customHeight="1" thickBot="1" x14ac:dyDescent="0.5">
      <c r="A76" s="219"/>
      <c r="B76" s="221"/>
      <c r="C76" s="221"/>
      <c r="F76" s="233">
        <f>SUM(F73:F74)</f>
        <v>66214</v>
      </c>
      <c r="G76" s="216"/>
      <c r="H76" s="234">
        <f>SUM(H73:H74)</f>
        <v>227366</v>
      </c>
      <c r="I76" s="216"/>
      <c r="J76" s="233">
        <f>SUM(J73:J74)</f>
        <v>2361163</v>
      </c>
      <c r="K76" s="216"/>
      <c r="L76" s="234">
        <f>SUM(L73:L74)</f>
        <v>7710479</v>
      </c>
    </row>
    <row r="77" spans="1:12" s="208" customFormat="1" ht="18" customHeight="1" thickTop="1" x14ac:dyDescent="0.45">
      <c r="D77" s="212"/>
      <c r="E77" s="212"/>
      <c r="F77" s="213"/>
      <c r="G77" s="214"/>
      <c r="H77" s="214"/>
      <c r="I77" s="214"/>
      <c r="J77" s="213"/>
      <c r="K77" s="214"/>
      <c r="L77" s="214"/>
    </row>
    <row r="78" spans="1:12" ht="19.5" customHeight="1" x14ac:dyDescent="0.45">
      <c r="A78" s="219" t="s">
        <v>158</v>
      </c>
      <c r="F78" s="215"/>
      <c r="G78" s="216"/>
      <c r="H78" s="216"/>
      <c r="I78" s="216"/>
      <c r="J78" s="215"/>
      <c r="K78" s="216"/>
      <c r="L78" s="216"/>
    </row>
    <row r="79" spans="1:12" ht="19.5" customHeight="1" x14ac:dyDescent="0.45">
      <c r="A79" s="196" t="s">
        <v>156</v>
      </c>
      <c r="F79" s="215">
        <v>-86546</v>
      </c>
      <c r="G79" s="216"/>
      <c r="H79" s="216">
        <v>253051</v>
      </c>
      <c r="I79" s="216"/>
      <c r="J79" s="215">
        <v>5412169</v>
      </c>
      <c r="K79" s="216"/>
      <c r="L79" s="216">
        <v>7049018</v>
      </c>
    </row>
    <row r="80" spans="1:12" ht="19.5" customHeight="1" x14ac:dyDescent="0.45">
      <c r="A80" s="196" t="s">
        <v>157</v>
      </c>
      <c r="F80" s="217">
        <v>-4770</v>
      </c>
      <c r="G80" s="216"/>
      <c r="H80" s="218">
        <v>87057</v>
      </c>
      <c r="I80" s="216"/>
      <c r="J80" s="217">
        <v>2044308</v>
      </c>
      <c r="K80" s="216"/>
      <c r="L80" s="218">
        <v>2452278</v>
      </c>
    </row>
    <row r="81" spans="1:12" ht="8.1" customHeight="1" x14ac:dyDescent="0.45">
      <c r="A81" s="219"/>
      <c r="B81" s="221"/>
      <c r="C81" s="221"/>
      <c r="F81" s="215"/>
      <c r="G81" s="216"/>
      <c r="H81" s="216"/>
      <c r="I81" s="216"/>
      <c r="J81" s="215"/>
      <c r="K81" s="216"/>
      <c r="L81" s="216"/>
    </row>
    <row r="82" spans="1:12" ht="19.5" customHeight="1" thickBot="1" x14ac:dyDescent="0.5">
      <c r="F82" s="233">
        <f>SUM(F79:F80)</f>
        <v>-91316</v>
      </c>
      <c r="G82" s="216"/>
      <c r="H82" s="234">
        <f>SUM(H79:H80)</f>
        <v>340108</v>
      </c>
      <c r="I82" s="216"/>
      <c r="J82" s="233">
        <f>SUM(J79:J80)</f>
        <v>7456477</v>
      </c>
      <c r="K82" s="216"/>
      <c r="L82" s="234">
        <f>SUM(L79:L80)</f>
        <v>9501296</v>
      </c>
    </row>
    <row r="83" spans="1:12" ht="18" customHeight="1" thickTop="1" x14ac:dyDescent="0.45">
      <c r="E83" s="235"/>
      <c r="F83" s="235"/>
      <c r="G83" s="235"/>
      <c r="H83" s="235"/>
      <c r="I83" s="235"/>
      <c r="J83" s="235"/>
      <c r="K83" s="235"/>
      <c r="L83" s="235"/>
    </row>
    <row r="84" spans="1:12" ht="19.5" customHeight="1" x14ac:dyDescent="0.45">
      <c r="B84" s="221"/>
      <c r="C84" s="221"/>
      <c r="F84" s="236"/>
      <c r="G84" s="237"/>
      <c r="H84" s="238" t="s">
        <v>159</v>
      </c>
      <c r="I84" s="239"/>
      <c r="J84" s="240"/>
      <c r="K84" s="240"/>
      <c r="L84" s="238" t="s">
        <v>313</v>
      </c>
    </row>
    <row r="85" spans="1:12" ht="19.5" customHeight="1" x14ac:dyDescent="0.45">
      <c r="D85" s="241"/>
      <c r="E85" s="210"/>
      <c r="F85" s="211" t="s">
        <v>11</v>
      </c>
      <c r="G85" s="176"/>
      <c r="H85" s="211" t="s">
        <v>12</v>
      </c>
      <c r="I85" s="176"/>
      <c r="J85" s="211" t="s">
        <v>11</v>
      </c>
      <c r="K85" s="176"/>
      <c r="L85" s="211" t="s">
        <v>12</v>
      </c>
    </row>
    <row r="86" spans="1:12" ht="8.1" customHeight="1" x14ac:dyDescent="0.45">
      <c r="F86" s="213"/>
      <c r="G86" s="214"/>
      <c r="H86" s="214"/>
      <c r="I86" s="214"/>
      <c r="J86" s="213"/>
      <c r="K86" s="214"/>
      <c r="L86" s="214"/>
    </row>
    <row r="87" spans="1:12" ht="19.5" customHeight="1" x14ac:dyDescent="0.45">
      <c r="A87" s="219" t="s">
        <v>160</v>
      </c>
      <c r="F87" s="242"/>
      <c r="G87" s="243"/>
      <c r="H87" s="244"/>
      <c r="I87" s="243"/>
      <c r="J87" s="242"/>
      <c r="K87" s="243"/>
      <c r="L87" s="244"/>
    </row>
    <row r="88" spans="1:12" ht="8.1" customHeight="1" x14ac:dyDescent="0.45">
      <c r="F88" s="245"/>
      <c r="G88" s="235"/>
      <c r="H88" s="235"/>
      <c r="I88" s="235"/>
      <c r="J88" s="245"/>
      <c r="K88" s="235"/>
      <c r="L88" s="235"/>
    </row>
    <row r="89" spans="1:12" ht="19.5" customHeight="1" x14ac:dyDescent="0.45">
      <c r="A89" s="196" t="s">
        <v>161</v>
      </c>
      <c r="D89" s="193">
        <v>18</v>
      </c>
      <c r="F89" s="242">
        <v>4.3426911303802484E-3</v>
      </c>
      <c r="G89" s="243"/>
      <c r="H89" s="244">
        <v>1.7000000000000001E-2</v>
      </c>
      <c r="I89" s="243"/>
      <c r="J89" s="242">
        <v>0.15486067113202759</v>
      </c>
      <c r="K89" s="243"/>
      <c r="L89" s="244">
        <v>0.59</v>
      </c>
    </row>
    <row r="90" spans="1:12" ht="20.100000000000001" customHeight="1" x14ac:dyDescent="0.45">
      <c r="A90" s="196" t="s">
        <v>162</v>
      </c>
      <c r="D90" s="193">
        <v>18</v>
      </c>
      <c r="F90" s="242">
        <v>4.3426911303802484E-3</v>
      </c>
      <c r="G90" s="246"/>
      <c r="H90" s="247">
        <v>1.6E-2</v>
      </c>
      <c r="I90" s="246"/>
      <c r="J90" s="242">
        <v>0.15486067113202759</v>
      </c>
      <c r="K90" s="246"/>
      <c r="L90" s="247">
        <v>0.55200000000000005</v>
      </c>
    </row>
    <row r="91" spans="1:12" ht="18" customHeight="1" x14ac:dyDescent="0.45">
      <c r="F91" s="243"/>
      <c r="H91" s="243"/>
      <c r="I91" s="248"/>
      <c r="J91" s="243"/>
      <c r="K91" s="248"/>
      <c r="L91" s="243"/>
    </row>
    <row r="92" spans="1:12" ht="18" customHeight="1" x14ac:dyDescent="0.45">
      <c r="F92" s="243"/>
      <c r="H92" s="243"/>
      <c r="I92" s="248"/>
      <c r="J92" s="243"/>
      <c r="K92" s="248"/>
      <c r="L92" s="243"/>
    </row>
    <row r="93" spans="1:12" ht="20.25" customHeight="1" x14ac:dyDescent="0.45">
      <c r="F93" s="243"/>
      <c r="H93" s="243"/>
      <c r="I93" s="248"/>
      <c r="J93" s="243"/>
      <c r="K93" s="248"/>
      <c r="L93" s="243"/>
    </row>
    <row r="94" spans="1:12" ht="21.95" customHeight="1" x14ac:dyDescent="0.45">
      <c r="A94" s="226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26"/>
      <c r="C94" s="226"/>
      <c r="D94" s="198"/>
      <c r="E94" s="198"/>
      <c r="F94" s="228"/>
      <c r="G94" s="228"/>
      <c r="H94" s="228"/>
      <c r="I94" s="228"/>
      <c r="J94" s="228"/>
      <c r="K94" s="228"/>
      <c r="L94" s="228"/>
    </row>
  </sheetData>
  <mergeCells count="1">
    <mergeCell ref="H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DD299-9420-44E7-8318-C0A0C999D98B}">
  <sheetPr>
    <tabColor rgb="FFCCCCFF"/>
  </sheetPr>
  <dimension ref="A1:L92"/>
  <sheetViews>
    <sheetView topLeftCell="A50" zoomScaleNormal="100" zoomScaleSheetLayoutView="100" workbookViewId="0">
      <selection activeCell="L67" sqref="L67"/>
    </sheetView>
  </sheetViews>
  <sheetFormatPr defaultColWidth="9.33203125" defaultRowHeight="19.5" x14ac:dyDescent="0.45"/>
  <cols>
    <col min="1" max="2" width="1.83203125" style="196" customWidth="1"/>
    <col min="3" max="3" width="45.5" style="196" customWidth="1"/>
    <col min="4" max="4" width="9.5" style="193" customWidth="1"/>
    <col min="5" max="5" width="1" style="193" customWidth="1"/>
    <col min="6" max="6" width="12.83203125" style="223" customWidth="1"/>
    <col min="7" max="7" width="1" style="223" customWidth="1"/>
    <col min="8" max="8" width="12.83203125" style="223" customWidth="1"/>
    <col min="9" max="9" width="1" style="223" customWidth="1"/>
    <col min="10" max="10" width="12.83203125" style="223" customWidth="1"/>
    <col min="11" max="11" width="1" style="223" customWidth="1"/>
    <col min="12" max="12" width="12.83203125" style="223" customWidth="1"/>
    <col min="13" max="16384" width="9.33203125" style="196"/>
  </cols>
  <sheetData>
    <row r="1" spans="1:12" ht="20.100000000000001" customHeight="1" x14ac:dyDescent="0.45">
      <c r="A1" s="192" t="s">
        <v>109</v>
      </c>
      <c r="B1" s="192"/>
      <c r="C1" s="192"/>
      <c r="F1" s="229"/>
      <c r="G1" s="229"/>
      <c r="H1" s="195"/>
      <c r="I1" s="195"/>
      <c r="J1" s="249"/>
      <c r="K1" s="195"/>
      <c r="L1" s="195"/>
    </row>
    <row r="2" spans="1:12" ht="20.100000000000001" customHeight="1" x14ac:dyDescent="0.45">
      <c r="A2" s="192" t="s">
        <v>110</v>
      </c>
      <c r="B2" s="192"/>
      <c r="C2" s="192"/>
      <c r="F2" s="229"/>
      <c r="G2" s="229"/>
      <c r="H2" s="229"/>
      <c r="I2" s="229"/>
      <c r="J2" s="229"/>
      <c r="K2" s="229"/>
      <c r="L2" s="229"/>
    </row>
    <row r="3" spans="1:12" ht="20.100000000000001" customHeight="1" x14ac:dyDescent="0.45">
      <c r="A3" s="197" t="str">
        <f>'T9-10 PL Conso (3m)'!A3</f>
        <v>สำหรับรอบระยะเวลาสามเดือนสิ้นสุดวันที่ 31 มีนาคม พ.ศ. 2567</v>
      </c>
      <c r="B3" s="197"/>
      <c r="C3" s="197"/>
      <c r="D3" s="198"/>
      <c r="E3" s="198"/>
      <c r="F3" s="230"/>
      <c r="G3" s="230"/>
      <c r="H3" s="230"/>
      <c r="I3" s="230"/>
      <c r="J3" s="230"/>
      <c r="K3" s="230"/>
      <c r="L3" s="230"/>
    </row>
    <row r="4" spans="1:12" ht="20.100000000000001" customHeight="1" x14ac:dyDescent="0.45">
      <c r="A4" s="200"/>
      <c r="B4" s="200"/>
      <c r="C4" s="200"/>
      <c r="D4" s="201"/>
      <c r="E4" s="201"/>
      <c r="F4" s="231"/>
      <c r="G4" s="231"/>
      <c r="H4" s="231"/>
      <c r="I4" s="231"/>
      <c r="J4" s="231"/>
      <c r="K4" s="231"/>
      <c r="L4" s="231"/>
    </row>
    <row r="5" spans="1:12" ht="20.100000000000001" customHeight="1" x14ac:dyDescent="0.45">
      <c r="A5" s="192"/>
      <c r="B5" s="192"/>
      <c r="C5" s="192"/>
      <c r="F5" s="230"/>
      <c r="G5" s="230"/>
      <c r="H5" s="230"/>
      <c r="I5" s="230"/>
      <c r="J5" s="230"/>
      <c r="K5" s="230"/>
      <c r="L5" s="203" t="s">
        <v>163</v>
      </c>
    </row>
    <row r="6" spans="1:12" ht="20.100000000000001" customHeight="1" x14ac:dyDescent="0.45">
      <c r="A6" s="192"/>
      <c r="B6" s="192"/>
      <c r="C6" s="192"/>
      <c r="F6" s="204"/>
      <c r="G6" s="205"/>
      <c r="H6" s="205" t="s">
        <v>4</v>
      </c>
      <c r="I6" s="232"/>
      <c r="J6" s="206"/>
      <c r="K6" s="207"/>
      <c r="L6" s="205" t="s">
        <v>5</v>
      </c>
    </row>
    <row r="7" spans="1:12" s="208" customFormat="1" ht="20.100000000000001" customHeight="1" x14ac:dyDescent="0.45">
      <c r="D7" s="209" t="s">
        <v>10</v>
      </c>
      <c r="E7" s="210"/>
      <c r="F7" s="211" t="s">
        <v>11</v>
      </c>
      <c r="G7" s="176"/>
      <c r="H7" s="211" t="s">
        <v>12</v>
      </c>
      <c r="I7" s="176"/>
      <c r="J7" s="211" t="s">
        <v>11</v>
      </c>
      <c r="K7" s="176"/>
      <c r="L7" s="211" t="s">
        <v>12</v>
      </c>
    </row>
    <row r="8" spans="1:12" s="208" customFormat="1" ht="6" customHeight="1" x14ac:dyDescent="0.45">
      <c r="D8" s="241"/>
      <c r="E8" s="210"/>
      <c r="F8" s="213"/>
      <c r="G8" s="214"/>
      <c r="H8" s="214"/>
      <c r="I8" s="214"/>
      <c r="J8" s="213"/>
      <c r="K8" s="214"/>
      <c r="L8" s="214"/>
    </row>
    <row r="9" spans="1:12" ht="20.100000000000001" customHeight="1" x14ac:dyDescent="0.45">
      <c r="A9" s="196" t="s">
        <v>164</v>
      </c>
      <c r="F9" s="215">
        <v>22098</v>
      </c>
      <c r="G9" s="216"/>
      <c r="H9" s="216">
        <v>17346</v>
      </c>
      <c r="I9" s="216"/>
      <c r="J9" s="215">
        <v>788029</v>
      </c>
      <c r="K9" s="216"/>
      <c r="L9" s="216">
        <v>588240</v>
      </c>
    </row>
    <row r="10" spans="1:12" ht="20.100000000000001" customHeight="1" x14ac:dyDescent="0.45">
      <c r="A10" s="196" t="s">
        <v>165</v>
      </c>
      <c r="F10" s="217">
        <v>-20022</v>
      </c>
      <c r="G10" s="216"/>
      <c r="H10" s="218">
        <v>-15926</v>
      </c>
      <c r="I10" s="216"/>
      <c r="J10" s="217">
        <v>-713996</v>
      </c>
      <c r="K10" s="216"/>
      <c r="L10" s="218">
        <v>-540078</v>
      </c>
    </row>
    <row r="11" spans="1:12" ht="6" customHeight="1" x14ac:dyDescent="0.45">
      <c r="F11" s="215"/>
      <c r="G11" s="216"/>
      <c r="H11" s="216"/>
      <c r="I11" s="216"/>
      <c r="J11" s="215"/>
      <c r="K11" s="216"/>
      <c r="L11" s="216"/>
    </row>
    <row r="12" spans="1:12" ht="20.100000000000001" customHeight="1" x14ac:dyDescent="0.45">
      <c r="A12" s="219" t="s">
        <v>115</v>
      </c>
      <c r="F12" s="215">
        <f>SUM(F9:F10)</f>
        <v>2076</v>
      </c>
      <c r="G12" s="216"/>
      <c r="H12" s="216">
        <f>SUM(H9:H10)</f>
        <v>1420</v>
      </c>
      <c r="I12" s="216"/>
      <c r="J12" s="215">
        <f>SUM(J9:J10)</f>
        <v>74033</v>
      </c>
      <c r="K12" s="216"/>
      <c r="L12" s="216">
        <f>SUM(L9:L10)</f>
        <v>48162</v>
      </c>
    </row>
    <row r="13" spans="1:12" ht="20.100000000000001" customHeight="1" x14ac:dyDescent="0.45">
      <c r="A13" s="196" t="s">
        <v>117</v>
      </c>
      <c r="F13" s="215">
        <v>6767</v>
      </c>
      <c r="G13" s="216"/>
      <c r="H13" s="216">
        <v>11837</v>
      </c>
      <c r="I13" s="216"/>
      <c r="J13" s="215">
        <v>241298</v>
      </c>
      <c r="K13" s="216"/>
      <c r="L13" s="216">
        <v>401405</v>
      </c>
    </row>
    <row r="14" spans="1:12" ht="20.100000000000001" customHeight="1" x14ac:dyDescent="0.45">
      <c r="A14" s="196" t="s">
        <v>118</v>
      </c>
      <c r="F14" s="215">
        <v>41855</v>
      </c>
      <c r="G14" s="220"/>
      <c r="H14" s="216">
        <v>33126</v>
      </c>
      <c r="I14" s="220"/>
      <c r="J14" s="215">
        <v>1492558</v>
      </c>
      <c r="K14" s="220"/>
      <c r="L14" s="216">
        <v>1123371</v>
      </c>
    </row>
    <row r="15" spans="1:12" ht="20.100000000000001" customHeight="1" x14ac:dyDescent="0.45">
      <c r="A15" s="196" t="s">
        <v>119</v>
      </c>
      <c r="F15" s="215">
        <v>-1113</v>
      </c>
      <c r="G15" s="216"/>
      <c r="H15" s="216">
        <v>-1713</v>
      </c>
      <c r="I15" s="216"/>
      <c r="J15" s="215">
        <v>-39696</v>
      </c>
      <c r="K15" s="216"/>
      <c r="L15" s="216">
        <v>-58089</v>
      </c>
    </row>
    <row r="16" spans="1:12" ht="20.100000000000001" customHeight="1" x14ac:dyDescent="0.45">
      <c r="A16" s="196" t="s">
        <v>120</v>
      </c>
      <c r="F16" s="215">
        <v>-10789</v>
      </c>
      <c r="G16" s="220"/>
      <c r="H16" s="216">
        <v>-10850</v>
      </c>
      <c r="I16" s="220"/>
      <c r="J16" s="215">
        <v>-384706</v>
      </c>
      <c r="K16" s="220"/>
      <c r="L16" s="216">
        <v>-367945</v>
      </c>
    </row>
    <row r="17" spans="1:12" ht="20.100000000000001" customHeight="1" x14ac:dyDescent="0.45">
      <c r="A17" s="196" t="s">
        <v>166</v>
      </c>
      <c r="F17" s="215">
        <v>1587</v>
      </c>
      <c r="G17" s="216"/>
      <c r="H17" s="216">
        <v>970</v>
      </c>
      <c r="I17" s="216"/>
      <c r="J17" s="215">
        <v>56600</v>
      </c>
      <c r="K17" s="216"/>
      <c r="L17" s="216">
        <v>32900</v>
      </c>
    </row>
    <row r="18" spans="1:12" ht="20.100000000000001" customHeight="1" x14ac:dyDescent="0.45">
      <c r="A18" s="196" t="s">
        <v>124</v>
      </c>
      <c r="F18" s="215">
        <v>80982</v>
      </c>
      <c r="G18" s="216"/>
      <c r="H18" s="216">
        <v>-18887</v>
      </c>
      <c r="I18" s="216"/>
      <c r="J18" s="215">
        <v>2887839</v>
      </c>
      <c r="K18" s="216"/>
      <c r="L18" s="216">
        <v>-640490</v>
      </c>
    </row>
    <row r="19" spans="1:12" ht="20.100000000000001" customHeight="1" x14ac:dyDescent="0.45">
      <c r="A19" s="196" t="s">
        <v>125</v>
      </c>
      <c r="F19" s="215">
        <v>-53803</v>
      </c>
      <c r="G19" s="216"/>
      <c r="H19" s="216">
        <v>-53691</v>
      </c>
      <c r="I19" s="216"/>
      <c r="J19" s="215">
        <v>-1918633</v>
      </c>
      <c r="K19" s="216"/>
      <c r="L19" s="216">
        <v>-1820790</v>
      </c>
    </row>
    <row r="20" spans="1:12" ht="20.100000000000001" customHeight="1" x14ac:dyDescent="0.45">
      <c r="A20" s="196" t="s">
        <v>126</v>
      </c>
      <c r="F20" s="217">
        <v>-802</v>
      </c>
      <c r="G20" s="216"/>
      <c r="H20" s="218">
        <v>-880</v>
      </c>
      <c r="I20" s="216"/>
      <c r="J20" s="217">
        <v>-28601</v>
      </c>
      <c r="K20" s="216"/>
      <c r="L20" s="218">
        <v>-29853</v>
      </c>
    </row>
    <row r="21" spans="1:12" ht="6" customHeight="1" x14ac:dyDescent="0.45">
      <c r="F21" s="215"/>
      <c r="G21" s="216"/>
      <c r="H21" s="216"/>
      <c r="I21" s="216"/>
      <c r="J21" s="215"/>
      <c r="K21" s="216"/>
      <c r="L21" s="216"/>
    </row>
    <row r="22" spans="1:12" ht="20.100000000000001" customHeight="1" x14ac:dyDescent="0.45">
      <c r="A22" s="219" t="s">
        <v>167</v>
      </c>
      <c r="F22" s="215">
        <f>SUM(F12:F20)</f>
        <v>66760</v>
      </c>
      <c r="G22" s="216"/>
      <c r="H22" s="216">
        <f>SUM(H12:H20)</f>
        <v>-38668</v>
      </c>
      <c r="I22" s="216"/>
      <c r="J22" s="215">
        <f>SUM(J12:J20)</f>
        <v>2380692</v>
      </c>
      <c r="K22" s="216"/>
      <c r="L22" s="216">
        <f>SUM(L12:L20)</f>
        <v>-1311329</v>
      </c>
    </row>
    <row r="23" spans="1:12" ht="20.100000000000001" customHeight="1" x14ac:dyDescent="0.45">
      <c r="A23" s="196" t="s">
        <v>130</v>
      </c>
      <c r="D23" s="193">
        <v>17</v>
      </c>
      <c r="F23" s="217">
        <v>-47624</v>
      </c>
      <c r="G23" s="216"/>
      <c r="H23" s="218">
        <v>8747</v>
      </c>
      <c r="I23" s="216"/>
      <c r="J23" s="217">
        <v>-1698291</v>
      </c>
      <c r="K23" s="216"/>
      <c r="L23" s="218">
        <v>296635</v>
      </c>
    </row>
    <row r="24" spans="1:12" ht="6" customHeight="1" x14ac:dyDescent="0.45">
      <c r="F24" s="215"/>
      <c r="G24" s="216"/>
      <c r="H24" s="216"/>
      <c r="I24" s="216"/>
      <c r="J24" s="215"/>
      <c r="K24" s="216"/>
      <c r="L24" s="216"/>
    </row>
    <row r="25" spans="1:12" ht="20.100000000000001" customHeight="1" x14ac:dyDescent="0.45">
      <c r="A25" s="219" t="s">
        <v>168</v>
      </c>
      <c r="B25" s="221"/>
      <c r="C25" s="221"/>
      <c r="F25" s="217">
        <f>SUM(F22:F23)</f>
        <v>19136</v>
      </c>
      <c r="G25" s="216"/>
      <c r="H25" s="218">
        <f>SUM(H22:H23)</f>
        <v>-29921</v>
      </c>
      <c r="I25" s="216"/>
      <c r="J25" s="217">
        <f>SUM(J22:J23)</f>
        <v>682401</v>
      </c>
      <c r="K25" s="216"/>
      <c r="L25" s="218">
        <f>SUM(L22:L23)</f>
        <v>-1014694</v>
      </c>
    </row>
    <row r="26" spans="1:12" ht="20.100000000000001" customHeight="1" x14ac:dyDescent="0.45">
      <c r="A26" s="219"/>
      <c r="B26" s="221"/>
      <c r="C26" s="221"/>
      <c r="F26" s="215"/>
      <c r="G26" s="216"/>
      <c r="H26" s="216"/>
      <c r="I26" s="216"/>
      <c r="J26" s="215"/>
      <c r="K26" s="216"/>
      <c r="L26" s="216"/>
    </row>
    <row r="27" spans="1:12" ht="20.100000000000001" customHeight="1" x14ac:dyDescent="0.45">
      <c r="A27" s="219" t="s">
        <v>132</v>
      </c>
      <c r="B27" s="221"/>
      <c r="C27" s="221"/>
      <c r="F27" s="215"/>
      <c r="G27" s="216"/>
      <c r="H27" s="216"/>
      <c r="I27" s="216"/>
      <c r="J27" s="215"/>
      <c r="K27" s="216"/>
      <c r="L27" s="216"/>
    </row>
    <row r="28" spans="1:12" ht="20.100000000000001" customHeight="1" x14ac:dyDescent="0.45">
      <c r="A28" s="196" t="s">
        <v>133</v>
      </c>
      <c r="B28" s="221"/>
      <c r="C28" s="221"/>
      <c r="F28" s="215"/>
      <c r="G28" s="216"/>
      <c r="H28" s="216"/>
      <c r="I28" s="216"/>
      <c r="J28" s="215"/>
      <c r="K28" s="216"/>
      <c r="L28" s="216"/>
    </row>
    <row r="29" spans="1:12" ht="20.100000000000001" customHeight="1" x14ac:dyDescent="0.45">
      <c r="B29" s="196" t="s">
        <v>134</v>
      </c>
      <c r="C29" s="221"/>
      <c r="F29" s="215"/>
      <c r="G29" s="216"/>
      <c r="H29" s="216"/>
      <c r="I29" s="216"/>
      <c r="J29" s="215"/>
      <c r="K29" s="216"/>
      <c r="L29" s="216"/>
    </row>
    <row r="30" spans="1:12" ht="20.100000000000001" customHeight="1" x14ac:dyDescent="0.45">
      <c r="A30" s="219"/>
      <c r="B30" s="196" t="s">
        <v>169</v>
      </c>
      <c r="C30" s="196" t="s">
        <v>170</v>
      </c>
      <c r="F30" s="215"/>
      <c r="G30" s="216"/>
      <c r="H30" s="216"/>
      <c r="I30" s="216"/>
      <c r="J30" s="215"/>
      <c r="K30" s="216"/>
      <c r="L30" s="216"/>
    </row>
    <row r="31" spans="1:12" ht="20.100000000000001" customHeight="1" x14ac:dyDescent="0.45">
      <c r="A31" s="219"/>
      <c r="B31" s="196" t="s">
        <v>56</v>
      </c>
      <c r="C31" s="196" t="s">
        <v>171</v>
      </c>
      <c r="F31" s="215">
        <v>-1055</v>
      </c>
      <c r="G31" s="216"/>
      <c r="H31" s="216">
        <v>656</v>
      </c>
      <c r="I31" s="216"/>
      <c r="J31" s="215">
        <v>-37617</v>
      </c>
      <c r="K31" s="216"/>
      <c r="L31" s="216">
        <v>22230</v>
      </c>
    </row>
    <row r="32" spans="1:12" ht="20.100000000000001" customHeight="1" x14ac:dyDescent="0.45">
      <c r="A32" s="219"/>
      <c r="B32" s="196" t="s">
        <v>135</v>
      </c>
      <c r="C32" s="196" t="s">
        <v>172</v>
      </c>
      <c r="F32" s="215"/>
      <c r="G32" s="216"/>
      <c r="H32" s="216"/>
      <c r="I32" s="216"/>
      <c r="J32" s="215"/>
      <c r="K32" s="216"/>
      <c r="L32" s="216"/>
    </row>
    <row r="33" spans="1:12" ht="20.100000000000001" customHeight="1" x14ac:dyDescent="0.45">
      <c r="A33" s="219"/>
      <c r="C33" s="196" t="s">
        <v>173</v>
      </c>
      <c r="F33" s="217">
        <v>0</v>
      </c>
      <c r="G33" s="216"/>
      <c r="H33" s="218">
        <v>0</v>
      </c>
      <c r="I33" s="216"/>
      <c r="J33" s="217">
        <v>5024690</v>
      </c>
      <c r="K33" s="216"/>
      <c r="L33" s="218">
        <v>-854120</v>
      </c>
    </row>
    <row r="34" spans="1:12" ht="6" customHeight="1" x14ac:dyDescent="0.45">
      <c r="A34" s="219"/>
      <c r="C34" s="221"/>
      <c r="F34" s="215"/>
      <c r="G34" s="216"/>
      <c r="H34" s="216"/>
      <c r="I34" s="216"/>
      <c r="J34" s="215"/>
      <c r="K34" s="216"/>
      <c r="L34" s="216"/>
    </row>
    <row r="35" spans="1:12" ht="20.100000000000001" customHeight="1" x14ac:dyDescent="0.45">
      <c r="A35" s="196" t="s">
        <v>142</v>
      </c>
      <c r="B35" s="221"/>
      <c r="F35" s="215"/>
      <c r="G35" s="216"/>
      <c r="H35" s="216"/>
      <c r="I35" s="216"/>
      <c r="J35" s="215"/>
      <c r="K35" s="216"/>
      <c r="L35" s="216"/>
    </row>
    <row r="36" spans="1:12" ht="20.100000000000001" customHeight="1" x14ac:dyDescent="0.45">
      <c r="B36" s="196" t="s">
        <v>143</v>
      </c>
      <c r="F36" s="217">
        <f>SUM(F30:F33)</f>
        <v>-1055</v>
      </c>
      <c r="G36" s="216"/>
      <c r="H36" s="218">
        <f>SUM(H30:H33)</f>
        <v>656</v>
      </c>
      <c r="I36" s="216"/>
      <c r="J36" s="217">
        <f>SUM(J30:J33)</f>
        <v>4987073</v>
      </c>
      <c r="K36" s="216"/>
      <c r="L36" s="218">
        <f>SUM(L30:L33)</f>
        <v>-831890</v>
      </c>
    </row>
    <row r="37" spans="1:12" ht="20.100000000000001" customHeight="1" x14ac:dyDescent="0.45">
      <c r="A37" s="219"/>
      <c r="C37" s="221"/>
      <c r="F37" s="216"/>
      <c r="G37" s="216"/>
      <c r="H37" s="216"/>
      <c r="I37" s="216"/>
      <c r="J37" s="216"/>
      <c r="K37" s="216"/>
      <c r="L37" s="216"/>
    </row>
    <row r="38" spans="1:12" ht="20.100000000000001" customHeight="1" x14ac:dyDescent="0.45">
      <c r="A38" s="219"/>
      <c r="C38" s="221"/>
      <c r="F38" s="216"/>
      <c r="G38" s="216"/>
      <c r="H38" s="216"/>
      <c r="I38" s="216"/>
      <c r="J38" s="216"/>
      <c r="K38" s="216"/>
      <c r="L38" s="216"/>
    </row>
    <row r="39" spans="1:12" ht="20.100000000000001" customHeight="1" x14ac:dyDescent="0.45">
      <c r="A39" s="219"/>
      <c r="C39" s="221"/>
      <c r="F39" s="216"/>
      <c r="G39" s="216"/>
      <c r="H39" s="216"/>
      <c r="I39" s="216"/>
      <c r="J39" s="216"/>
      <c r="K39" s="216"/>
      <c r="L39" s="216"/>
    </row>
    <row r="40" spans="1:12" ht="20.100000000000001" customHeight="1" x14ac:dyDescent="0.45">
      <c r="A40" s="219"/>
      <c r="C40" s="221"/>
      <c r="F40" s="216"/>
      <c r="G40" s="216"/>
      <c r="H40" s="216"/>
      <c r="I40" s="216"/>
      <c r="J40" s="216"/>
      <c r="K40" s="216"/>
      <c r="L40" s="216"/>
    </row>
    <row r="41" spans="1:12" ht="20.100000000000001" customHeight="1" x14ac:dyDescent="0.45">
      <c r="A41" s="219"/>
      <c r="C41" s="221"/>
      <c r="F41" s="216"/>
      <c r="G41" s="216"/>
      <c r="H41" s="216"/>
      <c r="I41" s="216"/>
      <c r="J41" s="216"/>
      <c r="K41" s="216"/>
      <c r="L41" s="216"/>
    </row>
    <row r="42" spans="1:12" ht="20.100000000000001" customHeight="1" x14ac:dyDescent="0.45">
      <c r="A42" s="219"/>
      <c r="C42" s="221"/>
      <c r="F42" s="216"/>
      <c r="G42" s="216"/>
      <c r="H42" s="216"/>
      <c r="I42" s="216"/>
      <c r="J42" s="216"/>
      <c r="K42" s="216"/>
      <c r="L42" s="216"/>
    </row>
    <row r="43" spans="1:12" ht="20.100000000000001" customHeight="1" x14ac:dyDescent="0.45">
      <c r="A43" s="219"/>
      <c r="C43" s="221"/>
      <c r="F43" s="216"/>
      <c r="G43" s="216"/>
      <c r="H43" s="216"/>
      <c r="I43" s="216"/>
      <c r="J43" s="216"/>
      <c r="K43" s="216"/>
      <c r="L43" s="216"/>
    </row>
    <row r="44" spans="1:12" ht="20.100000000000001" customHeight="1" x14ac:dyDescent="0.45">
      <c r="A44" s="219"/>
      <c r="C44" s="221"/>
      <c r="F44" s="216"/>
      <c r="G44" s="216"/>
      <c r="H44" s="216"/>
      <c r="I44" s="216"/>
      <c r="J44" s="216"/>
      <c r="K44" s="216"/>
      <c r="L44" s="216"/>
    </row>
    <row r="45" spans="1:12" ht="10.5" customHeight="1" x14ac:dyDescent="0.45">
      <c r="A45" s="219"/>
      <c r="C45" s="221"/>
      <c r="F45" s="216"/>
      <c r="G45" s="216"/>
      <c r="H45" s="216"/>
      <c r="I45" s="216"/>
      <c r="J45" s="216"/>
      <c r="K45" s="216"/>
      <c r="L45" s="216"/>
    </row>
    <row r="46" spans="1:12" ht="21.95" customHeight="1" x14ac:dyDescent="0.45">
      <c r="A46" s="250" t="str">
        <f>+'T9-10 PL Conso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250"/>
      <c r="C46" s="251"/>
      <c r="D46" s="252"/>
      <c r="E46" s="252"/>
      <c r="F46" s="225"/>
      <c r="G46" s="225"/>
      <c r="H46" s="225"/>
      <c r="I46" s="225"/>
      <c r="J46" s="225"/>
      <c r="K46" s="225"/>
      <c r="L46" s="225"/>
    </row>
    <row r="47" spans="1:12" ht="20.100000000000001" customHeight="1" x14ac:dyDescent="0.45">
      <c r="A47" s="192" t="s">
        <v>109</v>
      </c>
      <c r="B47" s="192"/>
      <c r="C47" s="192"/>
      <c r="F47" s="229"/>
      <c r="G47" s="229"/>
      <c r="H47" s="195"/>
      <c r="I47" s="195"/>
      <c r="J47" s="249"/>
      <c r="K47" s="195"/>
      <c r="L47" s="195"/>
    </row>
    <row r="48" spans="1:12" ht="20.100000000000001" customHeight="1" x14ac:dyDescent="0.45">
      <c r="A48" s="192" t="s">
        <v>144</v>
      </c>
      <c r="B48" s="192"/>
      <c r="C48" s="192"/>
      <c r="F48" s="229"/>
      <c r="G48" s="229"/>
      <c r="H48" s="229"/>
      <c r="I48" s="229"/>
      <c r="J48" s="229"/>
      <c r="K48" s="229"/>
      <c r="L48" s="229"/>
    </row>
    <row r="49" spans="1:12" ht="20.100000000000001" customHeight="1" x14ac:dyDescent="0.45">
      <c r="A49" s="197" t="str">
        <f>A3</f>
        <v>สำหรับรอบระยะเวลาสามเดือนสิ้นสุดวันที่ 31 มีนาคม พ.ศ. 2567</v>
      </c>
      <c r="B49" s="197"/>
      <c r="C49" s="197"/>
      <c r="D49" s="198"/>
      <c r="E49" s="198"/>
      <c r="F49" s="230"/>
      <c r="G49" s="230"/>
      <c r="H49" s="230"/>
      <c r="I49" s="230"/>
      <c r="J49" s="230"/>
      <c r="K49" s="230"/>
      <c r="L49" s="230"/>
    </row>
    <row r="50" spans="1:12" ht="20.100000000000001" customHeight="1" x14ac:dyDescent="0.45">
      <c r="A50" s="200"/>
      <c r="B50" s="200"/>
      <c r="C50" s="200"/>
      <c r="D50" s="201"/>
      <c r="E50" s="201"/>
      <c r="F50" s="231"/>
      <c r="G50" s="231"/>
      <c r="H50" s="231"/>
      <c r="I50" s="231"/>
      <c r="J50" s="231"/>
      <c r="K50" s="231"/>
      <c r="L50" s="231"/>
    </row>
    <row r="51" spans="1:12" ht="20.100000000000001" customHeight="1" x14ac:dyDescent="0.45">
      <c r="A51" s="192"/>
      <c r="B51" s="192"/>
      <c r="C51" s="192"/>
      <c r="F51" s="230"/>
      <c r="G51" s="230"/>
      <c r="H51" s="230"/>
      <c r="I51" s="230"/>
      <c r="J51" s="230"/>
      <c r="K51" s="230"/>
      <c r="L51" s="203" t="s">
        <v>163</v>
      </c>
    </row>
    <row r="52" spans="1:12" ht="20.100000000000001" customHeight="1" x14ac:dyDescent="0.45">
      <c r="A52" s="192"/>
      <c r="B52" s="192"/>
      <c r="C52" s="192"/>
      <c r="F52" s="204"/>
      <c r="G52" s="205"/>
      <c r="H52" s="205" t="s">
        <v>4</v>
      </c>
      <c r="I52" s="232"/>
      <c r="J52" s="206"/>
      <c r="K52" s="207"/>
      <c r="L52" s="205" t="s">
        <v>5</v>
      </c>
    </row>
    <row r="53" spans="1:12" s="208" customFormat="1" ht="20.100000000000001" customHeight="1" x14ac:dyDescent="0.45">
      <c r="D53" s="209" t="s">
        <v>10</v>
      </c>
      <c r="E53" s="210"/>
      <c r="F53" s="211" t="s">
        <v>11</v>
      </c>
      <c r="G53" s="176"/>
      <c r="H53" s="211" t="s">
        <v>12</v>
      </c>
      <c r="I53" s="176"/>
      <c r="J53" s="211" t="s">
        <v>11</v>
      </c>
      <c r="K53" s="176"/>
      <c r="L53" s="211" t="s">
        <v>12</v>
      </c>
    </row>
    <row r="54" spans="1:12" s="208" customFormat="1" ht="20.100000000000001" customHeight="1" x14ac:dyDescent="0.45">
      <c r="D54" s="241"/>
      <c r="E54" s="210"/>
      <c r="F54" s="213"/>
      <c r="G54" s="214"/>
      <c r="H54" s="214"/>
      <c r="I54" s="214"/>
      <c r="J54" s="213"/>
      <c r="K54" s="214"/>
      <c r="L54" s="214"/>
    </row>
    <row r="55" spans="1:12" ht="20.100000000000001" customHeight="1" x14ac:dyDescent="0.45">
      <c r="A55" s="219" t="s">
        <v>145</v>
      </c>
      <c r="B55" s="221"/>
      <c r="C55" s="221"/>
      <c r="F55" s="215"/>
      <c r="G55" s="216"/>
      <c r="H55" s="216"/>
      <c r="I55" s="216"/>
      <c r="J55" s="215"/>
      <c r="K55" s="216"/>
      <c r="L55" s="216"/>
    </row>
    <row r="56" spans="1:12" ht="20.100000000000001" customHeight="1" x14ac:dyDescent="0.45">
      <c r="A56" s="196" t="s">
        <v>146</v>
      </c>
      <c r="B56" s="221"/>
      <c r="C56" s="221"/>
      <c r="F56" s="215"/>
      <c r="G56" s="216"/>
      <c r="H56" s="216"/>
      <c r="I56" s="216"/>
      <c r="J56" s="215"/>
      <c r="K56" s="216"/>
      <c r="L56" s="216"/>
    </row>
    <row r="57" spans="1:12" ht="20.100000000000001" customHeight="1" x14ac:dyDescent="0.45">
      <c r="B57" s="196" t="s">
        <v>134</v>
      </c>
      <c r="C57" s="221"/>
      <c r="F57" s="215"/>
      <c r="G57" s="216"/>
      <c r="H57" s="216"/>
      <c r="I57" s="216"/>
      <c r="J57" s="215"/>
      <c r="K57" s="216"/>
      <c r="L57" s="216"/>
    </row>
    <row r="58" spans="1:12" ht="20.100000000000001" customHeight="1" x14ac:dyDescent="0.45">
      <c r="B58" s="196" t="s">
        <v>135</v>
      </c>
      <c r="C58" s="196" t="s">
        <v>147</v>
      </c>
      <c r="F58" s="224">
        <v>1514</v>
      </c>
      <c r="G58" s="216"/>
      <c r="H58" s="225">
        <v>-1938</v>
      </c>
      <c r="I58" s="216"/>
      <c r="J58" s="224">
        <v>53989</v>
      </c>
      <c r="K58" s="216"/>
      <c r="L58" s="225">
        <v>-65707</v>
      </c>
    </row>
    <row r="59" spans="1:12" ht="6" customHeight="1" x14ac:dyDescent="0.45">
      <c r="C59" s="221"/>
      <c r="F59" s="215"/>
      <c r="G59" s="216"/>
      <c r="H59" s="216"/>
      <c r="I59" s="216"/>
      <c r="J59" s="215"/>
      <c r="K59" s="216"/>
      <c r="L59" s="216"/>
    </row>
    <row r="60" spans="1:12" ht="20.100000000000001" customHeight="1" x14ac:dyDescent="0.45">
      <c r="A60" s="196" t="s">
        <v>152</v>
      </c>
      <c r="B60" s="221"/>
      <c r="F60" s="215"/>
      <c r="G60" s="216"/>
      <c r="H60" s="216"/>
      <c r="I60" s="216"/>
      <c r="J60" s="215"/>
      <c r="K60" s="216"/>
      <c r="L60" s="216"/>
    </row>
    <row r="61" spans="1:12" ht="20.100000000000001" customHeight="1" x14ac:dyDescent="0.45">
      <c r="A61" s="221"/>
      <c r="B61" s="196" t="s">
        <v>143</v>
      </c>
      <c r="F61" s="217">
        <f>SUM(F58)</f>
        <v>1514</v>
      </c>
      <c r="G61" s="216"/>
      <c r="H61" s="218">
        <f>SUM(H58)</f>
        <v>-1938</v>
      </c>
      <c r="I61" s="216"/>
      <c r="J61" s="217">
        <f>SUM(J58)</f>
        <v>53989</v>
      </c>
      <c r="K61" s="216"/>
      <c r="L61" s="218">
        <f>SUM(L58)</f>
        <v>-65707</v>
      </c>
    </row>
    <row r="62" spans="1:12" ht="6" customHeight="1" x14ac:dyDescent="0.45">
      <c r="F62" s="215"/>
      <c r="G62" s="216"/>
      <c r="H62" s="216"/>
      <c r="I62" s="216"/>
      <c r="J62" s="215"/>
      <c r="K62" s="216"/>
      <c r="L62" s="216"/>
    </row>
    <row r="63" spans="1:12" ht="20.100000000000001" customHeight="1" x14ac:dyDescent="0.45">
      <c r="A63" s="219" t="s">
        <v>153</v>
      </c>
      <c r="B63" s="221"/>
      <c r="C63" s="221"/>
      <c r="F63" s="217">
        <f>F36+F61</f>
        <v>459</v>
      </c>
      <c r="G63" s="216"/>
      <c r="H63" s="218">
        <f>H36+H61</f>
        <v>-1282</v>
      </c>
      <c r="I63" s="216"/>
      <c r="J63" s="217">
        <f>J36+J61</f>
        <v>5041062</v>
      </c>
      <c r="K63" s="216"/>
      <c r="L63" s="218">
        <f>L36+L61</f>
        <v>-897597</v>
      </c>
    </row>
    <row r="64" spans="1:12" ht="6" customHeight="1" x14ac:dyDescent="0.45">
      <c r="A64" s="219"/>
      <c r="B64" s="221"/>
      <c r="C64" s="221"/>
      <c r="F64" s="215"/>
      <c r="G64" s="216"/>
      <c r="H64" s="216"/>
      <c r="I64" s="216"/>
      <c r="J64" s="215"/>
      <c r="K64" s="216"/>
      <c r="L64" s="216"/>
    </row>
    <row r="65" spans="1:12" ht="20.100000000000001" customHeight="1" thickBot="1" x14ac:dyDescent="0.5">
      <c r="A65" s="219" t="s">
        <v>154</v>
      </c>
      <c r="B65" s="221"/>
      <c r="C65" s="221"/>
      <c r="F65" s="233">
        <f>SUM(F25+F63)</f>
        <v>19595</v>
      </c>
      <c r="G65" s="216"/>
      <c r="H65" s="234">
        <f>SUM(H25+H63)</f>
        <v>-31203</v>
      </c>
      <c r="I65" s="216"/>
      <c r="J65" s="233">
        <f>SUM(J25+J63)</f>
        <v>5723463</v>
      </c>
      <c r="K65" s="216"/>
      <c r="L65" s="234">
        <f>SUM(L25+L63)</f>
        <v>-1912291</v>
      </c>
    </row>
    <row r="66" spans="1:12" ht="20.100000000000001" customHeight="1" thickTop="1" x14ac:dyDescent="0.45">
      <c r="A66" s="219"/>
      <c r="B66" s="221"/>
      <c r="C66" s="221"/>
      <c r="F66" s="216"/>
      <c r="G66" s="216"/>
      <c r="H66" s="216"/>
      <c r="I66" s="216"/>
      <c r="J66" s="216"/>
      <c r="K66" s="216"/>
      <c r="L66" s="216"/>
    </row>
    <row r="67" spans="1:12" ht="20.100000000000001" customHeight="1" x14ac:dyDescent="0.45">
      <c r="B67" s="221"/>
      <c r="C67" s="221"/>
      <c r="F67" s="253"/>
      <c r="G67" s="254"/>
      <c r="H67" s="255" t="s">
        <v>159</v>
      </c>
      <c r="I67" s="239"/>
      <c r="J67" s="256"/>
      <c r="K67" s="256"/>
      <c r="L67" s="255" t="s">
        <v>313</v>
      </c>
    </row>
    <row r="68" spans="1:12" ht="20.100000000000001" customHeight="1" x14ac:dyDescent="0.45">
      <c r="B68" s="221"/>
      <c r="C68" s="221"/>
      <c r="F68" s="211" t="s">
        <v>11</v>
      </c>
      <c r="G68" s="176"/>
      <c r="H68" s="211" t="s">
        <v>12</v>
      </c>
      <c r="I68" s="176"/>
      <c r="J68" s="211" t="s">
        <v>11</v>
      </c>
      <c r="K68" s="176"/>
      <c r="L68" s="211" t="s">
        <v>12</v>
      </c>
    </row>
    <row r="69" spans="1:12" ht="6" customHeight="1" x14ac:dyDescent="0.45">
      <c r="A69" s="219"/>
      <c r="F69" s="215"/>
      <c r="G69" s="216"/>
      <c r="H69" s="216"/>
      <c r="I69" s="216"/>
      <c r="J69" s="215"/>
      <c r="K69" s="216"/>
      <c r="L69" s="216"/>
    </row>
    <row r="70" spans="1:12" ht="20.100000000000001" customHeight="1" x14ac:dyDescent="0.45">
      <c r="A70" s="219" t="s">
        <v>174</v>
      </c>
      <c r="F70" s="257"/>
      <c r="G70" s="246"/>
      <c r="H70" s="247"/>
      <c r="I70" s="246"/>
      <c r="J70" s="257"/>
      <c r="K70" s="246"/>
      <c r="L70" s="247"/>
    </row>
    <row r="71" spans="1:12" ht="6" customHeight="1" x14ac:dyDescent="0.45">
      <c r="A71" s="219"/>
      <c r="F71" s="215"/>
      <c r="G71" s="216"/>
      <c r="H71" s="216"/>
      <c r="I71" s="216"/>
      <c r="J71" s="215"/>
      <c r="K71" s="216"/>
      <c r="L71" s="216"/>
    </row>
    <row r="72" spans="1:12" ht="20.100000000000001" customHeight="1" x14ac:dyDescent="0.45">
      <c r="A72" s="196" t="s">
        <v>175</v>
      </c>
      <c r="D72" s="193">
        <v>18</v>
      </c>
      <c r="F72" s="257">
        <v>2E-3</v>
      </c>
      <c r="G72" s="246"/>
      <c r="H72" s="247">
        <v>-4.0000000000000001E-3</v>
      </c>
      <c r="I72" s="246"/>
      <c r="J72" s="257">
        <v>6.8000000000000005E-2</v>
      </c>
      <c r="K72" s="246"/>
      <c r="L72" s="247">
        <v>-0.12</v>
      </c>
    </row>
    <row r="73" spans="1:12" ht="20.100000000000001" customHeight="1" x14ac:dyDescent="0.45">
      <c r="A73" s="196" t="s">
        <v>176</v>
      </c>
      <c r="D73" s="193">
        <v>18</v>
      </c>
      <c r="F73" s="257">
        <v>2E-3</v>
      </c>
      <c r="G73" s="246"/>
      <c r="H73" s="247">
        <v>-4.0000000000000001E-3</v>
      </c>
      <c r="I73" s="246"/>
      <c r="J73" s="257">
        <v>6.8000000000000005E-2</v>
      </c>
      <c r="K73" s="246"/>
      <c r="L73" s="247">
        <v>-0.12</v>
      </c>
    </row>
    <row r="74" spans="1:12" ht="20.100000000000001" customHeight="1" x14ac:dyDescent="0.45">
      <c r="F74" s="247"/>
      <c r="G74" s="246"/>
      <c r="H74" s="247"/>
      <c r="I74" s="246"/>
      <c r="J74" s="247"/>
      <c r="K74" s="246"/>
      <c r="L74" s="247"/>
    </row>
    <row r="75" spans="1:12" ht="20.100000000000001" customHeight="1" x14ac:dyDescent="0.45">
      <c r="F75" s="247"/>
      <c r="G75" s="246"/>
      <c r="H75" s="247"/>
      <c r="I75" s="246"/>
      <c r="J75" s="247"/>
      <c r="K75" s="246"/>
      <c r="L75" s="247"/>
    </row>
    <row r="76" spans="1:12" ht="20.100000000000001" customHeight="1" x14ac:dyDescent="0.45">
      <c r="F76" s="247"/>
      <c r="G76" s="246"/>
      <c r="H76" s="247"/>
      <c r="I76" s="246"/>
      <c r="J76" s="247"/>
      <c r="K76" s="246"/>
      <c r="L76" s="247"/>
    </row>
    <row r="77" spans="1:12" ht="20.100000000000001" customHeight="1" x14ac:dyDescent="0.45">
      <c r="F77" s="247"/>
      <c r="G77" s="246"/>
      <c r="H77" s="247"/>
      <c r="I77" s="246"/>
      <c r="J77" s="247"/>
      <c r="K77" s="246"/>
      <c r="L77" s="247"/>
    </row>
    <row r="78" spans="1:12" ht="20.100000000000001" customHeight="1" x14ac:dyDescent="0.45">
      <c r="F78" s="247"/>
      <c r="G78" s="246"/>
      <c r="H78" s="247"/>
      <c r="I78" s="246"/>
      <c r="J78" s="247"/>
      <c r="K78" s="246"/>
      <c r="L78" s="247"/>
    </row>
    <row r="79" spans="1:12" ht="20.100000000000001" customHeight="1" x14ac:dyDescent="0.45">
      <c r="F79" s="247"/>
      <c r="G79" s="246"/>
      <c r="H79" s="247"/>
      <c r="I79" s="246"/>
      <c r="J79" s="247"/>
      <c r="K79" s="246"/>
      <c r="L79" s="247"/>
    </row>
    <row r="80" spans="1:12" ht="20.100000000000001" customHeight="1" x14ac:dyDescent="0.45">
      <c r="F80" s="247"/>
      <c r="G80" s="246"/>
      <c r="H80" s="247"/>
      <c r="I80" s="246"/>
      <c r="J80" s="247"/>
      <c r="K80" s="246"/>
      <c r="L80" s="247"/>
    </row>
    <row r="81" spans="1:12" ht="20.100000000000001" customHeight="1" x14ac:dyDescent="0.45">
      <c r="F81" s="247"/>
      <c r="G81" s="246"/>
      <c r="H81" s="247"/>
      <c r="I81" s="246"/>
      <c r="J81" s="247"/>
      <c r="K81" s="246"/>
      <c r="L81" s="247"/>
    </row>
    <row r="82" spans="1:12" ht="20.100000000000001" customHeight="1" x14ac:dyDescent="0.45">
      <c r="F82" s="247"/>
      <c r="G82" s="246"/>
      <c r="H82" s="247"/>
      <c r="I82" s="246"/>
      <c r="J82" s="247"/>
      <c r="K82" s="246"/>
      <c r="L82" s="247"/>
    </row>
    <row r="83" spans="1:12" ht="20.100000000000001" customHeight="1" x14ac:dyDescent="0.45">
      <c r="F83" s="247"/>
      <c r="G83" s="246"/>
      <c r="H83" s="247"/>
      <c r="I83" s="246"/>
      <c r="J83" s="247"/>
      <c r="K83" s="246"/>
      <c r="L83" s="247"/>
    </row>
    <row r="84" spans="1:12" ht="20.100000000000001" customHeight="1" x14ac:dyDescent="0.45">
      <c r="F84" s="247"/>
      <c r="G84" s="246"/>
      <c r="H84" s="247"/>
      <c r="I84" s="246"/>
      <c r="J84" s="247"/>
      <c r="K84" s="246"/>
      <c r="L84" s="247"/>
    </row>
    <row r="85" spans="1:12" ht="20.100000000000001" customHeight="1" x14ac:dyDescent="0.45">
      <c r="F85" s="247"/>
      <c r="G85" s="246"/>
      <c r="H85" s="247"/>
      <c r="I85" s="246"/>
      <c r="J85" s="247"/>
      <c r="K85" s="246"/>
      <c r="L85" s="247"/>
    </row>
    <row r="86" spans="1:12" ht="20.100000000000001" customHeight="1" x14ac:dyDescent="0.45">
      <c r="F86" s="247"/>
      <c r="G86" s="246"/>
      <c r="H86" s="247"/>
      <c r="I86" s="246"/>
      <c r="J86" s="247"/>
      <c r="K86" s="246"/>
      <c r="L86" s="247"/>
    </row>
    <row r="87" spans="1:12" ht="20.100000000000001" customHeight="1" x14ac:dyDescent="0.45">
      <c r="F87" s="247"/>
      <c r="G87" s="246"/>
      <c r="H87" s="247"/>
      <c r="I87" s="246"/>
      <c r="J87" s="247"/>
      <c r="K87" s="246"/>
      <c r="L87" s="247"/>
    </row>
    <row r="88" spans="1:12" ht="20.100000000000001" customHeight="1" x14ac:dyDescent="0.45">
      <c r="F88" s="247"/>
      <c r="G88" s="246"/>
      <c r="H88" s="247"/>
      <c r="I88" s="246"/>
      <c r="J88" s="247"/>
      <c r="K88" s="246"/>
      <c r="L88" s="247"/>
    </row>
    <row r="89" spans="1:12" ht="20.100000000000001" customHeight="1" x14ac:dyDescent="0.45">
      <c r="F89" s="247"/>
      <c r="G89" s="246"/>
      <c r="H89" s="247"/>
      <c r="I89" s="246"/>
      <c r="J89" s="247"/>
      <c r="K89" s="246"/>
      <c r="L89" s="247"/>
    </row>
    <row r="90" spans="1:12" ht="20.100000000000001" customHeight="1" x14ac:dyDescent="0.45">
      <c r="F90" s="247"/>
      <c r="G90" s="246"/>
      <c r="H90" s="247"/>
      <c r="I90" s="246"/>
      <c r="J90" s="247"/>
      <c r="K90" s="246"/>
      <c r="L90" s="247"/>
    </row>
    <row r="91" spans="1:12" ht="9.75" customHeight="1" x14ac:dyDescent="0.45">
      <c r="F91" s="247"/>
      <c r="G91" s="246"/>
      <c r="H91" s="247"/>
      <c r="I91" s="246"/>
      <c r="J91" s="247"/>
      <c r="K91" s="246"/>
      <c r="L91" s="247"/>
    </row>
    <row r="92" spans="1:12" ht="21.95" customHeight="1" x14ac:dyDescent="0.45">
      <c r="A92" s="250" t="str">
        <f>+'T9-10 PL Conso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51"/>
      <c r="C92" s="251"/>
      <c r="D92" s="252"/>
      <c r="E92" s="252"/>
      <c r="F92" s="225"/>
      <c r="G92" s="225"/>
      <c r="H92" s="225"/>
      <c r="I92" s="225"/>
      <c r="J92" s="225"/>
      <c r="K92" s="225"/>
      <c r="L92" s="225"/>
    </row>
  </sheetData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78960-A066-439D-BB24-1484DF483317}">
  <sheetPr>
    <tabColor theme="8" tint="0.79998168889431442"/>
  </sheetPr>
  <dimension ref="A1:AH40"/>
  <sheetViews>
    <sheetView topLeftCell="A11" zoomScale="110" zoomScaleNormal="110" zoomScaleSheetLayoutView="100" workbookViewId="0">
      <selection activeCell="L182" sqref="L182"/>
    </sheetView>
  </sheetViews>
  <sheetFormatPr defaultColWidth="9.33203125" defaultRowHeight="21.75" customHeight="1" x14ac:dyDescent="0.45"/>
  <cols>
    <col min="1" max="2" width="1.83203125" style="38" customWidth="1"/>
    <col min="3" max="3" width="52.33203125" style="38" customWidth="1"/>
    <col min="4" max="4" width="8.33203125" style="38" customWidth="1"/>
    <col min="5" max="5" width="0.5" style="38" customWidth="1"/>
    <col min="6" max="6" width="13.83203125" style="259" customWidth="1"/>
    <col min="7" max="7" width="0.5" style="260" customWidth="1"/>
    <col min="8" max="8" width="10.33203125" style="259" customWidth="1"/>
    <col min="9" max="9" width="0.5" style="260" customWidth="1"/>
    <col min="10" max="10" width="10.1640625" style="260" customWidth="1"/>
    <col min="11" max="11" width="0.5" style="260" customWidth="1"/>
    <col min="12" max="12" width="10.83203125" style="259" customWidth="1"/>
    <col min="13" max="13" width="0.5" style="260" customWidth="1"/>
    <col min="14" max="14" width="10.5" style="260" bestFit="1" customWidth="1"/>
    <col min="15" max="15" width="0.5" style="260" customWidth="1"/>
    <col min="16" max="16" width="13.83203125" style="259" customWidth="1"/>
    <col min="17" max="17" width="0.5" style="260" customWidth="1"/>
    <col min="18" max="18" width="15.83203125" style="259" customWidth="1"/>
    <col min="19" max="19" width="0.5" style="260" customWidth="1"/>
    <col min="20" max="20" width="12.83203125" style="260" customWidth="1"/>
    <col min="21" max="21" width="0.5" style="260" customWidth="1"/>
    <col min="22" max="22" width="13.33203125" style="259" customWidth="1"/>
    <col min="23" max="23" width="0.5" style="38" customWidth="1"/>
    <col min="24" max="24" width="16.33203125" style="259" customWidth="1"/>
    <col min="25" max="25" width="0.5" style="38" customWidth="1"/>
    <col min="26" max="26" width="15.83203125" style="259" customWidth="1"/>
    <col min="27" max="27" width="0.5" style="259" customWidth="1"/>
    <col min="28" max="28" width="9.5" style="259" customWidth="1"/>
    <col min="29" max="29" width="0.5" style="260" customWidth="1"/>
    <col min="30" max="30" width="15.83203125" style="271" customWidth="1"/>
    <col min="31" max="31" width="0.5" style="38" customWidth="1"/>
    <col min="32" max="32" width="11.83203125" style="271" customWidth="1"/>
    <col min="33" max="33" width="0.5" style="38" customWidth="1"/>
    <col min="34" max="34" width="12.83203125" style="271" customWidth="1"/>
    <col min="35" max="16384" width="9.33203125" style="38"/>
  </cols>
  <sheetData>
    <row r="1" spans="1:34" ht="21.75" customHeight="1" x14ac:dyDescent="0.45">
      <c r="A1" s="258" t="s">
        <v>0</v>
      </c>
      <c r="B1" s="258"/>
      <c r="C1" s="258"/>
      <c r="D1" s="258"/>
      <c r="E1" s="258"/>
      <c r="W1" s="259"/>
      <c r="Y1" s="259"/>
      <c r="AD1" s="259"/>
      <c r="AE1" s="259"/>
      <c r="AF1" s="259"/>
      <c r="AG1" s="259"/>
      <c r="AH1" s="259"/>
    </row>
    <row r="2" spans="1:34" ht="21.75" customHeight="1" x14ac:dyDescent="0.45">
      <c r="A2" s="258" t="s">
        <v>177</v>
      </c>
      <c r="B2" s="258"/>
      <c r="C2" s="258"/>
      <c r="D2" s="258"/>
      <c r="E2" s="258"/>
      <c r="W2" s="259"/>
      <c r="Y2" s="259"/>
      <c r="AD2" s="259"/>
      <c r="AE2" s="259"/>
      <c r="AF2" s="259"/>
      <c r="AG2" s="259"/>
      <c r="AH2" s="259"/>
    </row>
    <row r="3" spans="1:34" ht="21.75" customHeight="1" x14ac:dyDescent="0.45">
      <c r="A3" s="261" t="str">
        <f>+'T11-12 PL Co (3m)'!A3</f>
        <v>สำหรับรอบระยะเวลาสามเดือนสิ้นสุดวันที่ 31 มีนาคม พ.ศ. 2567</v>
      </c>
      <c r="B3" s="261"/>
      <c r="C3" s="261"/>
      <c r="D3" s="262"/>
      <c r="E3" s="261"/>
      <c r="F3" s="263"/>
      <c r="G3" s="264"/>
      <c r="H3" s="263"/>
      <c r="I3" s="264"/>
      <c r="J3" s="264"/>
      <c r="K3" s="264"/>
      <c r="L3" s="263"/>
      <c r="M3" s="264"/>
      <c r="N3" s="264"/>
      <c r="O3" s="264"/>
      <c r="P3" s="263"/>
      <c r="Q3" s="264"/>
      <c r="R3" s="263"/>
      <c r="S3" s="264"/>
      <c r="T3" s="264"/>
      <c r="U3" s="264"/>
      <c r="V3" s="263"/>
      <c r="W3" s="263"/>
      <c r="X3" s="263"/>
      <c r="Y3" s="263"/>
      <c r="Z3" s="263"/>
      <c r="AA3" s="263"/>
      <c r="AB3" s="263"/>
      <c r="AC3" s="264"/>
      <c r="AD3" s="263"/>
      <c r="AE3" s="263"/>
      <c r="AF3" s="263"/>
      <c r="AG3" s="263"/>
      <c r="AH3" s="263"/>
    </row>
    <row r="4" spans="1:34" ht="21.75" customHeight="1" x14ac:dyDescent="0.45">
      <c r="A4" s="258"/>
      <c r="B4" s="258"/>
      <c r="C4" s="258"/>
      <c r="E4" s="258"/>
      <c r="W4" s="259"/>
      <c r="Y4" s="259"/>
      <c r="AD4" s="259"/>
      <c r="AE4" s="259"/>
      <c r="AF4" s="259"/>
      <c r="AG4" s="259"/>
      <c r="AH4" s="259"/>
    </row>
    <row r="5" spans="1:34" ht="21.75" customHeight="1" x14ac:dyDescent="0.45">
      <c r="A5" s="258"/>
      <c r="B5" s="258"/>
      <c r="C5" s="258"/>
      <c r="D5" s="258"/>
      <c r="E5" s="258"/>
      <c r="W5" s="259"/>
      <c r="Y5" s="259"/>
      <c r="AD5" s="259"/>
      <c r="AE5" s="259"/>
      <c r="AF5" s="259"/>
      <c r="AG5" s="259"/>
      <c r="AH5" s="265" t="s">
        <v>112</v>
      </c>
    </row>
    <row r="6" spans="1:34" ht="21.75" customHeight="1" x14ac:dyDescent="0.45">
      <c r="A6" s="258"/>
      <c r="B6" s="258"/>
      <c r="C6" s="258"/>
      <c r="D6" s="258"/>
      <c r="E6" s="258"/>
      <c r="F6" s="266"/>
      <c r="G6" s="267"/>
      <c r="H6" s="266"/>
      <c r="I6" s="267"/>
      <c r="J6" s="267"/>
      <c r="K6" s="267"/>
      <c r="L6" s="266"/>
      <c r="M6" s="267"/>
      <c r="N6" s="267"/>
      <c r="O6" s="267"/>
      <c r="P6" s="266"/>
      <c r="Q6" s="267"/>
      <c r="R6" s="266"/>
      <c r="S6" s="267"/>
      <c r="T6" s="267"/>
      <c r="U6" s="267"/>
      <c r="V6" s="266"/>
      <c r="W6" s="268"/>
      <c r="X6" s="266"/>
      <c r="Y6" s="268"/>
      <c r="Z6" s="266"/>
      <c r="AA6" s="266"/>
      <c r="AB6" s="266"/>
      <c r="AC6" s="267"/>
      <c r="AD6" s="269"/>
      <c r="AE6" s="268"/>
      <c r="AF6" s="269"/>
      <c r="AG6" s="268"/>
      <c r="AH6" s="270" t="s">
        <v>4</v>
      </c>
    </row>
    <row r="7" spans="1:34" ht="21.75" customHeight="1" x14ac:dyDescent="0.45">
      <c r="A7" s="258"/>
      <c r="B7" s="258"/>
      <c r="C7" s="258"/>
      <c r="D7" s="258"/>
      <c r="E7" s="258"/>
      <c r="F7" s="400" t="s">
        <v>178</v>
      </c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  <c r="AH7" s="265"/>
    </row>
    <row r="8" spans="1:34" ht="21.75" customHeight="1" x14ac:dyDescent="0.45">
      <c r="A8" s="258"/>
      <c r="B8" s="258"/>
      <c r="C8" s="258"/>
      <c r="D8" s="258"/>
      <c r="E8" s="258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3"/>
      <c r="R8" s="401" t="s">
        <v>98</v>
      </c>
      <c r="S8" s="401"/>
      <c r="T8" s="401"/>
      <c r="U8" s="401"/>
      <c r="V8" s="401"/>
      <c r="W8" s="401"/>
      <c r="X8" s="401"/>
      <c r="Y8" s="401"/>
      <c r="Z8" s="401"/>
      <c r="AA8" s="401"/>
      <c r="AB8" s="401"/>
      <c r="AC8" s="401"/>
      <c r="AD8" s="401"/>
      <c r="AE8" s="272"/>
      <c r="AF8" s="272"/>
      <c r="AG8" s="272"/>
      <c r="AH8" s="272"/>
    </row>
    <row r="9" spans="1:34" ht="21.75" customHeight="1" x14ac:dyDescent="0.45">
      <c r="A9" s="258"/>
      <c r="B9" s="258"/>
      <c r="C9" s="258"/>
      <c r="D9" s="258"/>
      <c r="E9" s="258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59"/>
      <c r="R9" s="402" t="s">
        <v>179</v>
      </c>
      <c r="S9" s="402"/>
      <c r="T9" s="402"/>
      <c r="U9" s="402"/>
      <c r="V9" s="402"/>
      <c r="W9" s="402"/>
      <c r="X9" s="402"/>
      <c r="Y9" s="272"/>
      <c r="Z9" s="265"/>
      <c r="AA9" s="265"/>
      <c r="AB9" s="265"/>
      <c r="AC9" s="272"/>
      <c r="AD9" s="272"/>
      <c r="AE9" s="272"/>
      <c r="AF9" s="272"/>
      <c r="AG9" s="272"/>
      <c r="AH9" s="272"/>
    </row>
    <row r="10" spans="1:34" ht="21.75" customHeight="1" x14ac:dyDescent="0.45">
      <c r="A10" s="258"/>
      <c r="B10" s="258"/>
      <c r="C10" s="258"/>
      <c r="D10" s="258"/>
      <c r="E10" s="258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59"/>
      <c r="R10" s="265"/>
      <c r="S10" s="265"/>
      <c r="T10" s="265"/>
      <c r="U10" s="265"/>
      <c r="V10" s="265" t="s">
        <v>180</v>
      </c>
      <c r="W10" s="265"/>
      <c r="X10" s="265"/>
      <c r="Y10" s="272"/>
      <c r="Z10" s="265"/>
      <c r="AA10" s="265"/>
      <c r="AB10" s="265"/>
      <c r="AC10" s="272"/>
      <c r="AD10" s="272"/>
      <c r="AE10" s="272"/>
      <c r="AF10" s="272"/>
      <c r="AG10" s="272"/>
      <c r="AH10" s="272"/>
    </row>
    <row r="11" spans="1:34" ht="21.75" customHeight="1" x14ac:dyDescent="0.45">
      <c r="A11" s="258"/>
      <c r="B11" s="258"/>
      <c r="C11" s="258"/>
      <c r="D11" s="258"/>
      <c r="E11" s="258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65"/>
      <c r="R11" s="265" t="s">
        <v>181</v>
      </c>
      <c r="S11" s="265"/>
      <c r="T11" s="265"/>
      <c r="U11" s="265"/>
      <c r="V11" s="265" t="s">
        <v>182</v>
      </c>
      <c r="W11" s="272"/>
      <c r="X11" s="265" t="s">
        <v>183</v>
      </c>
      <c r="Y11" s="272"/>
      <c r="Z11" s="265" t="s">
        <v>181</v>
      </c>
      <c r="AA11" s="265"/>
      <c r="AB11" s="265"/>
      <c r="AC11" s="272"/>
      <c r="AD11" s="265" t="s">
        <v>184</v>
      </c>
      <c r="AE11" s="272"/>
      <c r="AF11" s="265" t="s">
        <v>185</v>
      </c>
      <c r="AG11" s="272"/>
      <c r="AH11" s="272"/>
    </row>
    <row r="12" spans="1:34" s="210" customFormat="1" ht="21.75" customHeight="1" x14ac:dyDescent="0.45">
      <c r="F12" s="265"/>
      <c r="G12" s="274"/>
      <c r="H12" s="265"/>
      <c r="I12" s="274"/>
      <c r="J12" s="265" t="s">
        <v>186</v>
      </c>
      <c r="K12" s="274"/>
      <c r="L12" s="402" t="s">
        <v>93</v>
      </c>
      <c r="M12" s="402"/>
      <c r="N12" s="402"/>
      <c r="O12" s="402"/>
      <c r="P12" s="402"/>
      <c r="Q12" s="274"/>
      <c r="R12" s="265" t="s">
        <v>187</v>
      </c>
      <c r="S12" s="274"/>
      <c r="T12" s="265" t="s">
        <v>180</v>
      </c>
      <c r="U12" s="274"/>
      <c r="V12" s="265" t="s">
        <v>188</v>
      </c>
      <c r="X12" s="265" t="s">
        <v>189</v>
      </c>
      <c r="Z12" s="265" t="s">
        <v>190</v>
      </c>
      <c r="AA12" s="265"/>
      <c r="AB12" s="265"/>
      <c r="AC12" s="274"/>
      <c r="AD12" s="265" t="s">
        <v>191</v>
      </c>
      <c r="AF12" s="265" t="s">
        <v>192</v>
      </c>
      <c r="AG12" s="274"/>
      <c r="AH12" s="265"/>
    </row>
    <row r="13" spans="1:34" s="210" customFormat="1" ht="21.75" customHeight="1" x14ac:dyDescent="0.45">
      <c r="F13" s="265" t="s">
        <v>193</v>
      </c>
      <c r="G13" s="274"/>
      <c r="H13" s="265" t="s">
        <v>194</v>
      </c>
      <c r="I13" s="274"/>
      <c r="J13" s="265" t="s">
        <v>195</v>
      </c>
      <c r="K13" s="274"/>
      <c r="L13" s="265" t="s">
        <v>196</v>
      </c>
      <c r="M13" s="274"/>
      <c r="N13" s="274"/>
      <c r="O13" s="274"/>
      <c r="P13" s="265"/>
      <c r="Q13" s="274"/>
      <c r="R13" s="265" t="s">
        <v>197</v>
      </c>
      <c r="S13" s="274"/>
      <c r="T13" s="265" t="s">
        <v>182</v>
      </c>
      <c r="U13" s="274"/>
      <c r="V13" s="265" t="s">
        <v>198</v>
      </c>
      <c r="W13" s="274"/>
      <c r="X13" s="265" t="s">
        <v>199</v>
      </c>
      <c r="Y13" s="274"/>
      <c r="Z13" s="265" t="s">
        <v>200</v>
      </c>
      <c r="AA13" s="265"/>
      <c r="AB13" s="265"/>
      <c r="AC13" s="274"/>
      <c r="AD13" s="265" t="s">
        <v>201</v>
      </c>
      <c r="AE13" s="274"/>
      <c r="AF13" s="265" t="s">
        <v>202</v>
      </c>
      <c r="AG13" s="274"/>
      <c r="AH13" s="265" t="s">
        <v>203</v>
      </c>
    </row>
    <row r="14" spans="1:34" s="210" customFormat="1" ht="21.75" customHeight="1" x14ac:dyDescent="0.45">
      <c r="D14" s="275" t="s">
        <v>10</v>
      </c>
      <c r="F14" s="270" t="s">
        <v>204</v>
      </c>
      <c r="G14" s="276"/>
      <c r="H14" s="270" t="s">
        <v>205</v>
      </c>
      <c r="I14" s="276"/>
      <c r="J14" s="270" t="s">
        <v>206</v>
      </c>
      <c r="K14" s="276"/>
      <c r="L14" s="270" t="s">
        <v>207</v>
      </c>
      <c r="M14" s="274"/>
      <c r="N14" s="270" t="s">
        <v>208</v>
      </c>
      <c r="O14" s="276"/>
      <c r="P14" s="270" t="s">
        <v>97</v>
      </c>
      <c r="Q14" s="276"/>
      <c r="R14" s="277" t="s">
        <v>209</v>
      </c>
      <c r="S14" s="276"/>
      <c r="T14" s="270" t="s">
        <v>210</v>
      </c>
      <c r="U14" s="276"/>
      <c r="V14" s="270" t="s">
        <v>211</v>
      </c>
      <c r="W14" s="276"/>
      <c r="X14" s="270" t="s">
        <v>212</v>
      </c>
      <c r="Y14" s="276"/>
      <c r="Z14" s="270" t="s">
        <v>213</v>
      </c>
      <c r="AA14" s="265"/>
      <c r="AB14" s="270" t="s">
        <v>208</v>
      </c>
      <c r="AC14" s="276"/>
      <c r="AD14" s="270" t="s">
        <v>214</v>
      </c>
      <c r="AE14" s="276"/>
      <c r="AF14" s="270" t="s">
        <v>215</v>
      </c>
      <c r="AG14" s="276"/>
      <c r="AH14" s="270" t="s">
        <v>214</v>
      </c>
    </row>
    <row r="15" spans="1:34" s="210" customFormat="1" ht="21.75" customHeight="1" x14ac:dyDescent="0.45">
      <c r="D15" s="212"/>
      <c r="F15" s="278"/>
      <c r="G15" s="276"/>
      <c r="H15" s="278"/>
      <c r="I15" s="276"/>
      <c r="J15" s="278"/>
      <c r="K15" s="276"/>
      <c r="L15" s="278"/>
      <c r="M15" s="274"/>
      <c r="N15" s="278"/>
      <c r="O15" s="276"/>
      <c r="P15" s="278"/>
      <c r="Q15" s="276"/>
      <c r="R15" s="278"/>
      <c r="S15" s="276"/>
      <c r="T15" s="278"/>
      <c r="U15" s="276"/>
      <c r="V15" s="278"/>
      <c r="W15" s="276"/>
      <c r="X15" s="278"/>
      <c r="Y15" s="276"/>
      <c r="Z15" s="278"/>
      <c r="AA15" s="265"/>
      <c r="AB15" s="278"/>
      <c r="AC15" s="276"/>
      <c r="AD15" s="278"/>
      <c r="AE15" s="276"/>
      <c r="AF15" s="278"/>
      <c r="AG15" s="276"/>
      <c r="AH15" s="278"/>
    </row>
    <row r="16" spans="1:34" s="210" customFormat="1" ht="21.75" customHeight="1" x14ac:dyDescent="0.45">
      <c r="A16" s="279" t="s">
        <v>216</v>
      </c>
      <c r="B16" s="279"/>
      <c r="D16" s="280"/>
      <c r="F16" s="281">
        <v>285394</v>
      </c>
      <c r="G16" s="259"/>
      <c r="H16" s="281">
        <v>1100990</v>
      </c>
      <c r="I16" s="259"/>
      <c r="J16" s="281">
        <v>52521</v>
      </c>
      <c r="K16" s="259"/>
      <c r="L16" s="281">
        <v>109086</v>
      </c>
      <c r="M16" s="259"/>
      <c r="N16" s="281">
        <v>212254</v>
      </c>
      <c r="O16" s="259"/>
      <c r="P16" s="281">
        <v>2688439</v>
      </c>
      <c r="Q16" s="259"/>
      <c r="R16" s="281">
        <v>27455</v>
      </c>
      <c r="S16" s="259"/>
      <c r="T16" s="281">
        <v>88535</v>
      </c>
      <c r="U16" s="259"/>
      <c r="V16" s="281">
        <v>24417</v>
      </c>
      <c r="W16" s="259"/>
      <c r="X16" s="281">
        <v>-1082028</v>
      </c>
      <c r="Y16" s="259"/>
      <c r="Z16" s="281">
        <v>372098</v>
      </c>
      <c r="AA16" s="259"/>
      <c r="AB16" s="281">
        <v>-56628</v>
      </c>
      <c r="AC16" s="259"/>
      <c r="AD16" s="281">
        <f t="shared" ref="AD16:AD17" si="0">SUM(AB16,Z16,X16,V16,T16,R16)</f>
        <v>-626151</v>
      </c>
      <c r="AE16" s="259"/>
      <c r="AF16" s="281">
        <v>1005263</v>
      </c>
      <c r="AG16" s="259"/>
      <c r="AH16" s="281">
        <f t="shared" ref="AH16" si="1">SUM(AF16,AD16,P16,N16,L16,J16,H16,F16)</f>
        <v>4827796</v>
      </c>
    </row>
    <row r="17" spans="1:34" s="210" customFormat="1" ht="21.75" customHeight="1" x14ac:dyDescent="0.45">
      <c r="A17" s="210" t="s">
        <v>217</v>
      </c>
      <c r="D17" s="280"/>
      <c r="F17" s="281">
        <v>0</v>
      </c>
      <c r="G17" s="259"/>
      <c r="H17" s="281">
        <v>0</v>
      </c>
      <c r="I17" s="259"/>
      <c r="J17" s="281">
        <v>0</v>
      </c>
      <c r="K17" s="259"/>
      <c r="L17" s="281">
        <v>0</v>
      </c>
      <c r="M17" s="259"/>
      <c r="N17" s="281">
        <v>0</v>
      </c>
      <c r="O17" s="259"/>
      <c r="P17" s="281">
        <v>0</v>
      </c>
      <c r="Q17" s="259"/>
      <c r="R17" s="281">
        <v>0</v>
      </c>
      <c r="S17" s="259"/>
      <c r="T17" s="281">
        <v>0</v>
      </c>
      <c r="U17" s="259"/>
      <c r="V17" s="281">
        <v>0</v>
      </c>
      <c r="W17" s="259"/>
      <c r="X17" s="281">
        <v>0</v>
      </c>
      <c r="Y17" s="259"/>
      <c r="Z17" s="281">
        <v>0</v>
      </c>
      <c r="AA17" s="259"/>
      <c r="AB17" s="281">
        <v>0</v>
      </c>
      <c r="AC17" s="259"/>
      <c r="AD17" s="281">
        <f t="shared" si="0"/>
        <v>0</v>
      </c>
      <c r="AE17" s="259"/>
      <c r="AF17" s="281">
        <v>-43901</v>
      </c>
      <c r="AG17" s="259"/>
      <c r="AH17" s="281">
        <f>SUM(AF17,AD17,P17,N17,L17,J17,H17,F17)</f>
        <v>-43901</v>
      </c>
    </row>
    <row r="18" spans="1:34" s="210" customFormat="1" ht="21.75" customHeight="1" x14ac:dyDescent="0.45">
      <c r="A18" s="210" t="s">
        <v>218</v>
      </c>
      <c r="D18" s="280"/>
      <c r="F18" s="282"/>
      <c r="H18" s="282"/>
      <c r="J18" s="282"/>
      <c r="L18" s="282"/>
      <c r="N18" s="282"/>
      <c r="P18" s="282"/>
      <c r="R18" s="282"/>
      <c r="T18" s="282"/>
      <c r="V18" s="282"/>
      <c r="X18" s="282"/>
      <c r="Z18" s="282"/>
      <c r="AB18" s="282"/>
      <c r="AD18" s="281"/>
      <c r="AF18" s="282"/>
      <c r="AH18" s="282"/>
    </row>
    <row r="19" spans="1:34" s="210" customFormat="1" ht="21.75" customHeight="1" x14ac:dyDescent="0.45">
      <c r="B19" s="210" t="s">
        <v>100</v>
      </c>
      <c r="D19" s="280">
        <v>7</v>
      </c>
      <c r="F19" s="281">
        <v>0</v>
      </c>
      <c r="G19" s="259"/>
      <c r="H19" s="281">
        <v>0</v>
      </c>
      <c r="I19" s="259"/>
      <c r="J19" s="281">
        <v>0</v>
      </c>
      <c r="K19" s="259"/>
      <c r="L19" s="281">
        <v>0</v>
      </c>
      <c r="M19" s="259"/>
      <c r="N19" s="281">
        <v>0</v>
      </c>
      <c r="O19" s="259"/>
      <c r="P19" s="281">
        <v>0</v>
      </c>
      <c r="Q19" s="259"/>
      <c r="R19" s="281">
        <v>0</v>
      </c>
      <c r="S19" s="259"/>
      <c r="T19" s="281">
        <v>0</v>
      </c>
      <c r="U19" s="259"/>
      <c r="V19" s="281">
        <v>0</v>
      </c>
      <c r="W19" s="259"/>
      <c r="X19" s="281">
        <v>0</v>
      </c>
      <c r="Y19" s="259"/>
      <c r="Z19" s="281">
        <v>0</v>
      </c>
      <c r="AA19" s="259"/>
      <c r="AB19" s="281">
        <v>-1443</v>
      </c>
      <c r="AC19" s="259"/>
      <c r="AD19" s="281">
        <f>SUM(AB19,Z19,X19,V19,T19,R19)</f>
        <v>-1443</v>
      </c>
      <c r="AE19" s="259"/>
      <c r="AF19" s="281">
        <v>0</v>
      </c>
      <c r="AG19" s="259"/>
      <c r="AH19" s="281">
        <f>SUM(AF19,AD19,P19,N19,L19,J19,H19,F19)</f>
        <v>-1443</v>
      </c>
    </row>
    <row r="20" spans="1:34" s="210" customFormat="1" ht="21.75" customHeight="1" x14ac:dyDescent="0.45">
      <c r="A20" s="210" t="s">
        <v>218</v>
      </c>
      <c r="D20" s="280"/>
      <c r="F20" s="282"/>
      <c r="H20" s="282"/>
      <c r="J20" s="282"/>
      <c r="L20" s="282"/>
      <c r="N20" s="282"/>
      <c r="P20" s="282"/>
      <c r="R20" s="282"/>
      <c r="T20" s="282"/>
      <c r="V20" s="282"/>
      <c r="X20" s="282"/>
      <c r="Z20" s="282"/>
      <c r="AB20" s="282"/>
      <c r="AD20" s="282"/>
      <c r="AF20" s="282"/>
      <c r="AH20" s="282"/>
    </row>
    <row r="21" spans="1:34" s="210" customFormat="1" ht="21.75" customHeight="1" x14ac:dyDescent="0.45">
      <c r="B21" s="210" t="s">
        <v>219</v>
      </c>
      <c r="D21" s="280"/>
      <c r="F21" s="281">
        <v>0</v>
      </c>
      <c r="G21" s="259"/>
      <c r="H21" s="281">
        <v>0</v>
      </c>
      <c r="I21" s="259"/>
      <c r="J21" s="281">
        <v>0</v>
      </c>
      <c r="K21" s="259"/>
      <c r="L21" s="281">
        <v>0</v>
      </c>
      <c r="M21" s="259"/>
      <c r="N21" s="281">
        <v>0</v>
      </c>
      <c r="O21" s="259"/>
      <c r="P21" s="281">
        <v>0</v>
      </c>
      <c r="Q21" s="259"/>
      <c r="R21" s="281">
        <v>0</v>
      </c>
      <c r="S21" s="259"/>
      <c r="T21" s="281">
        <v>0</v>
      </c>
      <c r="U21" s="259"/>
      <c r="V21" s="281">
        <v>0</v>
      </c>
      <c r="W21" s="259"/>
      <c r="X21" s="281">
        <v>0</v>
      </c>
      <c r="Y21" s="259"/>
      <c r="Z21" s="281">
        <v>0</v>
      </c>
      <c r="AA21" s="259"/>
      <c r="AB21" s="281">
        <v>-107</v>
      </c>
      <c r="AC21" s="259"/>
      <c r="AD21" s="281">
        <f>SUM(AB21,Z21,X21,V21,T21,R21)</f>
        <v>-107</v>
      </c>
      <c r="AE21" s="259"/>
      <c r="AF21" s="281">
        <v>0</v>
      </c>
      <c r="AG21" s="259"/>
      <c r="AH21" s="281">
        <f>SUM(AF21,AD21,P21,N21,L21,J21,H21,F21)</f>
        <v>-107</v>
      </c>
    </row>
    <row r="22" spans="1:34" s="210" customFormat="1" ht="21.75" customHeight="1" x14ac:dyDescent="0.45">
      <c r="A22" s="210" t="s">
        <v>131</v>
      </c>
      <c r="D22" s="283"/>
      <c r="F22" s="281">
        <v>0</v>
      </c>
      <c r="G22" s="259"/>
      <c r="H22" s="281">
        <v>0</v>
      </c>
      <c r="I22" s="259"/>
      <c r="J22" s="281">
        <v>0</v>
      </c>
      <c r="K22" s="259"/>
      <c r="L22" s="281">
        <v>0</v>
      </c>
      <c r="M22" s="259"/>
      <c r="N22" s="281">
        <v>0</v>
      </c>
      <c r="O22" s="259"/>
      <c r="P22" s="281">
        <v>43509</v>
      </c>
      <c r="Q22" s="259"/>
      <c r="R22" s="281">
        <v>0</v>
      </c>
      <c r="S22" s="259"/>
      <c r="T22" s="281">
        <v>0</v>
      </c>
      <c r="U22" s="259"/>
      <c r="V22" s="281">
        <v>0</v>
      </c>
      <c r="W22" s="259"/>
      <c r="X22" s="281">
        <v>0</v>
      </c>
      <c r="Y22" s="259"/>
      <c r="Z22" s="281">
        <v>0</v>
      </c>
      <c r="AA22" s="259"/>
      <c r="AB22" s="281">
        <v>0</v>
      </c>
      <c r="AC22" s="259"/>
      <c r="AD22" s="281">
        <f>SUM(AB22,Z22,X22,V22,T22,R22)</f>
        <v>0</v>
      </c>
      <c r="AE22" s="259"/>
      <c r="AF22" s="281">
        <v>22705</v>
      </c>
      <c r="AG22" s="259"/>
      <c r="AH22" s="281">
        <f>SUM(AF22,AD22,P22,N22,L22,J22,H22,F22)</f>
        <v>66214</v>
      </c>
    </row>
    <row r="23" spans="1:34" s="210" customFormat="1" ht="21.75" customHeight="1" x14ac:dyDescent="0.45">
      <c r="A23" s="210" t="s">
        <v>220</v>
      </c>
      <c r="D23" s="280"/>
      <c r="F23" s="284">
        <v>0</v>
      </c>
      <c r="G23" s="259"/>
      <c r="H23" s="284">
        <v>0</v>
      </c>
      <c r="I23" s="259"/>
      <c r="J23" s="284">
        <v>0</v>
      </c>
      <c r="K23" s="259"/>
      <c r="L23" s="284">
        <v>0</v>
      </c>
      <c r="M23" s="259"/>
      <c r="N23" s="284">
        <v>0</v>
      </c>
      <c r="O23" s="259"/>
      <c r="P23" s="285">
        <v>-19</v>
      </c>
      <c r="Q23" s="259"/>
      <c r="R23" s="285">
        <v>1032</v>
      </c>
      <c r="S23" s="259"/>
      <c r="T23" s="285">
        <v>-17507</v>
      </c>
      <c r="U23" s="259"/>
      <c r="V23" s="285">
        <v>53924</v>
      </c>
      <c r="W23" s="259"/>
      <c r="X23" s="285">
        <v>-167485</v>
      </c>
      <c r="Y23" s="259"/>
      <c r="Z23" s="285">
        <v>0</v>
      </c>
      <c r="AA23" s="259"/>
      <c r="AB23" s="285">
        <v>0</v>
      </c>
      <c r="AC23" s="259"/>
      <c r="AD23" s="284">
        <f>SUM(AB23,Z23,X23,V23,T23,R23)</f>
        <v>-130036</v>
      </c>
      <c r="AE23" s="259"/>
      <c r="AF23" s="285">
        <v>-27475</v>
      </c>
      <c r="AG23" s="259"/>
      <c r="AH23" s="284">
        <f>SUM(AF23,AD23,P23,N23,L23,J23,H23,F23)</f>
        <v>-157530</v>
      </c>
    </row>
    <row r="24" spans="1:34" s="210" customFormat="1" ht="6" customHeight="1" x14ac:dyDescent="0.45">
      <c r="D24" s="280"/>
      <c r="F24" s="281"/>
      <c r="G24" s="259"/>
      <c r="H24" s="281"/>
      <c r="I24" s="259"/>
      <c r="J24" s="281"/>
      <c r="K24" s="259"/>
      <c r="L24" s="281"/>
      <c r="M24" s="259"/>
      <c r="N24" s="281"/>
      <c r="O24" s="259"/>
      <c r="P24" s="281"/>
      <c r="Q24" s="259"/>
      <c r="R24" s="281"/>
      <c r="S24" s="259"/>
      <c r="T24" s="281"/>
      <c r="U24" s="259"/>
      <c r="V24" s="281"/>
      <c r="W24" s="259"/>
      <c r="X24" s="281"/>
      <c r="Y24" s="259"/>
      <c r="Z24" s="281"/>
      <c r="AA24" s="259"/>
      <c r="AB24" s="281"/>
      <c r="AC24" s="259"/>
      <c r="AD24" s="281"/>
      <c r="AE24" s="259"/>
      <c r="AF24" s="281"/>
      <c r="AG24" s="259"/>
      <c r="AH24" s="281"/>
    </row>
    <row r="25" spans="1:34" s="210" customFormat="1" ht="21.75" customHeight="1" thickBot="1" x14ac:dyDescent="0.5">
      <c r="A25" s="279" t="s">
        <v>221</v>
      </c>
      <c r="B25" s="279"/>
      <c r="D25" s="280"/>
      <c r="F25" s="286">
        <f>SUM(F16:F23)</f>
        <v>285394</v>
      </c>
      <c r="G25" s="259"/>
      <c r="H25" s="286">
        <f>SUM(H16:H23)</f>
        <v>1100990</v>
      </c>
      <c r="I25" s="259"/>
      <c r="J25" s="286">
        <f>SUM(J16:J23)</f>
        <v>52521</v>
      </c>
      <c r="K25" s="259"/>
      <c r="L25" s="286">
        <f>SUM(L16:L23)</f>
        <v>109086</v>
      </c>
      <c r="M25" s="259"/>
      <c r="N25" s="286">
        <f>SUM(N16:N23)</f>
        <v>212254</v>
      </c>
      <c r="O25" s="259"/>
      <c r="P25" s="286">
        <f>SUM(P16:P23)</f>
        <v>2731929</v>
      </c>
      <c r="Q25" s="259"/>
      <c r="R25" s="286">
        <f>SUM(R16:R23)</f>
        <v>28487</v>
      </c>
      <c r="S25" s="259"/>
      <c r="T25" s="286">
        <f>SUM(T16:T23)</f>
        <v>71028</v>
      </c>
      <c r="U25" s="259"/>
      <c r="V25" s="286">
        <f>SUM(V16:V23)</f>
        <v>78341</v>
      </c>
      <c r="W25" s="259"/>
      <c r="X25" s="286">
        <f>SUM(X16:X23)</f>
        <v>-1249513</v>
      </c>
      <c r="Y25" s="259"/>
      <c r="Z25" s="286">
        <f>SUM(Z16:Z23)</f>
        <v>372098</v>
      </c>
      <c r="AA25" s="259"/>
      <c r="AB25" s="286">
        <f>SUM(AB16:AB23)</f>
        <v>-58178</v>
      </c>
      <c r="AC25" s="259"/>
      <c r="AD25" s="286">
        <f>SUM(AD16:AD23)</f>
        <v>-757737</v>
      </c>
      <c r="AE25" s="259"/>
      <c r="AF25" s="286">
        <f>SUM(AF16:AF23)</f>
        <v>956592</v>
      </c>
      <c r="AG25" s="259"/>
      <c r="AH25" s="286">
        <f>SUM(AH16:AH23)</f>
        <v>4691029</v>
      </c>
    </row>
    <row r="26" spans="1:34" s="210" customFormat="1" ht="21.75" customHeight="1" thickTop="1" x14ac:dyDescent="0.45">
      <c r="A26" s="279"/>
      <c r="B26" s="279"/>
      <c r="D26" s="280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</row>
    <row r="27" spans="1:34" s="210" customFormat="1" ht="21.75" customHeight="1" x14ac:dyDescent="0.45">
      <c r="A27" s="279" t="s">
        <v>222</v>
      </c>
      <c r="B27" s="279"/>
      <c r="D27" s="280"/>
      <c r="F27" s="259">
        <v>243199</v>
      </c>
      <c r="G27" s="259"/>
      <c r="H27" s="259">
        <v>826726</v>
      </c>
      <c r="I27" s="259"/>
      <c r="J27" s="259">
        <v>45578</v>
      </c>
      <c r="K27" s="259"/>
      <c r="L27" s="259">
        <v>104867</v>
      </c>
      <c r="M27" s="259"/>
      <c r="N27" s="259">
        <v>183921</v>
      </c>
      <c r="O27" s="259"/>
      <c r="P27" s="259">
        <v>2793829</v>
      </c>
      <c r="Q27" s="259"/>
      <c r="R27" s="259">
        <v>24848</v>
      </c>
      <c r="S27" s="259"/>
      <c r="T27" s="259">
        <v>-72336</v>
      </c>
      <c r="U27" s="259"/>
      <c r="V27" s="259">
        <v>36777</v>
      </c>
      <c r="W27" s="259"/>
      <c r="X27" s="259">
        <v>-1091064</v>
      </c>
      <c r="Y27" s="259"/>
      <c r="Z27" s="259">
        <v>372098</v>
      </c>
      <c r="AA27" s="259"/>
      <c r="AB27" s="259">
        <v>-59367</v>
      </c>
      <c r="AC27" s="259"/>
      <c r="AD27" s="259">
        <f t="shared" ref="AD27:AD30" si="2">SUM(AB27,Z27,X27,V27,T27,R27)</f>
        <v>-789044</v>
      </c>
      <c r="AE27" s="259"/>
      <c r="AF27" s="259">
        <v>999589</v>
      </c>
      <c r="AG27" s="259"/>
      <c r="AH27" s="259">
        <f t="shared" ref="AH27:AH30" si="3">SUM(AF27,AD27,P27,N27,L27,J27,H27,F27)</f>
        <v>4408665</v>
      </c>
    </row>
    <row r="28" spans="1:34" s="210" customFormat="1" ht="21.75" customHeight="1" x14ac:dyDescent="0.45">
      <c r="A28" s="210" t="s">
        <v>217</v>
      </c>
      <c r="D28" s="280"/>
      <c r="F28" s="259">
        <v>0</v>
      </c>
      <c r="G28" s="259"/>
      <c r="H28" s="259">
        <v>0</v>
      </c>
      <c r="I28" s="259"/>
      <c r="J28" s="259">
        <v>0</v>
      </c>
      <c r="K28" s="259"/>
      <c r="L28" s="259">
        <v>0</v>
      </c>
      <c r="M28" s="259"/>
      <c r="N28" s="259">
        <v>0</v>
      </c>
      <c r="O28" s="259"/>
      <c r="P28" s="259">
        <v>0</v>
      </c>
      <c r="Q28" s="259"/>
      <c r="R28" s="259">
        <v>0</v>
      </c>
      <c r="S28" s="259"/>
      <c r="T28" s="259">
        <v>0</v>
      </c>
      <c r="U28" s="259"/>
      <c r="V28" s="259">
        <v>0</v>
      </c>
      <c r="W28" s="259"/>
      <c r="X28" s="259">
        <v>0</v>
      </c>
      <c r="Y28" s="259"/>
      <c r="Z28" s="259">
        <v>0</v>
      </c>
      <c r="AA28" s="259"/>
      <c r="AB28" s="259">
        <v>0</v>
      </c>
      <c r="AC28" s="259"/>
      <c r="AD28" s="259">
        <f t="shared" si="2"/>
        <v>0</v>
      </c>
      <c r="AE28" s="259"/>
      <c r="AF28" s="259">
        <v>-165442</v>
      </c>
      <c r="AG28" s="259"/>
      <c r="AH28" s="259">
        <f t="shared" si="3"/>
        <v>-165442</v>
      </c>
    </row>
    <row r="29" spans="1:34" s="210" customFormat="1" ht="21.75" customHeight="1" x14ac:dyDescent="0.45">
      <c r="A29" s="210" t="s">
        <v>223</v>
      </c>
      <c r="D29" s="280"/>
      <c r="F29" s="259">
        <v>0</v>
      </c>
      <c r="G29" s="259"/>
      <c r="H29" s="259">
        <v>0</v>
      </c>
      <c r="I29" s="259"/>
      <c r="J29" s="259">
        <v>0</v>
      </c>
      <c r="K29" s="259"/>
      <c r="L29" s="259">
        <v>0</v>
      </c>
      <c r="M29" s="259"/>
      <c r="N29" s="259">
        <v>0</v>
      </c>
      <c r="O29" s="259"/>
      <c r="P29" s="259">
        <v>0</v>
      </c>
      <c r="Q29" s="259"/>
      <c r="R29" s="259">
        <v>0</v>
      </c>
      <c r="S29" s="259"/>
      <c r="T29" s="259">
        <v>0</v>
      </c>
      <c r="U29" s="259"/>
      <c r="V29" s="259">
        <v>0</v>
      </c>
      <c r="W29" s="259"/>
      <c r="X29" s="259">
        <v>0</v>
      </c>
      <c r="Y29" s="259"/>
      <c r="Z29" s="259">
        <v>0</v>
      </c>
      <c r="AA29" s="259"/>
      <c r="AB29" s="259">
        <v>0</v>
      </c>
      <c r="AC29" s="259"/>
      <c r="AD29" s="259">
        <f t="shared" si="2"/>
        <v>0</v>
      </c>
      <c r="AE29" s="259"/>
      <c r="AF29" s="259">
        <v>20874</v>
      </c>
      <c r="AG29" s="259"/>
      <c r="AH29" s="259">
        <f t="shared" si="3"/>
        <v>20874</v>
      </c>
    </row>
    <row r="30" spans="1:34" s="210" customFormat="1" ht="21.75" customHeight="1" x14ac:dyDescent="0.45">
      <c r="A30" s="210" t="s">
        <v>224</v>
      </c>
      <c r="D30" s="283"/>
      <c r="F30" s="259">
        <v>0</v>
      </c>
      <c r="G30" s="259"/>
      <c r="H30" s="259">
        <v>0</v>
      </c>
      <c r="I30" s="259"/>
      <c r="J30" s="259">
        <v>-3079</v>
      </c>
      <c r="K30" s="259"/>
      <c r="L30" s="259">
        <v>0</v>
      </c>
      <c r="M30" s="259"/>
      <c r="N30" s="259">
        <v>0</v>
      </c>
      <c r="O30" s="259"/>
      <c r="P30" s="259">
        <v>0</v>
      </c>
      <c r="Q30" s="259"/>
      <c r="R30" s="259">
        <v>0</v>
      </c>
      <c r="S30" s="259"/>
      <c r="T30" s="259">
        <v>0</v>
      </c>
      <c r="U30" s="259"/>
      <c r="V30" s="259">
        <v>0</v>
      </c>
      <c r="W30" s="259"/>
      <c r="X30" s="259">
        <v>0</v>
      </c>
      <c r="Y30" s="259"/>
      <c r="Z30" s="259">
        <v>0</v>
      </c>
      <c r="AA30" s="259"/>
      <c r="AB30" s="259">
        <v>0</v>
      </c>
      <c r="AC30" s="259"/>
      <c r="AD30" s="259">
        <f t="shared" si="2"/>
        <v>0</v>
      </c>
      <c r="AE30" s="259"/>
      <c r="AF30" s="259">
        <v>0</v>
      </c>
      <c r="AG30" s="259"/>
      <c r="AH30" s="259">
        <f t="shared" si="3"/>
        <v>-3079</v>
      </c>
    </row>
    <row r="31" spans="1:34" s="210" customFormat="1" ht="21.75" customHeight="1" x14ac:dyDescent="0.45">
      <c r="A31" s="210" t="s">
        <v>218</v>
      </c>
      <c r="D31" s="280"/>
    </row>
    <row r="32" spans="1:34" s="210" customFormat="1" ht="21.75" customHeight="1" x14ac:dyDescent="0.45">
      <c r="B32" s="210" t="s">
        <v>100</v>
      </c>
      <c r="D32" s="280"/>
      <c r="F32" s="259">
        <v>0</v>
      </c>
      <c r="G32" s="259"/>
      <c r="H32" s="259">
        <v>0</v>
      </c>
      <c r="I32" s="259"/>
      <c r="J32" s="259">
        <v>0</v>
      </c>
      <c r="K32" s="259"/>
      <c r="L32" s="259">
        <v>0</v>
      </c>
      <c r="M32" s="259"/>
      <c r="N32" s="259">
        <v>0</v>
      </c>
      <c r="O32" s="259"/>
      <c r="P32" s="259">
        <v>0</v>
      </c>
      <c r="Q32" s="259"/>
      <c r="R32" s="259">
        <v>0</v>
      </c>
      <c r="S32" s="259"/>
      <c r="T32" s="259">
        <v>0</v>
      </c>
      <c r="U32" s="259"/>
      <c r="V32" s="259">
        <v>0</v>
      </c>
      <c r="W32" s="259"/>
      <c r="X32" s="259">
        <v>0</v>
      </c>
      <c r="Y32" s="259"/>
      <c r="Z32" s="259">
        <v>0</v>
      </c>
      <c r="AA32" s="259"/>
      <c r="AB32" s="259">
        <v>6404</v>
      </c>
      <c r="AC32" s="259"/>
      <c r="AD32" s="259">
        <f>SUM(AB32,Z32,X32,V32,T32,R32)</f>
        <v>6404</v>
      </c>
      <c r="AE32" s="259"/>
      <c r="AF32" s="259">
        <v>0</v>
      </c>
      <c r="AG32" s="259"/>
      <c r="AH32" s="259">
        <f>SUM(AF32,AD32,P32,N32,L32,J32,H32,F32)</f>
        <v>6404</v>
      </c>
    </row>
    <row r="33" spans="1:34" s="210" customFormat="1" ht="21.75" customHeight="1" x14ac:dyDescent="0.45">
      <c r="A33" s="210" t="s">
        <v>218</v>
      </c>
      <c r="D33" s="280"/>
    </row>
    <row r="34" spans="1:34" s="210" customFormat="1" ht="21.75" customHeight="1" x14ac:dyDescent="0.45">
      <c r="B34" s="210" t="s">
        <v>219</v>
      </c>
      <c r="D34" s="280"/>
      <c r="F34" s="259">
        <v>0</v>
      </c>
      <c r="G34" s="259"/>
      <c r="H34" s="259">
        <v>0</v>
      </c>
      <c r="I34" s="259"/>
      <c r="J34" s="259">
        <v>0</v>
      </c>
      <c r="K34" s="259"/>
      <c r="L34" s="259">
        <v>0</v>
      </c>
      <c r="M34" s="259"/>
      <c r="N34" s="259">
        <v>0</v>
      </c>
      <c r="O34" s="259"/>
      <c r="P34" s="259">
        <v>0</v>
      </c>
      <c r="Q34" s="259"/>
      <c r="R34" s="259">
        <v>0</v>
      </c>
      <c r="S34" s="259"/>
      <c r="T34" s="259">
        <v>0</v>
      </c>
      <c r="U34" s="259"/>
      <c r="V34" s="259">
        <v>0</v>
      </c>
      <c r="W34" s="259"/>
      <c r="X34" s="259">
        <v>0</v>
      </c>
      <c r="Y34" s="259"/>
      <c r="Z34" s="259">
        <v>0</v>
      </c>
      <c r="AA34" s="259"/>
      <c r="AB34" s="259">
        <v>474</v>
      </c>
      <c r="AC34" s="259"/>
      <c r="AD34" s="259">
        <f>SUM(AB34,Z34,X34,V34,T34,R34)</f>
        <v>474</v>
      </c>
      <c r="AE34" s="259"/>
      <c r="AF34" s="259">
        <v>0</v>
      </c>
      <c r="AG34" s="259"/>
      <c r="AH34" s="259">
        <f>SUM(AF34,AD34,P34,N34,L34,J34,H34,F34)</f>
        <v>474</v>
      </c>
    </row>
    <row r="35" spans="1:34" s="210" customFormat="1" ht="21.75" customHeight="1" x14ac:dyDescent="0.45">
      <c r="A35" s="210" t="s">
        <v>131</v>
      </c>
      <c r="D35" s="283"/>
      <c r="F35" s="259">
        <v>0</v>
      </c>
      <c r="G35" s="259"/>
      <c r="H35" s="259">
        <v>0</v>
      </c>
      <c r="I35" s="259"/>
      <c r="J35" s="259">
        <v>0</v>
      </c>
      <c r="K35" s="259"/>
      <c r="L35" s="259">
        <v>0</v>
      </c>
      <c r="M35" s="259"/>
      <c r="N35" s="259">
        <v>0</v>
      </c>
      <c r="O35" s="259"/>
      <c r="P35" s="259">
        <v>147086</v>
      </c>
      <c r="Q35" s="259"/>
      <c r="R35" s="259">
        <v>0</v>
      </c>
      <c r="S35" s="259"/>
      <c r="T35" s="259">
        <v>0</v>
      </c>
      <c r="U35" s="259"/>
      <c r="V35" s="259">
        <v>0</v>
      </c>
      <c r="W35" s="259"/>
      <c r="X35" s="259">
        <v>0</v>
      </c>
      <c r="Y35" s="259"/>
      <c r="Z35" s="259">
        <v>0</v>
      </c>
      <c r="AA35" s="259"/>
      <c r="AB35" s="259">
        <v>0</v>
      </c>
      <c r="AC35" s="259"/>
      <c r="AD35" s="259">
        <f t="shared" ref="AD35:AD36" si="4">SUM(AB35,Z35,X35,V35,T35,R35)</f>
        <v>0</v>
      </c>
      <c r="AE35" s="259"/>
      <c r="AF35" s="259">
        <v>80280</v>
      </c>
      <c r="AG35" s="259"/>
      <c r="AH35" s="259">
        <f>SUM(AF35,AD35,P35,N35,L35,J35,H35,F35)</f>
        <v>227366</v>
      </c>
    </row>
    <row r="36" spans="1:34" s="210" customFormat="1" ht="21.75" customHeight="1" x14ac:dyDescent="0.45">
      <c r="A36" s="210" t="s">
        <v>220</v>
      </c>
      <c r="D36" s="280"/>
      <c r="F36" s="263">
        <v>0</v>
      </c>
      <c r="G36" s="259"/>
      <c r="H36" s="263">
        <v>0</v>
      </c>
      <c r="I36" s="259"/>
      <c r="J36" s="263">
        <v>0</v>
      </c>
      <c r="K36" s="259"/>
      <c r="L36" s="263">
        <v>0</v>
      </c>
      <c r="M36" s="259"/>
      <c r="N36" s="266">
        <v>0</v>
      </c>
      <c r="O36" s="259"/>
      <c r="P36" s="266">
        <v>-414</v>
      </c>
      <c r="Q36" s="259"/>
      <c r="R36" s="266">
        <v>-461</v>
      </c>
      <c r="S36" s="259"/>
      <c r="T36" s="266">
        <v>101672</v>
      </c>
      <c r="U36" s="259"/>
      <c r="V36" s="266">
        <v>-11054</v>
      </c>
      <c r="W36" s="259"/>
      <c r="X36" s="266">
        <v>16222</v>
      </c>
      <c r="Y36" s="259"/>
      <c r="Z36" s="266">
        <v>0</v>
      </c>
      <c r="AA36" s="259"/>
      <c r="AB36" s="266">
        <v>0</v>
      </c>
      <c r="AC36" s="259"/>
      <c r="AD36" s="263">
        <f t="shared" si="4"/>
        <v>106379</v>
      </c>
      <c r="AE36" s="259"/>
      <c r="AF36" s="266">
        <v>6777</v>
      </c>
      <c r="AG36" s="259"/>
      <c r="AH36" s="263">
        <f>SUM(AF36,AD36,P36,N36,L36,J36,H36,F36)</f>
        <v>112742</v>
      </c>
    </row>
    <row r="37" spans="1:34" s="210" customFormat="1" ht="6" customHeight="1" x14ac:dyDescent="0.45">
      <c r="D37" s="280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</row>
    <row r="38" spans="1:34" s="210" customFormat="1" ht="21.75" customHeight="1" thickBot="1" x14ac:dyDescent="0.5">
      <c r="A38" s="279" t="s">
        <v>225</v>
      </c>
      <c r="B38" s="279"/>
      <c r="D38" s="280"/>
      <c r="F38" s="287">
        <f>SUM(F27:F36)</f>
        <v>243199</v>
      </c>
      <c r="G38" s="259"/>
      <c r="H38" s="287">
        <f>SUM(H27:H36)</f>
        <v>826726</v>
      </c>
      <c r="I38" s="259"/>
      <c r="J38" s="287">
        <f>SUM(J27:J36)</f>
        <v>42499</v>
      </c>
      <c r="K38" s="259"/>
      <c r="L38" s="287">
        <f>SUM(L27:L36)</f>
        <v>104867</v>
      </c>
      <c r="M38" s="259"/>
      <c r="N38" s="287">
        <f>SUM(N27:N36)</f>
        <v>183921</v>
      </c>
      <c r="O38" s="259"/>
      <c r="P38" s="287">
        <f>SUM(P27:P36)</f>
        <v>2940501</v>
      </c>
      <c r="Q38" s="259"/>
      <c r="R38" s="287">
        <f>SUM(R27:R36)</f>
        <v>24387</v>
      </c>
      <c r="S38" s="259"/>
      <c r="T38" s="287">
        <f>SUM(T27:T36)</f>
        <v>29336</v>
      </c>
      <c r="U38" s="259"/>
      <c r="V38" s="287">
        <f>SUM(V27:V36)</f>
        <v>25723</v>
      </c>
      <c r="W38" s="259"/>
      <c r="X38" s="287">
        <f>SUM(X27:X36)</f>
        <v>-1074842</v>
      </c>
      <c r="Y38" s="259"/>
      <c r="Z38" s="287">
        <f>SUM(Z27:Z36)</f>
        <v>372098</v>
      </c>
      <c r="AA38" s="259"/>
      <c r="AB38" s="287">
        <f>SUM(AB27:AB36)</f>
        <v>-52489</v>
      </c>
      <c r="AC38" s="259"/>
      <c r="AD38" s="287">
        <f>SUM(AD27:AD36)</f>
        <v>-675787</v>
      </c>
      <c r="AE38" s="259"/>
      <c r="AF38" s="287">
        <f>SUM(AF27:AF36)</f>
        <v>942078</v>
      </c>
      <c r="AG38" s="259"/>
      <c r="AH38" s="287">
        <f>SUM(AH27:AH36)</f>
        <v>4608004</v>
      </c>
    </row>
    <row r="39" spans="1:34" s="210" customFormat="1" ht="21.75" customHeight="1" thickTop="1" x14ac:dyDescent="0.45">
      <c r="A39" s="279"/>
      <c r="B39" s="279"/>
      <c r="D39" s="280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</row>
    <row r="40" spans="1:34" ht="21.75" customHeight="1" x14ac:dyDescent="0.45">
      <c r="A40" s="262" t="str">
        <f>'T11-12 PL Co (3m)'!A92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88"/>
      <c r="C40" s="288"/>
      <c r="D40" s="288"/>
      <c r="E40" s="288"/>
      <c r="F40" s="263"/>
      <c r="G40" s="264"/>
      <c r="H40" s="263"/>
      <c r="I40" s="264"/>
      <c r="J40" s="264"/>
      <c r="K40" s="264"/>
      <c r="L40" s="263"/>
      <c r="M40" s="264"/>
      <c r="N40" s="264"/>
      <c r="O40" s="264"/>
      <c r="P40" s="263"/>
      <c r="Q40" s="264"/>
      <c r="R40" s="263"/>
      <c r="S40" s="264"/>
      <c r="T40" s="264"/>
      <c r="U40" s="264"/>
      <c r="V40" s="263"/>
      <c r="W40" s="262"/>
      <c r="X40" s="263"/>
      <c r="Y40" s="262"/>
      <c r="Z40" s="263"/>
      <c r="AA40" s="263"/>
      <c r="AB40" s="263"/>
      <c r="AC40" s="264"/>
      <c r="AD40" s="289"/>
      <c r="AE40" s="262"/>
      <c r="AF40" s="289"/>
      <c r="AG40" s="262"/>
      <c r="AH40" s="289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5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F8C1A-4E2D-4F08-9FCF-BD9FFAC3C293}">
  <sheetPr>
    <tabColor theme="8" tint="0.79998168889431442"/>
  </sheetPr>
  <dimension ref="A1:AH43"/>
  <sheetViews>
    <sheetView zoomScale="80" zoomScaleNormal="80" zoomScaleSheetLayoutView="100" workbookViewId="0">
      <selection activeCell="L182" sqref="L182"/>
    </sheetView>
  </sheetViews>
  <sheetFormatPr defaultColWidth="9.33203125" defaultRowHeight="21.75" customHeight="1" x14ac:dyDescent="0.45"/>
  <cols>
    <col min="1" max="2" width="1.83203125" style="38" customWidth="1"/>
    <col min="3" max="3" width="44.1640625" style="38" customWidth="1"/>
    <col min="4" max="4" width="8.33203125" style="38" customWidth="1"/>
    <col min="5" max="5" width="0.5" style="38" customWidth="1"/>
    <col min="6" max="6" width="13" style="259" customWidth="1"/>
    <col min="7" max="7" width="0.5" style="260" customWidth="1"/>
    <col min="8" max="8" width="12.5" style="259" bestFit="1" customWidth="1"/>
    <col min="9" max="9" width="0.5" style="260" customWidth="1"/>
    <col min="10" max="10" width="11" style="260" customWidth="1"/>
    <col min="11" max="11" width="0.5" style="260" customWidth="1"/>
    <col min="12" max="12" width="10.83203125" style="259" customWidth="1"/>
    <col min="13" max="13" width="0.5" style="260" customWidth="1"/>
    <col min="14" max="14" width="12" style="260" customWidth="1"/>
    <col min="15" max="15" width="0.5" style="260" customWidth="1"/>
    <col min="16" max="16" width="12.6640625" style="259" customWidth="1"/>
    <col min="17" max="17" width="0.5" style="38" customWidth="1"/>
    <col min="18" max="18" width="16.33203125" style="259" customWidth="1"/>
    <col min="19" max="19" width="0.5" style="260" customWidth="1"/>
    <col min="20" max="20" width="13" style="260" customWidth="1"/>
    <col min="21" max="21" width="0.5" style="260" customWidth="1"/>
    <col min="22" max="22" width="13.33203125" style="216" customWidth="1"/>
    <col min="23" max="23" width="0.5" style="260" customWidth="1"/>
    <col min="24" max="24" width="16.83203125" style="259" customWidth="1"/>
    <col min="25" max="25" width="0.5" style="260" customWidth="1"/>
    <col min="26" max="26" width="16.83203125" style="259" customWidth="1"/>
    <col min="27" max="27" width="0.5" style="259" customWidth="1"/>
    <col min="28" max="28" width="11.5" style="259" customWidth="1"/>
    <col min="29" max="29" width="0.5" style="260" customWidth="1"/>
    <col min="30" max="30" width="15.33203125" style="271" customWidth="1"/>
    <col min="31" max="31" width="0.5" style="38" customWidth="1"/>
    <col min="32" max="32" width="12.33203125" style="271" bestFit="1" customWidth="1"/>
    <col min="33" max="33" width="0.5" style="38" customWidth="1"/>
    <col min="34" max="34" width="14.33203125" style="304" customWidth="1"/>
    <col min="35" max="16384" width="9.33203125" style="38"/>
  </cols>
  <sheetData>
    <row r="1" spans="1:34" ht="21.75" customHeight="1" x14ac:dyDescent="0.45">
      <c r="A1" s="258" t="s">
        <v>0</v>
      </c>
      <c r="B1" s="258"/>
      <c r="C1" s="258"/>
      <c r="D1" s="258"/>
      <c r="E1" s="258"/>
      <c r="Q1" s="259"/>
      <c r="AD1" s="259"/>
      <c r="AE1" s="259"/>
      <c r="AF1" s="259"/>
      <c r="AG1" s="259"/>
      <c r="AH1" s="290"/>
    </row>
    <row r="2" spans="1:34" ht="21.75" customHeight="1" x14ac:dyDescent="0.45">
      <c r="A2" s="258" t="s">
        <v>177</v>
      </c>
      <c r="B2" s="258"/>
      <c r="C2" s="258"/>
      <c r="D2" s="258"/>
      <c r="E2" s="258"/>
      <c r="Q2" s="259"/>
      <c r="AD2" s="259"/>
      <c r="AE2" s="259"/>
      <c r="AF2" s="259"/>
      <c r="AG2" s="259"/>
      <c r="AH2" s="290"/>
    </row>
    <row r="3" spans="1:34" ht="21.75" customHeight="1" x14ac:dyDescent="0.45">
      <c r="A3" s="291" t="str">
        <f>+'T13 Change US Conso'!A3</f>
        <v>สำหรับรอบระยะเวลาสามเดือนสิ้นสุดวันที่ 31 มีนาคม พ.ศ. 2567</v>
      </c>
      <c r="B3" s="291"/>
      <c r="C3" s="291"/>
      <c r="D3" s="291"/>
      <c r="E3" s="291"/>
      <c r="F3" s="266"/>
      <c r="G3" s="267"/>
      <c r="H3" s="266"/>
      <c r="I3" s="267"/>
      <c r="J3" s="267"/>
      <c r="K3" s="267"/>
      <c r="L3" s="266"/>
      <c r="M3" s="267"/>
      <c r="N3" s="267"/>
      <c r="O3" s="267"/>
      <c r="P3" s="266"/>
      <c r="Q3" s="266"/>
      <c r="R3" s="266"/>
      <c r="S3" s="267"/>
      <c r="T3" s="267"/>
      <c r="U3" s="267"/>
      <c r="V3" s="225"/>
      <c r="W3" s="267"/>
      <c r="X3" s="266"/>
      <c r="Y3" s="267"/>
      <c r="Z3" s="266"/>
      <c r="AA3" s="266"/>
      <c r="AB3" s="266"/>
      <c r="AC3" s="267"/>
      <c r="AD3" s="266"/>
      <c r="AE3" s="266"/>
      <c r="AF3" s="266"/>
      <c r="AG3" s="266"/>
      <c r="AH3" s="292"/>
    </row>
    <row r="4" spans="1:34" ht="20.100000000000001" customHeight="1" x14ac:dyDescent="0.45">
      <c r="A4" s="258"/>
      <c r="B4" s="258"/>
      <c r="C4" s="258"/>
      <c r="D4" s="258"/>
      <c r="E4" s="258"/>
      <c r="Q4" s="259"/>
      <c r="AD4" s="259"/>
      <c r="AE4" s="259"/>
      <c r="AF4" s="259"/>
      <c r="AG4" s="259"/>
      <c r="AH4" s="290"/>
    </row>
    <row r="5" spans="1:34" ht="20.100000000000001" customHeight="1" x14ac:dyDescent="0.45">
      <c r="A5" s="258"/>
      <c r="B5" s="258"/>
      <c r="C5" s="258"/>
      <c r="D5" s="258"/>
      <c r="E5" s="258"/>
      <c r="Q5" s="259"/>
      <c r="AD5" s="259"/>
      <c r="AE5" s="259"/>
      <c r="AF5" s="259"/>
      <c r="AG5" s="259"/>
      <c r="AH5" s="293" t="s">
        <v>112</v>
      </c>
    </row>
    <row r="6" spans="1:34" ht="20.100000000000001" customHeight="1" x14ac:dyDescent="0.45">
      <c r="A6" s="258"/>
      <c r="B6" s="258"/>
      <c r="C6" s="258"/>
      <c r="D6" s="258"/>
      <c r="E6" s="258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9"/>
      <c r="R6" s="266"/>
      <c r="S6" s="266"/>
      <c r="T6" s="266"/>
      <c r="U6" s="266"/>
      <c r="V6" s="218"/>
      <c r="W6" s="266"/>
      <c r="X6" s="266"/>
      <c r="Y6" s="266"/>
      <c r="Z6" s="266"/>
      <c r="AA6" s="266"/>
      <c r="AB6" s="266"/>
      <c r="AC6" s="266"/>
      <c r="AD6" s="269"/>
      <c r="AE6" s="269"/>
      <c r="AF6" s="269"/>
      <c r="AG6" s="269"/>
      <c r="AH6" s="294" t="s">
        <v>5</v>
      </c>
    </row>
    <row r="7" spans="1:34" ht="20.100000000000001" customHeight="1" x14ac:dyDescent="0.45">
      <c r="A7" s="258"/>
      <c r="B7" s="258"/>
      <c r="C7" s="258"/>
      <c r="D7" s="258"/>
      <c r="E7" s="258"/>
      <c r="F7" s="400" t="s">
        <v>178</v>
      </c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0"/>
      <c r="AH7" s="293"/>
    </row>
    <row r="8" spans="1:34" ht="20.100000000000001" customHeight="1" x14ac:dyDescent="0.45">
      <c r="A8" s="258"/>
      <c r="B8" s="258"/>
      <c r="C8" s="258"/>
      <c r="D8" s="258"/>
      <c r="E8" s="258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401" t="s">
        <v>98</v>
      </c>
      <c r="S8" s="401"/>
      <c r="T8" s="401"/>
      <c r="U8" s="401"/>
      <c r="V8" s="401"/>
      <c r="W8" s="401"/>
      <c r="X8" s="401"/>
      <c r="Y8" s="401"/>
      <c r="Z8" s="401"/>
      <c r="AA8" s="401"/>
      <c r="AB8" s="401"/>
      <c r="AC8" s="401"/>
      <c r="AD8" s="401"/>
      <c r="AE8" s="265"/>
      <c r="AF8" s="265"/>
      <c r="AG8" s="265"/>
      <c r="AH8" s="293"/>
    </row>
    <row r="9" spans="1:34" ht="20.100000000000001" customHeight="1" x14ac:dyDescent="0.45">
      <c r="A9" s="258"/>
      <c r="B9" s="258"/>
      <c r="C9" s="258"/>
      <c r="D9" s="258"/>
      <c r="E9" s="258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402" t="s">
        <v>179</v>
      </c>
      <c r="S9" s="402"/>
      <c r="T9" s="402"/>
      <c r="U9" s="402"/>
      <c r="V9" s="402"/>
      <c r="W9" s="402"/>
      <c r="X9" s="402"/>
      <c r="Y9" s="265"/>
      <c r="Z9" s="265"/>
      <c r="AA9" s="265"/>
      <c r="AB9" s="265"/>
      <c r="AC9" s="38"/>
      <c r="AD9" s="265"/>
      <c r="AE9" s="265"/>
      <c r="AF9" s="265"/>
      <c r="AG9" s="265"/>
      <c r="AH9" s="293"/>
    </row>
    <row r="10" spans="1:34" ht="20.100000000000001" customHeight="1" x14ac:dyDescent="0.45">
      <c r="A10" s="258"/>
      <c r="B10" s="258"/>
      <c r="C10" s="258"/>
      <c r="D10" s="258"/>
      <c r="E10" s="258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 t="s">
        <v>180</v>
      </c>
      <c r="W10" s="265"/>
      <c r="X10" s="265"/>
      <c r="Y10" s="265"/>
      <c r="Z10" s="265"/>
      <c r="AA10" s="265"/>
      <c r="AB10" s="265"/>
      <c r="AC10" s="38"/>
      <c r="AD10" s="265"/>
      <c r="AE10" s="265"/>
      <c r="AF10" s="265"/>
      <c r="AG10" s="265"/>
      <c r="AH10" s="293"/>
    </row>
    <row r="11" spans="1:34" ht="20.100000000000001" customHeight="1" x14ac:dyDescent="0.4">
      <c r="A11" s="258"/>
      <c r="B11" s="258"/>
      <c r="C11" s="258"/>
      <c r="D11" s="258"/>
      <c r="E11" s="258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 t="s">
        <v>181</v>
      </c>
      <c r="S11" s="265"/>
      <c r="T11" s="265"/>
      <c r="U11" s="265"/>
      <c r="V11" s="295" t="s">
        <v>182</v>
      </c>
      <c r="W11" s="265"/>
      <c r="X11" s="265" t="s">
        <v>183</v>
      </c>
      <c r="Y11" s="265"/>
      <c r="Z11" s="265" t="s">
        <v>181</v>
      </c>
      <c r="AA11" s="265"/>
      <c r="AB11" s="265"/>
      <c r="AC11" s="265"/>
      <c r="AD11" s="265" t="s">
        <v>184</v>
      </c>
      <c r="AE11" s="265"/>
      <c r="AF11" s="265" t="s">
        <v>185</v>
      </c>
      <c r="AG11" s="265"/>
      <c r="AH11" s="293"/>
    </row>
    <row r="12" spans="1:34" s="210" customFormat="1" ht="20.100000000000001" customHeight="1" x14ac:dyDescent="0.4">
      <c r="F12" s="265"/>
      <c r="G12" s="265"/>
      <c r="H12" s="265"/>
      <c r="I12" s="265"/>
      <c r="J12" s="265" t="s">
        <v>186</v>
      </c>
      <c r="K12" s="265"/>
      <c r="L12" s="402" t="s">
        <v>93</v>
      </c>
      <c r="M12" s="402"/>
      <c r="N12" s="402"/>
      <c r="O12" s="402"/>
      <c r="P12" s="402"/>
      <c r="Q12" s="271"/>
      <c r="R12" s="265" t="s">
        <v>187</v>
      </c>
      <c r="S12" s="265"/>
      <c r="T12" s="265" t="s">
        <v>180</v>
      </c>
      <c r="U12" s="265"/>
      <c r="V12" s="295" t="s">
        <v>188</v>
      </c>
      <c r="W12" s="265"/>
      <c r="X12" s="265" t="s">
        <v>189</v>
      </c>
      <c r="Y12" s="265"/>
      <c r="Z12" s="265" t="s">
        <v>190</v>
      </c>
      <c r="AA12" s="265"/>
      <c r="AB12" s="265"/>
      <c r="AC12" s="265"/>
      <c r="AD12" s="265" t="s">
        <v>191</v>
      </c>
      <c r="AE12" s="271"/>
      <c r="AF12" s="265" t="s">
        <v>192</v>
      </c>
      <c r="AG12" s="265"/>
      <c r="AH12" s="293"/>
    </row>
    <row r="13" spans="1:34" s="210" customFormat="1" ht="20.100000000000001" customHeight="1" x14ac:dyDescent="0.4">
      <c r="F13" s="265" t="s">
        <v>193</v>
      </c>
      <c r="G13" s="265"/>
      <c r="H13" s="265" t="s">
        <v>194</v>
      </c>
      <c r="I13" s="265"/>
      <c r="J13" s="265" t="s">
        <v>195</v>
      </c>
      <c r="K13" s="265"/>
      <c r="L13" s="265" t="s">
        <v>196</v>
      </c>
      <c r="M13" s="265"/>
      <c r="N13" s="265"/>
      <c r="O13" s="265"/>
      <c r="P13" s="265" t="s">
        <v>226</v>
      </c>
      <c r="Q13" s="265"/>
      <c r="R13" s="265" t="s">
        <v>197</v>
      </c>
      <c r="S13" s="265"/>
      <c r="T13" s="265" t="s">
        <v>182</v>
      </c>
      <c r="U13" s="265"/>
      <c r="V13" s="295" t="s">
        <v>198</v>
      </c>
      <c r="W13" s="265"/>
      <c r="X13" s="265" t="s">
        <v>199</v>
      </c>
      <c r="Y13" s="265"/>
      <c r="Z13" s="265" t="s">
        <v>200</v>
      </c>
      <c r="AA13" s="265"/>
      <c r="AB13" s="265"/>
      <c r="AC13" s="265"/>
      <c r="AD13" s="265" t="s">
        <v>201</v>
      </c>
      <c r="AE13" s="265"/>
      <c r="AF13" s="265" t="s">
        <v>202</v>
      </c>
      <c r="AG13" s="265"/>
      <c r="AH13" s="293" t="s">
        <v>203</v>
      </c>
    </row>
    <row r="14" spans="1:34" s="210" customFormat="1" ht="20.100000000000001" customHeight="1" x14ac:dyDescent="0.4">
      <c r="D14" s="275" t="s">
        <v>10</v>
      </c>
      <c r="F14" s="270" t="s">
        <v>204</v>
      </c>
      <c r="G14" s="259"/>
      <c r="H14" s="270" t="s">
        <v>205</v>
      </c>
      <c r="I14" s="259"/>
      <c r="J14" s="270" t="s">
        <v>206</v>
      </c>
      <c r="K14" s="259"/>
      <c r="L14" s="270" t="s">
        <v>207</v>
      </c>
      <c r="M14" s="265"/>
      <c r="N14" s="270" t="s">
        <v>208</v>
      </c>
      <c r="O14" s="259"/>
      <c r="P14" s="270" t="s">
        <v>227</v>
      </c>
      <c r="Q14" s="259"/>
      <c r="R14" s="277" t="s">
        <v>209</v>
      </c>
      <c r="S14" s="259"/>
      <c r="T14" s="270" t="s">
        <v>210</v>
      </c>
      <c r="U14" s="259"/>
      <c r="V14" s="254" t="s">
        <v>211</v>
      </c>
      <c r="W14" s="259"/>
      <c r="X14" s="270" t="s">
        <v>212</v>
      </c>
      <c r="Y14" s="259"/>
      <c r="Z14" s="270" t="s">
        <v>213</v>
      </c>
      <c r="AA14" s="265"/>
      <c r="AB14" s="270" t="s">
        <v>208</v>
      </c>
      <c r="AC14" s="259"/>
      <c r="AD14" s="270" t="s">
        <v>214</v>
      </c>
      <c r="AE14" s="259"/>
      <c r="AF14" s="270" t="s">
        <v>215</v>
      </c>
      <c r="AG14" s="259"/>
      <c r="AH14" s="294" t="s">
        <v>214</v>
      </c>
    </row>
    <row r="15" spans="1:34" s="210" customFormat="1" ht="20.100000000000001" customHeight="1" x14ac:dyDescent="0.4">
      <c r="D15" s="212"/>
      <c r="F15" s="278"/>
      <c r="G15" s="259"/>
      <c r="H15" s="278"/>
      <c r="I15" s="259"/>
      <c r="J15" s="278"/>
      <c r="K15" s="259"/>
      <c r="L15" s="278"/>
      <c r="M15" s="265"/>
      <c r="N15" s="278"/>
      <c r="O15" s="259"/>
      <c r="P15" s="278"/>
      <c r="Q15" s="259"/>
      <c r="R15" s="278"/>
      <c r="S15" s="259"/>
      <c r="T15" s="278"/>
      <c r="U15" s="259"/>
      <c r="V15" s="296"/>
      <c r="W15" s="259"/>
      <c r="X15" s="278"/>
      <c r="Y15" s="259"/>
      <c r="Z15" s="278"/>
      <c r="AA15" s="265"/>
      <c r="AB15" s="278"/>
      <c r="AC15" s="259"/>
      <c r="AD15" s="278"/>
      <c r="AE15" s="259"/>
      <c r="AF15" s="278"/>
      <c r="AG15" s="259"/>
      <c r="AH15" s="297"/>
    </row>
    <row r="16" spans="1:34" s="210" customFormat="1" ht="20.100000000000001" customHeight="1" x14ac:dyDescent="0.45">
      <c r="A16" s="279" t="s">
        <v>216</v>
      </c>
      <c r="B16" s="279"/>
      <c r="D16" s="280"/>
      <c r="F16" s="281">
        <v>10018903</v>
      </c>
      <c r="G16" s="259"/>
      <c r="H16" s="281">
        <v>39061577</v>
      </c>
      <c r="I16" s="259"/>
      <c r="J16" s="281">
        <v>1802092</v>
      </c>
      <c r="K16" s="259"/>
      <c r="L16" s="281">
        <v>3643681</v>
      </c>
      <c r="M16" s="259"/>
      <c r="N16" s="281">
        <v>7200291</v>
      </c>
      <c r="O16" s="259"/>
      <c r="P16" s="281">
        <v>90717961</v>
      </c>
      <c r="Q16" s="259"/>
      <c r="R16" s="281">
        <v>950492</v>
      </c>
      <c r="S16" s="259"/>
      <c r="T16" s="281">
        <v>3767818</v>
      </c>
      <c r="U16" s="259"/>
      <c r="V16" s="215">
        <v>753169</v>
      </c>
      <c r="W16" s="259"/>
      <c r="X16" s="281">
        <v>-38566794</v>
      </c>
      <c r="Y16" s="259"/>
      <c r="Z16" s="281">
        <v>13290971</v>
      </c>
      <c r="AA16" s="259"/>
      <c r="AB16" s="281">
        <v>-1820464</v>
      </c>
      <c r="AC16" s="259"/>
      <c r="AD16" s="281">
        <f>SUM(Z16,X16,T16,R16,V16,AB16)</f>
        <v>-21624808</v>
      </c>
      <c r="AE16" s="259"/>
      <c r="AF16" s="281">
        <v>34403424</v>
      </c>
      <c r="AG16" s="259"/>
      <c r="AH16" s="281">
        <f>SUM(AD16,AF16,P16,N16,L16,J16,H16,F16)</f>
        <v>165223121</v>
      </c>
    </row>
    <row r="17" spans="1:34" s="210" customFormat="1" ht="20.100000000000001" customHeight="1" x14ac:dyDescent="0.45">
      <c r="A17" s="210" t="s">
        <v>217</v>
      </c>
      <c r="D17" s="280"/>
      <c r="F17" s="281">
        <v>0</v>
      </c>
      <c r="G17" s="259"/>
      <c r="H17" s="281">
        <v>0</v>
      </c>
      <c r="I17" s="259"/>
      <c r="J17" s="281">
        <v>0</v>
      </c>
      <c r="K17" s="259"/>
      <c r="L17" s="281">
        <v>0</v>
      </c>
      <c r="M17" s="259"/>
      <c r="N17" s="281">
        <v>0</v>
      </c>
      <c r="O17" s="259"/>
      <c r="P17" s="281">
        <v>0</v>
      </c>
      <c r="Q17" s="259"/>
      <c r="R17" s="281">
        <v>0</v>
      </c>
      <c r="S17" s="259"/>
      <c r="T17" s="281">
        <v>0</v>
      </c>
      <c r="U17" s="259"/>
      <c r="V17" s="281">
        <v>0</v>
      </c>
      <c r="W17" s="259"/>
      <c r="X17" s="281">
        <v>0</v>
      </c>
      <c r="Y17" s="259"/>
      <c r="Z17" s="281">
        <v>0</v>
      </c>
      <c r="AA17" s="259"/>
      <c r="AB17" s="281">
        <v>0</v>
      </c>
      <c r="AC17" s="259"/>
      <c r="AD17" s="281">
        <f t="shared" ref="AD17" si="0">SUM(Z17,X17,T17,R17,V17,AB17)</f>
        <v>0</v>
      </c>
      <c r="AE17" s="259"/>
      <c r="AF17" s="281">
        <v>-1565520</v>
      </c>
      <c r="AG17" s="259"/>
      <c r="AH17" s="281">
        <f t="shared" ref="AH17:AH23" si="1">SUM(AD17,AF17,P17,N17,L17,J17,H17,F17)</f>
        <v>-1565520</v>
      </c>
    </row>
    <row r="18" spans="1:34" s="208" customFormat="1" ht="20.100000000000001" customHeight="1" x14ac:dyDescent="0.45">
      <c r="A18" s="210" t="s">
        <v>218</v>
      </c>
      <c r="B18" s="210"/>
      <c r="C18" s="210"/>
      <c r="D18" s="298"/>
      <c r="F18" s="299"/>
      <c r="H18" s="299"/>
      <c r="J18" s="299"/>
      <c r="L18" s="299"/>
      <c r="N18" s="299"/>
      <c r="P18" s="299"/>
      <c r="R18" s="299"/>
      <c r="T18" s="299"/>
      <c r="V18" s="299"/>
      <c r="X18" s="299"/>
      <c r="Z18" s="299"/>
      <c r="AB18" s="299"/>
      <c r="AD18" s="299"/>
      <c r="AF18" s="299"/>
      <c r="AH18" s="299"/>
    </row>
    <row r="19" spans="1:34" s="208" customFormat="1" ht="20.100000000000001" customHeight="1" x14ac:dyDescent="0.45">
      <c r="A19" s="210"/>
      <c r="B19" s="210" t="s">
        <v>100</v>
      </c>
      <c r="C19" s="210"/>
      <c r="D19" s="298">
        <v>7</v>
      </c>
      <c r="F19" s="215">
        <v>0</v>
      </c>
      <c r="G19" s="216"/>
      <c r="H19" s="215">
        <v>0</v>
      </c>
      <c r="I19" s="216"/>
      <c r="J19" s="215">
        <v>0</v>
      </c>
      <c r="K19" s="216"/>
      <c r="L19" s="215">
        <v>0</v>
      </c>
      <c r="M19" s="216"/>
      <c r="N19" s="215">
        <v>0</v>
      </c>
      <c r="O19" s="216"/>
      <c r="P19" s="215">
        <v>0</v>
      </c>
      <c r="Q19" s="216"/>
      <c r="R19" s="215">
        <v>0</v>
      </c>
      <c r="S19" s="216"/>
      <c r="T19" s="215">
        <v>0</v>
      </c>
      <c r="U19" s="216"/>
      <c r="V19" s="215">
        <v>0</v>
      </c>
      <c r="W19" s="216"/>
      <c r="X19" s="215">
        <v>0</v>
      </c>
      <c r="Y19" s="216"/>
      <c r="Z19" s="215">
        <v>0</v>
      </c>
      <c r="AA19" s="216"/>
      <c r="AB19" s="300">
        <v>-51457</v>
      </c>
      <c r="AC19" s="216"/>
      <c r="AD19" s="300">
        <f>SUM(Z19,X19,T19,R19,V19,AB19)</f>
        <v>-51457</v>
      </c>
      <c r="AE19" s="216"/>
      <c r="AF19" s="215">
        <v>0</v>
      </c>
      <c r="AG19" s="216"/>
      <c r="AH19" s="281">
        <f>SUM(AD19,AF19,P19,N19,L19,J19,H19,F19)</f>
        <v>-51457</v>
      </c>
    </row>
    <row r="20" spans="1:34" s="208" customFormat="1" ht="20.100000000000001" customHeight="1" x14ac:dyDescent="0.45">
      <c r="A20" s="210" t="s">
        <v>218</v>
      </c>
      <c r="B20" s="210"/>
      <c r="C20" s="210"/>
      <c r="D20" s="298"/>
      <c r="F20" s="299"/>
      <c r="H20" s="299"/>
      <c r="J20" s="299"/>
      <c r="L20" s="299"/>
      <c r="N20" s="299"/>
      <c r="P20" s="299"/>
      <c r="R20" s="299"/>
      <c r="T20" s="299"/>
      <c r="V20" s="299"/>
      <c r="X20" s="299"/>
      <c r="Z20" s="299"/>
      <c r="AB20" s="299"/>
      <c r="AD20" s="299"/>
      <c r="AF20" s="299"/>
      <c r="AH20" s="299"/>
    </row>
    <row r="21" spans="1:34" s="208" customFormat="1" ht="20.100000000000001" customHeight="1" x14ac:dyDescent="0.45">
      <c r="A21" s="210"/>
      <c r="B21" s="210" t="s">
        <v>219</v>
      </c>
      <c r="C21" s="210"/>
      <c r="D21" s="298"/>
      <c r="F21" s="215">
        <v>0</v>
      </c>
      <c r="G21" s="216"/>
      <c r="H21" s="215">
        <v>0</v>
      </c>
      <c r="I21" s="216"/>
      <c r="J21" s="215">
        <v>0</v>
      </c>
      <c r="K21" s="216"/>
      <c r="L21" s="215">
        <v>0</v>
      </c>
      <c r="M21" s="216"/>
      <c r="N21" s="215">
        <v>0</v>
      </c>
      <c r="O21" s="216"/>
      <c r="P21" s="215">
        <v>0</v>
      </c>
      <c r="Q21" s="216"/>
      <c r="R21" s="215">
        <v>0</v>
      </c>
      <c r="S21" s="216"/>
      <c r="T21" s="215">
        <v>0</v>
      </c>
      <c r="U21" s="216"/>
      <c r="V21" s="215">
        <v>0</v>
      </c>
      <c r="W21" s="216"/>
      <c r="X21" s="215">
        <v>0</v>
      </c>
      <c r="Y21" s="216"/>
      <c r="Z21" s="215">
        <v>0</v>
      </c>
      <c r="AA21" s="216"/>
      <c r="AB21" s="300">
        <v>-3803</v>
      </c>
      <c r="AC21" s="216"/>
      <c r="AD21" s="300">
        <f>SUM(Z21,X21,T21,R21,V21,AB21)</f>
        <v>-3803</v>
      </c>
      <c r="AE21" s="216"/>
      <c r="AF21" s="215">
        <v>0</v>
      </c>
      <c r="AG21" s="216"/>
      <c r="AH21" s="281">
        <f>SUM(AD21,AF21,P21,N21,L21,J21,H21,F21)</f>
        <v>-3803</v>
      </c>
    </row>
    <row r="22" spans="1:34" s="208" customFormat="1" ht="20.100000000000001" customHeight="1" x14ac:dyDescent="0.45">
      <c r="A22" s="208" t="s">
        <v>131</v>
      </c>
      <c r="D22" s="301"/>
      <c r="F22" s="215">
        <v>0</v>
      </c>
      <c r="G22" s="216"/>
      <c r="H22" s="215">
        <v>0</v>
      </c>
      <c r="I22" s="216"/>
      <c r="J22" s="215">
        <v>0</v>
      </c>
      <c r="K22" s="216"/>
      <c r="L22" s="215">
        <v>0</v>
      </c>
      <c r="M22" s="216"/>
      <c r="N22" s="215">
        <v>0</v>
      </c>
      <c r="O22" s="216"/>
      <c r="P22" s="215">
        <v>1551534</v>
      </c>
      <c r="Q22" s="259"/>
      <c r="R22" s="215">
        <v>0</v>
      </c>
      <c r="S22" s="216"/>
      <c r="T22" s="215">
        <v>0</v>
      </c>
      <c r="U22" s="216"/>
      <c r="V22" s="215">
        <v>0</v>
      </c>
      <c r="W22" s="216"/>
      <c r="X22" s="215">
        <v>0</v>
      </c>
      <c r="Y22" s="216"/>
      <c r="Z22" s="215">
        <v>0</v>
      </c>
      <c r="AA22" s="216"/>
      <c r="AB22" s="215">
        <v>0</v>
      </c>
      <c r="AC22" s="216"/>
      <c r="AD22" s="300">
        <f t="shared" ref="AD22" si="2">SUM(Z22,X22,T22,R22,V22,AB22)</f>
        <v>0</v>
      </c>
      <c r="AE22" s="216"/>
      <c r="AF22" s="215">
        <v>809629</v>
      </c>
      <c r="AG22" s="216"/>
      <c r="AH22" s="281">
        <f t="shared" si="1"/>
        <v>2361163</v>
      </c>
    </row>
    <row r="23" spans="1:34" s="210" customFormat="1" ht="20.100000000000001" customHeight="1" x14ac:dyDescent="0.45">
      <c r="A23" s="210" t="s">
        <v>220</v>
      </c>
      <c r="D23" s="280"/>
      <c r="F23" s="284">
        <v>0</v>
      </c>
      <c r="G23" s="259"/>
      <c r="H23" s="284">
        <v>0</v>
      </c>
      <c r="I23" s="259"/>
      <c r="J23" s="284">
        <v>0</v>
      </c>
      <c r="K23" s="259"/>
      <c r="L23" s="284">
        <v>0</v>
      </c>
      <c r="M23" s="259"/>
      <c r="N23" s="284">
        <v>0</v>
      </c>
      <c r="O23" s="259"/>
      <c r="P23" s="285">
        <v>-690</v>
      </c>
      <c r="Q23" s="259"/>
      <c r="R23" s="285">
        <v>31809</v>
      </c>
      <c r="S23" s="259"/>
      <c r="T23" s="285">
        <v>-624293</v>
      </c>
      <c r="U23" s="259"/>
      <c r="V23" s="217">
        <v>1922923</v>
      </c>
      <c r="W23" s="259"/>
      <c r="X23" s="285">
        <v>2530886</v>
      </c>
      <c r="Y23" s="259"/>
      <c r="Z23" s="284">
        <v>0</v>
      </c>
      <c r="AA23" s="259"/>
      <c r="AB23" s="284">
        <v>0</v>
      </c>
      <c r="AC23" s="259"/>
      <c r="AD23" s="284">
        <f>SUM(Z23,X23,T23,R23,V23,AB23)</f>
        <v>3861325</v>
      </c>
      <c r="AE23" s="259"/>
      <c r="AF23" s="285">
        <v>1234679</v>
      </c>
      <c r="AG23" s="259"/>
      <c r="AH23" s="284">
        <f t="shared" si="1"/>
        <v>5095314</v>
      </c>
    </row>
    <row r="24" spans="1:34" s="210" customFormat="1" ht="6" customHeight="1" x14ac:dyDescent="0.45">
      <c r="D24" s="280"/>
      <c r="F24" s="281"/>
      <c r="G24" s="259"/>
      <c r="H24" s="281"/>
      <c r="I24" s="259"/>
      <c r="J24" s="281"/>
      <c r="K24" s="259"/>
      <c r="L24" s="281"/>
      <c r="M24" s="259"/>
      <c r="N24" s="281"/>
      <c r="O24" s="259"/>
      <c r="P24" s="281"/>
      <c r="Q24" s="259"/>
      <c r="R24" s="281"/>
      <c r="S24" s="259"/>
      <c r="T24" s="281"/>
      <c r="U24" s="259"/>
      <c r="V24" s="215"/>
      <c r="W24" s="259"/>
      <c r="X24" s="281"/>
      <c r="Y24" s="259"/>
      <c r="Z24" s="281"/>
      <c r="AA24" s="259"/>
      <c r="AB24" s="281"/>
      <c r="AC24" s="259"/>
      <c r="AD24" s="281"/>
      <c r="AE24" s="259"/>
      <c r="AF24" s="281"/>
      <c r="AG24" s="259"/>
      <c r="AH24" s="281"/>
    </row>
    <row r="25" spans="1:34" s="210" customFormat="1" ht="20.100000000000001" customHeight="1" thickBot="1" x14ac:dyDescent="0.5">
      <c r="A25" s="279" t="s">
        <v>221</v>
      </c>
      <c r="B25" s="279"/>
      <c r="D25" s="302"/>
      <c r="F25" s="286">
        <f>SUM(F16:F23)</f>
        <v>10018903</v>
      </c>
      <c r="G25" s="259"/>
      <c r="H25" s="286">
        <f>SUM(H16:H23)</f>
        <v>39061577</v>
      </c>
      <c r="I25" s="259"/>
      <c r="J25" s="286">
        <f>SUM(J16:J23)</f>
        <v>1802092</v>
      </c>
      <c r="K25" s="259"/>
      <c r="L25" s="286">
        <f>SUM(L16:L23)</f>
        <v>3643681</v>
      </c>
      <c r="M25" s="259"/>
      <c r="N25" s="286">
        <f>SUM(N16:N23)</f>
        <v>7200291</v>
      </c>
      <c r="O25" s="259"/>
      <c r="P25" s="286">
        <f>SUM(P16:P23)</f>
        <v>92268805</v>
      </c>
      <c r="Q25" s="259"/>
      <c r="R25" s="286">
        <f>SUM(R16:R23)</f>
        <v>982301</v>
      </c>
      <c r="S25" s="259"/>
      <c r="T25" s="286">
        <f>SUM(T16:T23)</f>
        <v>3143525</v>
      </c>
      <c r="U25" s="259"/>
      <c r="V25" s="286">
        <f>SUM(V16:V23)</f>
        <v>2676092</v>
      </c>
      <c r="W25" s="259"/>
      <c r="X25" s="286">
        <f>SUM(X16:X23)</f>
        <v>-36035908</v>
      </c>
      <c r="Y25" s="259"/>
      <c r="Z25" s="286">
        <f>SUM(Z16:Z23)</f>
        <v>13290971</v>
      </c>
      <c r="AA25" s="259"/>
      <c r="AB25" s="286">
        <f>SUM(AB16:AB23)</f>
        <v>-1875724</v>
      </c>
      <c r="AC25" s="259"/>
      <c r="AD25" s="286">
        <f>SUM(AD16:AD23)</f>
        <v>-17818743</v>
      </c>
      <c r="AE25" s="259"/>
      <c r="AF25" s="286">
        <f>SUM(AF16:AF23)</f>
        <v>34882212</v>
      </c>
      <c r="AG25" s="259"/>
      <c r="AH25" s="286">
        <f>SUM(AH16:AH23)</f>
        <v>171058818</v>
      </c>
    </row>
    <row r="26" spans="1:34" s="210" customFormat="1" ht="20.100000000000001" customHeight="1" thickTop="1" x14ac:dyDescent="0.45"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16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</row>
    <row r="27" spans="1:34" s="210" customFormat="1" ht="20.100000000000001" customHeight="1" x14ac:dyDescent="0.45">
      <c r="A27" s="279" t="s">
        <v>222</v>
      </c>
      <c r="B27" s="279"/>
      <c r="D27" s="280"/>
      <c r="F27" s="259">
        <v>8454161</v>
      </c>
      <c r="G27" s="259"/>
      <c r="H27" s="259">
        <v>28890758</v>
      </c>
      <c r="I27" s="259"/>
      <c r="J27" s="259">
        <v>1555540</v>
      </c>
      <c r="K27" s="259"/>
      <c r="L27" s="259">
        <v>3487207</v>
      </c>
      <c r="M27" s="259"/>
      <c r="N27" s="259">
        <v>6190158</v>
      </c>
      <c r="O27" s="259"/>
      <c r="P27" s="259">
        <v>94501450</v>
      </c>
      <c r="Q27" s="259"/>
      <c r="R27" s="259">
        <v>826065</v>
      </c>
      <c r="S27" s="259"/>
      <c r="T27" s="259">
        <v>-1790756</v>
      </c>
      <c r="U27" s="259"/>
      <c r="V27" s="216">
        <v>1225190</v>
      </c>
      <c r="W27" s="259"/>
      <c r="X27" s="259">
        <v>-36899084</v>
      </c>
      <c r="Y27" s="259"/>
      <c r="Z27" s="259">
        <v>13290971</v>
      </c>
      <c r="AA27" s="259"/>
      <c r="AB27" s="259">
        <v>-1905839</v>
      </c>
      <c r="AC27" s="259"/>
      <c r="AD27" s="259">
        <f>SUM(Z27,X27,T27,R27,V27,AB27)</f>
        <v>-25253453</v>
      </c>
      <c r="AE27" s="259"/>
      <c r="AF27" s="259">
        <v>34548199</v>
      </c>
      <c r="AG27" s="259"/>
      <c r="AH27" s="259">
        <f>SUM(AD27,AF27,P27,N27,L27,J27,H27,F27)</f>
        <v>152374020</v>
      </c>
    </row>
    <row r="28" spans="1:34" s="208" customFormat="1" ht="20.100000000000001" customHeight="1" x14ac:dyDescent="0.45">
      <c r="A28" s="208" t="s">
        <v>217</v>
      </c>
      <c r="D28" s="298"/>
      <c r="F28" s="216">
        <v>0</v>
      </c>
      <c r="G28" s="216"/>
      <c r="H28" s="216">
        <v>0</v>
      </c>
      <c r="I28" s="216"/>
      <c r="J28" s="216">
        <v>0</v>
      </c>
      <c r="K28" s="216"/>
      <c r="L28" s="216">
        <v>0</v>
      </c>
      <c r="M28" s="216"/>
      <c r="N28" s="216">
        <v>0</v>
      </c>
      <c r="O28" s="216"/>
      <c r="P28" s="216">
        <v>0</v>
      </c>
      <c r="Q28" s="216"/>
      <c r="R28" s="216">
        <v>0</v>
      </c>
      <c r="S28" s="216"/>
      <c r="T28" s="216">
        <v>0</v>
      </c>
      <c r="U28" s="216"/>
      <c r="V28" s="216">
        <v>0</v>
      </c>
      <c r="W28" s="216"/>
      <c r="X28" s="216">
        <v>0</v>
      </c>
      <c r="Y28" s="216"/>
      <c r="Z28" s="216">
        <v>0</v>
      </c>
      <c r="AA28" s="216"/>
      <c r="AB28" s="216">
        <v>0</v>
      </c>
      <c r="AC28" s="216"/>
      <c r="AD28" s="271">
        <f t="shared" ref="AD28:AD30" si="3">SUM(Z28,X28,T28,R28,V28,AB28)</f>
        <v>0</v>
      </c>
      <c r="AE28" s="216"/>
      <c r="AF28" s="216">
        <v>-5610516</v>
      </c>
      <c r="AG28" s="216"/>
      <c r="AH28" s="259">
        <f t="shared" ref="AH28:AH30" si="4">SUM(AD28,AF28,P28,N28,L28,J28,H28,F28)</f>
        <v>-5610516</v>
      </c>
    </row>
    <row r="29" spans="1:34" s="208" customFormat="1" ht="20.100000000000001" customHeight="1" x14ac:dyDescent="0.45">
      <c r="A29" s="208" t="s">
        <v>223</v>
      </c>
      <c r="D29" s="298"/>
      <c r="F29" s="216">
        <v>0</v>
      </c>
      <c r="G29" s="216"/>
      <c r="H29" s="216">
        <v>0</v>
      </c>
      <c r="I29" s="216"/>
      <c r="J29" s="216">
        <v>0</v>
      </c>
      <c r="K29" s="216"/>
      <c r="L29" s="216">
        <v>0</v>
      </c>
      <c r="M29" s="216"/>
      <c r="N29" s="216">
        <v>0</v>
      </c>
      <c r="O29" s="216"/>
      <c r="P29" s="216">
        <v>0</v>
      </c>
      <c r="Q29" s="216"/>
      <c r="R29" s="216">
        <v>0</v>
      </c>
      <c r="S29" s="216"/>
      <c r="T29" s="216">
        <v>0</v>
      </c>
      <c r="U29" s="216"/>
      <c r="V29" s="216">
        <v>0</v>
      </c>
      <c r="W29" s="216"/>
      <c r="X29" s="216">
        <v>0</v>
      </c>
      <c r="Y29" s="216"/>
      <c r="Z29" s="216">
        <v>0</v>
      </c>
      <c r="AA29" s="216"/>
      <c r="AB29" s="216">
        <v>0</v>
      </c>
      <c r="AC29" s="216"/>
      <c r="AD29" s="216">
        <f t="shared" si="3"/>
        <v>0</v>
      </c>
      <c r="AE29" s="216"/>
      <c r="AF29" s="216">
        <v>733761</v>
      </c>
      <c r="AG29" s="216"/>
      <c r="AH29" s="259">
        <f t="shared" si="4"/>
        <v>733761</v>
      </c>
    </row>
    <row r="30" spans="1:34" s="208" customFormat="1" ht="20.100000000000001" customHeight="1" x14ac:dyDescent="0.45">
      <c r="A30" s="208" t="s">
        <v>224</v>
      </c>
      <c r="D30" s="301"/>
      <c r="F30" s="216">
        <v>0</v>
      </c>
      <c r="G30" s="216"/>
      <c r="H30" s="216">
        <v>0</v>
      </c>
      <c r="I30" s="216"/>
      <c r="J30" s="216">
        <v>-104412</v>
      </c>
      <c r="K30" s="216"/>
      <c r="L30" s="216">
        <v>0</v>
      </c>
      <c r="M30" s="216"/>
      <c r="N30" s="216">
        <v>0</v>
      </c>
      <c r="O30" s="216"/>
      <c r="P30" s="216">
        <v>0</v>
      </c>
      <c r="Q30" s="216"/>
      <c r="R30" s="216">
        <v>0</v>
      </c>
      <c r="S30" s="216"/>
      <c r="T30" s="216">
        <v>0</v>
      </c>
      <c r="U30" s="216"/>
      <c r="V30" s="216">
        <v>0</v>
      </c>
      <c r="W30" s="216"/>
      <c r="X30" s="216">
        <v>0</v>
      </c>
      <c r="Y30" s="216"/>
      <c r="Z30" s="216">
        <v>0</v>
      </c>
      <c r="AA30" s="216"/>
      <c r="AB30" s="216">
        <v>0</v>
      </c>
      <c r="AC30" s="216"/>
      <c r="AD30" s="216">
        <f t="shared" si="3"/>
        <v>0</v>
      </c>
      <c r="AE30" s="216"/>
      <c r="AF30" s="216">
        <v>0</v>
      </c>
      <c r="AG30" s="216"/>
      <c r="AH30" s="259">
        <f t="shared" si="4"/>
        <v>-104412</v>
      </c>
    </row>
    <row r="31" spans="1:34" s="208" customFormat="1" ht="20.100000000000001" customHeight="1" x14ac:dyDescent="0.45">
      <c r="A31" s="210" t="s">
        <v>218</v>
      </c>
      <c r="B31" s="210"/>
      <c r="C31" s="210"/>
      <c r="D31" s="298"/>
    </row>
    <row r="32" spans="1:34" s="208" customFormat="1" ht="20.100000000000001" customHeight="1" x14ac:dyDescent="0.45">
      <c r="A32" s="210"/>
      <c r="B32" s="210" t="s">
        <v>100</v>
      </c>
      <c r="C32" s="210"/>
      <c r="D32" s="298"/>
      <c r="F32" s="216">
        <v>0</v>
      </c>
      <c r="G32" s="216"/>
      <c r="H32" s="216">
        <v>0</v>
      </c>
      <c r="I32" s="216"/>
      <c r="J32" s="216">
        <v>0</v>
      </c>
      <c r="K32" s="216"/>
      <c r="L32" s="216">
        <v>0</v>
      </c>
      <c r="M32" s="216"/>
      <c r="N32" s="216">
        <v>0</v>
      </c>
      <c r="O32" s="216"/>
      <c r="P32" s="216">
        <v>0</v>
      </c>
      <c r="Q32" s="216"/>
      <c r="R32" s="216">
        <v>0</v>
      </c>
      <c r="S32" s="216"/>
      <c r="T32" s="216">
        <v>0</v>
      </c>
      <c r="U32" s="216"/>
      <c r="V32" s="216">
        <v>0</v>
      </c>
      <c r="W32" s="216"/>
      <c r="X32" s="216">
        <v>0</v>
      </c>
      <c r="Y32" s="216"/>
      <c r="Z32" s="216">
        <v>0</v>
      </c>
      <c r="AA32" s="216"/>
      <c r="AB32" s="271">
        <v>217190</v>
      </c>
      <c r="AC32" s="216"/>
      <c r="AD32" s="271">
        <f>SUM(Z32,X32,T32,R32,V32,AB32)</f>
        <v>217190</v>
      </c>
      <c r="AE32" s="216"/>
      <c r="AF32" s="216">
        <v>0</v>
      </c>
      <c r="AG32" s="216"/>
      <c r="AH32" s="259">
        <f>SUM(AD32,AF32,P32,N32,L32,J32,H32,F32)</f>
        <v>217190</v>
      </c>
    </row>
    <row r="33" spans="1:34" s="208" customFormat="1" ht="20.100000000000001" customHeight="1" x14ac:dyDescent="0.45">
      <c r="A33" s="210" t="s">
        <v>218</v>
      </c>
      <c r="B33" s="210"/>
      <c r="C33" s="210"/>
      <c r="D33" s="298"/>
    </row>
    <row r="34" spans="1:34" s="208" customFormat="1" ht="20.100000000000001" customHeight="1" x14ac:dyDescent="0.45">
      <c r="A34" s="210"/>
      <c r="B34" s="210" t="s">
        <v>219</v>
      </c>
      <c r="C34" s="210"/>
      <c r="D34" s="298"/>
      <c r="F34" s="216">
        <v>0</v>
      </c>
      <c r="G34" s="216"/>
      <c r="H34" s="216">
        <v>0</v>
      </c>
      <c r="I34" s="216"/>
      <c r="J34" s="216">
        <v>0</v>
      </c>
      <c r="K34" s="216"/>
      <c r="L34" s="216">
        <v>0</v>
      </c>
      <c r="M34" s="216"/>
      <c r="N34" s="216">
        <v>0</v>
      </c>
      <c r="O34" s="216"/>
      <c r="P34" s="216">
        <v>0</v>
      </c>
      <c r="Q34" s="216"/>
      <c r="R34" s="216">
        <v>0</v>
      </c>
      <c r="S34" s="216"/>
      <c r="T34" s="216">
        <v>0</v>
      </c>
      <c r="U34" s="216"/>
      <c r="V34" s="216">
        <v>0</v>
      </c>
      <c r="W34" s="216"/>
      <c r="X34" s="216">
        <v>0</v>
      </c>
      <c r="Y34" s="216"/>
      <c r="Z34" s="216">
        <v>0</v>
      </c>
      <c r="AA34" s="216"/>
      <c r="AB34" s="271">
        <v>16053</v>
      </c>
      <c r="AC34" s="216"/>
      <c r="AD34" s="271">
        <f>SUM(Z34,X34,T34,R34,V34,AB34)</f>
        <v>16053</v>
      </c>
      <c r="AE34" s="216"/>
      <c r="AF34" s="216">
        <v>0</v>
      </c>
      <c r="AG34" s="216"/>
      <c r="AH34" s="259">
        <f>SUM(AD34,AF34,P34,N34,L34,J34,H34,F34)</f>
        <v>16053</v>
      </c>
    </row>
    <row r="35" spans="1:34" s="208" customFormat="1" ht="20.100000000000001" customHeight="1" x14ac:dyDescent="0.45">
      <c r="A35" s="208" t="s">
        <v>131</v>
      </c>
      <c r="D35" s="301"/>
      <c r="F35" s="216">
        <v>0</v>
      </c>
      <c r="G35" s="216"/>
      <c r="H35" s="216">
        <v>0</v>
      </c>
      <c r="I35" s="216"/>
      <c r="J35" s="216">
        <v>0</v>
      </c>
      <c r="K35" s="216"/>
      <c r="L35" s="216">
        <v>0</v>
      </c>
      <c r="M35" s="216"/>
      <c r="N35" s="216">
        <v>0</v>
      </c>
      <c r="O35" s="216"/>
      <c r="P35" s="216">
        <v>4988017</v>
      </c>
      <c r="Q35" s="259"/>
      <c r="R35" s="216">
        <v>0</v>
      </c>
      <c r="S35" s="216"/>
      <c r="T35" s="216">
        <v>0</v>
      </c>
      <c r="U35" s="216"/>
      <c r="V35" s="216">
        <v>0</v>
      </c>
      <c r="W35" s="216"/>
      <c r="X35" s="216">
        <v>0</v>
      </c>
      <c r="Y35" s="216"/>
      <c r="Z35" s="216">
        <v>0</v>
      </c>
      <c r="AA35" s="216"/>
      <c r="AB35" s="216">
        <v>0</v>
      </c>
      <c r="AC35" s="216"/>
      <c r="AD35" s="271">
        <f t="shared" ref="AD35" si="5">SUM(Z35,X35,T35,R35,V35,AB35)</f>
        <v>0</v>
      </c>
      <c r="AE35" s="216"/>
      <c r="AF35" s="216">
        <v>2722462</v>
      </c>
      <c r="AG35" s="216"/>
      <c r="AH35" s="259">
        <f t="shared" ref="AH35:AH36" si="6">SUM(AD35,AF35,P35,N35,L35,J35,H35,F35)</f>
        <v>7710479</v>
      </c>
    </row>
    <row r="36" spans="1:34" s="210" customFormat="1" ht="20.100000000000001" customHeight="1" x14ac:dyDescent="0.45">
      <c r="A36" s="210" t="s">
        <v>220</v>
      </c>
      <c r="D36" s="280"/>
      <c r="F36" s="263">
        <v>0</v>
      </c>
      <c r="G36" s="259"/>
      <c r="H36" s="263">
        <v>0</v>
      </c>
      <c r="I36" s="259"/>
      <c r="J36" s="263">
        <v>0</v>
      </c>
      <c r="K36" s="259"/>
      <c r="L36" s="263">
        <v>0</v>
      </c>
      <c r="M36" s="259"/>
      <c r="N36" s="263">
        <v>0</v>
      </c>
      <c r="O36" s="259"/>
      <c r="P36" s="266">
        <v>-14043</v>
      </c>
      <c r="Q36" s="259"/>
      <c r="R36" s="266">
        <v>-15616</v>
      </c>
      <c r="S36" s="259"/>
      <c r="T36" s="266">
        <v>3447905</v>
      </c>
      <c r="U36" s="259"/>
      <c r="V36" s="218">
        <v>-374854</v>
      </c>
      <c r="W36" s="259"/>
      <c r="X36" s="266">
        <v>-982391</v>
      </c>
      <c r="Y36" s="259"/>
      <c r="Z36" s="263">
        <v>0</v>
      </c>
      <c r="AA36" s="259"/>
      <c r="AB36" s="263">
        <v>0</v>
      </c>
      <c r="AC36" s="259"/>
      <c r="AD36" s="263">
        <f>SUM(Z36,X36,T36,R36,V36,AB36)</f>
        <v>2075044</v>
      </c>
      <c r="AE36" s="259"/>
      <c r="AF36" s="266">
        <v>-270184</v>
      </c>
      <c r="AG36" s="259"/>
      <c r="AH36" s="263">
        <f t="shared" si="6"/>
        <v>1790817</v>
      </c>
    </row>
    <row r="37" spans="1:34" s="210" customFormat="1" ht="6" customHeight="1" x14ac:dyDescent="0.45">
      <c r="D37" s="280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16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</row>
    <row r="38" spans="1:34" s="210" customFormat="1" ht="20.100000000000001" customHeight="1" thickBot="1" x14ac:dyDescent="0.5">
      <c r="A38" s="279" t="s">
        <v>225</v>
      </c>
      <c r="B38" s="279"/>
      <c r="D38" s="302"/>
      <c r="F38" s="287">
        <f>SUM(F27:F36)</f>
        <v>8454161</v>
      </c>
      <c r="G38" s="259"/>
      <c r="H38" s="287">
        <f>SUM(H27:H36)</f>
        <v>28890758</v>
      </c>
      <c r="I38" s="259"/>
      <c r="J38" s="287">
        <f>SUM(J27:J36)</f>
        <v>1451128</v>
      </c>
      <c r="K38" s="259"/>
      <c r="L38" s="287">
        <f>SUM(L27:L36)</f>
        <v>3487207</v>
      </c>
      <c r="M38" s="259"/>
      <c r="N38" s="287">
        <f>SUM(N27:N36)</f>
        <v>6190158</v>
      </c>
      <c r="O38" s="259"/>
      <c r="P38" s="287">
        <f>SUM(P27:P36)</f>
        <v>99475424</v>
      </c>
      <c r="Q38" s="259"/>
      <c r="R38" s="287">
        <f>SUM(R27:R36)</f>
        <v>810449</v>
      </c>
      <c r="S38" s="259"/>
      <c r="T38" s="287">
        <f>SUM(T27:T36)</f>
        <v>1657149</v>
      </c>
      <c r="U38" s="259"/>
      <c r="V38" s="287">
        <f>SUM(V27:V36)</f>
        <v>850336</v>
      </c>
      <c r="W38" s="259"/>
      <c r="X38" s="287">
        <f>SUM(X27:X36)</f>
        <v>-37881475</v>
      </c>
      <c r="Y38" s="259"/>
      <c r="Z38" s="287">
        <f>SUM(Z27:Z36)</f>
        <v>13290971</v>
      </c>
      <c r="AA38" s="259"/>
      <c r="AB38" s="287">
        <f>SUM(AB27:AB36)</f>
        <v>-1672596</v>
      </c>
      <c r="AC38" s="259"/>
      <c r="AD38" s="287">
        <f>SUM(AD27:AD36)</f>
        <v>-22945166</v>
      </c>
      <c r="AE38" s="259"/>
      <c r="AF38" s="287">
        <f>SUM(AF27:AF36)</f>
        <v>32123722</v>
      </c>
      <c r="AG38" s="259"/>
      <c r="AH38" s="287">
        <f>SUM(AH27:AH36)</f>
        <v>157127392</v>
      </c>
    </row>
    <row r="39" spans="1:34" s="210" customFormat="1" ht="20.100000000000001" customHeight="1" thickTop="1" x14ac:dyDescent="0.45">
      <c r="A39" s="279"/>
      <c r="B39" s="279"/>
      <c r="D39" s="302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</row>
    <row r="40" spans="1:34" s="210" customFormat="1" ht="20.100000000000001" customHeight="1" x14ac:dyDescent="0.45">
      <c r="A40" s="279"/>
      <c r="B40" s="279"/>
      <c r="D40" s="302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</row>
    <row r="41" spans="1:34" s="210" customFormat="1" ht="20.100000000000001" customHeight="1" x14ac:dyDescent="0.45">
      <c r="A41" s="279"/>
      <c r="B41" s="279"/>
      <c r="D41" s="302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</row>
    <row r="42" spans="1:34" s="210" customFormat="1" ht="14.25" customHeight="1" x14ac:dyDescent="0.45">
      <c r="A42" s="279"/>
      <c r="B42" s="279"/>
      <c r="D42" s="302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</row>
    <row r="43" spans="1:34" ht="21.95" customHeight="1" x14ac:dyDescent="0.45">
      <c r="A43" s="262" t="str">
        <f>'T13 Change US Conso'!A40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288"/>
      <c r="C43" s="288"/>
      <c r="D43" s="288"/>
      <c r="E43" s="288"/>
      <c r="F43" s="263"/>
      <c r="G43" s="264"/>
      <c r="H43" s="263"/>
      <c r="I43" s="264"/>
      <c r="J43" s="264"/>
      <c r="K43" s="264"/>
      <c r="L43" s="263"/>
      <c r="M43" s="264"/>
      <c r="N43" s="264"/>
      <c r="O43" s="264"/>
      <c r="P43" s="263"/>
      <c r="Q43" s="262"/>
      <c r="R43" s="263"/>
      <c r="S43" s="264"/>
      <c r="T43" s="264"/>
      <c r="U43" s="264"/>
      <c r="V43" s="225"/>
      <c r="W43" s="264"/>
      <c r="X43" s="263"/>
      <c r="Y43" s="264"/>
      <c r="Z43" s="263"/>
      <c r="AA43" s="263"/>
      <c r="AB43" s="263"/>
      <c r="AC43" s="264"/>
      <c r="AD43" s="289"/>
      <c r="AE43" s="262"/>
      <c r="AF43" s="289"/>
      <c r="AG43" s="262"/>
      <c r="AH43" s="303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5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FA71-DBD9-4224-8CA4-36B76411C664}">
  <sheetPr>
    <tabColor rgb="FFCCCCFF"/>
  </sheetPr>
  <dimension ref="A1:T30"/>
  <sheetViews>
    <sheetView topLeftCell="A11" zoomScaleNormal="100" zoomScaleSheetLayoutView="100" workbookViewId="0">
      <selection activeCell="L182" sqref="L182"/>
    </sheetView>
  </sheetViews>
  <sheetFormatPr defaultColWidth="9.33203125" defaultRowHeight="19.5" x14ac:dyDescent="0.45"/>
  <cols>
    <col min="1" max="2" width="2.5" style="196" customWidth="1"/>
    <col min="3" max="3" width="42" style="196" customWidth="1"/>
    <col min="4" max="4" width="9" style="216" customWidth="1"/>
    <col min="5" max="5" width="1" style="305" customWidth="1"/>
    <col min="6" max="6" width="12.83203125" style="216" customWidth="1"/>
    <col min="7" max="7" width="1" style="305" customWidth="1"/>
    <col min="8" max="8" width="11.5" style="216" customWidth="1"/>
    <col min="9" max="9" width="1" style="305" customWidth="1"/>
    <col min="10" max="10" width="10.83203125" style="216" customWidth="1"/>
    <col min="11" max="11" width="1" style="305" customWidth="1"/>
    <col min="12" max="12" width="13.5" style="216" customWidth="1"/>
    <col min="13" max="13" width="1" style="196" customWidth="1"/>
    <col min="14" max="14" width="18.6640625" style="216" customWidth="1"/>
    <col min="15" max="15" width="1" style="305" customWidth="1"/>
    <col min="16" max="16" width="13" style="305" customWidth="1"/>
    <col min="17" max="17" width="1" style="305" customWidth="1"/>
    <col min="18" max="18" width="18.33203125" style="220" customWidth="1"/>
    <col min="19" max="19" width="1" style="196" customWidth="1"/>
    <col min="20" max="20" width="13.5" style="220" customWidth="1"/>
    <col min="21" max="16384" width="9.33203125" style="196"/>
  </cols>
  <sheetData>
    <row r="1" spans="1:20" ht="21.2" customHeight="1" x14ac:dyDescent="0.45">
      <c r="A1" s="192" t="s">
        <v>0</v>
      </c>
      <c r="B1" s="192"/>
      <c r="C1" s="192"/>
      <c r="M1" s="216"/>
      <c r="R1" s="216"/>
      <c r="S1" s="216"/>
      <c r="T1" s="216"/>
    </row>
    <row r="2" spans="1:20" ht="21.2" customHeight="1" x14ac:dyDescent="0.45">
      <c r="A2" s="192" t="s">
        <v>177</v>
      </c>
      <c r="B2" s="192"/>
      <c r="C2" s="192"/>
      <c r="M2" s="216"/>
      <c r="R2" s="216"/>
      <c r="S2" s="216"/>
      <c r="T2" s="216"/>
    </row>
    <row r="3" spans="1:20" ht="21.2" customHeight="1" x14ac:dyDescent="0.45">
      <c r="A3" s="306" t="str">
        <f>+'T14 Change THB Conso'!A3</f>
        <v>สำหรับรอบระยะเวลาสามเดือนสิ้นสุดวันที่ 31 มีนาคม พ.ศ. 2567</v>
      </c>
      <c r="B3" s="197"/>
      <c r="C3" s="197"/>
      <c r="D3" s="218"/>
      <c r="E3" s="307"/>
      <c r="F3" s="218"/>
      <c r="G3" s="307"/>
      <c r="H3" s="218"/>
      <c r="I3" s="307"/>
      <c r="J3" s="218"/>
      <c r="K3" s="307"/>
      <c r="L3" s="218"/>
      <c r="M3" s="218"/>
      <c r="N3" s="218"/>
      <c r="O3" s="307"/>
      <c r="P3" s="307"/>
      <c r="Q3" s="307"/>
      <c r="R3" s="218"/>
      <c r="S3" s="218"/>
      <c r="T3" s="218"/>
    </row>
    <row r="4" spans="1:20" ht="21.2" customHeight="1" x14ac:dyDescent="0.45">
      <c r="A4" s="192"/>
      <c r="B4" s="192"/>
      <c r="C4" s="192"/>
      <c r="M4" s="216"/>
      <c r="R4" s="216"/>
      <c r="S4" s="216"/>
      <c r="T4" s="216"/>
    </row>
    <row r="5" spans="1:20" x14ac:dyDescent="0.45">
      <c r="A5" s="192"/>
      <c r="B5" s="192"/>
      <c r="C5" s="192"/>
      <c r="T5" s="295" t="s">
        <v>163</v>
      </c>
    </row>
    <row r="6" spans="1:20" x14ac:dyDescent="0.45">
      <c r="A6" s="192"/>
      <c r="B6" s="192"/>
      <c r="C6" s="192"/>
      <c r="F6" s="218"/>
      <c r="G6" s="307"/>
      <c r="H6" s="218"/>
      <c r="I6" s="307"/>
      <c r="J6" s="218"/>
      <c r="K6" s="307"/>
      <c r="L6" s="218"/>
      <c r="M6" s="226"/>
      <c r="N6" s="218"/>
      <c r="O6" s="307"/>
      <c r="P6" s="307"/>
      <c r="Q6" s="307"/>
      <c r="R6" s="253"/>
      <c r="S6" s="226"/>
      <c r="T6" s="254" t="s">
        <v>4</v>
      </c>
    </row>
    <row r="7" spans="1:20" x14ac:dyDescent="0.45">
      <c r="A7" s="192"/>
      <c r="B7" s="192"/>
      <c r="C7" s="192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403" t="s">
        <v>98</v>
      </c>
      <c r="O7" s="403"/>
      <c r="P7" s="403"/>
      <c r="Q7" s="403"/>
      <c r="R7" s="403"/>
      <c r="S7" s="308"/>
      <c r="T7" s="308"/>
    </row>
    <row r="8" spans="1:20" x14ac:dyDescent="0.45">
      <c r="A8" s="192"/>
      <c r="B8" s="192"/>
      <c r="C8" s="192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403" t="s">
        <v>179</v>
      </c>
      <c r="O8" s="403"/>
      <c r="P8" s="403"/>
      <c r="Q8" s="295"/>
      <c r="R8" s="309"/>
      <c r="S8" s="308"/>
      <c r="T8" s="308"/>
    </row>
    <row r="9" spans="1:20" s="208" customFormat="1" x14ac:dyDescent="0.45">
      <c r="D9" s="295"/>
      <c r="E9" s="310"/>
      <c r="F9" s="295"/>
      <c r="G9" s="310"/>
      <c r="H9" s="295"/>
      <c r="I9" s="310"/>
      <c r="J9" s="404" t="s">
        <v>93</v>
      </c>
      <c r="K9" s="404"/>
      <c r="L9" s="404"/>
      <c r="N9" s="295" t="s">
        <v>181</v>
      </c>
      <c r="O9" s="310"/>
      <c r="P9" s="310" t="s">
        <v>180</v>
      </c>
      <c r="Q9" s="310"/>
      <c r="S9" s="310"/>
      <c r="T9" s="295"/>
    </row>
    <row r="10" spans="1:20" s="208" customFormat="1" x14ac:dyDescent="0.45">
      <c r="D10" s="295"/>
      <c r="E10" s="310"/>
      <c r="F10" s="295" t="s">
        <v>228</v>
      </c>
      <c r="G10" s="310"/>
      <c r="H10" s="295" t="s">
        <v>194</v>
      </c>
      <c r="I10" s="310"/>
      <c r="J10" s="295" t="s">
        <v>196</v>
      </c>
      <c r="K10" s="310"/>
      <c r="L10" s="295"/>
      <c r="M10" s="310"/>
      <c r="N10" s="295" t="s">
        <v>229</v>
      </c>
      <c r="O10" s="310"/>
      <c r="P10" s="310" t="s">
        <v>182</v>
      </c>
      <c r="Q10" s="310"/>
      <c r="R10" s="295" t="s">
        <v>230</v>
      </c>
      <c r="S10" s="310"/>
      <c r="T10" s="295" t="s">
        <v>203</v>
      </c>
    </row>
    <row r="11" spans="1:20" s="208" customFormat="1" x14ac:dyDescent="0.45">
      <c r="D11" s="212"/>
      <c r="E11" s="310"/>
      <c r="F11" s="254" t="s">
        <v>231</v>
      </c>
      <c r="G11" s="310"/>
      <c r="H11" s="254" t="s">
        <v>205</v>
      </c>
      <c r="I11" s="310"/>
      <c r="J11" s="254" t="s">
        <v>207</v>
      </c>
      <c r="K11" s="310"/>
      <c r="L11" s="254" t="s">
        <v>97</v>
      </c>
      <c r="M11" s="310"/>
      <c r="N11" s="254" t="s">
        <v>232</v>
      </c>
      <c r="O11" s="310"/>
      <c r="P11" s="311" t="s">
        <v>210</v>
      </c>
      <c r="Q11" s="310"/>
      <c r="R11" s="254" t="s">
        <v>233</v>
      </c>
      <c r="S11" s="310"/>
      <c r="T11" s="254" t="s">
        <v>214</v>
      </c>
    </row>
    <row r="12" spans="1:20" s="208" customFormat="1" ht="8.1" customHeight="1" x14ac:dyDescent="0.45">
      <c r="D12" s="216"/>
      <c r="E12" s="312"/>
      <c r="F12" s="215"/>
      <c r="G12" s="312"/>
      <c r="H12" s="215"/>
      <c r="I12" s="312"/>
      <c r="J12" s="215"/>
      <c r="K12" s="312"/>
      <c r="L12" s="215"/>
      <c r="M12" s="312"/>
      <c r="N12" s="215"/>
      <c r="O12" s="312"/>
      <c r="P12" s="313"/>
      <c r="Q12" s="312"/>
      <c r="R12" s="215"/>
      <c r="S12" s="312"/>
      <c r="T12" s="215"/>
    </row>
    <row r="13" spans="1:20" s="208" customFormat="1" x14ac:dyDescent="0.45">
      <c r="A13" s="279" t="s">
        <v>216</v>
      </c>
      <c r="B13" s="314"/>
      <c r="D13" s="216"/>
      <c r="E13" s="216"/>
      <c r="F13" s="215">
        <v>285394</v>
      </c>
      <c r="G13" s="216"/>
      <c r="H13" s="215">
        <v>1100990</v>
      </c>
      <c r="I13" s="216"/>
      <c r="J13" s="215">
        <v>28539</v>
      </c>
      <c r="K13" s="216"/>
      <c r="L13" s="215">
        <v>806591</v>
      </c>
      <c r="M13" s="216"/>
      <c r="N13" s="215">
        <v>3283</v>
      </c>
      <c r="O13" s="216"/>
      <c r="P13" s="215">
        <v>9531</v>
      </c>
      <c r="Q13" s="216"/>
      <c r="R13" s="215">
        <f>SUM(P13,N13)</f>
        <v>12814</v>
      </c>
      <c r="S13" s="216"/>
      <c r="T13" s="215">
        <f>SUM(R13:S13,L13,J13,H13,F13)</f>
        <v>2234328</v>
      </c>
    </row>
    <row r="14" spans="1:20" s="208" customFormat="1" x14ac:dyDescent="0.45">
      <c r="A14" s="208" t="s">
        <v>131</v>
      </c>
      <c r="B14" s="314"/>
      <c r="D14" s="298"/>
      <c r="E14" s="216"/>
      <c r="F14" s="215">
        <v>0</v>
      </c>
      <c r="G14" s="216"/>
      <c r="H14" s="215">
        <v>0</v>
      </c>
      <c r="I14" s="216"/>
      <c r="J14" s="215">
        <v>0</v>
      </c>
      <c r="K14" s="216"/>
      <c r="L14" s="215">
        <v>19136</v>
      </c>
      <c r="M14" s="216"/>
      <c r="N14" s="215">
        <v>0</v>
      </c>
      <c r="O14" s="216"/>
      <c r="P14" s="215">
        <v>0</v>
      </c>
      <c r="Q14" s="216"/>
      <c r="R14" s="215">
        <f>SUM(P14,N14)</f>
        <v>0</v>
      </c>
      <c r="S14" s="216"/>
      <c r="T14" s="215">
        <f t="shared" ref="T14:T15" si="0">SUM(R14:S14,L14,J14,H14,F14)</f>
        <v>19136</v>
      </c>
    </row>
    <row r="15" spans="1:20" s="208" customFormat="1" x14ac:dyDescent="0.45">
      <c r="A15" s="208" t="s">
        <v>220</v>
      </c>
      <c r="D15" s="216"/>
      <c r="E15" s="216"/>
      <c r="F15" s="217">
        <v>0</v>
      </c>
      <c r="G15" s="216"/>
      <c r="H15" s="217">
        <v>0</v>
      </c>
      <c r="I15" s="216"/>
      <c r="J15" s="217">
        <v>0</v>
      </c>
      <c r="K15" s="216"/>
      <c r="L15" s="217">
        <v>0</v>
      </c>
      <c r="M15" s="216"/>
      <c r="N15" s="217">
        <v>-1055</v>
      </c>
      <c r="O15" s="216"/>
      <c r="P15" s="217">
        <v>1514</v>
      </c>
      <c r="Q15" s="216"/>
      <c r="R15" s="217">
        <f>SUM(P15,N15)</f>
        <v>459</v>
      </c>
      <c r="S15" s="216"/>
      <c r="T15" s="217">
        <f t="shared" si="0"/>
        <v>459</v>
      </c>
    </row>
    <row r="16" spans="1:20" s="208" customFormat="1" ht="8.1" customHeight="1" x14ac:dyDescent="0.45">
      <c r="D16" s="216"/>
      <c r="E16" s="216"/>
      <c r="F16" s="215"/>
      <c r="G16" s="216"/>
      <c r="H16" s="215"/>
      <c r="I16" s="216"/>
      <c r="J16" s="215"/>
      <c r="K16" s="216"/>
      <c r="L16" s="215"/>
      <c r="M16" s="216"/>
      <c r="N16" s="215"/>
      <c r="O16" s="216"/>
      <c r="P16" s="215"/>
      <c r="Q16" s="216"/>
      <c r="R16" s="215"/>
      <c r="S16" s="216"/>
      <c r="T16" s="215"/>
    </row>
    <row r="17" spans="1:20" s="208" customFormat="1" ht="20.25" thickBot="1" x14ac:dyDescent="0.5">
      <c r="A17" s="279" t="s">
        <v>221</v>
      </c>
      <c r="B17" s="314"/>
      <c r="D17" s="216"/>
      <c r="E17" s="216"/>
      <c r="F17" s="233">
        <f>SUM(F13:F16)</f>
        <v>285394</v>
      </c>
      <c r="G17" s="216"/>
      <c r="H17" s="233">
        <f>SUM(H13:H16)</f>
        <v>1100990</v>
      </c>
      <c r="I17" s="216"/>
      <c r="J17" s="233">
        <f>SUM(J13:J16)</f>
        <v>28539</v>
      </c>
      <c r="K17" s="216"/>
      <c r="L17" s="233">
        <f>SUM(L13:L16)</f>
        <v>825727</v>
      </c>
      <c r="M17" s="216"/>
      <c r="N17" s="233">
        <f>SUM(N13:N16)</f>
        <v>2228</v>
      </c>
      <c r="O17" s="216"/>
      <c r="P17" s="233">
        <f>SUM(P13:P16)</f>
        <v>11045</v>
      </c>
      <c r="Q17" s="216"/>
      <c r="R17" s="233">
        <f>SUM(R13:R16)</f>
        <v>13273</v>
      </c>
      <c r="S17" s="216"/>
      <c r="T17" s="233">
        <f>SUM(T13:T16)</f>
        <v>2253923</v>
      </c>
    </row>
    <row r="18" spans="1:20" s="208" customFormat="1" ht="21.2" customHeight="1" thickTop="1" x14ac:dyDescent="0.45"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</row>
    <row r="19" spans="1:20" s="208" customFormat="1" x14ac:dyDescent="0.45">
      <c r="A19" s="279" t="s">
        <v>222</v>
      </c>
      <c r="B19" s="314"/>
      <c r="D19" s="216"/>
      <c r="E19" s="216"/>
      <c r="F19" s="216">
        <v>243199</v>
      </c>
      <c r="G19" s="216"/>
      <c r="H19" s="216">
        <v>826726</v>
      </c>
      <c r="I19" s="216"/>
      <c r="J19" s="216">
        <v>24320</v>
      </c>
      <c r="K19" s="216"/>
      <c r="L19" s="216">
        <v>696416</v>
      </c>
      <c r="M19" s="216"/>
      <c r="N19" s="216">
        <v>2229</v>
      </c>
      <c r="O19" s="216"/>
      <c r="P19" s="216">
        <v>36905</v>
      </c>
      <c r="Q19" s="216"/>
      <c r="R19" s="216">
        <f>SUM(P19,N19)</f>
        <v>39134</v>
      </c>
      <c r="S19" s="216"/>
      <c r="T19" s="216">
        <f>SUM(R19:S19,L19,J19,H19,F19)</f>
        <v>1829795</v>
      </c>
    </row>
    <row r="20" spans="1:20" s="208" customFormat="1" x14ac:dyDescent="0.45">
      <c r="A20" s="208" t="s">
        <v>234</v>
      </c>
      <c r="B20" s="314"/>
      <c r="D20" s="298"/>
      <c r="E20" s="216"/>
      <c r="F20" s="216">
        <v>0</v>
      </c>
      <c r="G20" s="216"/>
      <c r="H20" s="216">
        <v>0</v>
      </c>
      <c r="I20" s="216"/>
      <c r="J20" s="216">
        <v>0</v>
      </c>
      <c r="K20" s="216"/>
      <c r="L20" s="216">
        <v>-29921</v>
      </c>
      <c r="M20" s="216"/>
      <c r="N20" s="216">
        <v>0</v>
      </c>
      <c r="O20" s="216"/>
      <c r="P20" s="216">
        <v>0</v>
      </c>
      <c r="Q20" s="216"/>
      <c r="R20" s="216">
        <f>SUM(P20,N20)</f>
        <v>0</v>
      </c>
      <c r="S20" s="216"/>
      <c r="T20" s="216">
        <f t="shared" ref="T20:T21" si="1">SUM(R20:S20,L20,J20,H20,F20)</f>
        <v>-29921</v>
      </c>
    </row>
    <row r="21" spans="1:20" s="208" customFormat="1" x14ac:dyDescent="0.45">
      <c r="A21" s="208" t="s">
        <v>220</v>
      </c>
      <c r="D21" s="216"/>
      <c r="E21" s="216"/>
      <c r="F21" s="218">
        <v>0</v>
      </c>
      <c r="G21" s="216"/>
      <c r="H21" s="218">
        <v>0</v>
      </c>
      <c r="I21" s="216"/>
      <c r="J21" s="218">
        <v>0</v>
      </c>
      <c r="K21" s="216"/>
      <c r="L21" s="218">
        <v>0</v>
      </c>
      <c r="M21" s="216"/>
      <c r="N21" s="218">
        <v>656</v>
      </c>
      <c r="O21" s="216"/>
      <c r="P21" s="218">
        <v>-1938</v>
      </c>
      <c r="Q21" s="216"/>
      <c r="R21" s="218">
        <f>SUM(P21,N21)</f>
        <v>-1282</v>
      </c>
      <c r="S21" s="216"/>
      <c r="T21" s="218">
        <f t="shared" si="1"/>
        <v>-1282</v>
      </c>
    </row>
    <row r="22" spans="1:20" s="208" customFormat="1" ht="8.1" customHeight="1" x14ac:dyDescent="0.45"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</row>
    <row r="23" spans="1:20" s="208" customFormat="1" ht="20.25" thickBot="1" x14ac:dyDescent="0.5">
      <c r="A23" s="279" t="s">
        <v>225</v>
      </c>
      <c r="B23" s="314"/>
      <c r="D23" s="216"/>
      <c r="E23" s="216"/>
      <c r="F23" s="234">
        <f>SUM(F19:F22)</f>
        <v>243199</v>
      </c>
      <c r="G23" s="216"/>
      <c r="H23" s="234">
        <f>SUM(H19:H22)</f>
        <v>826726</v>
      </c>
      <c r="I23" s="216"/>
      <c r="J23" s="234">
        <f>SUM(J19:J22)</f>
        <v>24320</v>
      </c>
      <c r="K23" s="216"/>
      <c r="L23" s="234">
        <f>SUM(L19:L22)</f>
        <v>666495</v>
      </c>
      <c r="M23" s="216"/>
      <c r="N23" s="234">
        <f>SUM(N19:N22)</f>
        <v>2885</v>
      </c>
      <c r="O23" s="216"/>
      <c r="P23" s="234">
        <f>SUM(P19:P22)</f>
        <v>34967</v>
      </c>
      <c r="Q23" s="216"/>
      <c r="R23" s="234">
        <f>SUM(R19:R22)</f>
        <v>37852</v>
      </c>
      <c r="S23" s="216"/>
      <c r="T23" s="234">
        <f>SUM(T19:T22)</f>
        <v>1798592</v>
      </c>
    </row>
    <row r="24" spans="1:20" s="208" customFormat="1" ht="20.25" thickTop="1" x14ac:dyDescent="0.45">
      <c r="A24" s="314"/>
      <c r="B24" s="314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</row>
    <row r="25" spans="1:20" s="208" customFormat="1" x14ac:dyDescent="0.45">
      <c r="A25" s="314"/>
      <c r="B25" s="314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</row>
    <row r="26" spans="1:20" s="208" customFormat="1" x14ac:dyDescent="0.45">
      <c r="A26" s="314"/>
      <c r="B26" s="314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</row>
    <row r="27" spans="1:20" s="208" customFormat="1" x14ac:dyDescent="0.45">
      <c r="A27" s="314"/>
      <c r="B27" s="314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</row>
    <row r="28" spans="1:20" s="208" customFormat="1" x14ac:dyDescent="0.45">
      <c r="B28" s="314"/>
      <c r="D28" s="216"/>
      <c r="E28" s="312"/>
      <c r="F28" s="216"/>
      <c r="G28" s="312"/>
      <c r="H28" s="216"/>
      <c r="I28" s="312"/>
      <c r="J28" s="216"/>
      <c r="K28" s="312"/>
      <c r="L28" s="216"/>
      <c r="M28" s="312"/>
      <c r="N28" s="216"/>
      <c r="O28" s="312"/>
      <c r="P28" s="216"/>
      <c r="Q28" s="312"/>
      <c r="R28" s="216"/>
      <c r="S28" s="312"/>
      <c r="T28" s="216"/>
    </row>
    <row r="29" spans="1:20" s="208" customFormat="1" ht="7.5" customHeight="1" x14ac:dyDescent="0.45">
      <c r="B29" s="314"/>
      <c r="D29" s="216"/>
      <c r="E29" s="312"/>
      <c r="F29" s="216"/>
      <c r="G29" s="312"/>
      <c r="H29" s="216"/>
      <c r="I29" s="312"/>
      <c r="J29" s="216"/>
      <c r="K29" s="312"/>
      <c r="L29" s="216"/>
      <c r="M29" s="312"/>
      <c r="N29" s="216"/>
      <c r="O29" s="312"/>
      <c r="P29" s="216"/>
      <c r="Q29" s="312"/>
      <c r="R29" s="216"/>
      <c r="S29" s="312"/>
      <c r="T29" s="216"/>
    </row>
    <row r="30" spans="1:20" ht="21.95" customHeight="1" x14ac:dyDescent="0.45">
      <c r="A30" s="226" t="str">
        <f>'T14 Change THB Conso'!A43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315"/>
      <c r="C30" s="315"/>
      <c r="D30" s="218"/>
      <c r="E30" s="307"/>
      <c r="F30" s="218"/>
      <c r="G30" s="307"/>
      <c r="H30" s="218"/>
      <c r="I30" s="307"/>
      <c r="J30" s="218"/>
      <c r="K30" s="307"/>
      <c r="L30" s="218"/>
      <c r="M30" s="226"/>
      <c r="N30" s="218"/>
      <c r="O30" s="307"/>
      <c r="P30" s="307"/>
      <c r="Q30" s="307"/>
      <c r="R30" s="253"/>
      <c r="S30" s="226"/>
      <c r="T30" s="253"/>
    </row>
  </sheetData>
  <mergeCells count="3">
    <mergeCell ref="N7:R7"/>
    <mergeCell ref="N8:P8"/>
    <mergeCell ref="J9:L9"/>
  </mergeCells>
  <pageMargins left="0.3" right="0.3" top="0.5" bottom="0.6" header="0.49" footer="0.4"/>
  <pageSetup paperSize="9" scale="98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9A1DE-FBE6-4172-9A79-633A13AC69F6}">
  <sheetPr>
    <tabColor rgb="FFCCCCFF"/>
  </sheetPr>
  <dimension ref="A1:V29"/>
  <sheetViews>
    <sheetView zoomScaleNormal="100" zoomScaleSheetLayoutView="100" workbookViewId="0">
      <selection activeCell="C1" sqref="C1"/>
    </sheetView>
  </sheetViews>
  <sheetFormatPr defaultColWidth="9.33203125" defaultRowHeight="19.5" x14ac:dyDescent="0.45"/>
  <cols>
    <col min="1" max="2" width="2.5" style="196" customWidth="1"/>
    <col min="3" max="3" width="43" style="196" customWidth="1"/>
    <col min="4" max="4" width="8.6640625" style="216" customWidth="1"/>
    <col min="5" max="5" width="0.6640625" style="305" customWidth="1"/>
    <col min="6" max="6" width="12.5" style="216" customWidth="1"/>
    <col min="7" max="7" width="0.6640625" style="305" customWidth="1"/>
    <col min="8" max="8" width="11.83203125" style="216" customWidth="1"/>
    <col min="9" max="9" width="0.6640625" style="305" customWidth="1"/>
    <col min="10" max="10" width="10.5" style="216" customWidth="1"/>
    <col min="11" max="11" width="0.6640625" style="305" customWidth="1"/>
    <col min="12" max="12" width="13.5" style="216" customWidth="1"/>
    <col min="13" max="13" width="0.6640625" style="305" customWidth="1"/>
    <col min="14" max="14" width="18.33203125" style="216" customWidth="1"/>
    <col min="15" max="15" width="0.6640625" style="305" customWidth="1"/>
    <col min="16" max="16" width="12.33203125" style="305" customWidth="1"/>
    <col min="17" max="17" width="0.6640625" style="305" customWidth="1"/>
    <col min="18" max="18" width="16.83203125" style="216" customWidth="1"/>
    <col min="19" max="19" width="0.6640625" style="305" customWidth="1"/>
    <col min="20" max="20" width="14.83203125" style="220" customWidth="1"/>
    <col min="21" max="21" width="0.6640625" style="196" customWidth="1"/>
    <col min="22" max="22" width="12.33203125" style="220" customWidth="1"/>
    <col min="23" max="16384" width="9.33203125" style="196"/>
  </cols>
  <sheetData>
    <row r="1" spans="1:22" ht="21.2" customHeight="1" x14ac:dyDescent="0.45">
      <c r="A1" s="192" t="s">
        <v>0</v>
      </c>
      <c r="B1" s="192"/>
      <c r="C1" s="192"/>
      <c r="T1" s="216"/>
      <c r="U1" s="216"/>
      <c r="V1" s="216"/>
    </row>
    <row r="2" spans="1:22" ht="21.2" customHeight="1" x14ac:dyDescent="0.45">
      <c r="A2" s="192" t="s">
        <v>177</v>
      </c>
      <c r="B2" s="192"/>
      <c r="C2" s="192"/>
      <c r="T2" s="216"/>
      <c r="U2" s="216"/>
      <c r="V2" s="216"/>
    </row>
    <row r="3" spans="1:22" ht="21.2" customHeight="1" x14ac:dyDescent="0.45">
      <c r="A3" s="197" t="str">
        <f>'T15  Change US Co'!A3</f>
        <v>สำหรับรอบระยะเวลาสามเดือนสิ้นสุดวันที่ 31 มีนาคม พ.ศ. 2567</v>
      </c>
      <c r="B3" s="197"/>
      <c r="C3" s="197"/>
      <c r="D3" s="218"/>
      <c r="E3" s="307"/>
      <c r="F3" s="218"/>
      <c r="G3" s="307"/>
      <c r="H3" s="218"/>
      <c r="I3" s="307"/>
      <c r="J3" s="218"/>
      <c r="K3" s="307"/>
      <c r="L3" s="218"/>
      <c r="M3" s="307"/>
      <c r="N3" s="218"/>
      <c r="O3" s="307"/>
      <c r="P3" s="307"/>
      <c r="Q3" s="307"/>
      <c r="R3" s="218"/>
      <c r="S3" s="307"/>
      <c r="T3" s="218"/>
      <c r="U3" s="218"/>
      <c r="V3" s="218"/>
    </row>
    <row r="4" spans="1:22" ht="21.2" customHeight="1" x14ac:dyDescent="0.45">
      <c r="A4" s="192"/>
      <c r="B4" s="192"/>
      <c r="C4" s="192"/>
      <c r="T4" s="216"/>
      <c r="U4" s="216"/>
      <c r="V4" s="216"/>
    </row>
    <row r="5" spans="1:22" ht="21.2" customHeight="1" x14ac:dyDescent="0.45">
      <c r="A5" s="192"/>
      <c r="B5" s="192"/>
      <c r="C5" s="192"/>
      <c r="V5" s="295" t="s">
        <v>163</v>
      </c>
    </row>
    <row r="6" spans="1:22" ht="21.2" customHeight="1" x14ac:dyDescent="0.45">
      <c r="A6" s="192"/>
      <c r="B6" s="192"/>
      <c r="C6" s="192"/>
      <c r="F6" s="218"/>
      <c r="G6" s="307"/>
      <c r="H6" s="218"/>
      <c r="I6" s="307"/>
      <c r="J6" s="218"/>
      <c r="K6" s="307"/>
      <c r="L6" s="218"/>
      <c r="M6" s="307"/>
      <c r="N6" s="218"/>
      <c r="O6" s="307"/>
      <c r="P6" s="307"/>
      <c r="Q6" s="307"/>
      <c r="R6" s="218"/>
      <c r="S6" s="307"/>
      <c r="T6" s="253"/>
      <c r="U6" s="226"/>
      <c r="V6" s="254" t="s">
        <v>5</v>
      </c>
    </row>
    <row r="7" spans="1:22" ht="21.2" customHeight="1" x14ac:dyDescent="0.45">
      <c r="A7" s="192"/>
      <c r="B7" s="192"/>
      <c r="C7" s="192"/>
      <c r="D7" s="308"/>
      <c r="E7" s="308"/>
      <c r="F7" s="308"/>
      <c r="G7" s="308"/>
      <c r="H7" s="308"/>
      <c r="I7" s="308"/>
      <c r="J7" s="308"/>
      <c r="K7" s="308"/>
      <c r="L7" s="308"/>
      <c r="M7" s="309"/>
      <c r="N7" s="403" t="s">
        <v>98</v>
      </c>
      <c r="O7" s="403"/>
      <c r="P7" s="403"/>
      <c r="Q7" s="403"/>
      <c r="R7" s="403"/>
      <c r="S7" s="403"/>
      <c r="T7" s="403"/>
      <c r="U7" s="308"/>
      <c r="V7" s="308"/>
    </row>
    <row r="8" spans="1:22" ht="21.2" customHeight="1" x14ac:dyDescent="0.45">
      <c r="A8" s="192"/>
      <c r="B8" s="192"/>
      <c r="C8" s="192"/>
      <c r="D8" s="308"/>
      <c r="E8" s="308"/>
      <c r="F8" s="308"/>
      <c r="G8" s="308"/>
      <c r="H8" s="308"/>
      <c r="I8" s="308"/>
      <c r="J8" s="308"/>
      <c r="K8" s="308"/>
      <c r="L8" s="308"/>
      <c r="M8" s="309"/>
      <c r="N8" s="404" t="s">
        <v>179</v>
      </c>
      <c r="O8" s="404"/>
      <c r="P8" s="404"/>
      <c r="Q8" s="404"/>
      <c r="R8" s="404"/>
      <c r="S8" s="309"/>
      <c r="U8" s="308"/>
      <c r="V8" s="308"/>
    </row>
    <row r="9" spans="1:22" ht="21.2" customHeight="1" x14ac:dyDescent="0.45">
      <c r="A9" s="192"/>
      <c r="B9" s="192"/>
      <c r="C9" s="192"/>
      <c r="D9" s="295"/>
      <c r="E9" s="310"/>
      <c r="F9" s="308"/>
      <c r="G9" s="308"/>
      <c r="H9" s="308"/>
      <c r="I9" s="308"/>
      <c r="J9" s="308"/>
      <c r="K9" s="308"/>
      <c r="L9" s="308"/>
      <c r="M9" s="309"/>
      <c r="N9" s="295"/>
      <c r="O9" s="295"/>
      <c r="P9" s="295"/>
      <c r="Q9" s="295"/>
      <c r="R9" s="295" t="s">
        <v>183</v>
      </c>
      <c r="S9" s="309"/>
      <c r="T9" s="295" t="s">
        <v>184</v>
      </c>
      <c r="U9" s="308"/>
      <c r="V9" s="308"/>
    </row>
    <row r="10" spans="1:22" s="208" customFormat="1" ht="21.2" customHeight="1" x14ac:dyDescent="0.45">
      <c r="D10" s="295"/>
      <c r="E10" s="310"/>
      <c r="F10" s="295"/>
      <c r="G10" s="310"/>
      <c r="H10" s="295"/>
      <c r="I10" s="310"/>
      <c r="J10" s="404" t="s">
        <v>93</v>
      </c>
      <c r="K10" s="404"/>
      <c r="L10" s="404"/>
      <c r="M10" s="310"/>
      <c r="N10" s="295" t="s">
        <v>181</v>
      </c>
      <c r="O10" s="310"/>
      <c r="P10" s="310" t="s">
        <v>180</v>
      </c>
      <c r="Q10" s="310"/>
      <c r="R10" s="295" t="s">
        <v>189</v>
      </c>
      <c r="S10" s="310"/>
      <c r="T10" s="295" t="s">
        <v>191</v>
      </c>
      <c r="V10" s="295"/>
    </row>
    <row r="11" spans="1:22" s="208" customFormat="1" ht="21.2" customHeight="1" x14ac:dyDescent="0.45">
      <c r="D11" s="295"/>
      <c r="E11" s="310"/>
      <c r="F11" s="295" t="s">
        <v>228</v>
      </c>
      <c r="G11" s="310"/>
      <c r="H11" s="295" t="s">
        <v>194</v>
      </c>
      <c r="I11" s="310"/>
      <c r="J11" s="295" t="s">
        <v>196</v>
      </c>
      <c r="K11" s="310"/>
      <c r="L11" s="295"/>
      <c r="M11" s="310"/>
      <c r="N11" s="295" t="s">
        <v>229</v>
      </c>
      <c r="O11" s="310"/>
      <c r="P11" s="310" t="s">
        <v>182</v>
      </c>
      <c r="Q11" s="310"/>
      <c r="R11" s="295" t="s">
        <v>199</v>
      </c>
      <c r="S11" s="310"/>
      <c r="T11" s="295" t="s">
        <v>201</v>
      </c>
      <c r="U11" s="310"/>
      <c r="V11" s="295" t="s">
        <v>203</v>
      </c>
    </row>
    <row r="12" spans="1:22" s="208" customFormat="1" ht="21.2" customHeight="1" x14ac:dyDescent="0.45">
      <c r="D12" s="212"/>
      <c r="E12" s="312"/>
      <c r="F12" s="254" t="s">
        <v>231</v>
      </c>
      <c r="G12" s="310"/>
      <c r="H12" s="254" t="s">
        <v>205</v>
      </c>
      <c r="I12" s="310"/>
      <c r="J12" s="254" t="s">
        <v>207</v>
      </c>
      <c r="K12" s="310"/>
      <c r="L12" s="254" t="s">
        <v>97</v>
      </c>
      <c r="M12" s="310"/>
      <c r="N12" s="254" t="s">
        <v>232</v>
      </c>
      <c r="O12" s="310"/>
      <c r="P12" s="311" t="s">
        <v>210</v>
      </c>
      <c r="Q12" s="310"/>
      <c r="R12" s="254" t="s">
        <v>212</v>
      </c>
      <c r="S12" s="310"/>
      <c r="T12" s="254" t="s">
        <v>214</v>
      </c>
      <c r="U12" s="310"/>
      <c r="V12" s="254" t="s">
        <v>214</v>
      </c>
    </row>
    <row r="13" spans="1:22" s="208" customFormat="1" ht="8.1" customHeight="1" x14ac:dyDescent="0.45">
      <c r="D13" s="298"/>
      <c r="E13" s="216"/>
      <c r="F13" s="215"/>
      <c r="G13" s="312"/>
      <c r="H13" s="215"/>
      <c r="I13" s="312"/>
      <c r="J13" s="215"/>
      <c r="K13" s="312"/>
      <c r="L13" s="215"/>
      <c r="M13" s="312"/>
      <c r="N13" s="215"/>
      <c r="O13" s="312"/>
      <c r="P13" s="313"/>
      <c r="Q13" s="312"/>
      <c r="R13" s="215"/>
      <c r="S13" s="312"/>
      <c r="T13" s="215"/>
      <c r="U13" s="312"/>
      <c r="V13" s="215"/>
    </row>
    <row r="14" spans="1:22" s="208" customFormat="1" ht="21.2" customHeight="1" x14ac:dyDescent="0.45">
      <c r="A14" s="279" t="s">
        <v>216</v>
      </c>
      <c r="B14" s="314"/>
      <c r="D14" s="298"/>
      <c r="E14" s="216"/>
      <c r="F14" s="215">
        <v>10018903</v>
      </c>
      <c r="G14" s="216"/>
      <c r="H14" s="215">
        <v>39061577</v>
      </c>
      <c r="I14" s="216"/>
      <c r="J14" s="215">
        <v>1001890</v>
      </c>
      <c r="K14" s="216"/>
      <c r="L14" s="215">
        <v>26597996</v>
      </c>
      <c r="M14" s="216"/>
      <c r="N14" s="215">
        <v>113826</v>
      </c>
      <c r="O14" s="216"/>
      <c r="P14" s="215">
        <v>296503</v>
      </c>
      <c r="Q14" s="216"/>
      <c r="R14" s="215">
        <v>-624642</v>
      </c>
      <c r="S14" s="216"/>
      <c r="T14" s="215">
        <f>SUM(R14,P14,N14)</f>
        <v>-214313</v>
      </c>
      <c r="U14" s="216"/>
      <c r="V14" s="215">
        <f>SUM(T14,L14,J14,H14,F14)</f>
        <v>76466053</v>
      </c>
    </row>
    <row r="15" spans="1:22" s="208" customFormat="1" ht="21.2" customHeight="1" x14ac:dyDescent="0.45">
      <c r="A15" s="208" t="s">
        <v>131</v>
      </c>
      <c r="B15" s="314"/>
      <c r="D15" s="298"/>
      <c r="E15" s="216"/>
      <c r="F15" s="215">
        <v>0</v>
      </c>
      <c r="G15" s="216"/>
      <c r="H15" s="215">
        <v>0</v>
      </c>
      <c r="I15" s="216"/>
      <c r="J15" s="215">
        <v>0</v>
      </c>
      <c r="K15" s="216"/>
      <c r="L15" s="215">
        <v>682401</v>
      </c>
      <c r="M15" s="216"/>
      <c r="N15" s="215">
        <v>0</v>
      </c>
      <c r="O15" s="216"/>
      <c r="P15" s="215">
        <v>0</v>
      </c>
      <c r="Q15" s="216"/>
      <c r="R15" s="215">
        <v>0</v>
      </c>
      <c r="S15" s="216"/>
      <c r="T15" s="215">
        <f>SUM(R15,P15,N15)</f>
        <v>0</v>
      </c>
      <c r="U15" s="216"/>
      <c r="V15" s="215">
        <f t="shared" ref="V15:V16" si="0">SUM(T15,L15,J15,H15,F15)</f>
        <v>682401</v>
      </c>
    </row>
    <row r="16" spans="1:22" s="208" customFormat="1" ht="21.2" customHeight="1" x14ac:dyDescent="0.45">
      <c r="A16" s="208" t="s">
        <v>220</v>
      </c>
      <c r="D16" s="216"/>
      <c r="E16" s="216"/>
      <c r="F16" s="217">
        <v>0</v>
      </c>
      <c r="G16" s="216"/>
      <c r="H16" s="217">
        <v>0</v>
      </c>
      <c r="I16" s="216"/>
      <c r="J16" s="217">
        <v>0</v>
      </c>
      <c r="K16" s="216"/>
      <c r="L16" s="217">
        <v>0</v>
      </c>
      <c r="M16" s="216"/>
      <c r="N16" s="217">
        <v>-37617</v>
      </c>
      <c r="O16" s="216"/>
      <c r="P16" s="217">
        <v>53989</v>
      </c>
      <c r="Q16" s="216"/>
      <c r="R16" s="217">
        <v>5024690</v>
      </c>
      <c r="S16" s="216"/>
      <c r="T16" s="217">
        <f>SUM(R16,P16,N16)</f>
        <v>5041062</v>
      </c>
      <c r="U16" s="216"/>
      <c r="V16" s="217">
        <f t="shared" si="0"/>
        <v>5041062</v>
      </c>
    </row>
    <row r="17" spans="1:22" s="208" customFormat="1" ht="8.1" customHeight="1" x14ac:dyDescent="0.45">
      <c r="D17" s="216"/>
      <c r="E17" s="216"/>
      <c r="F17" s="215"/>
      <c r="G17" s="216"/>
      <c r="H17" s="215"/>
      <c r="I17" s="216"/>
      <c r="J17" s="215"/>
      <c r="K17" s="216"/>
      <c r="L17" s="215"/>
      <c r="M17" s="216"/>
      <c r="N17" s="215"/>
      <c r="O17" s="216"/>
      <c r="P17" s="215"/>
      <c r="Q17" s="216"/>
      <c r="R17" s="215"/>
      <c r="S17" s="216"/>
      <c r="T17" s="215"/>
      <c r="U17" s="216"/>
      <c r="V17" s="215"/>
    </row>
    <row r="18" spans="1:22" s="208" customFormat="1" ht="21.2" customHeight="1" thickBot="1" x14ac:dyDescent="0.5">
      <c r="A18" s="279" t="s">
        <v>221</v>
      </c>
      <c r="B18" s="314"/>
      <c r="D18" s="216"/>
      <c r="E18" s="216"/>
      <c r="F18" s="233">
        <f>SUM(F14:F17)</f>
        <v>10018903</v>
      </c>
      <c r="G18" s="216"/>
      <c r="H18" s="233">
        <f>SUM(H14:H17)</f>
        <v>39061577</v>
      </c>
      <c r="I18" s="216"/>
      <c r="J18" s="233">
        <f>SUM(J14:J17)</f>
        <v>1001890</v>
      </c>
      <c r="K18" s="216"/>
      <c r="L18" s="233">
        <f>SUM(L14:L17)</f>
        <v>27280397</v>
      </c>
      <c r="M18" s="216"/>
      <c r="N18" s="233">
        <f>SUM(N14:N17)</f>
        <v>76209</v>
      </c>
      <c r="O18" s="216"/>
      <c r="P18" s="233">
        <f>SUM(P14:P17)</f>
        <v>350492</v>
      </c>
      <c r="Q18" s="216"/>
      <c r="R18" s="233">
        <f>SUM(R14:R17)</f>
        <v>4400048</v>
      </c>
      <c r="S18" s="216"/>
      <c r="T18" s="233">
        <f>SUM(T14:T17)</f>
        <v>4826749</v>
      </c>
      <c r="U18" s="216"/>
      <c r="V18" s="233">
        <f>SUM(V14:V17)</f>
        <v>82189516</v>
      </c>
    </row>
    <row r="19" spans="1:22" s="208" customFormat="1" ht="21.2" customHeight="1" thickTop="1" x14ac:dyDescent="0.45">
      <c r="B19" s="314"/>
      <c r="D19" s="216"/>
      <c r="E19" s="312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20"/>
      <c r="U19" s="220"/>
      <c r="V19" s="220"/>
    </row>
    <row r="20" spans="1:22" s="208" customFormat="1" ht="21.2" customHeight="1" x14ac:dyDescent="0.45">
      <c r="A20" s="279" t="s">
        <v>222</v>
      </c>
      <c r="B20" s="314"/>
      <c r="D20" s="298"/>
      <c r="E20" s="216"/>
      <c r="F20" s="216">
        <v>8454161</v>
      </c>
      <c r="G20" s="216"/>
      <c r="H20" s="216">
        <v>28890758</v>
      </c>
      <c r="I20" s="216"/>
      <c r="J20" s="216">
        <v>845416</v>
      </c>
      <c r="K20" s="216"/>
      <c r="L20" s="216">
        <v>22769187</v>
      </c>
      <c r="M20" s="216"/>
      <c r="N20" s="216">
        <v>77227</v>
      </c>
      <c r="O20" s="216"/>
      <c r="P20" s="216">
        <v>1259426</v>
      </c>
      <c r="Q20" s="216"/>
      <c r="R20" s="216">
        <v>945954</v>
      </c>
      <c r="S20" s="216"/>
      <c r="T20" s="216">
        <f>SUM(R20,P20,N20)</f>
        <v>2282607</v>
      </c>
      <c r="U20" s="216"/>
      <c r="V20" s="216">
        <f>SUM(T20,L20,J20,H20,F20)</f>
        <v>63242129</v>
      </c>
    </row>
    <row r="21" spans="1:22" s="208" customFormat="1" ht="21.2" customHeight="1" x14ac:dyDescent="0.45">
      <c r="A21" s="208" t="s">
        <v>234</v>
      </c>
      <c r="B21" s="314"/>
      <c r="D21" s="298"/>
      <c r="E21" s="216"/>
      <c r="F21" s="216">
        <v>0</v>
      </c>
      <c r="G21" s="216"/>
      <c r="H21" s="216">
        <v>0</v>
      </c>
      <c r="I21" s="216"/>
      <c r="J21" s="216">
        <v>0</v>
      </c>
      <c r="K21" s="216"/>
      <c r="L21" s="216">
        <v>-1014694</v>
      </c>
      <c r="M21" s="216"/>
      <c r="N21" s="216">
        <v>0</v>
      </c>
      <c r="O21" s="216"/>
      <c r="P21" s="216">
        <v>0</v>
      </c>
      <c r="Q21" s="216"/>
      <c r="R21" s="216">
        <v>0</v>
      </c>
      <c r="S21" s="216"/>
      <c r="T21" s="216">
        <f>SUM(R21,P21,N21)</f>
        <v>0</v>
      </c>
      <c r="U21" s="216"/>
      <c r="V21" s="216">
        <f t="shared" ref="V21:V22" si="1">SUM(T21,L21,J21,H21,F21)</f>
        <v>-1014694</v>
      </c>
    </row>
    <row r="22" spans="1:22" s="208" customFormat="1" ht="21.2" customHeight="1" x14ac:dyDescent="0.45">
      <c r="A22" s="208" t="s">
        <v>220</v>
      </c>
      <c r="D22" s="216"/>
      <c r="E22" s="216"/>
      <c r="F22" s="218">
        <v>0</v>
      </c>
      <c r="G22" s="216"/>
      <c r="H22" s="218">
        <v>0</v>
      </c>
      <c r="I22" s="216"/>
      <c r="J22" s="218">
        <v>0</v>
      </c>
      <c r="K22" s="216"/>
      <c r="L22" s="218">
        <v>0</v>
      </c>
      <c r="M22" s="216"/>
      <c r="N22" s="218">
        <v>22230</v>
      </c>
      <c r="O22" s="216"/>
      <c r="P22" s="218">
        <v>-65707</v>
      </c>
      <c r="Q22" s="216"/>
      <c r="R22" s="218">
        <v>-854120</v>
      </c>
      <c r="S22" s="216"/>
      <c r="T22" s="218">
        <f>SUM(R22,P22,N22)</f>
        <v>-897597</v>
      </c>
      <c r="U22" s="216"/>
      <c r="V22" s="218">
        <f t="shared" si="1"/>
        <v>-897597</v>
      </c>
    </row>
    <row r="23" spans="1:22" s="208" customFormat="1" ht="8.1" customHeight="1" x14ac:dyDescent="0.45"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</row>
    <row r="24" spans="1:22" s="208" customFormat="1" ht="21.2" customHeight="1" thickBot="1" x14ac:dyDescent="0.5">
      <c r="A24" s="279" t="s">
        <v>225</v>
      </c>
      <c r="B24" s="314"/>
      <c r="D24" s="216"/>
      <c r="E24" s="216"/>
      <c r="F24" s="234">
        <f>SUM(F20:F23)</f>
        <v>8454161</v>
      </c>
      <c r="G24" s="216"/>
      <c r="H24" s="234">
        <f>SUM(H20:H23)</f>
        <v>28890758</v>
      </c>
      <c r="I24" s="216"/>
      <c r="J24" s="234">
        <f>SUM(J20:J23)</f>
        <v>845416</v>
      </c>
      <c r="K24" s="216"/>
      <c r="L24" s="234">
        <f>SUM(L20:L23)</f>
        <v>21754493</v>
      </c>
      <c r="M24" s="216"/>
      <c r="N24" s="234">
        <f>SUM(N20:N23)</f>
        <v>99457</v>
      </c>
      <c r="O24" s="216"/>
      <c r="P24" s="234">
        <f>SUM(P20:P23)</f>
        <v>1193719</v>
      </c>
      <c r="Q24" s="216"/>
      <c r="R24" s="234">
        <f>SUM(R20:R23)</f>
        <v>91834</v>
      </c>
      <c r="S24" s="216"/>
      <c r="T24" s="234">
        <f>SUM(T20:T23)</f>
        <v>1385010</v>
      </c>
      <c r="U24" s="216"/>
      <c r="V24" s="234">
        <f>SUM(V20:V23)</f>
        <v>61329838</v>
      </c>
    </row>
    <row r="25" spans="1:22" s="208" customFormat="1" ht="21.2" customHeight="1" thickTop="1" x14ac:dyDescent="0.45">
      <c r="A25" s="314"/>
      <c r="B25" s="314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</row>
    <row r="26" spans="1:22" s="208" customFormat="1" ht="21.2" customHeight="1" x14ac:dyDescent="0.45">
      <c r="A26" s="314"/>
      <c r="B26" s="314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</row>
    <row r="27" spans="1:22" s="208" customFormat="1" ht="21.2" customHeight="1" x14ac:dyDescent="0.45">
      <c r="A27" s="314"/>
      <c r="B27" s="314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</row>
    <row r="28" spans="1:22" s="208" customFormat="1" ht="24.75" customHeight="1" x14ac:dyDescent="0.45">
      <c r="A28" s="314"/>
      <c r="B28" s="314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</row>
    <row r="29" spans="1:22" ht="21.95" customHeight="1" x14ac:dyDescent="0.45">
      <c r="A29" s="226" t="str">
        <f>'T15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315"/>
      <c r="C29" s="315"/>
      <c r="D29" s="225"/>
      <c r="E29" s="316"/>
      <c r="F29" s="225"/>
      <c r="G29" s="307"/>
      <c r="H29" s="218"/>
      <c r="I29" s="307"/>
      <c r="J29" s="218"/>
      <c r="K29" s="307"/>
      <c r="L29" s="218"/>
      <c r="M29" s="307"/>
      <c r="N29" s="218"/>
      <c r="O29" s="307"/>
      <c r="P29" s="307"/>
      <c r="Q29" s="307"/>
      <c r="R29" s="218"/>
      <c r="S29" s="307"/>
      <c r="T29" s="253"/>
      <c r="U29" s="226"/>
      <c r="V29" s="253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3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3D2AE-D938-4E4D-9B8B-5A109B661AB5}">
  <sheetPr>
    <tabColor theme="8" tint="0.79998168889431442"/>
  </sheetPr>
  <dimension ref="A1:L154"/>
  <sheetViews>
    <sheetView tabSelected="1" topLeftCell="A24" zoomScale="90" zoomScaleNormal="90" zoomScaleSheetLayoutView="100" workbookViewId="0">
      <selection activeCell="A53" sqref="A53:XFD53"/>
    </sheetView>
  </sheetViews>
  <sheetFormatPr defaultColWidth="9.33203125" defaultRowHeight="21.75" customHeight="1" x14ac:dyDescent="0.45"/>
  <cols>
    <col min="1" max="2" width="1.83203125" style="321" customWidth="1"/>
    <col min="3" max="3" width="64.33203125" style="321" customWidth="1"/>
    <col min="4" max="4" width="8.83203125" style="318" customWidth="1"/>
    <col min="5" max="5" width="0.6640625" style="318" customWidth="1"/>
    <col min="6" max="6" width="13.83203125" style="319" customWidth="1"/>
    <col min="7" max="7" width="0.83203125" style="339" customWidth="1"/>
    <col min="8" max="8" width="13.83203125" style="319" customWidth="1"/>
    <col min="9" max="9" width="0.83203125" style="339" customWidth="1"/>
    <col min="10" max="10" width="13.83203125" style="319" customWidth="1"/>
    <col min="11" max="11" width="0.83203125" style="339" customWidth="1"/>
    <col min="12" max="12" width="13.83203125" style="319" customWidth="1"/>
    <col min="13" max="16384" width="9.33203125" style="321"/>
  </cols>
  <sheetData>
    <row r="1" spans="1:12" ht="21.75" customHeight="1" x14ac:dyDescent="0.45">
      <c r="A1" s="317" t="s">
        <v>109</v>
      </c>
      <c r="B1" s="317"/>
      <c r="C1" s="317"/>
      <c r="G1" s="320"/>
      <c r="I1" s="320"/>
      <c r="K1" s="320"/>
    </row>
    <row r="2" spans="1:12" ht="21.75" customHeight="1" x14ac:dyDescent="0.45">
      <c r="A2" s="317" t="s">
        <v>235</v>
      </c>
      <c r="B2" s="317"/>
      <c r="C2" s="317"/>
      <c r="G2" s="320"/>
      <c r="I2" s="320"/>
      <c r="K2" s="320"/>
    </row>
    <row r="3" spans="1:12" ht="21.75" customHeight="1" x14ac:dyDescent="0.45">
      <c r="A3" s="322" t="str">
        <f>'T14 Change THB Conso'!A3</f>
        <v>สำหรับรอบระยะเวลาสามเดือนสิ้นสุดวันที่ 31 มีนาคม พ.ศ. 2567</v>
      </c>
      <c r="B3" s="322"/>
      <c r="C3" s="322"/>
      <c r="D3" s="323"/>
      <c r="E3" s="323"/>
      <c r="F3" s="324"/>
      <c r="G3" s="325"/>
      <c r="H3" s="324"/>
      <c r="I3" s="325"/>
      <c r="J3" s="324"/>
      <c r="K3" s="325"/>
      <c r="L3" s="324"/>
    </row>
    <row r="4" spans="1:12" ht="18.95" customHeight="1" x14ac:dyDescent="0.45">
      <c r="A4" s="326"/>
      <c r="B4" s="326"/>
      <c r="C4" s="326"/>
      <c r="D4" s="327"/>
      <c r="E4" s="327"/>
      <c r="F4" s="328"/>
      <c r="G4" s="329"/>
      <c r="H4" s="328"/>
      <c r="I4" s="329"/>
      <c r="J4" s="328"/>
      <c r="K4" s="329"/>
      <c r="L4" s="328"/>
    </row>
    <row r="5" spans="1:12" ht="18.95" customHeight="1" x14ac:dyDescent="0.45">
      <c r="A5" s="317"/>
      <c r="B5" s="317"/>
      <c r="C5" s="317"/>
      <c r="F5" s="324"/>
      <c r="G5" s="325"/>
      <c r="H5" s="324"/>
      <c r="I5" s="325"/>
      <c r="J5" s="330"/>
      <c r="K5" s="325"/>
      <c r="L5" s="330" t="s">
        <v>112</v>
      </c>
    </row>
    <row r="6" spans="1:12" ht="18.95" customHeight="1" x14ac:dyDescent="0.45">
      <c r="A6" s="317"/>
      <c r="B6" s="317"/>
      <c r="C6" s="317"/>
      <c r="F6" s="331"/>
      <c r="G6" s="331"/>
      <c r="H6" s="331" t="s">
        <v>4</v>
      </c>
      <c r="I6" s="320"/>
      <c r="J6" s="331"/>
      <c r="K6" s="332"/>
      <c r="L6" s="331" t="s">
        <v>5</v>
      </c>
    </row>
    <row r="7" spans="1:12" ht="18.95" customHeight="1" x14ac:dyDescent="0.45">
      <c r="A7" s="317"/>
      <c r="B7" s="317"/>
      <c r="C7" s="317"/>
      <c r="D7" s="333" t="s">
        <v>10</v>
      </c>
      <c r="F7" s="334" t="s">
        <v>11</v>
      </c>
      <c r="G7" s="335"/>
      <c r="H7" s="334" t="s">
        <v>12</v>
      </c>
      <c r="I7" s="335"/>
      <c r="J7" s="334" t="s">
        <v>11</v>
      </c>
      <c r="K7" s="335"/>
      <c r="L7" s="334" t="s">
        <v>12</v>
      </c>
    </row>
    <row r="8" spans="1:12" ht="18.95" customHeight="1" x14ac:dyDescent="0.45">
      <c r="A8" s="321" t="s">
        <v>236</v>
      </c>
      <c r="D8" s="336"/>
      <c r="F8" s="337"/>
      <c r="G8" s="335"/>
      <c r="H8" s="335"/>
      <c r="I8" s="335"/>
      <c r="J8" s="337"/>
      <c r="K8" s="335"/>
      <c r="L8" s="335"/>
    </row>
    <row r="9" spans="1:12" ht="18.95" customHeight="1" x14ac:dyDescent="0.45">
      <c r="B9" s="321" t="s">
        <v>237</v>
      </c>
      <c r="F9" s="338">
        <v>133319</v>
      </c>
      <c r="H9" s="319">
        <v>253366</v>
      </c>
      <c r="J9" s="338">
        <v>4754146</v>
      </c>
      <c r="L9" s="319">
        <v>8592199</v>
      </c>
    </row>
    <row r="10" spans="1:12" ht="18.95" customHeight="1" x14ac:dyDescent="0.45">
      <c r="B10" s="321" t="s">
        <v>238</v>
      </c>
      <c r="F10" s="338"/>
      <c r="J10" s="338"/>
    </row>
    <row r="11" spans="1:12" ht="18.95" customHeight="1" x14ac:dyDescent="0.45">
      <c r="B11" s="318" t="s">
        <v>135</v>
      </c>
      <c r="C11" s="321" t="s">
        <v>239</v>
      </c>
      <c r="F11" s="338">
        <v>131059</v>
      </c>
      <c r="H11" s="319">
        <v>164469</v>
      </c>
      <c r="J11" s="338">
        <v>4673577</v>
      </c>
      <c r="L11" s="319">
        <v>5577506</v>
      </c>
    </row>
    <row r="12" spans="1:12" ht="18.95" customHeight="1" x14ac:dyDescent="0.45">
      <c r="B12" s="318" t="s">
        <v>135</v>
      </c>
      <c r="C12" s="38" t="s">
        <v>315</v>
      </c>
      <c r="F12" s="338">
        <v>1550</v>
      </c>
      <c r="H12" s="319">
        <v>201</v>
      </c>
      <c r="J12" s="338">
        <v>55275</v>
      </c>
      <c r="L12" s="319">
        <v>6822</v>
      </c>
    </row>
    <row r="13" spans="1:12" ht="18.95" customHeight="1" x14ac:dyDescent="0.45">
      <c r="B13" s="318" t="s">
        <v>135</v>
      </c>
      <c r="C13" s="321" t="s">
        <v>240</v>
      </c>
      <c r="F13" s="338">
        <v>212</v>
      </c>
      <c r="H13" s="319" t="s">
        <v>241</v>
      </c>
      <c r="J13" s="338">
        <v>7543</v>
      </c>
      <c r="L13" s="319">
        <v>0</v>
      </c>
    </row>
    <row r="14" spans="1:12" ht="18.95" customHeight="1" x14ac:dyDescent="0.45">
      <c r="B14" s="318" t="s">
        <v>135</v>
      </c>
      <c r="C14" s="321" t="s">
        <v>242</v>
      </c>
      <c r="F14" s="338">
        <v>971</v>
      </c>
      <c r="H14" s="319">
        <v>0</v>
      </c>
      <c r="J14" s="338">
        <v>34634</v>
      </c>
      <c r="L14" s="319">
        <v>0</v>
      </c>
    </row>
    <row r="15" spans="1:12" ht="18.95" customHeight="1" x14ac:dyDescent="0.45">
      <c r="B15" s="318" t="s">
        <v>135</v>
      </c>
      <c r="C15" s="340" t="s">
        <v>243</v>
      </c>
      <c r="F15" s="338">
        <v>-5608</v>
      </c>
      <c r="H15" s="319">
        <v>77</v>
      </c>
      <c r="J15" s="338">
        <v>-199982</v>
      </c>
      <c r="L15" s="319">
        <v>2611</v>
      </c>
    </row>
    <row r="16" spans="1:12" ht="18.95" customHeight="1" x14ac:dyDescent="0.45">
      <c r="B16" s="318" t="s">
        <v>135</v>
      </c>
      <c r="C16" s="321" t="s">
        <v>244</v>
      </c>
      <c r="F16" s="338">
        <v>-29</v>
      </c>
      <c r="H16" s="319" t="s">
        <v>241</v>
      </c>
      <c r="J16" s="338">
        <v>-1034</v>
      </c>
      <c r="L16" s="319">
        <v>0</v>
      </c>
    </row>
    <row r="17" spans="1:12" ht="18.95" customHeight="1" x14ac:dyDescent="0.45">
      <c r="B17" s="318" t="s">
        <v>135</v>
      </c>
      <c r="C17" s="340" t="s">
        <v>245</v>
      </c>
      <c r="F17" s="338">
        <v>30</v>
      </c>
      <c r="H17" s="319">
        <v>127</v>
      </c>
      <c r="J17" s="338">
        <v>1070</v>
      </c>
      <c r="L17" s="319">
        <v>4307</v>
      </c>
    </row>
    <row r="18" spans="1:12" ht="18.95" customHeight="1" x14ac:dyDescent="0.45">
      <c r="B18" s="318" t="s">
        <v>135</v>
      </c>
      <c r="C18" s="321" t="s">
        <v>116</v>
      </c>
      <c r="F18" s="338">
        <v>-1638</v>
      </c>
      <c r="H18" s="319">
        <v>-1717</v>
      </c>
      <c r="J18" s="338">
        <v>-58423</v>
      </c>
      <c r="L18" s="319">
        <v>-58217</v>
      </c>
    </row>
    <row r="19" spans="1:12" ht="18.95" customHeight="1" x14ac:dyDescent="0.45">
      <c r="B19" s="318" t="s">
        <v>135</v>
      </c>
      <c r="C19" s="321" t="s">
        <v>118</v>
      </c>
      <c r="F19" s="338">
        <v>-13554</v>
      </c>
      <c r="H19" s="319">
        <v>-12563</v>
      </c>
      <c r="J19" s="338">
        <v>-483334</v>
      </c>
      <c r="L19" s="319">
        <v>-426052</v>
      </c>
    </row>
    <row r="20" spans="1:12" ht="18.95" customHeight="1" x14ac:dyDescent="0.45">
      <c r="B20" s="318" t="s">
        <v>135</v>
      </c>
      <c r="C20" s="321" t="s">
        <v>125</v>
      </c>
      <c r="F20" s="338">
        <v>100960</v>
      </c>
      <c r="H20" s="319">
        <v>85962</v>
      </c>
      <c r="J20" s="338">
        <v>3600228</v>
      </c>
      <c r="L20" s="319">
        <v>2915154</v>
      </c>
    </row>
    <row r="21" spans="1:12" ht="18.95" customHeight="1" x14ac:dyDescent="0.45">
      <c r="B21" s="318" t="s">
        <v>135</v>
      </c>
      <c r="C21" s="321" t="s">
        <v>126</v>
      </c>
      <c r="F21" s="338">
        <v>2479</v>
      </c>
      <c r="H21" s="319">
        <v>2406</v>
      </c>
      <c r="J21" s="338">
        <v>88404</v>
      </c>
      <c r="L21" s="319">
        <v>81597</v>
      </c>
    </row>
    <row r="22" spans="1:12" ht="18.95" customHeight="1" x14ac:dyDescent="0.45">
      <c r="B22" s="318" t="s">
        <v>135</v>
      </c>
      <c r="C22" s="321" t="s">
        <v>246</v>
      </c>
      <c r="D22" s="318">
        <v>9</v>
      </c>
      <c r="F22" s="338">
        <v>-30553</v>
      </c>
      <c r="H22" s="319">
        <v>-83735</v>
      </c>
      <c r="J22" s="338">
        <v>-1089513</v>
      </c>
      <c r="L22" s="319">
        <v>-2839624</v>
      </c>
    </row>
    <row r="23" spans="1:12" ht="18.95" customHeight="1" x14ac:dyDescent="0.45">
      <c r="B23" s="318" t="s">
        <v>135</v>
      </c>
      <c r="C23" s="196" t="s">
        <v>122</v>
      </c>
      <c r="F23" s="338">
        <v>0</v>
      </c>
      <c r="H23" s="319">
        <v>-78632</v>
      </c>
      <c r="J23" s="338">
        <v>0</v>
      </c>
      <c r="L23" s="319">
        <v>-2666572</v>
      </c>
    </row>
    <row r="24" spans="1:12" ht="18.95" customHeight="1" x14ac:dyDescent="0.45">
      <c r="B24" s="318" t="s">
        <v>135</v>
      </c>
      <c r="C24" s="321" t="s">
        <v>247</v>
      </c>
      <c r="F24" s="338">
        <v>-861</v>
      </c>
      <c r="H24" s="319">
        <v>-216</v>
      </c>
      <c r="J24" s="338">
        <v>-30703</v>
      </c>
      <c r="L24" s="319">
        <v>-7325</v>
      </c>
    </row>
    <row r="25" spans="1:12" ht="18.95" customHeight="1" x14ac:dyDescent="0.45">
      <c r="B25" s="318" t="s">
        <v>135</v>
      </c>
      <c r="C25" s="321" t="s">
        <v>248</v>
      </c>
      <c r="F25" s="338">
        <v>0</v>
      </c>
      <c r="H25" s="319">
        <v>-3079</v>
      </c>
      <c r="J25" s="338">
        <v>0</v>
      </c>
      <c r="L25" s="319">
        <v>-104412</v>
      </c>
    </row>
    <row r="26" spans="1:12" ht="18.95" customHeight="1" x14ac:dyDescent="0.45">
      <c r="B26" s="318" t="s">
        <v>135</v>
      </c>
      <c r="C26" s="321" t="s">
        <v>249</v>
      </c>
      <c r="F26" s="338">
        <v>-28141</v>
      </c>
      <c r="H26" s="319">
        <v>49434</v>
      </c>
      <c r="J26" s="338">
        <v>-1003511</v>
      </c>
      <c r="L26" s="319">
        <v>1676416</v>
      </c>
    </row>
    <row r="27" spans="1:12" ht="18.95" customHeight="1" x14ac:dyDescent="0.45">
      <c r="B27" s="318" t="s">
        <v>135</v>
      </c>
      <c r="C27" s="321" t="s">
        <v>250</v>
      </c>
      <c r="F27" s="341">
        <v>-127931</v>
      </c>
      <c r="H27" s="342">
        <v>-149946</v>
      </c>
      <c r="J27" s="341">
        <v>-4561996</v>
      </c>
      <c r="L27" s="342">
        <v>-5084999</v>
      </c>
    </row>
    <row r="28" spans="1:12" ht="6" customHeight="1" x14ac:dyDescent="0.45">
      <c r="B28" s="318"/>
      <c r="F28" s="338"/>
      <c r="J28" s="338"/>
    </row>
    <row r="29" spans="1:12" ht="18.95" customHeight="1" x14ac:dyDescent="0.45">
      <c r="A29" s="321" t="s">
        <v>251</v>
      </c>
      <c r="F29" s="338">
        <f>SUM(F9:F27)</f>
        <v>162265</v>
      </c>
      <c r="H29" s="319">
        <f>SUM(H9:H27)</f>
        <v>226154</v>
      </c>
      <c r="J29" s="338">
        <f>SUM(J9:J27)</f>
        <v>5786381</v>
      </c>
      <c r="L29" s="319">
        <f>SUM(L9:L27)</f>
        <v>7669411</v>
      </c>
    </row>
    <row r="30" spans="1:12" ht="18.95" customHeight="1" x14ac:dyDescent="0.45">
      <c r="B30" s="321" t="s">
        <v>252</v>
      </c>
      <c r="F30" s="338"/>
      <c r="J30" s="338"/>
    </row>
    <row r="31" spans="1:12" ht="18.95" customHeight="1" x14ac:dyDescent="0.45">
      <c r="B31" s="318" t="s">
        <v>135</v>
      </c>
      <c r="C31" s="321" t="s">
        <v>253</v>
      </c>
      <c r="F31" s="338">
        <v>47788</v>
      </c>
      <c r="H31" s="319">
        <v>236352</v>
      </c>
      <c r="J31" s="338">
        <v>1704125</v>
      </c>
      <c r="L31" s="319">
        <v>8015216</v>
      </c>
    </row>
    <row r="32" spans="1:12" ht="18.95" customHeight="1" x14ac:dyDescent="0.45">
      <c r="B32" s="318" t="s">
        <v>135</v>
      </c>
      <c r="C32" s="321" t="s">
        <v>21</v>
      </c>
      <c r="F32" s="338">
        <v>-304</v>
      </c>
      <c r="H32" s="319">
        <v>33</v>
      </c>
      <c r="J32" s="338">
        <v>-10841</v>
      </c>
      <c r="L32" s="319">
        <v>1119</v>
      </c>
    </row>
    <row r="33" spans="1:12" ht="18.95" customHeight="1" x14ac:dyDescent="0.45">
      <c r="B33" s="318" t="s">
        <v>135</v>
      </c>
      <c r="C33" s="321" t="s">
        <v>254</v>
      </c>
      <c r="F33" s="338">
        <v>-9214</v>
      </c>
      <c r="H33" s="319">
        <v>-4837</v>
      </c>
      <c r="J33" s="338">
        <v>-328572</v>
      </c>
      <c r="L33" s="319">
        <v>-164033</v>
      </c>
    </row>
    <row r="34" spans="1:12" ht="18.95" customHeight="1" x14ac:dyDescent="0.45">
      <c r="B34" s="318" t="s">
        <v>135</v>
      </c>
      <c r="C34" s="321" t="s">
        <v>255</v>
      </c>
      <c r="F34" s="338">
        <v>-3230</v>
      </c>
      <c r="H34" s="319">
        <v>-5150</v>
      </c>
      <c r="J34" s="338">
        <v>-115182</v>
      </c>
      <c r="L34" s="319">
        <v>-174648</v>
      </c>
    </row>
    <row r="35" spans="1:12" ht="18.95" customHeight="1" x14ac:dyDescent="0.45">
      <c r="B35" s="318" t="s">
        <v>135</v>
      </c>
      <c r="C35" s="321" t="s">
        <v>31</v>
      </c>
      <c r="F35" s="338">
        <v>31254</v>
      </c>
      <c r="H35" s="319">
        <v>-51415</v>
      </c>
      <c r="J35" s="338">
        <v>1114521</v>
      </c>
      <c r="L35" s="319">
        <v>-1743596</v>
      </c>
    </row>
    <row r="36" spans="1:12" ht="18.95" customHeight="1" x14ac:dyDescent="0.45">
      <c r="B36" s="318" t="s">
        <v>135</v>
      </c>
      <c r="C36" s="321" t="s">
        <v>256</v>
      </c>
      <c r="F36" s="338">
        <v>-13362</v>
      </c>
      <c r="H36" s="319">
        <v>-1326</v>
      </c>
      <c r="J36" s="338">
        <v>-476490</v>
      </c>
      <c r="L36" s="319">
        <v>-44968</v>
      </c>
    </row>
    <row r="37" spans="1:12" ht="18.95" customHeight="1" x14ac:dyDescent="0.45">
      <c r="B37" s="318" t="s">
        <v>135</v>
      </c>
      <c r="C37" s="321" t="s">
        <v>48</v>
      </c>
      <c r="F37" s="338">
        <v>-23520</v>
      </c>
      <c r="H37" s="319">
        <v>23713</v>
      </c>
      <c r="J37" s="338">
        <v>-838761</v>
      </c>
      <c r="L37" s="319">
        <v>804160</v>
      </c>
    </row>
    <row r="38" spans="1:12" ht="18.95" customHeight="1" x14ac:dyDescent="0.45">
      <c r="B38" s="318" t="s">
        <v>135</v>
      </c>
      <c r="C38" s="321" t="s">
        <v>55</v>
      </c>
      <c r="F38" s="338">
        <v>-26569</v>
      </c>
      <c r="H38" s="319">
        <v>-4870</v>
      </c>
      <c r="J38" s="338">
        <v>-947453</v>
      </c>
      <c r="L38" s="319">
        <v>-165152</v>
      </c>
    </row>
    <row r="39" spans="1:12" ht="18.95" customHeight="1" x14ac:dyDescent="0.45">
      <c r="B39" s="318" t="s">
        <v>135</v>
      </c>
      <c r="C39" s="321" t="s">
        <v>54</v>
      </c>
      <c r="F39" s="338">
        <v>-2</v>
      </c>
      <c r="H39" s="319">
        <v>0</v>
      </c>
      <c r="J39" s="338">
        <v>-71</v>
      </c>
      <c r="L39" s="319">
        <v>0</v>
      </c>
    </row>
    <row r="40" spans="1:12" ht="18.95" customHeight="1" x14ac:dyDescent="0.45">
      <c r="B40" s="318" t="s">
        <v>135</v>
      </c>
      <c r="C40" s="321" t="s">
        <v>58</v>
      </c>
      <c r="F40" s="338">
        <v>-640</v>
      </c>
      <c r="H40" s="319">
        <v>-2427</v>
      </c>
      <c r="J40" s="338">
        <v>-22822</v>
      </c>
      <c r="L40" s="319">
        <v>-82305</v>
      </c>
    </row>
    <row r="41" spans="1:12" ht="18.95" customHeight="1" x14ac:dyDescent="0.45">
      <c r="B41" s="318" t="s">
        <v>135</v>
      </c>
      <c r="C41" s="321" t="s">
        <v>59</v>
      </c>
      <c r="F41" s="338">
        <v>51142</v>
      </c>
      <c r="H41" s="319">
        <v>-26828</v>
      </c>
      <c r="J41" s="338">
        <v>1823729</v>
      </c>
      <c r="L41" s="319">
        <v>-909797</v>
      </c>
    </row>
    <row r="42" spans="1:12" ht="18.95" customHeight="1" x14ac:dyDescent="0.45">
      <c r="B42" s="318" t="s">
        <v>135</v>
      </c>
      <c r="C42" s="321" t="s">
        <v>257</v>
      </c>
      <c r="F42" s="338">
        <v>1321</v>
      </c>
      <c r="H42" s="319">
        <v>1270</v>
      </c>
      <c r="J42" s="338">
        <v>47107</v>
      </c>
      <c r="L42" s="319">
        <v>43068</v>
      </c>
    </row>
    <row r="43" spans="1:12" ht="18.95" customHeight="1" x14ac:dyDescent="0.45">
      <c r="B43" s="318" t="s">
        <v>135</v>
      </c>
      <c r="C43" s="321" t="s">
        <v>67</v>
      </c>
      <c r="F43" s="338">
        <v>-115422</v>
      </c>
      <c r="H43" s="319">
        <v>-124786</v>
      </c>
      <c r="J43" s="338">
        <v>-4115960</v>
      </c>
      <c r="L43" s="319">
        <v>-4231768</v>
      </c>
    </row>
    <row r="44" spans="1:12" ht="18.95" customHeight="1" x14ac:dyDescent="0.45">
      <c r="B44" s="318" t="s">
        <v>135</v>
      </c>
      <c r="C44" s="321" t="s">
        <v>78</v>
      </c>
      <c r="F44" s="343">
        <v>-8560</v>
      </c>
      <c r="H44" s="324">
        <v>-22876</v>
      </c>
      <c r="J44" s="343">
        <v>-305250</v>
      </c>
      <c r="L44" s="324">
        <v>-775775</v>
      </c>
    </row>
    <row r="45" spans="1:12" ht="6" customHeight="1" x14ac:dyDescent="0.45">
      <c r="B45" s="318"/>
      <c r="F45" s="338"/>
      <c r="J45" s="338"/>
    </row>
    <row r="46" spans="1:12" ht="18.95" customHeight="1" x14ac:dyDescent="0.45">
      <c r="A46" s="344" t="s">
        <v>258</v>
      </c>
      <c r="F46" s="338">
        <f>SUM(F29:F44)</f>
        <v>92947</v>
      </c>
      <c r="H46" s="319">
        <f>SUM(H29:H44)</f>
        <v>243007</v>
      </c>
      <c r="J46" s="338">
        <f>SUM(J29:J44)</f>
        <v>3314461</v>
      </c>
      <c r="L46" s="319">
        <f>SUM(L29:L44)</f>
        <v>8240932</v>
      </c>
    </row>
    <row r="47" spans="1:12" ht="18.95" customHeight="1" x14ac:dyDescent="0.45">
      <c r="B47" s="318" t="s">
        <v>135</v>
      </c>
      <c r="C47" s="321" t="s">
        <v>259</v>
      </c>
      <c r="F47" s="338">
        <v>-101575</v>
      </c>
      <c r="H47" s="319">
        <v>-74993</v>
      </c>
      <c r="J47" s="338">
        <v>-3622175</v>
      </c>
      <c r="L47" s="319">
        <v>-2543178</v>
      </c>
    </row>
    <row r="48" spans="1:12" ht="18.95" customHeight="1" x14ac:dyDescent="0.45">
      <c r="B48" s="318" t="s">
        <v>135</v>
      </c>
      <c r="C48" s="321" t="s">
        <v>260</v>
      </c>
      <c r="F48" s="338">
        <v>-34038</v>
      </c>
      <c r="H48" s="319">
        <v>-39409</v>
      </c>
      <c r="J48" s="338">
        <v>-1213798</v>
      </c>
      <c r="L48" s="319">
        <v>-1336446</v>
      </c>
    </row>
    <row r="49" spans="1:12" ht="18.95" customHeight="1" x14ac:dyDescent="0.45">
      <c r="B49" s="318" t="s">
        <v>135</v>
      </c>
      <c r="C49" s="321" t="s">
        <v>261</v>
      </c>
      <c r="F49" s="341">
        <v>4</v>
      </c>
      <c r="H49" s="342">
        <v>0</v>
      </c>
      <c r="J49" s="341">
        <v>143</v>
      </c>
      <c r="L49" s="342">
        <v>0</v>
      </c>
    </row>
    <row r="50" spans="1:12" ht="6" customHeight="1" x14ac:dyDescent="0.45">
      <c r="F50" s="338"/>
      <c r="J50" s="338"/>
    </row>
    <row r="51" spans="1:12" ht="18.95" customHeight="1" x14ac:dyDescent="0.45">
      <c r="A51" s="321" t="s">
        <v>314</v>
      </c>
      <c r="F51" s="341">
        <f>SUM(F46:F49)</f>
        <v>-42662</v>
      </c>
      <c r="G51" s="319"/>
      <c r="H51" s="342">
        <f>SUM(H46:H49)</f>
        <v>128605</v>
      </c>
      <c r="I51" s="319"/>
      <c r="J51" s="341">
        <f>SUM(J46:J49)</f>
        <v>-1521369</v>
      </c>
      <c r="K51" s="319"/>
      <c r="L51" s="342">
        <f>SUM(L46:L49)</f>
        <v>4361308</v>
      </c>
    </row>
    <row r="52" spans="1:12" s="395" customFormat="1" ht="18.95" customHeight="1" x14ac:dyDescent="0.45">
      <c r="D52" s="396"/>
      <c r="E52" s="396"/>
      <c r="F52" s="397"/>
      <c r="G52" s="398"/>
      <c r="H52" s="397"/>
      <c r="I52" s="398"/>
      <c r="J52" s="397"/>
      <c r="K52" s="398"/>
      <c r="L52" s="397"/>
    </row>
    <row r="53" spans="1:12" s="395" customFormat="1" ht="18.95" customHeight="1" x14ac:dyDescent="0.45">
      <c r="D53" s="396"/>
      <c r="E53" s="396"/>
      <c r="F53" s="397"/>
      <c r="G53" s="398"/>
      <c r="H53" s="397"/>
      <c r="I53" s="398"/>
      <c r="J53" s="397"/>
      <c r="K53" s="398"/>
      <c r="L53" s="397"/>
    </row>
    <row r="54" spans="1:12" ht="9.9499999999999993" customHeight="1" x14ac:dyDescent="0.45">
      <c r="F54" s="345"/>
      <c r="G54" s="345"/>
      <c r="H54" s="345"/>
      <c r="I54" s="345"/>
      <c r="J54" s="345"/>
      <c r="K54" s="319"/>
    </row>
    <row r="55" spans="1:12" ht="21.95" customHeight="1" x14ac:dyDescent="0.45">
      <c r="A55" s="405" t="str">
        <f>'T15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405"/>
      <c r="C55" s="405"/>
      <c r="D55" s="405"/>
      <c r="E55" s="405"/>
      <c r="F55" s="405"/>
      <c r="G55" s="405"/>
      <c r="H55" s="405"/>
      <c r="I55" s="405"/>
      <c r="J55" s="405"/>
      <c r="K55" s="405"/>
      <c r="L55" s="405"/>
    </row>
    <row r="56" spans="1:12" ht="21.75" customHeight="1" x14ac:dyDescent="0.45">
      <c r="A56" s="317" t="s">
        <v>109</v>
      </c>
      <c r="B56" s="317"/>
      <c r="C56" s="317"/>
      <c r="G56" s="320"/>
      <c r="I56" s="320"/>
      <c r="K56" s="320"/>
    </row>
    <row r="57" spans="1:12" ht="21.75" customHeight="1" x14ac:dyDescent="0.45">
      <c r="A57" s="317" t="s">
        <v>235</v>
      </c>
      <c r="B57" s="317"/>
      <c r="C57" s="317"/>
      <c r="G57" s="320"/>
      <c r="I57" s="320"/>
      <c r="K57" s="320"/>
    </row>
    <row r="58" spans="1:12" ht="21.75" customHeight="1" x14ac:dyDescent="0.45">
      <c r="A58" s="322" t="str">
        <f>A3</f>
        <v>สำหรับรอบระยะเวลาสามเดือนสิ้นสุดวันที่ 31 มีนาคม พ.ศ. 2567</v>
      </c>
      <c r="B58" s="322"/>
      <c r="C58" s="322"/>
      <c r="D58" s="323"/>
      <c r="E58" s="323"/>
      <c r="F58" s="324"/>
      <c r="G58" s="325"/>
      <c r="H58" s="324"/>
      <c r="I58" s="325"/>
      <c r="J58" s="324"/>
      <c r="K58" s="325"/>
      <c r="L58" s="324"/>
    </row>
    <row r="59" spans="1:12" s="350" customFormat="1" ht="20.45" customHeight="1" x14ac:dyDescent="0.45">
      <c r="A59" s="346"/>
      <c r="B59" s="346"/>
      <c r="C59" s="346"/>
      <c r="D59" s="347"/>
      <c r="E59" s="347"/>
      <c r="F59" s="348"/>
      <c r="G59" s="349"/>
      <c r="H59" s="348"/>
      <c r="I59" s="349"/>
      <c r="J59" s="348"/>
      <c r="K59" s="349"/>
      <c r="L59" s="348"/>
    </row>
    <row r="60" spans="1:12" s="350" customFormat="1" ht="20.45" customHeight="1" x14ac:dyDescent="0.45">
      <c r="A60" s="351"/>
      <c r="B60" s="351"/>
      <c r="C60" s="351"/>
      <c r="D60" s="352"/>
      <c r="E60" s="352"/>
      <c r="F60" s="353"/>
      <c r="G60" s="354"/>
      <c r="H60" s="353"/>
      <c r="I60" s="354"/>
      <c r="J60" s="355"/>
      <c r="K60" s="354"/>
      <c r="L60" s="355" t="s">
        <v>112</v>
      </c>
    </row>
    <row r="61" spans="1:12" s="350" customFormat="1" ht="20.45" customHeight="1" x14ac:dyDescent="0.45">
      <c r="A61" s="351"/>
      <c r="B61" s="351"/>
      <c r="C61" s="351"/>
      <c r="D61" s="352"/>
      <c r="E61" s="352"/>
      <c r="F61" s="356"/>
      <c r="G61" s="356"/>
      <c r="H61" s="356" t="s">
        <v>4</v>
      </c>
      <c r="I61" s="357"/>
      <c r="J61" s="356"/>
      <c r="K61" s="358"/>
      <c r="L61" s="356" t="s">
        <v>5</v>
      </c>
    </row>
    <row r="62" spans="1:12" s="350" customFormat="1" ht="20.45" customHeight="1" x14ac:dyDescent="0.45">
      <c r="A62" s="351"/>
      <c r="B62" s="351"/>
      <c r="C62" s="351"/>
      <c r="D62" s="359" t="s">
        <v>10</v>
      </c>
      <c r="E62" s="352"/>
      <c r="F62" s="334" t="s">
        <v>11</v>
      </c>
      <c r="G62" s="335"/>
      <c r="H62" s="334" t="s">
        <v>12</v>
      </c>
      <c r="I62" s="335"/>
      <c r="J62" s="334" t="s">
        <v>11</v>
      </c>
      <c r="K62" s="335"/>
      <c r="L62" s="334" t="s">
        <v>12</v>
      </c>
    </row>
    <row r="63" spans="1:12" s="363" customFormat="1" ht="20.45" customHeight="1" x14ac:dyDescent="0.45">
      <c r="A63" s="350" t="s">
        <v>262</v>
      </c>
      <c r="B63" s="350"/>
      <c r="C63" s="350"/>
      <c r="D63" s="352"/>
      <c r="E63" s="352"/>
      <c r="F63" s="360"/>
      <c r="G63" s="361"/>
      <c r="H63" s="362"/>
      <c r="I63" s="361"/>
      <c r="J63" s="360"/>
      <c r="K63" s="361"/>
      <c r="L63" s="362"/>
    </row>
    <row r="64" spans="1:12" s="350" customFormat="1" ht="20.45" customHeight="1" x14ac:dyDescent="0.45">
      <c r="B64" s="350" t="s">
        <v>263</v>
      </c>
      <c r="D64" s="364"/>
      <c r="E64" s="352"/>
      <c r="F64" s="360"/>
      <c r="G64" s="362"/>
      <c r="H64" s="362"/>
      <c r="I64" s="362"/>
      <c r="J64" s="360"/>
      <c r="K64" s="362"/>
      <c r="L64" s="362"/>
    </row>
    <row r="65" spans="2:12" s="350" customFormat="1" ht="20.45" customHeight="1" x14ac:dyDescent="0.45">
      <c r="C65" s="350" t="s">
        <v>264</v>
      </c>
      <c r="D65" s="364"/>
      <c r="E65" s="352"/>
      <c r="F65" s="360">
        <v>10499</v>
      </c>
      <c r="G65" s="362"/>
      <c r="H65" s="362">
        <v>3950</v>
      </c>
      <c r="I65" s="362"/>
      <c r="J65" s="360">
        <v>374395</v>
      </c>
      <c r="K65" s="362"/>
      <c r="L65" s="362">
        <v>133953</v>
      </c>
    </row>
    <row r="66" spans="2:12" s="350" customFormat="1" ht="20.45" customHeight="1" x14ac:dyDescent="0.45">
      <c r="B66" s="350" t="s">
        <v>265</v>
      </c>
      <c r="D66" s="364"/>
      <c r="E66" s="352"/>
      <c r="F66" s="360"/>
      <c r="G66" s="362"/>
      <c r="H66" s="362"/>
      <c r="I66" s="362"/>
      <c r="J66" s="360"/>
      <c r="K66" s="362"/>
      <c r="L66" s="362"/>
    </row>
    <row r="67" spans="2:12" s="350" customFormat="1" ht="20.45" customHeight="1" x14ac:dyDescent="0.45">
      <c r="C67" s="350" t="s">
        <v>264</v>
      </c>
      <c r="D67" s="364"/>
      <c r="E67" s="352"/>
      <c r="F67" s="360">
        <v>-26350</v>
      </c>
      <c r="G67" s="362"/>
      <c r="H67" s="362">
        <v>-38970</v>
      </c>
      <c r="I67" s="362"/>
      <c r="J67" s="360">
        <v>-939644</v>
      </c>
      <c r="K67" s="362"/>
      <c r="L67" s="362">
        <v>-1321558</v>
      </c>
    </row>
    <row r="68" spans="2:12" s="350" customFormat="1" ht="20.45" customHeight="1" x14ac:dyDescent="0.45">
      <c r="B68" s="350" t="s">
        <v>263</v>
      </c>
      <c r="D68" s="364"/>
      <c r="E68" s="352"/>
      <c r="F68" s="360"/>
      <c r="G68" s="362"/>
      <c r="H68" s="362"/>
      <c r="I68" s="362"/>
      <c r="J68" s="360"/>
      <c r="K68" s="362"/>
      <c r="L68" s="362"/>
    </row>
    <row r="69" spans="2:12" s="350" customFormat="1" ht="20.45" customHeight="1" x14ac:dyDescent="0.45">
      <c r="C69" s="350" t="s">
        <v>266</v>
      </c>
      <c r="D69" s="364"/>
      <c r="E69" s="352"/>
      <c r="F69" s="360">
        <v>585</v>
      </c>
      <c r="G69" s="362"/>
      <c r="H69" s="362">
        <v>376</v>
      </c>
      <c r="I69" s="362"/>
      <c r="J69" s="360">
        <v>20861</v>
      </c>
      <c r="K69" s="362"/>
      <c r="L69" s="362">
        <v>12751</v>
      </c>
    </row>
    <row r="70" spans="2:12" s="350" customFormat="1" ht="20.45" customHeight="1" x14ac:dyDescent="0.45">
      <c r="B70" s="350" t="s">
        <v>265</v>
      </c>
      <c r="D70" s="364"/>
      <c r="E70" s="352"/>
      <c r="F70" s="360"/>
      <c r="G70" s="362"/>
      <c r="H70" s="362"/>
      <c r="I70" s="362"/>
      <c r="J70" s="360"/>
      <c r="K70" s="362"/>
      <c r="L70" s="362"/>
    </row>
    <row r="71" spans="2:12" s="350" customFormat="1" ht="20.45" customHeight="1" x14ac:dyDescent="0.45">
      <c r="C71" s="350" t="s">
        <v>266</v>
      </c>
      <c r="D71" s="364"/>
      <c r="E71" s="352"/>
      <c r="F71" s="360">
        <v>-604</v>
      </c>
      <c r="G71" s="362"/>
      <c r="H71" s="362">
        <v>-741</v>
      </c>
      <c r="I71" s="362"/>
      <c r="J71" s="360">
        <v>-21539</v>
      </c>
      <c r="K71" s="362"/>
      <c r="L71" s="362">
        <v>-25129</v>
      </c>
    </row>
    <row r="72" spans="2:12" s="350" customFormat="1" ht="20.45" customHeight="1" x14ac:dyDescent="0.45">
      <c r="B72" s="350" t="s">
        <v>267</v>
      </c>
      <c r="D72" s="364"/>
      <c r="E72" s="352"/>
      <c r="F72" s="360">
        <v>0</v>
      </c>
      <c r="G72" s="362"/>
      <c r="H72" s="362">
        <v>-59300</v>
      </c>
      <c r="I72" s="362"/>
      <c r="J72" s="360">
        <v>0</v>
      </c>
      <c r="K72" s="362"/>
      <c r="L72" s="362">
        <v>-2010993</v>
      </c>
    </row>
    <row r="73" spans="2:12" s="350" customFormat="1" ht="20.45" customHeight="1" x14ac:dyDescent="0.45">
      <c r="B73" s="350" t="s">
        <v>268</v>
      </c>
      <c r="D73" s="364"/>
      <c r="E73" s="352"/>
      <c r="F73" s="360">
        <v>0</v>
      </c>
      <c r="G73" s="362"/>
      <c r="H73" s="362">
        <v>67</v>
      </c>
      <c r="I73" s="362"/>
      <c r="J73" s="360">
        <v>0</v>
      </c>
      <c r="K73" s="362"/>
      <c r="L73" s="362">
        <v>2262</v>
      </c>
    </row>
    <row r="74" spans="2:12" s="350" customFormat="1" ht="20.45" customHeight="1" x14ac:dyDescent="0.45">
      <c r="B74" s="350" t="s">
        <v>269</v>
      </c>
      <c r="D74" s="364">
        <v>19</v>
      </c>
      <c r="E74" s="352"/>
      <c r="F74" s="360">
        <v>-1856</v>
      </c>
      <c r="G74" s="362"/>
      <c r="H74" s="362">
        <v>-2359</v>
      </c>
      <c r="I74" s="362"/>
      <c r="J74" s="360">
        <v>-66200</v>
      </c>
      <c r="K74" s="362"/>
      <c r="L74" s="362">
        <v>-80000</v>
      </c>
    </row>
    <row r="75" spans="2:12" s="350" customFormat="1" ht="20.45" customHeight="1" x14ac:dyDescent="0.45">
      <c r="B75" s="350" t="s">
        <v>270</v>
      </c>
      <c r="D75" s="364">
        <v>19</v>
      </c>
      <c r="E75" s="352"/>
      <c r="F75" s="360">
        <v>35</v>
      </c>
      <c r="G75" s="362"/>
      <c r="H75" s="362">
        <v>0</v>
      </c>
      <c r="I75" s="362"/>
      <c r="J75" s="360">
        <v>1266</v>
      </c>
      <c r="K75" s="362"/>
      <c r="L75" s="362">
        <v>0</v>
      </c>
    </row>
    <row r="76" spans="2:12" s="350" customFormat="1" ht="20.45" customHeight="1" x14ac:dyDescent="0.45">
      <c r="B76" s="350" t="s">
        <v>271</v>
      </c>
      <c r="D76" s="364">
        <v>19</v>
      </c>
      <c r="E76" s="352"/>
      <c r="F76" s="360">
        <v>-111</v>
      </c>
      <c r="G76" s="362"/>
      <c r="H76" s="362">
        <v>-5840</v>
      </c>
      <c r="I76" s="362"/>
      <c r="J76" s="360">
        <v>-3945</v>
      </c>
      <c r="K76" s="362"/>
      <c r="L76" s="362">
        <v>-198055</v>
      </c>
    </row>
    <row r="77" spans="2:12" s="350" customFormat="1" ht="20.45" customHeight="1" x14ac:dyDescent="0.45">
      <c r="B77" s="350" t="s">
        <v>272</v>
      </c>
      <c r="D77" s="364"/>
      <c r="E77" s="352"/>
      <c r="F77" s="360">
        <v>0</v>
      </c>
      <c r="G77" s="362"/>
      <c r="H77" s="362">
        <v>13762</v>
      </c>
      <c r="I77" s="362"/>
      <c r="J77" s="360">
        <v>0</v>
      </c>
      <c r="K77" s="362"/>
      <c r="L77" s="362">
        <v>466700</v>
      </c>
    </row>
    <row r="78" spans="2:12" s="350" customFormat="1" ht="20.45" customHeight="1" x14ac:dyDescent="0.45">
      <c r="B78" s="350" t="s">
        <v>273</v>
      </c>
      <c r="D78" s="364">
        <v>9</v>
      </c>
      <c r="E78" s="352"/>
      <c r="F78" s="360">
        <v>-2378</v>
      </c>
      <c r="G78" s="362"/>
      <c r="H78" s="362">
        <v>-171</v>
      </c>
      <c r="I78" s="362"/>
      <c r="J78" s="360">
        <v>-84801</v>
      </c>
      <c r="K78" s="362"/>
      <c r="L78" s="362">
        <v>-5788</v>
      </c>
    </row>
    <row r="79" spans="2:12" s="350" customFormat="1" ht="20.45" customHeight="1" x14ac:dyDescent="0.45">
      <c r="B79" s="350" t="s">
        <v>307</v>
      </c>
      <c r="D79" s="364"/>
      <c r="E79" s="352"/>
      <c r="F79" s="360">
        <v>1616</v>
      </c>
      <c r="G79" s="362"/>
      <c r="H79" s="362">
        <v>262</v>
      </c>
      <c r="I79" s="362"/>
      <c r="J79" s="360">
        <v>57591</v>
      </c>
      <c r="K79" s="362"/>
      <c r="L79" s="362">
        <v>8885</v>
      </c>
    </row>
    <row r="80" spans="2:12" s="350" customFormat="1" ht="20.45" customHeight="1" x14ac:dyDescent="0.45">
      <c r="B80" s="350" t="s">
        <v>274</v>
      </c>
      <c r="D80" s="364"/>
      <c r="E80" s="352"/>
      <c r="F80" s="360">
        <v>-65981</v>
      </c>
      <c r="G80" s="362"/>
      <c r="H80" s="362">
        <v>-133615</v>
      </c>
      <c r="I80" s="362"/>
      <c r="J80" s="360">
        <v>-2352889</v>
      </c>
      <c r="K80" s="362"/>
      <c r="L80" s="362">
        <v>-4531179</v>
      </c>
    </row>
    <row r="81" spans="1:12" s="350" customFormat="1" ht="20.45" customHeight="1" x14ac:dyDescent="0.45">
      <c r="B81" s="350" t="s">
        <v>275</v>
      </c>
      <c r="D81" s="352"/>
      <c r="E81" s="352"/>
      <c r="F81" s="360">
        <v>-41331</v>
      </c>
      <c r="G81" s="362"/>
      <c r="H81" s="362">
        <v>-30238</v>
      </c>
      <c r="I81" s="362"/>
      <c r="J81" s="360">
        <v>-1473868</v>
      </c>
      <c r="K81" s="362"/>
      <c r="L81" s="362">
        <v>-1025437</v>
      </c>
    </row>
    <row r="82" spans="1:12" s="350" customFormat="1" ht="20.45" customHeight="1" x14ac:dyDescent="0.45">
      <c r="B82" s="350" t="s">
        <v>118</v>
      </c>
      <c r="D82" s="352"/>
      <c r="E82" s="352"/>
      <c r="F82" s="360">
        <v>13051</v>
      </c>
      <c r="G82" s="362"/>
      <c r="H82" s="362">
        <v>12263</v>
      </c>
      <c r="I82" s="362"/>
      <c r="J82" s="360">
        <v>465400</v>
      </c>
      <c r="K82" s="362"/>
      <c r="L82" s="362">
        <v>415865</v>
      </c>
    </row>
    <row r="83" spans="1:12" s="350" customFormat="1" ht="20.45" customHeight="1" x14ac:dyDescent="0.45">
      <c r="B83" s="350" t="s">
        <v>276</v>
      </c>
      <c r="D83" s="352"/>
      <c r="E83" s="352"/>
      <c r="F83" s="360">
        <v>16054</v>
      </c>
      <c r="G83" s="362"/>
      <c r="H83" s="362">
        <v>18906</v>
      </c>
      <c r="I83" s="362"/>
      <c r="J83" s="360">
        <v>572502</v>
      </c>
      <c r="K83" s="362"/>
      <c r="L83" s="362">
        <v>641144</v>
      </c>
    </row>
    <row r="84" spans="1:12" s="350" customFormat="1" ht="20.45" customHeight="1" x14ac:dyDescent="0.45">
      <c r="B84" s="350" t="s">
        <v>277</v>
      </c>
      <c r="D84" s="352"/>
      <c r="E84" s="352"/>
      <c r="F84" s="360">
        <v>1638</v>
      </c>
      <c r="G84" s="362"/>
      <c r="H84" s="362">
        <v>1717</v>
      </c>
      <c r="I84" s="362"/>
      <c r="J84" s="360">
        <v>58423</v>
      </c>
      <c r="K84" s="362"/>
      <c r="L84" s="362">
        <v>58217</v>
      </c>
    </row>
    <row r="85" spans="1:12" s="350" customFormat="1" ht="20.45" customHeight="1" x14ac:dyDescent="0.45">
      <c r="B85" s="350" t="s">
        <v>278</v>
      </c>
      <c r="D85" s="352"/>
      <c r="E85" s="352"/>
      <c r="F85" s="365">
        <v>-8437</v>
      </c>
      <c r="G85" s="362"/>
      <c r="H85" s="366">
        <v>89159</v>
      </c>
      <c r="I85" s="362"/>
      <c r="J85" s="365">
        <v>-300864</v>
      </c>
      <c r="K85" s="362"/>
      <c r="L85" s="366">
        <v>3023578</v>
      </c>
    </row>
    <row r="86" spans="1:12" s="350" customFormat="1" ht="6" customHeight="1" x14ac:dyDescent="0.45">
      <c r="D86" s="352"/>
      <c r="E86" s="352"/>
      <c r="F86" s="360"/>
      <c r="G86" s="362"/>
      <c r="H86" s="362"/>
      <c r="I86" s="362"/>
      <c r="J86" s="360"/>
      <c r="K86" s="362"/>
      <c r="L86" s="362"/>
    </row>
    <row r="87" spans="1:12" s="350" customFormat="1" ht="20.45" customHeight="1" x14ac:dyDescent="0.45">
      <c r="A87" s="321" t="s">
        <v>279</v>
      </c>
      <c r="D87" s="352"/>
      <c r="E87" s="352"/>
      <c r="F87" s="367">
        <f>SUM(F63:F85)</f>
        <v>-103570</v>
      </c>
      <c r="G87" s="362"/>
      <c r="H87" s="353">
        <f>SUM(H63:H85)</f>
        <v>-130772</v>
      </c>
      <c r="I87" s="362"/>
      <c r="J87" s="367">
        <f>SUM(J63:J85)</f>
        <v>-3693312</v>
      </c>
      <c r="K87" s="362"/>
      <c r="L87" s="353">
        <f>SUM(L63:L85)</f>
        <v>-4434784</v>
      </c>
    </row>
    <row r="88" spans="1:12" s="350" customFormat="1" ht="20.45" customHeight="1" x14ac:dyDescent="0.45">
      <c r="D88" s="352"/>
      <c r="E88" s="352"/>
      <c r="F88" s="360"/>
      <c r="G88" s="362"/>
      <c r="H88" s="362"/>
      <c r="I88" s="362"/>
      <c r="J88" s="360"/>
      <c r="K88" s="362"/>
      <c r="L88" s="362"/>
    </row>
    <row r="89" spans="1:12" s="350" customFormat="1" ht="20.45" customHeight="1" x14ac:dyDescent="0.45">
      <c r="A89" s="350" t="s">
        <v>280</v>
      </c>
      <c r="D89" s="352"/>
      <c r="E89" s="352"/>
      <c r="F89" s="360"/>
      <c r="G89" s="362"/>
      <c r="H89" s="362"/>
      <c r="I89" s="362"/>
      <c r="J89" s="360"/>
      <c r="K89" s="362"/>
      <c r="L89" s="362"/>
    </row>
    <row r="90" spans="1:12" s="350" customFormat="1" ht="20.45" customHeight="1" x14ac:dyDescent="0.45">
      <c r="B90" s="350" t="s">
        <v>281</v>
      </c>
      <c r="D90" s="352">
        <v>13</v>
      </c>
      <c r="E90" s="352"/>
      <c r="F90" s="360">
        <v>289878</v>
      </c>
      <c r="G90" s="362"/>
      <c r="H90" s="362">
        <v>610737</v>
      </c>
      <c r="I90" s="362"/>
      <c r="J90" s="360">
        <v>10337079</v>
      </c>
      <c r="K90" s="362"/>
      <c r="L90" s="362">
        <v>20711427</v>
      </c>
    </row>
    <row r="91" spans="1:12" s="350" customFormat="1" ht="20.45" customHeight="1" x14ac:dyDescent="0.45">
      <c r="B91" s="350" t="s">
        <v>282</v>
      </c>
      <c r="D91" s="352">
        <v>13</v>
      </c>
      <c r="E91" s="352"/>
      <c r="F91" s="360">
        <v>-289241</v>
      </c>
      <c r="G91" s="362"/>
      <c r="H91" s="362">
        <v>-466228</v>
      </c>
      <c r="I91" s="362"/>
      <c r="J91" s="360">
        <v>-10314355</v>
      </c>
      <c r="K91" s="362"/>
      <c r="L91" s="362">
        <v>-15810827</v>
      </c>
    </row>
    <row r="92" spans="1:12" s="350" customFormat="1" ht="20.45" customHeight="1" x14ac:dyDescent="0.45">
      <c r="B92" s="350" t="s">
        <v>283</v>
      </c>
      <c r="D92" s="352">
        <v>14</v>
      </c>
      <c r="E92" s="352"/>
      <c r="F92" s="360">
        <v>79935</v>
      </c>
      <c r="G92" s="362"/>
      <c r="H92" s="362">
        <v>3658</v>
      </c>
      <c r="I92" s="362"/>
      <c r="J92" s="360">
        <v>2850499</v>
      </c>
      <c r="K92" s="362"/>
      <c r="L92" s="362">
        <v>124038</v>
      </c>
    </row>
    <row r="93" spans="1:12" s="350" customFormat="1" ht="20.45" customHeight="1" x14ac:dyDescent="0.45">
      <c r="B93" s="350" t="s">
        <v>284</v>
      </c>
      <c r="D93" s="352">
        <v>14</v>
      </c>
      <c r="E93" s="352"/>
      <c r="F93" s="360">
        <v>-128876</v>
      </c>
      <c r="G93" s="362"/>
      <c r="H93" s="362">
        <v>-33189</v>
      </c>
      <c r="I93" s="362"/>
      <c r="J93" s="360">
        <v>-4595720</v>
      </c>
      <c r="K93" s="362"/>
      <c r="L93" s="362">
        <v>-1125494</v>
      </c>
    </row>
    <row r="94" spans="1:12" s="350" customFormat="1" ht="20.45" customHeight="1" x14ac:dyDescent="0.45">
      <c r="B94" s="350" t="s">
        <v>285</v>
      </c>
      <c r="D94" s="352"/>
      <c r="E94" s="352"/>
      <c r="F94" s="360">
        <v>0</v>
      </c>
      <c r="G94" s="362"/>
      <c r="H94" s="362">
        <v>241135</v>
      </c>
      <c r="I94" s="362"/>
      <c r="J94" s="360">
        <v>0</v>
      </c>
      <c r="K94" s="362"/>
      <c r="L94" s="362">
        <v>8200000</v>
      </c>
    </row>
    <row r="95" spans="1:12" s="350" customFormat="1" ht="20.45" customHeight="1" x14ac:dyDescent="0.45">
      <c r="B95" s="350" t="s">
        <v>286</v>
      </c>
      <c r="E95" s="352"/>
      <c r="F95" s="367">
        <v>-8028</v>
      </c>
      <c r="G95" s="362"/>
      <c r="H95" s="353">
        <v>-6801</v>
      </c>
      <c r="I95" s="362"/>
      <c r="J95" s="367">
        <v>-286275</v>
      </c>
      <c r="K95" s="362"/>
      <c r="L95" s="353">
        <v>-230625</v>
      </c>
    </row>
    <row r="96" spans="1:12" s="350" customFormat="1" ht="6" customHeight="1" x14ac:dyDescent="0.45">
      <c r="D96" s="352"/>
      <c r="E96" s="352"/>
      <c r="F96" s="360"/>
      <c r="G96" s="362"/>
      <c r="H96" s="362"/>
      <c r="I96" s="362"/>
      <c r="J96" s="360"/>
      <c r="K96" s="362"/>
      <c r="L96" s="362"/>
    </row>
    <row r="97" spans="1:12" s="350" customFormat="1" ht="20.45" customHeight="1" x14ac:dyDescent="0.45">
      <c r="A97" s="350" t="s">
        <v>310</v>
      </c>
      <c r="D97" s="352"/>
      <c r="E97" s="352"/>
      <c r="F97" s="367">
        <f>SUM(F90:F95)</f>
        <v>-56332</v>
      </c>
      <c r="G97" s="362"/>
      <c r="H97" s="353">
        <f>SUM(H90:H95)</f>
        <v>349312</v>
      </c>
      <c r="I97" s="362"/>
      <c r="J97" s="367">
        <f>SUM(J90:J95)</f>
        <v>-2008772</v>
      </c>
      <c r="K97" s="362"/>
      <c r="L97" s="353">
        <f>SUM(L90:L95)</f>
        <v>11868519</v>
      </c>
    </row>
    <row r="98" spans="1:12" s="350" customFormat="1" ht="20.45" customHeight="1" x14ac:dyDescent="0.45">
      <c r="D98" s="352"/>
      <c r="E98" s="352"/>
      <c r="F98" s="360"/>
      <c r="G98" s="362"/>
      <c r="H98" s="362"/>
      <c r="I98" s="362"/>
      <c r="J98" s="360"/>
      <c r="K98" s="362"/>
      <c r="L98" s="362"/>
    </row>
    <row r="99" spans="1:12" s="350" customFormat="1" ht="20.45" customHeight="1" x14ac:dyDescent="0.45">
      <c r="A99" s="350" t="s">
        <v>287</v>
      </c>
      <c r="D99" s="352"/>
      <c r="E99" s="352"/>
      <c r="F99" s="360">
        <f>F97+F87+F51</f>
        <v>-202564</v>
      </c>
      <c r="G99" s="362"/>
      <c r="H99" s="362">
        <f>H97+H87+H51</f>
        <v>347145</v>
      </c>
      <c r="I99" s="362"/>
      <c r="J99" s="360">
        <f>J97+J87+J51</f>
        <v>-7223453</v>
      </c>
      <c r="K99" s="362"/>
      <c r="L99" s="362">
        <f>L97+L87+L51</f>
        <v>11795043</v>
      </c>
    </row>
    <row r="100" spans="1:12" s="350" customFormat="1" ht="20.45" customHeight="1" x14ac:dyDescent="0.45">
      <c r="A100" s="350" t="s">
        <v>288</v>
      </c>
      <c r="D100" s="352"/>
      <c r="E100" s="352"/>
      <c r="F100" s="360">
        <v>52958</v>
      </c>
      <c r="G100" s="361"/>
      <c r="H100" s="362">
        <v>26326</v>
      </c>
      <c r="I100" s="361"/>
      <c r="J100" s="360">
        <v>5298836</v>
      </c>
      <c r="K100" s="361"/>
      <c r="L100" s="362">
        <v>-58740</v>
      </c>
    </row>
    <row r="101" spans="1:12" s="350" customFormat="1" ht="20.45" customHeight="1" x14ac:dyDescent="0.45">
      <c r="A101" s="350" t="s">
        <v>289</v>
      </c>
      <c r="D101" s="352"/>
      <c r="E101" s="352"/>
      <c r="F101" s="367">
        <v>1574962</v>
      </c>
      <c r="G101" s="361"/>
      <c r="H101" s="353">
        <v>2154023</v>
      </c>
      <c r="I101" s="361"/>
      <c r="J101" s="367">
        <v>53900381</v>
      </c>
      <c r="K101" s="361"/>
      <c r="L101" s="353">
        <v>74448221</v>
      </c>
    </row>
    <row r="102" spans="1:12" s="350" customFormat="1" ht="6" customHeight="1" x14ac:dyDescent="0.45">
      <c r="D102" s="352"/>
      <c r="E102" s="352"/>
      <c r="F102" s="360"/>
      <c r="G102" s="362"/>
      <c r="H102" s="362"/>
      <c r="I102" s="362"/>
      <c r="J102" s="360"/>
      <c r="K102" s="362"/>
      <c r="L102" s="362"/>
    </row>
    <row r="103" spans="1:12" s="350" customFormat="1" ht="20.45" customHeight="1" thickBot="1" x14ac:dyDescent="0.5">
      <c r="A103" s="350" t="s">
        <v>290</v>
      </c>
      <c r="D103" s="352"/>
      <c r="E103" s="352"/>
      <c r="F103" s="368">
        <f>SUM(F99:F101)</f>
        <v>1425356</v>
      </c>
      <c r="G103" s="362"/>
      <c r="H103" s="369">
        <f>SUM(H99:H101)</f>
        <v>2527494</v>
      </c>
      <c r="I103" s="362"/>
      <c r="J103" s="368">
        <f>SUM(J99:J101)</f>
        <v>51975764</v>
      </c>
      <c r="K103" s="362"/>
      <c r="L103" s="369">
        <f>SUM(L99:L101)</f>
        <v>86184524</v>
      </c>
    </row>
    <row r="104" spans="1:12" s="350" customFormat="1" ht="20.45" customHeight="1" thickTop="1" x14ac:dyDescent="0.45">
      <c r="D104" s="392"/>
      <c r="E104" s="392"/>
      <c r="F104" s="393"/>
      <c r="G104" s="394"/>
      <c r="H104" s="393"/>
      <c r="I104" s="394"/>
      <c r="J104" s="393"/>
      <c r="K104" s="394"/>
      <c r="L104" s="393"/>
    </row>
    <row r="105" spans="1:12" s="350" customFormat="1" ht="18" customHeight="1" x14ac:dyDescent="0.45">
      <c r="D105" s="352"/>
      <c r="E105" s="352"/>
      <c r="F105" s="362"/>
      <c r="G105" s="362"/>
      <c r="H105" s="362"/>
      <c r="I105" s="362"/>
      <c r="J105" s="362"/>
      <c r="K105" s="362"/>
      <c r="L105" s="362"/>
    </row>
    <row r="106" spans="1:12" s="373" customFormat="1" ht="21.95" customHeight="1" x14ac:dyDescent="0.45">
      <c r="A106" s="370" t="str">
        <f>+A55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371"/>
      <c r="C106" s="371"/>
      <c r="D106" s="372"/>
      <c r="E106" s="372"/>
      <c r="F106" s="342"/>
      <c r="G106" s="342"/>
      <c r="H106" s="342"/>
      <c r="I106" s="342"/>
      <c r="J106" s="342"/>
      <c r="K106" s="342"/>
      <c r="L106" s="342"/>
    </row>
    <row r="107" spans="1:12" ht="21.75" customHeight="1" x14ac:dyDescent="0.45">
      <c r="A107" s="317" t="s">
        <v>109</v>
      </c>
      <c r="B107" s="317"/>
      <c r="C107" s="317"/>
      <c r="G107" s="345"/>
      <c r="I107" s="345"/>
      <c r="K107" s="345"/>
    </row>
    <row r="108" spans="1:12" ht="21.75" customHeight="1" x14ac:dyDescent="0.45">
      <c r="A108" s="317" t="s">
        <v>235</v>
      </c>
      <c r="B108" s="317"/>
      <c r="C108" s="317"/>
      <c r="G108" s="345"/>
      <c r="I108" s="345"/>
      <c r="K108" s="345"/>
    </row>
    <row r="109" spans="1:12" ht="21.75" customHeight="1" x14ac:dyDescent="0.45">
      <c r="A109" s="322" t="str">
        <f>+A3</f>
        <v>สำหรับรอบระยะเวลาสามเดือนสิ้นสุดวันที่ 31 มีนาคม พ.ศ. 2567</v>
      </c>
      <c r="B109" s="322"/>
      <c r="C109" s="322"/>
      <c r="D109" s="323"/>
      <c r="E109" s="323"/>
      <c r="F109" s="324"/>
      <c r="G109" s="374"/>
      <c r="H109" s="324"/>
      <c r="I109" s="374"/>
      <c r="J109" s="324"/>
      <c r="K109" s="374"/>
      <c r="L109" s="324"/>
    </row>
    <row r="110" spans="1:12" ht="21.75" customHeight="1" x14ac:dyDescent="0.45">
      <c r="A110" s="326"/>
      <c r="B110" s="326"/>
      <c r="C110" s="326"/>
      <c r="D110" s="327"/>
      <c r="E110" s="327"/>
      <c r="F110" s="328"/>
      <c r="G110" s="375"/>
      <c r="H110" s="328"/>
      <c r="I110" s="375"/>
      <c r="J110" s="328"/>
      <c r="K110" s="375"/>
      <c r="L110" s="328"/>
    </row>
    <row r="111" spans="1:12" ht="21.75" customHeight="1" x14ac:dyDescent="0.45">
      <c r="A111" s="317"/>
      <c r="B111" s="317"/>
      <c r="C111" s="317"/>
      <c r="F111" s="324"/>
      <c r="G111" s="374"/>
      <c r="H111" s="324"/>
      <c r="I111" s="374"/>
      <c r="J111" s="330"/>
      <c r="K111" s="374"/>
      <c r="L111" s="330" t="s">
        <v>112</v>
      </c>
    </row>
    <row r="112" spans="1:12" ht="21.75" customHeight="1" x14ac:dyDescent="0.45">
      <c r="A112" s="317"/>
      <c r="B112" s="317"/>
      <c r="C112" s="317"/>
      <c r="F112" s="331"/>
      <c r="G112" s="331"/>
      <c r="H112" s="331" t="s">
        <v>4</v>
      </c>
      <c r="I112" s="345"/>
      <c r="J112" s="331"/>
      <c r="K112" s="332"/>
      <c r="L112" s="331" t="s">
        <v>5</v>
      </c>
    </row>
    <row r="113" spans="1:12" ht="21.75" customHeight="1" x14ac:dyDescent="0.45">
      <c r="A113" s="317"/>
      <c r="B113" s="317"/>
      <c r="C113" s="317"/>
      <c r="D113" s="359" t="s">
        <v>10</v>
      </c>
      <c r="E113" s="352"/>
      <c r="F113" s="334" t="s">
        <v>11</v>
      </c>
      <c r="G113" s="335"/>
      <c r="H113" s="334" t="s">
        <v>12</v>
      </c>
      <c r="I113" s="335"/>
      <c r="J113" s="334" t="s">
        <v>11</v>
      </c>
      <c r="K113" s="335"/>
      <c r="L113" s="334" t="s">
        <v>12</v>
      </c>
    </row>
    <row r="114" spans="1:12" ht="21.75" customHeight="1" x14ac:dyDescent="0.45">
      <c r="F114" s="338"/>
      <c r="G114" s="319"/>
      <c r="I114" s="319"/>
      <c r="J114" s="338"/>
      <c r="K114" s="319"/>
    </row>
    <row r="115" spans="1:12" s="350" customFormat="1" ht="21.75" customHeight="1" x14ac:dyDescent="0.45">
      <c r="A115" s="376" t="s">
        <v>291</v>
      </c>
      <c r="D115" s="352"/>
      <c r="E115" s="352"/>
      <c r="F115" s="360"/>
      <c r="G115" s="362"/>
      <c r="H115" s="362"/>
      <c r="I115" s="362"/>
      <c r="J115" s="360"/>
      <c r="K115" s="362"/>
      <c r="L115" s="362"/>
    </row>
    <row r="116" spans="1:12" s="350" customFormat="1" ht="6" customHeight="1" x14ac:dyDescent="0.45">
      <c r="A116" s="376"/>
      <c r="D116" s="352"/>
      <c r="E116" s="352"/>
      <c r="F116" s="360"/>
      <c r="G116" s="362"/>
      <c r="H116" s="362"/>
      <c r="I116" s="362"/>
      <c r="J116" s="360"/>
      <c r="K116" s="362"/>
      <c r="L116" s="362"/>
    </row>
    <row r="117" spans="1:12" s="350" customFormat="1" ht="21.75" customHeight="1" x14ac:dyDescent="0.45">
      <c r="A117" s="350" t="s">
        <v>292</v>
      </c>
      <c r="D117" s="352"/>
      <c r="E117" s="352"/>
      <c r="F117" s="360"/>
      <c r="G117" s="362"/>
      <c r="H117" s="362"/>
      <c r="I117" s="362"/>
      <c r="J117" s="360"/>
      <c r="K117" s="362"/>
      <c r="L117" s="362"/>
    </row>
    <row r="118" spans="1:12" s="363" customFormat="1" ht="6" customHeight="1" x14ac:dyDescent="0.45">
      <c r="D118" s="377"/>
      <c r="E118" s="377"/>
      <c r="F118" s="378"/>
      <c r="G118" s="379"/>
      <c r="H118" s="379"/>
      <c r="I118" s="379"/>
      <c r="J118" s="378"/>
      <c r="K118" s="379"/>
      <c r="L118" s="379"/>
    </row>
    <row r="119" spans="1:12" s="350" customFormat="1" ht="21.75" customHeight="1" x14ac:dyDescent="0.45">
      <c r="A119" s="350" t="s">
        <v>293</v>
      </c>
      <c r="D119" s="352"/>
      <c r="E119" s="352"/>
      <c r="F119" s="360">
        <v>46646.009358067393</v>
      </c>
      <c r="G119" s="361"/>
      <c r="H119" s="362">
        <v>40979</v>
      </c>
      <c r="I119" s="361"/>
      <c r="J119" s="360">
        <v>1700951</v>
      </c>
      <c r="K119" s="361"/>
      <c r="L119" s="362">
        <v>1397336</v>
      </c>
    </row>
    <row r="120" spans="1:12" s="350" customFormat="1" ht="21.75" customHeight="1" x14ac:dyDescent="0.45">
      <c r="A120" s="350" t="s">
        <v>294</v>
      </c>
      <c r="D120" s="352">
        <v>7</v>
      </c>
      <c r="E120" s="352"/>
      <c r="F120" s="360">
        <v>-4590.6980000000003</v>
      </c>
      <c r="G120" s="361"/>
      <c r="H120" s="362">
        <v>-15000</v>
      </c>
      <c r="I120" s="361"/>
      <c r="J120" s="360">
        <v>-163704.74974980002</v>
      </c>
      <c r="K120" s="361"/>
      <c r="L120" s="362">
        <v>-508672</v>
      </c>
    </row>
    <row r="121" spans="1:12" s="363" customFormat="1" ht="21.75" customHeight="1" x14ac:dyDescent="0.45">
      <c r="A121" s="350" t="s">
        <v>295</v>
      </c>
      <c r="B121" s="350"/>
      <c r="C121" s="350"/>
      <c r="D121" s="352">
        <v>7</v>
      </c>
      <c r="E121" s="352"/>
      <c r="F121" s="360">
        <v>1443</v>
      </c>
      <c r="G121" s="362"/>
      <c r="H121" s="362">
        <v>-6404</v>
      </c>
      <c r="I121" s="362"/>
      <c r="J121" s="360">
        <v>51457</v>
      </c>
      <c r="K121" s="361"/>
      <c r="L121" s="362">
        <v>-217190</v>
      </c>
    </row>
    <row r="122" spans="1:12" s="350" customFormat="1" ht="21.75" customHeight="1" x14ac:dyDescent="0.45">
      <c r="A122" s="350" t="s">
        <v>296</v>
      </c>
      <c r="D122" s="352"/>
      <c r="E122" s="352"/>
      <c r="F122" s="360">
        <v>5286.9353925000005</v>
      </c>
      <c r="G122" s="361"/>
      <c r="H122" s="362">
        <v>502</v>
      </c>
      <c r="I122" s="361"/>
      <c r="J122" s="360">
        <v>188532.64479008925</v>
      </c>
      <c r="K122" s="361"/>
      <c r="L122" s="362">
        <v>17010</v>
      </c>
    </row>
    <row r="123" spans="1:12" s="350" customFormat="1" ht="21.75" customHeight="1" x14ac:dyDescent="0.45">
      <c r="A123" s="350" t="s">
        <v>297</v>
      </c>
      <c r="D123" s="352"/>
      <c r="E123" s="352"/>
      <c r="F123" s="360"/>
      <c r="G123" s="361"/>
      <c r="H123" s="362"/>
      <c r="I123" s="361"/>
      <c r="J123" s="360"/>
      <c r="K123" s="361"/>
      <c r="L123" s="362"/>
    </row>
    <row r="124" spans="1:12" s="363" customFormat="1" ht="21.75" customHeight="1" x14ac:dyDescent="0.45">
      <c r="B124" s="363" t="s">
        <v>298</v>
      </c>
      <c r="C124" s="350"/>
      <c r="D124" s="352"/>
      <c r="E124" s="352"/>
      <c r="F124" s="360">
        <v>0</v>
      </c>
      <c r="G124" s="362"/>
      <c r="H124" s="362">
        <v>17391</v>
      </c>
      <c r="I124" s="362"/>
      <c r="J124" s="360">
        <v>0</v>
      </c>
      <c r="K124" s="362"/>
      <c r="L124" s="362">
        <v>589767</v>
      </c>
    </row>
    <row r="125" spans="1:12" s="363" customFormat="1" ht="21.75" customHeight="1" x14ac:dyDescent="0.45">
      <c r="A125" s="350" t="s">
        <v>299</v>
      </c>
      <c r="B125" s="350"/>
      <c r="C125" s="350"/>
      <c r="D125" s="352"/>
      <c r="E125" s="352"/>
      <c r="F125" s="360"/>
      <c r="G125" s="362"/>
      <c r="H125" s="362"/>
      <c r="I125" s="362"/>
      <c r="J125" s="360"/>
      <c r="K125" s="362"/>
      <c r="L125" s="362"/>
    </row>
    <row r="126" spans="1:12" s="363" customFormat="1" ht="21.75" customHeight="1" x14ac:dyDescent="0.45">
      <c r="A126" s="350"/>
      <c r="B126" s="363" t="s">
        <v>298</v>
      </c>
      <c r="C126" s="350"/>
      <c r="D126" s="352"/>
      <c r="E126" s="352"/>
      <c r="F126" s="360">
        <v>0</v>
      </c>
      <c r="G126" s="362"/>
      <c r="H126" s="362">
        <v>15842</v>
      </c>
      <c r="I126" s="362"/>
      <c r="J126" s="360">
        <v>0</v>
      </c>
      <c r="K126" s="362"/>
      <c r="L126" s="362">
        <v>537237</v>
      </c>
    </row>
    <row r="127" spans="1:12" s="363" customFormat="1" ht="21.75" customHeight="1" x14ac:dyDescent="0.45">
      <c r="A127" s="350"/>
      <c r="B127" s="350"/>
      <c r="C127" s="350"/>
      <c r="D127" s="352"/>
      <c r="E127" s="352"/>
      <c r="F127" s="362"/>
      <c r="G127" s="362"/>
      <c r="H127" s="362"/>
      <c r="I127" s="362"/>
      <c r="J127" s="362"/>
      <c r="K127" s="362"/>
      <c r="L127" s="362"/>
    </row>
    <row r="128" spans="1:12" s="363" customFormat="1" ht="21.75" customHeight="1" x14ac:dyDescent="0.45">
      <c r="A128" s="350"/>
      <c r="B128" s="350"/>
      <c r="C128" s="350"/>
      <c r="D128" s="352"/>
      <c r="E128" s="352"/>
      <c r="F128" s="362"/>
      <c r="G128" s="362"/>
      <c r="H128" s="362"/>
      <c r="I128" s="362"/>
      <c r="J128" s="362"/>
      <c r="K128" s="362"/>
      <c r="L128" s="362"/>
    </row>
    <row r="129" spans="1:12" s="363" customFormat="1" ht="21.75" customHeight="1" x14ac:dyDescent="0.45">
      <c r="A129" s="350"/>
      <c r="B129" s="350"/>
      <c r="C129" s="350"/>
      <c r="D129" s="352"/>
      <c r="E129" s="352"/>
      <c r="F129" s="362"/>
      <c r="G129" s="362"/>
      <c r="H129" s="362"/>
      <c r="I129" s="362"/>
      <c r="J129" s="362"/>
      <c r="K129" s="362"/>
      <c r="L129" s="362"/>
    </row>
    <row r="130" spans="1:12" s="363" customFormat="1" ht="21.75" customHeight="1" x14ac:dyDescent="0.45">
      <c r="A130" s="350"/>
      <c r="B130" s="350"/>
      <c r="C130" s="350"/>
      <c r="D130" s="352"/>
      <c r="E130" s="352"/>
      <c r="F130" s="362"/>
      <c r="G130" s="362"/>
      <c r="H130" s="362"/>
      <c r="I130" s="362"/>
      <c r="J130" s="362"/>
      <c r="K130" s="362"/>
      <c r="L130" s="362"/>
    </row>
    <row r="131" spans="1:12" s="363" customFormat="1" ht="21.75" customHeight="1" x14ac:dyDescent="0.45">
      <c r="A131" s="350"/>
      <c r="B131" s="350"/>
      <c r="C131" s="350"/>
      <c r="D131" s="352"/>
      <c r="E131" s="352"/>
      <c r="F131" s="362"/>
      <c r="G131" s="362"/>
      <c r="H131" s="362"/>
      <c r="I131" s="362"/>
      <c r="J131" s="362"/>
      <c r="K131" s="362"/>
      <c r="L131" s="362"/>
    </row>
    <row r="132" spans="1:12" s="363" customFormat="1" ht="21.75" customHeight="1" x14ac:dyDescent="0.45">
      <c r="A132" s="350"/>
      <c r="B132" s="350"/>
      <c r="C132" s="350"/>
      <c r="D132" s="352"/>
      <c r="E132" s="352"/>
      <c r="F132" s="362"/>
      <c r="G132" s="362"/>
      <c r="H132" s="362"/>
      <c r="I132" s="362"/>
      <c r="J132" s="362"/>
      <c r="K132" s="362"/>
      <c r="L132" s="362"/>
    </row>
    <row r="133" spans="1:12" s="363" customFormat="1" ht="21.75" customHeight="1" x14ac:dyDescent="0.45">
      <c r="A133" s="350"/>
      <c r="B133" s="350"/>
      <c r="C133" s="350"/>
      <c r="D133" s="352"/>
      <c r="E133" s="352"/>
      <c r="F133" s="362"/>
      <c r="G133" s="362"/>
      <c r="H133" s="362"/>
      <c r="I133" s="362"/>
      <c r="J133" s="362"/>
      <c r="K133" s="362"/>
      <c r="L133" s="362"/>
    </row>
    <row r="134" spans="1:12" s="363" customFormat="1" ht="21.75" customHeight="1" x14ac:dyDescent="0.45">
      <c r="A134" s="350"/>
      <c r="B134" s="350"/>
      <c r="C134" s="350"/>
      <c r="D134" s="352"/>
      <c r="E134" s="352"/>
      <c r="F134" s="362"/>
      <c r="G134" s="362"/>
      <c r="H134" s="362"/>
      <c r="I134" s="362"/>
      <c r="J134" s="362"/>
      <c r="K134" s="362"/>
      <c r="L134" s="362"/>
    </row>
    <row r="135" spans="1:12" s="363" customFormat="1" ht="21.75" customHeight="1" x14ac:dyDescent="0.45">
      <c r="A135" s="350"/>
      <c r="B135" s="350"/>
      <c r="C135" s="350"/>
      <c r="D135" s="352"/>
      <c r="E135" s="352"/>
      <c r="F135" s="362"/>
      <c r="G135" s="362"/>
      <c r="H135" s="362"/>
      <c r="I135" s="362"/>
      <c r="J135" s="362"/>
      <c r="K135" s="362"/>
      <c r="L135" s="362"/>
    </row>
    <row r="136" spans="1:12" s="363" customFormat="1" ht="21.75" customHeight="1" x14ac:dyDescent="0.45">
      <c r="A136" s="350"/>
      <c r="B136" s="350"/>
      <c r="C136" s="350"/>
      <c r="D136" s="352"/>
      <c r="E136" s="352"/>
      <c r="F136" s="362"/>
      <c r="G136" s="362"/>
      <c r="H136" s="362"/>
      <c r="I136" s="362"/>
      <c r="J136" s="362"/>
      <c r="K136" s="362"/>
      <c r="L136" s="362"/>
    </row>
    <row r="137" spans="1:12" s="363" customFormat="1" ht="21.75" customHeight="1" x14ac:dyDescent="0.45">
      <c r="A137" s="350"/>
      <c r="B137" s="350"/>
      <c r="C137" s="350"/>
      <c r="D137" s="352"/>
      <c r="E137" s="352"/>
      <c r="F137" s="362"/>
      <c r="G137" s="362"/>
      <c r="H137" s="362"/>
      <c r="I137" s="362"/>
      <c r="J137" s="362"/>
      <c r="K137" s="362"/>
      <c r="L137" s="362"/>
    </row>
    <row r="138" spans="1:12" s="363" customFormat="1" ht="21.75" customHeight="1" x14ac:dyDescent="0.45">
      <c r="A138" s="350"/>
      <c r="B138" s="350"/>
      <c r="C138" s="350"/>
      <c r="D138" s="352"/>
      <c r="E138" s="352"/>
      <c r="F138" s="362"/>
      <c r="G138" s="362"/>
      <c r="H138" s="362"/>
      <c r="I138" s="362"/>
      <c r="J138" s="362"/>
      <c r="K138" s="362"/>
      <c r="L138" s="362"/>
    </row>
    <row r="139" spans="1:12" s="363" customFormat="1" ht="21.75" customHeight="1" x14ac:dyDescent="0.45">
      <c r="A139" s="350"/>
      <c r="B139" s="350"/>
      <c r="C139" s="350"/>
      <c r="D139" s="352"/>
      <c r="E139" s="352"/>
      <c r="F139" s="362"/>
      <c r="G139" s="362"/>
      <c r="H139" s="362"/>
      <c r="I139" s="362"/>
      <c r="J139" s="362"/>
      <c r="K139" s="362"/>
      <c r="L139" s="362"/>
    </row>
    <row r="140" spans="1:12" s="363" customFormat="1" ht="21.75" customHeight="1" x14ac:dyDescent="0.45">
      <c r="A140" s="350"/>
      <c r="B140" s="350"/>
      <c r="C140" s="350"/>
      <c r="D140" s="352"/>
      <c r="E140" s="352"/>
      <c r="F140" s="362"/>
      <c r="G140" s="362"/>
      <c r="H140" s="362"/>
      <c r="I140" s="362"/>
      <c r="J140" s="362"/>
      <c r="K140" s="362"/>
      <c r="L140" s="362"/>
    </row>
    <row r="141" spans="1:12" s="363" customFormat="1" ht="21.75" customHeight="1" x14ac:dyDescent="0.45">
      <c r="A141" s="350"/>
      <c r="B141" s="350"/>
      <c r="C141" s="350"/>
      <c r="D141" s="352"/>
      <c r="E141" s="352"/>
      <c r="F141" s="362"/>
      <c r="G141" s="362"/>
      <c r="H141" s="362"/>
      <c r="I141" s="362"/>
      <c r="J141" s="362"/>
      <c r="K141" s="362"/>
      <c r="L141" s="362"/>
    </row>
    <row r="142" spans="1:12" s="363" customFormat="1" ht="21.75" customHeight="1" x14ac:dyDescent="0.45">
      <c r="A142" s="350"/>
      <c r="B142" s="350"/>
      <c r="C142" s="350"/>
      <c r="D142" s="352"/>
      <c r="E142" s="352"/>
      <c r="F142" s="362"/>
      <c r="G142" s="362"/>
      <c r="H142" s="362"/>
      <c r="I142" s="362"/>
      <c r="J142" s="362"/>
      <c r="K142" s="362"/>
      <c r="L142" s="362"/>
    </row>
    <row r="143" spans="1:12" s="363" customFormat="1" ht="21.75" customHeight="1" x14ac:dyDescent="0.45">
      <c r="A143" s="350"/>
      <c r="B143" s="350"/>
      <c r="C143" s="350"/>
      <c r="D143" s="352"/>
      <c r="E143" s="352"/>
      <c r="F143" s="362"/>
      <c r="G143" s="362"/>
      <c r="H143" s="362"/>
      <c r="I143" s="362"/>
      <c r="J143" s="362"/>
      <c r="K143" s="362"/>
      <c r="L143" s="362"/>
    </row>
    <row r="144" spans="1:12" s="363" customFormat="1" ht="21.75" customHeight="1" x14ac:dyDescent="0.45">
      <c r="A144" s="350"/>
      <c r="B144" s="350"/>
      <c r="C144" s="350"/>
      <c r="D144" s="352"/>
      <c r="E144" s="352"/>
      <c r="F144" s="362"/>
      <c r="G144" s="362"/>
      <c r="H144" s="362"/>
      <c r="I144" s="362"/>
      <c r="J144" s="362"/>
      <c r="K144" s="362"/>
      <c r="L144" s="362"/>
    </row>
    <row r="145" spans="1:12" s="363" customFormat="1" ht="21.75" customHeight="1" x14ac:dyDescent="0.45">
      <c r="A145" s="350"/>
      <c r="B145" s="350"/>
      <c r="C145" s="350"/>
      <c r="D145" s="352"/>
      <c r="E145" s="352"/>
      <c r="F145" s="362"/>
      <c r="G145" s="362"/>
      <c r="H145" s="362"/>
      <c r="I145" s="362"/>
      <c r="J145" s="362"/>
      <c r="K145" s="362"/>
      <c r="L145" s="362"/>
    </row>
    <row r="146" spans="1:12" s="363" customFormat="1" ht="21.75" customHeight="1" x14ac:dyDescent="0.45">
      <c r="A146" s="350"/>
      <c r="B146" s="350"/>
      <c r="C146" s="350"/>
      <c r="D146" s="352"/>
      <c r="E146" s="352"/>
      <c r="F146" s="362"/>
      <c r="G146" s="362"/>
      <c r="H146" s="362"/>
      <c r="I146" s="362"/>
      <c r="J146" s="362"/>
      <c r="K146" s="362"/>
      <c r="L146" s="362"/>
    </row>
    <row r="147" spans="1:12" s="363" customFormat="1" ht="21.75" customHeight="1" x14ac:dyDescent="0.45">
      <c r="A147" s="350"/>
      <c r="B147" s="350"/>
      <c r="C147" s="350"/>
      <c r="D147" s="352"/>
      <c r="E147" s="352"/>
      <c r="F147" s="362"/>
      <c r="G147" s="362"/>
      <c r="H147" s="362"/>
      <c r="I147" s="362"/>
      <c r="J147" s="362"/>
      <c r="K147" s="362"/>
      <c r="L147" s="362"/>
    </row>
    <row r="148" spans="1:12" s="363" customFormat="1" ht="21.75" customHeight="1" x14ac:dyDescent="0.45">
      <c r="A148" s="350"/>
      <c r="B148" s="350"/>
      <c r="C148" s="350"/>
      <c r="D148" s="352"/>
      <c r="E148" s="352"/>
      <c r="F148" s="362"/>
      <c r="G148" s="362"/>
      <c r="H148" s="362"/>
      <c r="I148" s="362"/>
      <c r="J148" s="362"/>
      <c r="K148" s="362"/>
      <c r="L148" s="362"/>
    </row>
    <row r="149" spans="1:12" s="363" customFormat="1" ht="21.75" customHeight="1" x14ac:dyDescent="0.45">
      <c r="A149" s="350"/>
      <c r="B149" s="350"/>
      <c r="C149" s="350"/>
      <c r="D149" s="352"/>
      <c r="E149" s="352"/>
      <c r="F149" s="362"/>
      <c r="G149" s="362"/>
      <c r="H149" s="362"/>
      <c r="I149" s="362"/>
      <c r="J149" s="362"/>
      <c r="K149" s="362"/>
      <c r="L149" s="362"/>
    </row>
    <row r="150" spans="1:12" s="363" customFormat="1" ht="21.75" customHeight="1" x14ac:dyDescent="0.45">
      <c r="A150" s="350"/>
      <c r="B150" s="350"/>
      <c r="C150" s="350"/>
      <c r="D150" s="352"/>
      <c r="E150" s="352"/>
      <c r="F150" s="362"/>
      <c r="G150" s="362"/>
      <c r="H150" s="362"/>
      <c r="I150" s="362"/>
      <c r="J150" s="362"/>
      <c r="K150" s="362"/>
      <c r="L150" s="362"/>
    </row>
    <row r="151" spans="1:12" s="363" customFormat="1" ht="21.75" customHeight="1" x14ac:dyDescent="0.45">
      <c r="A151" s="350"/>
      <c r="B151" s="350"/>
      <c r="C151" s="350"/>
      <c r="D151" s="352"/>
      <c r="E151" s="352"/>
      <c r="F151" s="362"/>
      <c r="G151" s="362"/>
      <c r="H151" s="362"/>
      <c r="I151" s="362"/>
      <c r="J151" s="362"/>
      <c r="K151" s="362"/>
      <c r="L151" s="362"/>
    </row>
    <row r="152" spans="1:12" s="363" customFormat="1" ht="21.75" customHeight="1" x14ac:dyDescent="0.45">
      <c r="A152" s="350"/>
      <c r="B152" s="350"/>
      <c r="C152" s="350"/>
      <c r="D152" s="352"/>
      <c r="E152" s="352"/>
      <c r="F152" s="362"/>
      <c r="G152" s="362"/>
      <c r="H152" s="362"/>
      <c r="I152" s="362"/>
      <c r="J152" s="362"/>
      <c r="K152" s="362"/>
      <c r="L152" s="362"/>
    </row>
    <row r="153" spans="1:12" s="363" customFormat="1" ht="12" customHeight="1" x14ac:dyDescent="0.45">
      <c r="A153" s="350"/>
      <c r="B153" s="350"/>
      <c r="C153" s="350"/>
      <c r="D153" s="352"/>
      <c r="E153" s="352"/>
      <c r="F153" s="362"/>
      <c r="G153" s="362"/>
      <c r="H153" s="362"/>
      <c r="I153" s="362"/>
      <c r="J153" s="362"/>
      <c r="K153" s="362"/>
      <c r="L153" s="362"/>
    </row>
    <row r="154" spans="1:12" ht="21.95" customHeight="1" x14ac:dyDescent="0.45">
      <c r="A154" s="405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405"/>
      <c r="C154" s="405"/>
      <c r="D154" s="405"/>
      <c r="E154" s="405"/>
      <c r="F154" s="405"/>
      <c r="G154" s="405"/>
      <c r="H154" s="405"/>
      <c r="I154" s="405"/>
      <c r="J154" s="405"/>
      <c r="K154" s="405"/>
      <c r="L154" s="405"/>
    </row>
  </sheetData>
  <mergeCells count="2">
    <mergeCell ref="A55:L55"/>
    <mergeCell ref="A154:L154"/>
  </mergeCells>
  <pageMargins left="0.8" right="0.5" top="0.5" bottom="0.6" header="0.49" footer="0.4"/>
  <pageSetup paperSize="9" scale="80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55" max="11" man="1"/>
    <brk id="10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5664F-EF2B-4ED5-BF7A-0B13E50BA49F}">
  <sheetPr>
    <tabColor rgb="FFCCCCFF"/>
  </sheetPr>
  <dimension ref="A1:L104"/>
  <sheetViews>
    <sheetView zoomScaleNormal="100" zoomScaleSheetLayoutView="100" workbookViewId="0">
      <selection activeCell="F16" sqref="F13:J16"/>
    </sheetView>
  </sheetViews>
  <sheetFormatPr defaultColWidth="9.33203125" defaultRowHeight="19.5" x14ac:dyDescent="0.45"/>
  <cols>
    <col min="1" max="2" width="1.83203125" style="38" customWidth="1"/>
    <col min="3" max="3" width="54.6640625" style="38" customWidth="1"/>
    <col min="4" max="4" width="9" style="380" customWidth="1"/>
    <col min="5" max="5" width="1" style="380" customWidth="1"/>
    <col min="6" max="6" width="12.83203125" style="259" customWidth="1"/>
    <col min="7" max="7" width="1" style="271" customWidth="1"/>
    <col min="8" max="8" width="12.83203125" style="259" customWidth="1"/>
    <col min="9" max="9" width="1" style="271" customWidth="1"/>
    <col min="10" max="10" width="13.5" style="259" customWidth="1"/>
    <col min="11" max="11" width="1" style="271" customWidth="1"/>
    <col min="12" max="12" width="14" style="259" customWidth="1"/>
    <col min="13" max="16384" width="9.33203125" style="38"/>
  </cols>
  <sheetData>
    <row r="1" spans="1:12" ht="20.100000000000001" customHeight="1" x14ac:dyDescent="0.45">
      <c r="A1" s="258" t="s">
        <v>109</v>
      </c>
      <c r="B1" s="258"/>
      <c r="C1" s="258"/>
      <c r="G1" s="381"/>
      <c r="I1" s="381"/>
      <c r="K1" s="381"/>
    </row>
    <row r="2" spans="1:12" ht="20.100000000000001" customHeight="1" x14ac:dyDescent="0.45">
      <c r="A2" s="258" t="s">
        <v>235</v>
      </c>
      <c r="B2" s="258"/>
      <c r="C2" s="258"/>
      <c r="G2" s="381"/>
      <c r="I2" s="381"/>
      <c r="K2" s="381"/>
    </row>
    <row r="3" spans="1:12" ht="20.100000000000001" customHeight="1" x14ac:dyDescent="0.45">
      <c r="A3" s="291" t="str">
        <f>'T15  Change US Co'!A3</f>
        <v>สำหรับรอบระยะเวลาสามเดือนสิ้นสุดวันที่ 31 มีนาคม พ.ศ. 2567</v>
      </c>
      <c r="B3" s="291"/>
      <c r="C3" s="291"/>
      <c r="D3" s="382"/>
      <c r="E3" s="382"/>
      <c r="F3" s="266"/>
      <c r="G3" s="383"/>
      <c r="H3" s="266"/>
      <c r="I3" s="383"/>
      <c r="J3" s="266"/>
      <c r="K3" s="383"/>
      <c r="L3" s="266"/>
    </row>
    <row r="4" spans="1:12" ht="20.100000000000001" customHeight="1" x14ac:dyDescent="0.45">
      <c r="A4" s="384"/>
      <c r="B4" s="384"/>
      <c r="C4" s="384"/>
      <c r="D4" s="385"/>
      <c r="E4" s="385"/>
      <c r="F4" s="386"/>
      <c r="G4" s="387"/>
      <c r="H4" s="386"/>
      <c r="I4" s="387"/>
      <c r="K4" s="381"/>
    </row>
    <row r="5" spans="1:12" ht="20.100000000000001" customHeight="1" x14ac:dyDescent="0.4">
      <c r="A5" s="258"/>
      <c r="B5" s="258"/>
      <c r="C5" s="258"/>
      <c r="F5" s="266"/>
      <c r="G5" s="383"/>
      <c r="H5" s="266"/>
      <c r="I5" s="383"/>
      <c r="J5" s="254"/>
      <c r="K5" s="383"/>
      <c r="L5" s="254" t="s">
        <v>163</v>
      </c>
    </row>
    <row r="6" spans="1:12" s="196" customFormat="1" ht="20.100000000000001" customHeight="1" x14ac:dyDescent="0.45">
      <c r="A6" s="192"/>
      <c r="B6" s="192"/>
      <c r="C6" s="192"/>
      <c r="D6" s="193"/>
      <c r="E6" s="193"/>
      <c r="F6" s="388"/>
      <c r="G6" s="388"/>
      <c r="H6" s="388" t="s">
        <v>4</v>
      </c>
      <c r="I6" s="239"/>
      <c r="J6" s="388"/>
      <c r="K6" s="389"/>
      <c r="L6" s="388" t="s">
        <v>5</v>
      </c>
    </row>
    <row r="7" spans="1:12" s="210" customFormat="1" ht="20.100000000000001" customHeight="1" x14ac:dyDescent="0.45">
      <c r="D7" s="212"/>
      <c r="F7" s="390" t="s">
        <v>11</v>
      </c>
      <c r="G7" s="265"/>
      <c r="H7" s="390" t="s">
        <v>12</v>
      </c>
      <c r="I7" s="265"/>
      <c r="J7" s="390" t="s">
        <v>11</v>
      </c>
      <c r="K7" s="265"/>
      <c r="L7" s="390" t="s">
        <v>12</v>
      </c>
    </row>
    <row r="8" spans="1:12" s="210" customFormat="1" ht="8.1" customHeight="1" x14ac:dyDescent="0.45">
      <c r="D8" s="212"/>
      <c r="F8" s="278"/>
      <c r="G8" s="265"/>
      <c r="H8" s="265"/>
      <c r="I8" s="265"/>
      <c r="J8" s="278"/>
      <c r="K8" s="265"/>
      <c r="L8" s="265"/>
    </row>
    <row r="9" spans="1:12" ht="20.100000000000001" customHeight="1" x14ac:dyDescent="0.45">
      <c r="A9" s="38" t="s">
        <v>236</v>
      </c>
      <c r="F9" s="281"/>
      <c r="J9" s="281"/>
    </row>
    <row r="10" spans="1:12" ht="20.100000000000001" customHeight="1" x14ac:dyDescent="0.45">
      <c r="B10" s="38" t="s">
        <v>300</v>
      </c>
      <c r="F10" s="281">
        <v>66760</v>
      </c>
      <c r="H10" s="259">
        <v>-38668</v>
      </c>
      <c r="J10" s="281">
        <v>2380692</v>
      </c>
      <c r="L10" s="259">
        <v>-1311329</v>
      </c>
    </row>
    <row r="11" spans="1:12" ht="20.100000000000001" customHeight="1" x14ac:dyDescent="0.45">
      <c r="B11" s="38" t="s">
        <v>301</v>
      </c>
      <c r="F11" s="281"/>
      <c r="J11" s="281"/>
    </row>
    <row r="12" spans="1:12" ht="20.100000000000001" customHeight="1" x14ac:dyDescent="0.45">
      <c r="B12" s="380" t="s">
        <v>135</v>
      </c>
      <c r="C12" s="38" t="s">
        <v>239</v>
      </c>
      <c r="F12" s="281">
        <v>640</v>
      </c>
      <c r="H12" s="259">
        <v>595</v>
      </c>
      <c r="J12" s="281">
        <v>22830</v>
      </c>
      <c r="L12" s="259">
        <v>20175</v>
      </c>
    </row>
    <row r="13" spans="1:12" ht="20.100000000000001" customHeight="1" x14ac:dyDescent="0.45">
      <c r="B13" s="380" t="s">
        <v>135</v>
      </c>
      <c r="C13" s="38" t="s">
        <v>118</v>
      </c>
      <c r="F13" s="281">
        <v>-41855</v>
      </c>
      <c r="H13" s="259">
        <v>-33126</v>
      </c>
      <c r="J13" s="281">
        <v>-1492558</v>
      </c>
      <c r="L13" s="259">
        <v>-1123371</v>
      </c>
    </row>
    <row r="14" spans="1:12" ht="20.100000000000001" customHeight="1" x14ac:dyDescent="0.45">
      <c r="B14" s="380" t="s">
        <v>135</v>
      </c>
      <c r="C14" s="38" t="s">
        <v>125</v>
      </c>
      <c r="F14" s="281">
        <v>53803</v>
      </c>
      <c r="H14" s="259">
        <v>53691</v>
      </c>
      <c r="J14" s="281">
        <v>1918633</v>
      </c>
      <c r="L14" s="259">
        <v>1820790</v>
      </c>
    </row>
    <row r="15" spans="1:12" ht="20.100000000000001" customHeight="1" x14ac:dyDescent="0.45">
      <c r="B15" s="380" t="s">
        <v>135</v>
      </c>
      <c r="C15" s="38" t="s">
        <v>126</v>
      </c>
      <c r="F15" s="281">
        <v>802</v>
      </c>
      <c r="H15" s="259">
        <v>880</v>
      </c>
      <c r="J15" s="281">
        <v>28601</v>
      </c>
      <c r="L15" s="259">
        <v>29853</v>
      </c>
    </row>
    <row r="16" spans="1:12" ht="20.100000000000001" customHeight="1" x14ac:dyDescent="0.45">
      <c r="B16" s="380" t="s">
        <v>135</v>
      </c>
      <c r="C16" s="38" t="s">
        <v>247</v>
      </c>
      <c r="F16" s="281">
        <v>-1</v>
      </c>
      <c r="H16" s="259">
        <v>-4</v>
      </c>
      <c r="J16" s="281">
        <v>-26</v>
      </c>
      <c r="L16" s="259">
        <v>-131</v>
      </c>
    </row>
    <row r="17" spans="1:12" ht="20.100000000000001" customHeight="1" x14ac:dyDescent="0.45">
      <c r="B17" s="380" t="s">
        <v>135</v>
      </c>
      <c r="C17" s="38" t="s">
        <v>249</v>
      </c>
      <c r="F17" s="281">
        <v>-43</v>
      </c>
      <c r="H17" s="259">
        <v>2613</v>
      </c>
      <c r="J17" s="281">
        <v>-1551</v>
      </c>
      <c r="L17" s="259">
        <v>88625</v>
      </c>
    </row>
    <row r="18" spans="1:12" ht="20.100000000000001" customHeight="1" x14ac:dyDescent="0.45">
      <c r="B18" s="380" t="s">
        <v>135</v>
      </c>
      <c r="C18" s="38" t="s">
        <v>302</v>
      </c>
      <c r="F18" s="285">
        <v>-82075</v>
      </c>
      <c r="H18" s="266">
        <v>20088</v>
      </c>
      <c r="J18" s="285">
        <v>-2926800</v>
      </c>
      <c r="L18" s="266">
        <v>681309</v>
      </c>
    </row>
    <row r="19" spans="1:12" ht="6" customHeight="1" x14ac:dyDescent="0.45">
      <c r="B19" s="380"/>
      <c r="F19" s="281"/>
      <c r="J19" s="281"/>
    </row>
    <row r="20" spans="1:12" ht="20.100000000000001" customHeight="1" x14ac:dyDescent="0.45">
      <c r="A20" s="38" t="s">
        <v>251</v>
      </c>
      <c r="F20" s="281">
        <f>SUM(F10:F18)</f>
        <v>-1969</v>
      </c>
      <c r="H20" s="259">
        <f>SUM(H10:H18)</f>
        <v>6069</v>
      </c>
      <c r="J20" s="281">
        <f>SUM(J10:J18)</f>
        <v>-70179</v>
      </c>
      <c r="L20" s="259">
        <f>SUM(L10:L18)</f>
        <v>205921</v>
      </c>
    </row>
    <row r="21" spans="1:12" ht="20.100000000000001" customHeight="1" x14ac:dyDescent="0.45">
      <c r="B21" s="38" t="s">
        <v>303</v>
      </c>
      <c r="F21" s="281"/>
      <c r="J21" s="281"/>
    </row>
    <row r="22" spans="1:12" ht="20.100000000000001" customHeight="1" x14ac:dyDescent="0.45">
      <c r="B22" s="380" t="s">
        <v>135</v>
      </c>
      <c r="C22" s="38" t="s">
        <v>104</v>
      </c>
      <c r="F22" s="281">
        <v>-9720</v>
      </c>
      <c r="H22" s="259">
        <v>-6101</v>
      </c>
      <c r="J22" s="281">
        <v>-346600</v>
      </c>
      <c r="L22" s="259">
        <v>-206915</v>
      </c>
    </row>
    <row r="23" spans="1:12" ht="20.100000000000001" customHeight="1" x14ac:dyDescent="0.45">
      <c r="B23" s="380" t="s">
        <v>135</v>
      </c>
      <c r="C23" s="38" t="s">
        <v>21</v>
      </c>
      <c r="F23" s="281">
        <v>1727</v>
      </c>
      <c r="H23" s="259">
        <v>4510</v>
      </c>
      <c r="J23" s="281">
        <v>61579</v>
      </c>
      <c r="L23" s="259">
        <v>152931</v>
      </c>
    </row>
    <row r="24" spans="1:12" ht="20.100000000000001" customHeight="1" x14ac:dyDescent="0.45">
      <c r="B24" s="380" t="s">
        <v>135</v>
      </c>
      <c r="C24" s="38" t="s">
        <v>254</v>
      </c>
      <c r="F24" s="281">
        <v>2338</v>
      </c>
      <c r="H24" s="259">
        <v>-2250</v>
      </c>
      <c r="J24" s="281">
        <v>83371</v>
      </c>
      <c r="L24" s="259">
        <v>-76317</v>
      </c>
    </row>
    <row r="25" spans="1:12" ht="20.100000000000001" customHeight="1" x14ac:dyDescent="0.45">
      <c r="B25" s="380" t="s">
        <v>135</v>
      </c>
      <c r="C25" s="38" t="s">
        <v>31</v>
      </c>
      <c r="F25" s="281">
        <v>-758</v>
      </c>
      <c r="H25" s="259">
        <v>-2676</v>
      </c>
      <c r="J25" s="281">
        <v>-27044</v>
      </c>
      <c r="L25" s="259">
        <v>-90757</v>
      </c>
    </row>
    <row r="26" spans="1:12" ht="20.100000000000001" customHeight="1" x14ac:dyDescent="0.45">
      <c r="B26" s="380" t="s">
        <v>135</v>
      </c>
      <c r="C26" s="38" t="s">
        <v>48</v>
      </c>
      <c r="F26" s="281">
        <v>563</v>
      </c>
      <c r="H26" s="259">
        <v>-8</v>
      </c>
      <c r="J26" s="281">
        <v>20064</v>
      </c>
      <c r="L26" s="259">
        <v>-282</v>
      </c>
    </row>
    <row r="27" spans="1:12" ht="20.100000000000001" customHeight="1" x14ac:dyDescent="0.45">
      <c r="B27" s="380" t="s">
        <v>135</v>
      </c>
      <c r="C27" s="38" t="s">
        <v>106</v>
      </c>
      <c r="F27" s="281">
        <v>-5440</v>
      </c>
      <c r="H27" s="259">
        <v>7808</v>
      </c>
      <c r="J27" s="281">
        <v>-193979</v>
      </c>
      <c r="L27" s="259">
        <v>264791</v>
      </c>
    </row>
    <row r="28" spans="1:12" ht="20.100000000000001" customHeight="1" x14ac:dyDescent="0.45">
      <c r="B28" s="380" t="s">
        <v>135</v>
      </c>
      <c r="C28" s="38" t="s">
        <v>54</v>
      </c>
      <c r="F28" s="281">
        <v>-85</v>
      </c>
      <c r="H28" s="259">
        <v>-539</v>
      </c>
      <c r="J28" s="281">
        <v>-3022</v>
      </c>
      <c r="L28" s="259">
        <v>-18294</v>
      </c>
    </row>
    <row r="29" spans="1:12" ht="20.100000000000001" customHeight="1" x14ac:dyDescent="0.45">
      <c r="B29" s="380" t="s">
        <v>135</v>
      </c>
      <c r="C29" s="321" t="s">
        <v>257</v>
      </c>
      <c r="F29" s="281">
        <v>-81</v>
      </c>
      <c r="H29" s="259">
        <v>-327</v>
      </c>
      <c r="J29" s="281">
        <v>-2885</v>
      </c>
      <c r="L29" s="259">
        <v>-11077</v>
      </c>
    </row>
    <row r="30" spans="1:12" ht="20.100000000000001" customHeight="1" x14ac:dyDescent="0.45">
      <c r="B30" s="380" t="s">
        <v>135</v>
      </c>
      <c r="C30" s="38" t="s">
        <v>67</v>
      </c>
      <c r="F30" s="281">
        <v>-7963</v>
      </c>
      <c r="H30" s="259">
        <v>-17322</v>
      </c>
      <c r="J30" s="281">
        <v>-283948</v>
      </c>
      <c r="L30" s="259">
        <v>-587431</v>
      </c>
    </row>
    <row r="31" spans="1:12" ht="20.100000000000001" customHeight="1" x14ac:dyDescent="0.45">
      <c r="B31" s="380" t="s">
        <v>135</v>
      </c>
      <c r="C31" s="391" t="s">
        <v>78</v>
      </c>
      <c r="F31" s="285">
        <v>1</v>
      </c>
      <c r="H31" s="266">
        <v>0</v>
      </c>
      <c r="J31" s="285">
        <v>36</v>
      </c>
      <c r="L31" s="266">
        <v>0</v>
      </c>
    </row>
    <row r="32" spans="1:12" ht="6" customHeight="1" x14ac:dyDescent="0.45">
      <c r="B32" s="380"/>
      <c r="F32" s="281"/>
      <c r="J32" s="281"/>
    </row>
    <row r="33" spans="1:12" ht="20.100000000000001" customHeight="1" x14ac:dyDescent="0.45">
      <c r="A33" s="39" t="s">
        <v>304</v>
      </c>
      <c r="F33" s="281">
        <f>SUM(F20:F31)</f>
        <v>-21387</v>
      </c>
      <c r="H33" s="259">
        <f>SUM(H20:H31)</f>
        <v>-10836</v>
      </c>
      <c r="J33" s="281">
        <f>SUM(J20:J31)</f>
        <v>-762607</v>
      </c>
      <c r="L33" s="259">
        <f>SUM(L20:L31)</f>
        <v>-367430</v>
      </c>
    </row>
    <row r="34" spans="1:12" ht="20.100000000000001" customHeight="1" x14ac:dyDescent="0.45">
      <c r="B34" s="380" t="s">
        <v>135</v>
      </c>
      <c r="C34" s="38" t="s">
        <v>259</v>
      </c>
      <c r="F34" s="285">
        <v>-60481</v>
      </c>
      <c r="H34" s="266">
        <v>-56642</v>
      </c>
      <c r="J34" s="285">
        <v>-2156751</v>
      </c>
      <c r="L34" s="266">
        <v>-1920855</v>
      </c>
    </row>
    <row r="35" spans="1:12" ht="6" customHeight="1" x14ac:dyDescent="0.45">
      <c r="F35" s="281"/>
      <c r="J35" s="281"/>
    </row>
    <row r="36" spans="1:12" ht="20.100000000000001" customHeight="1" x14ac:dyDescent="0.45">
      <c r="A36" s="38" t="s">
        <v>305</v>
      </c>
      <c r="F36" s="285">
        <f>SUM(F33:F34)</f>
        <v>-81868</v>
      </c>
      <c r="G36" s="259"/>
      <c r="H36" s="266">
        <f>SUM(H33:H34)</f>
        <v>-67478</v>
      </c>
      <c r="I36" s="259"/>
      <c r="J36" s="285">
        <f>SUM(J33:J34)</f>
        <v>-2919358</v>
      </c>
      <c r="K36" s="259"/>
      <c r="L36" s="266">
        <f>SUM(L33:L34)</f>
        <v>-2288285</v>
      </c>
    </row>
    <row r="37" spans="1:12" ht="20.100000000000001" customHeight="1" x14ac:dyDescent="0.45">
      <c r="G37" s="259"/>
      <c r="I37" s="259"/>
      <c r="K37" s="259"/>
    </row>
    <row r="38" spans="1:12" ht="20.100000000000001" customHeight="1" x14ac:dyDescent="0.45">
      <c r="G38" s="259"/>
      <c r="I38" s="259"/>
      <c r="K38" s="259"/>
    </row>
    <row r="39" spans="1:12" ht="20.100000000000001" customHeight="1" x14ac:dyDescent="0.45">
      <c r="G39" s="259"/>
      <c r="I39" s="259"/>
      <c r="K39" s="259"/>
    </row>
    <row r="40" spans="1:12" ht="20.100000000000001" customHeight="1" x14ac:dyDescent="0.45">
      <c r="G40" s="259"/>
      <c r="I40" s="259"/>
      <c r="K40" s="259"/>
    </row>
    <row r="41" spans="1:12" ht="20.100000000000001" customHeight="1" x14ac:dyDescent="0.45">
      <c r="G41" s="259"/>
      <c r="I41" s="259"/>
      <c r="K41" s="259"/>
    </row>
    <row r="42" spans="1:12" ht="20.100000000000001" customHeight="1" x14ac:dyDescent="0.45">
      <c r="G42" s="259"/>
      <c r="I42" s="259"/>
      <c r="K42" s="259"/>
    </row>
    <row r="43" spans="1:12" ht="20.100000000000001" customHeight="1" x14ac:dyDescent="0.45">
      <c r="G43" s="259"/>
      <c r="I43" s="259"/>
      <c r="K43" s="259"/>
    </row>
    <row r="44" spans="1:12" ht="20.100000000000001" customHeight="1" x14ac:dyDescent="0.45">
      <c r="G44" s="259"/>
      <c r="I44" s="259"/>
      <c r="K44" s="259"/>
    </row>
    <row r="45" spans="1:12" ht="20.100000000000001" customHeight="1" x14ac:dyDescent="0.45">
      <c r="G45" s="259"/>
      <c r="I45" s="259"/>
      <c r="K45" s="259"/>
    </row>
    <row r="46" spans="1:12" ht="20.100000000000001" customHeight="1" x14ac:dyDescent="0.45">
      <c r="G46" s="259"/>
      <c r="I46" s="259"/>
      <c r="K46" s="259"/>
    </row>
    <row r="47" spans="1:12" ht="20.100000000000001" customHeight="1" x14ac:dyDescent="0.45">
      <c r="G47" s="259"/>
      <c r="I47" s="259"/>
      <c r="K47" s="259"/>
    </row>
    <row r="48" spans="1:12" ht="11.25" customHeight="1" x14ac:dyDescent="0.45">
      <c r="G48" s="259"/>
      <c r="I48" s="259"/>
      <c r="K48" s="259"/>
    </row>
    <row r="49" spans="1:12" ht="21.95" customHeight="1" x14ac:dyDescent="0.45">
      <c r="A49" s="406" t="str">
        <f>'T15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406"/>
      <c r="C49" s="406"/>
      <c r="D49" s="406"/>
      <c r="E49" s="406"/>
      <c r="F49" s="406"/>
      <c r="G49" s="406"/>
      <c r="H49" s="406"/>
      <c r="I49" s="406"/>
      <c r="J49" s="406"/>
      <c r="K49" s="406"/>
      <c r="L49" s="406"/>
    </row>
    <row r="50" spans="1:12" ht="18.95" customHeight="1" x14ac:dyDescent="0.45">
      <c r="A50" s="258" t="s">
        <v>109</v>
      </c>
      <c r="B50" s="258"/>
      <c r="C50" s="258"/>
      <c r="G50" s="381"/>
      <c r="I50" s="381"/>
      <c r="K50" s="381"/>
    </row>
    <row r="51" spans="1:12" ht="18.95" customHeight="1" x14ac:dyDescent="0.45">
      <c r="A51" s="258" t="s">
        <v>235</v>
      </c>
      <c r="B51" s="258"/>
      <c r="C51" s="258"/>
      <c r="G51" s="381"/>
      <c r="I51" s="381"/>
      <c r="K51" s="381"/>
    </row>
    <row r="52" spans="1:12" ht="18.95" customHeight="1" x14ac:dyDescent="0.45">
      <c r="A52" s="291" t="str">
        <f>A3</f>
        <v>สำหรับรอบระยะเวลาสามเดือนสิ้นสุดวันที่ 31 มีนาคม พ.ศ. 2567</v>
      </c>
      <c r="B52" s="291"/>
      <c r="C52" s="291"/>
      <c r="D52" s="382"/>
      <c r="E52" s="382"/>
      <c r="F52" s="266"/>
      <c r="G52" s="383"/>
      <c r="H52" s="266"/>
      <c r="I52" s="383"/>
      <c r="J52" s="266"/>
      <c r="K52" s="383"/>
      <c r="L52" s="266"/>
    </row>
    <row r="53" spans="1:12" ht="18.600000000000001" customHeight="1" x14ac:dyDescent="0.45">
      <c r="A53" s="384"/>
      <c r="B53" s="384"/>
      <c r="C53" s="384"/>
      <c r="D53" s="385"/>
      <c r="E53" s="385"/>
      <c r="F53" s="386"/>
      <c r="G53" s="387"/>
      <c r="H53" s="386"/>
      <c r="I53" s="387"/>
      <c r="J53" s="386"/>
      <c r="K53" s="387"/>
      <c r="L53" s="386"/>
    </row>
    <row r="54" spans="1:12" ht="18" customHeight="1" x14ac:dyDescent="0.4">
      <c r="A54" s="258"/>
      <c r="B54" s="258"/>
      <c r="C54" s="258"/>
      <c r="F54" s="266"/>
      <c r="G54" s="383"/>
      <c r="H54" s="266"/>
      <c r="I54" s="383"/>
      <c r="J54" s="254"/>
      <c r="K54" s="383"/>
      <c r="L54" s="254" t="s">
        <v>163</v>
      </c>
    </row>
    <row r="55" spans="1:12" s="196" customFormat="1" ht="18" customHeight="1" x14ac:dyDescent="0.45">
      <c r="A55" s="192"/>
      <c r="B55" s="192"/>
      <c r="C55" s="192"/>
      <c r="D55" s="193"/>
      <c r="E55" s="193"/>
      <c r="F55" s="388"/>
      <c r="G55" s="388"/>
      <c r="H55" s="388" t="s">
        <v>4</v>
      </c>
      <c r="I55" s="239"/>
      <c r="J55" s="388"/>
      <c r="K55" s="389"/>
      <c r="L55" s="388" t="s">
        <v>5</v>
      </c>
    </row>
    <row r="56" spans="1:12" s="210" customFormat="1" ht="18" customHeight="1" x14ac:dyDescent="0.45">
      <c r="D56" s="275" t="s">
        <v>10</v>
      </c>
      <c r="F56" s="390" t="s">
        <v>11</v>
      </c>
      <c r="G56" s="265"/>
      <c r="H56" s="390" t="s">
        <v>12</v>
      </c>
      <c r="I56" s="265"/>
      <c r="J56" s="390" t="s">
        <v>11</v>
      </c>
      <c r="K56" s="265"/>
      <c r="L56" s="390" t="s">
        <v>12</v>
      </c>
    </row>
    <row r="57" spans="1:12" s="210" customFormat="1" ht="18" customHeight="1" x14ac:dyDescent="0.45">
      <c r="A57" s="38" t="s">
        <v>262</v>
      </c>
      <c r="B57" s="38"/>
      <c r="C57" s="38"/>
      <c r="D57" s="380"/>
      <c r="E57" s="380"/>
      <c r="F57" s="281"/>
      <c r="G57" s="271"/>
      <c r="H57" s="259"/>
      <c r="I57" s="271"/>
      <c r="J57" s="281"/>
      <c r="K57" s="271"/>
      <c r="L57" s="259"/>
    </row>
    <row r="58" spans="1:12" s="210" customFormat="1" ht="18" customHeight="1" x14ac:dyDescent="0.45">
      <c r="A58" s="38"/>
      <c r="B58" s="38" t="s">
        <v>268</v>
      </c>
      <c r="C58" s="38"/>
      <c r="D58" s="380">
        <v>19</v>
      </c>
      <c r="E58" s="380"/>
      <c r="F58" s="281">
        <v>6973</v>
      </c>
      <c r="G58" s="271"/>
      <c r="H58" s="259">
        <v>16000</v>
      </c>
      <c r="I58" s="271"/>
      <c r="J58" s="281">
        <v>248647</v>
      </c>
      <c r="K58" s="271"/>
      <c r="L58" s="259">
        <v>542595</v>
      </c>
    </row>
    <row r="59" spans="1:12" s="210" customFormat="1" ht="18" customHeight="1" x14ac:dyDescent="0.45">
      <c r="A59" s="38"/>
      <c r="B59" s="38" t="s">
        <v>269</v>
      </c>
      <c r="C59" s="38"/>
      <c r="D59" s="380">
        <v>19</v>
      </c>
      <c r="E59" s="380"/>
      <c r="F59" s="281">
        <v>-16775</v>
      </c>
      <c r="G59" s="271"/>
      <c r="H59" s="259">
        <v>-16000</v>
      </c>
      <c r="I59" s="271"/>
      <c r="J59" s="281">
        <v>-598205</v>
      </c>
      <c r="K59" s="271"/>
      <c r="L59" s="259">
        <v>-542595</v>
      </c>
    </row>
    <row r="60" spans="1:12" s="210" customFormat="1" ht="18" customHeight="1" x14ac:dyDescent="0.45">
      <c r="A60" s="38"/>
      <c r="B60" s="38" t="s">
        <v>270</v>
      </c>
      <c r="C60" s="38"/>
      <c r="D60" s="380">
        <v>19</v>
      </c>
      <c r="E60" s="380"/>
      <c r="F60" s="281">
        <v>77856</v>
      </c>
      <c r="G60" s="271"/>
      <c r="H60" s="259">
        <v>21722</v>
      </c>
      <c r="I60" s="271"/>
      <c r="J60" s="281">
        <v>2776369</v>
      </c>
      <c r="K60" s="271"/>
      <c r="L60" s="259">
        <v>736641</v>
      </c>
    </row>
    <row r="61" spans="1:12" ht="18" customHeight="1" x14ac:dyDescent="0.45">
      <c r="B61" s="38" t="s">
        <v>271</v>
      </c>
      <c r="D61" s="380">
        <v>19</v>
      </c>
      <c r="F61" s="281">
        <v>-3145</v>
      </c>
      <c r="G61" s="259"/>
      <c r="H61" s="259">
        <v>-66130</v>
      </c>
      <c r="I61" s="259"/>
      <c r="J61" s="281">
        <v>-112162</v>
      </c>
      <c r="K61" s="259"/>
      <c r="L61" s="259">
        <v>-2242619</v>
      </c>
    </row>
    <row r="62" spans="1:12" ht="18" customHeight="1" x14ac:dyDescent="0.45">
      <c r="B62" s="38" t="s">
        <v>306</v>
      </c>
      <c r="D62" s="380">
        <v>9</v>
      </c>
      <c r="F62" s="281">
        <v>-8500</v>
      </c>
      <c r="G62" s="259"/>
      <c r="H62" s="259">
        <v>-4744</v>
      </c>
      <c r="I62" s="259"/>
      <c r="J62" s="281">
        <v>-303111</v>
      </c>
      <c r="K62" s="259"/>
      <c r="L62" s="259">
        <v>-160891</v>
      </c>
    </row>
    <row r="63" spans="1:12" ht="18" customHeight="1" x14ac:dyDescent="0.45">
      <c r="B63" s="38" t="s">
        <v>307</v>
      </c>
      <c r="F63" s="281">
        <v>1</v>
      </c>
      <c r="G63" s="259"/>
      <c r="H63" s="259">
        <v>100</v>
      </c>
      <c r="I63" s="259"/>
      <c r="J63" s="281">
        <v>38</v>
      </c>
      <c r="K63" s="259"/>
      <c r="L63" s="259">
        <v>3385</v>
      </c>
    </row>
    <row r="64" spans="1:12" ht="18" customHeight="1" x14ac:dyDescent="0.45">
      <c r="B64" s="38" t="s">
        <v>274</v>
      </c>
      <c r="F64" s="300">
        <v>-1150</v>
      </c>
      <c r="G64" s="259"/>
      <c r="H64" s="271">
        <v>-444</v>
      </c>
      <c r="I64" s="259"/>
      <c r="J64" s="300">
        <v>-41010</v>
      </c>
      <c r="K64" s="259"/>
      <c r="L64" s="271">
        <v>-15058</v>
      </c>
    </row>
    <row r="65" spans="1:12" ht="18" customHeight="1" x14ac:dyDescent="0.45">
      <c r="B65" s="38" t="s">
        <v>118</v>
      </c>
      <c r="F65" s="284">
        <v>1835</v>
      </c>
      <c r="G65" s="259"/>
      <c r="H65" s="263">
        <v>10671</v>
      </c>
      <c r="I65" s="259"/>
      <c r="J65" s="284">
        <v>65428</v>
      </c>
      <c r="K65" s="259"/>
      <c r="L65" s="263">
        <v>361864</v>
      </c>
    </row>
    <row r="66" spans="1:12" ht="5.0999999999999996" customHeight="1" x14ac:dyDescent="0.45">
      <c r="F66" s="281"/>
      <c r="G66" s="259"/>
      <c r="I66" s="259"/>
      <c r="J66" s="281"/>
      <c r="K66" s="259"/>
    </row>
    <row r="67" spans="1:12" ht="18" customHeight="1" x14ac:dyDescent="0.45">
      <c r="A67" s="38" t="s">
        <v>308</v>
      </c>
      <c r="F67" s="285">
        <f>SUM(F58:F65)</f>
        <v>57095</v>
      </c>
      <c r="G67" s="259"/>
      <c r="H67" s="266">
        <f>SUM(H58:H65)</f>
        <v>-38825</v>
      </c>
      <c r="I67" s="259"/>
      <c r="J67" s="285">
        <f>SUM(J58:J65)</f>
        <v>2035994</v>
      </c>
      <c r="K67" s="259"/>
      <c r="L67" s="266">
        <f>SUM(L58:L65)</f>
        <v>-1316678</v>
      </c>
    </row>
    <row r="68" spans="1:12" ht="9.9499999999999993" customHeight="1" x14ac:dyDescent="0.45">
      <c r="F68" s="281"/>
      <c r="G68" s="259"/>
      <c r="I68" s="259"/>
      <c r="J68" s="281"/>
      <c r="K68" s="259"/>
    </row>
    <row r="69" spans="1:12" ht="18" customHeight="1" x14ac:dyDescent="0.45">
      <c r="A69" s="38" t="s">
        <v>280</v>
      </c>
      <c r="F69" s="281"/>
      <c r="G69" s="259"/>
      <c r="I69" s="259"/>
      <c r="J69" s="281"/>
      <c r="K69" s="259"/>
    </row>
    <row r="70" spans="1:12" ht="18" customHeight="1" x14ac:dyDescent="0.45">
      <c r="B70" s="38" t="s">
        <v>281</v>
      </c>
      <c r="D70" s="380">
        <v>13</v>
      </c>
      <c r="F70" s="281">
        <v>158571</v>
      </c>
      <c r="G70" s="259"/>
      <c r="H70" s="259">
        <v>480180</v>
      </c>
      <c r="I70" s="259"/>
      <c r="J70" s="281">
        <v>5654647</v>
      </c>
      <c r="K70" s="259"/>
      <c r="L70" s="259">
        <v>16283956</v>
      </c>
    </row>
    <row r="71" spans="1:12" ht="18" customHeight="1" x14ac:dyDescent="0.45">
      <c r="B71" s="38" t="s">
        <v>282</v>
      </c>
      <c r="D71" s="380">
        <v>13</v>
      </c>
      <c r="F71" s="281">
        <v>-158639</v>
      </c>
      <c r="G71" s="259"/>
      <c r="H71" s="259">
        <v>-359587</v>
      </c>
      <c r="I71" s="259"/>
      <c r="J71" s="281">
        <v>-5657083</v>
      </c>
      <c r="K71" s="259"/>
      <c r="L71" s="259">
        <v>-12194371</v>
      </c>
    </row>
    <row r="72" spans="1:12" ht="18" customHeight="1" x14ac:dyDescent="0.45">
      <c r="B72" s="38" t="s">
        <v>283</v>
      </c>
      <c r="D72" s="380">
        <v>14</v>
      </c>
      <c r="F72" s="281">
        <v>78902</v>
      </c>
      <c r="G72" s="259"/>
      <c r="H72" s="259">
        <v>0</v>
      </c>
      <c r="I72" s="259"/>
      <c r="J72" s="281">
        <v>2813659</v>
      </c>
      <c r="K72" s="259"/>
      <c r="L72" s="259">
        <v>0</v>
      </c>
    </row>
    <row r="73" spans="1:12" ht="18" customHeight="1" x14ac:dyDescent="0.45">
      <c r="B73" s="38" t="s">
        <v>284</v>
      </c>
      <c r="D73" s="380">
        <v>14</v>
      </c>
      <c r="F73" s="281">
        <v>-111500</v>
      </c>
      <c r="G73" s="259"/>
      <c r="H73" s="259">
        <v>-21500</v>
      </c>
      <c r="I73" s="259"/>
      <c r="J73" s="281">
        <v>-3976101</v>
      </c>
      <c r="K73" s="259"/>
      <c r="L73" s="259">
        <v>-729112</v>
      </c>
    </row>
    <row r="74" spans="1:12" ht="18" customHeight="1" x14ac:dyDescent="0.45">
      <c r="B74" s="38" t="s">
        <v>285</v>
      </c>
      <c r="F74" s="281">
        <v>0</v>
      </c>
      <c r="G74" s="259"/>
      <c r="H74" s="259">
        <v>241135</v>
      </c>
      <c r="I74" s="259"/>
      <c r="J74" s="281">
        <v>0</v>
      </c>
      <c r="K74" s="259"/>
      <c r="L74" s="259">
        <v>8200000</v>
      </c>
    </row>
    <row r="75" spans="1:12" ht="18" customHeight="1" x14ac:dyDescent="0.45">
      <c r="B75" s="38" t="s">
        <v>309</v>
      </c>
      <c r="F75" s="284">
        <v>-237</v>
      </c>
      <c r="G75" s="259"/>
      <c r="H75" s="263">
        <v>-244</v>
      </c>
      <c r="I75" s="259"/>
      <c r="J75" s="284">
        <v>-8447</v>
      </c>
      <c r="K75" s="259"/>
      <c r="L75" s="263">
        <v>-8289</v>
      </c>
    </row>
    <row r="76" spans="1:12" ht="5.0999999999999996" customHeight="1" x14ac:dyDescent="0.45">
      <c r="F76" s="281"/>
      <c r="G76" s="259"/>
      <c r="I76" s="259"/>
      <c r="J76" s="281"/>
      <c r="K76" s="259"/>
    </row>
    <row r="77" spans="1:12" ht="18" customHeight="1" x14ac:dyDescent="0.45">
      <c r="A77" s="38" t="s">
        <v>310</v>
      </c>
      <c r="F77" s="285">
        <f>SUM(F70:F75)</f>
        <v>-32903</v>
      </c>
      <c r="G77" s="259"/>
      <c r="H77" s="266">
        <f>SUM(H70:H75)</f>
        <v>339984</v>
      </c>
      <c r="I77" s="259"/>
      <c r="J77" s="285">
        <f>SUM(J70:J75)</f>
        <v>-1173325</v>
      </c>
      <c r="K77" s="259"/>
      <c r="L77" s="266">
        <f>SUM(L70:L75)</f>
        <v>11552184</v>
      </c>
    </row>
    <row r="78" spans="1:12" ht="18" customHeight="1" x14ac:dyDescent="0.45">
      <c r="F78" s="281"/>
      <c r="G78" s="259"/>
      <c r="I78" s="259"/>
      <c r="J78" s="281"/>
      <c r="K78" s="259"/>
    </row>
    <row r="79" spans="1:12" ht="18" customHeight="1" x14ac:dyDescent="0.45">
      <c r="A79" s="38" t="s">
        <v>287</v>
      </c>
      <c r="F79" s="281">
        <f>F36+F67+F77</f>
        <v>-57676</v>
      </c>
      <c r="G79" s="259"/>
      <c r="H79" s="259">
        <f>H36+H67+H77</f>
        <v>233681</v>
      </c>
      <c r="I79" s="259"/>
      <c r="J79" s="281">
        <f>J36+J67+J77</f>
        <v>-2056689</v>
      </c>
      <c r="K79" s="259"/>
      <c r="L79" s="259">
        <f>L36+L67+L77</f>
        <v>7947221</v>
      </c>
    </row>
    <row r="80" spans="1:12" ht="18" customHeight="1" x14ac:dyDescent="0.45">
      <c r="A80" s="38" t="s">
        <v>288</v>
      </c>
      <c r="F80" s="281">
        <v>-5229</v>
      </c>
      <c r="G80" s="259"/>
      <c r="H80" s="259">
        <v>1652</v>
      </c>
      <c r="I80" s="259"/>
      <c r="J80" s="281">
        <v>100787</v>
      </c>
      <c r="K80" s="259"/>
      <c r="L80" s="259">
        <v>1016</v>
      </c>
    </row>
    <row r="81" spans="1:12" ht="18" customHeight="1" x14ac:dyDescent="0.45">
      <c r="A81" s="38" t="s">
        <v>289</v>
      </c>
      <c r="F81" s="285">
        <v>150733</v>
      </c>
      <c r="G81" s="259"/>
      <c r="H81" s="266">
        <v>164663</v>
      </c>
      <c r="I81" s="259"/>
      <c r="J81" s="285">
        <v>5158570</v>
      </c>
      <c r="K81" s="259"/>
      <c r="L81" s="266">
        <v>5691149</v>
      </c>
    </row>
    <row r="82" spans="1:12" ht="5.0999999999999996" customHeight="1" x14ac:dyDescent="0.45">
      <c r="F82" s="281"/>
      <c r="J82" s="281"/>
    </row>
    <row r="83" spans="1:12" ht="18" customHeight="1" thickBot="1" x14ac:dyDescent="0.5">
      <c r="A83" s="38" t="s">
        <v>290</v>
      </c>
      <c r="F83" s="286">
        <f>SUM(F79:F81)</f>
        <v>87828</v>
      </c>
      <c r="G83" s="259"/>
      <c r="H83" s="287">
        <f>SUM(H79:H81)</f>
        <v>399996</v>
      </c>
      <c r="I83" s="259"/>
      <c r="J83" s="286">
        <f>SUM(J79:J81)</f>
        <v>3202668</v>
      </c>
      <c r="K83" s="259"/>
      <c r="L83" s="287">
        <f>SUM(L79:L81)</f>
        <v>13639386</v>
      </c>
    </row>
    <row r="84" spans="1:12" ht="18" customHeight="1" thickTop="1" x14ac:dyDescent="0.45">
      <c r="F84" s="281"/>
      <c r="J84" s="281"/>
    </row>
    <row r="85" spans="1:12" ht="18" customHeight="1" x14ac:dyDescent="0.45">
      <c r="A85" s="219" t="s">
        <v>291</v>
      </c>
      <c r="B85" s="196"/>
      <c r="C85" s="196"/>
      <c r="D85" s="193"/>
      <c r="E85" s="193"/>
      <c r="F85" s="215"/>
      <c r="G85" s="216"/>
      <c r="H85" s="216"/>
      <c r="I85" s="216"/>
      <c r="J85" s="215"/>
      <c r="K85" s="216"/>
      <c r="L85" s="216"/>
    </row>
    <row r="86" spans="1:12" ht="5.0999999999999996" customHeight="1" x14ac:dyDescent="0.45">
      <c r="A86" s="219"/>
      <c r="B86" s="196"/>
      <c r="C86" s="196"/>
      <c r="D86" s="193"/>
      <c r="E86" s="193"/>
      <c r="F86" s="215"/>
      <c r="G86" s="216"/>
      <c r="H86" s="216"/>
      <c r="I86" s="216"/>
      <c r="J86" s="215"/>
      <c r="K86" s="216"/>
      <c r="L86" s="216"/>
    </row>
    <row r="87" spans="1:12" ht="18" customHeight="1" x14ac:dyDescent="0.45">
      <c r="A87" s="350" t="s">
        <v>292</v>
      </c>
      <c r="B87" s="196"/>
      <c r="C87" s="196"/>
      <c r="D87" s="193"/>
      <c r="E87" s="193"/>
      <c r="F87" s="215"/>
      <c r="G87" s="216"/>
      <c r="H87" s="216"/>
      <c r="I87" s="216"/>
      <c r="J87" s="215"/>
      <c r="K87" s="216"/>
      <c r="L87" s="216"/>
    </row>
    <row r="88" spans="1:12" ht="5.0999999999999996" customHeight="1" x14ac:dyDescent="0.45">
      <c r="A88" s="208"/>
      <c r="B88" s="208"/>
      <c r="C88" s="208"/>
      <c r="D88" s="241"/>
      <c r="E88" s="241"/>
      <c r="F88" s="296"/>
      <c r="G88" s="295"/>
      <c r="H88" s="295"/>
      <c r="I88" s="295"/>
      <c r="J88" s="296"/>
      <c r="K88" s="295"/>
      <c r="L88" s="295"/>
    </row>
    <row r="89" spans="1:12" ht="18" customHeight="1" x14ac:dyDescent="0.45">
      <c r="A89" s="38" t="s">
        <v>293</v>
      </c>
      <c r="F89" s="281">
        <v>131</v>
      </c>
      <c r="H89" s="259">
        <v>19</v>
      </c>
      <c r="J89" s="281">
        <v>4787</v>
      </c>
      <c r="L89" s="259">
        <v>632</v>
      </c>
    </row>
    <row r="90" spans="1:12" ht="18" customHeight="1" x14ac:dyDescent="0.45">
      <c r="A90" s="38" t="s">
        <v>311</v>
      </c>
      <c r="F90" s="281"/>
      <c r="J90" s="281"/>
    </row>
    <row r="91" spans="1:12" ht="18" customHeight="1" x14ac:dyDescent="0.45">
      <c r="B91" s="38" t="s">
        <v>312</v>
      </c>
      <c r="F91" s="281">
        <v>0</v>
      </c>
      <c r="G91" s="259"/>
      <c r="H91" s="259">
        <v>48</v>
      </c>
      <c r="I91" s="259"/>
      <c r="J91" s="281">
        <v>0</v>
      </c>
      <c r="K91" s="259"/>
      <c r="L91" s="259">
        <v>1625</v>
      </c>
    </row>
    <row r="92" spans="1:12" ht="18" customHeight="1" x14ac:dyDescent="0.45"/>
    <row r="93" spans="1:12" ht="18" customHeight="1" x14ac:dyDescent="0.45"/>
    <row r="94" spans="1:12" ht="18" customHeight="1" x14ac:dyDescent="0.45"/>
    <row r="95" spans="1:12" ht="18" customHeight="1" x14ac:dyDescent="0.45"/>
    <row r="96" spans="1:12" ht="18" customHeight="1" x14ac:dyDescent="0.45"/>
    <row r="97" spans="1:12" ht="18" customHeight="1" x14ac:dyDescent="0.45"/>
    <row r="98" spans="1:12" ht="18" customHeight="1" x14ac:dyDescent="0.45"/>
    <row r="99" spans="1:12" ht="18" customHeight="1" x14ac:dyDescent="0.45"/>
    <row r="100" spans="1:12" ht="18" customHeight="1" x14ac:dyDescent="0.45"/>
    <row r="101" spans="1:12" ht="18" customHeight="1" x14ac:dyDescent="0.45"/>
    <row r="102" spans="1:12" ht="18" customHeight="1" x14ac:dyDescent="0.45"/>
    <row r="103" spans="1:12" ht="18" customHeight="1" x14ac:dyDescent="0.45"/>
    <row r="104" spans="1:12" ht="21.95" customHeight="1" x14ac:dyDescent="0.45">
      <c r="A104" s="406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406"/>
      <c r="C104" s="406"/>
      <c r="D104" s="406"/>
      <c r="E104" s="406"/>
      <c r="F104" s="406"/>
      <c r="G104" s="406"/>
      <c r="H104" s="406"/>
      <c r="I104" s="406"/>
      <c r="J104" s="406"/>
      <c r="K104" s="406"/>
      <c r="L104" s="406"/>
    </row>
  </sheetData>
  <mergeCells count="2">
    <mergeCell ref="A49:L49"/>
    <mergeCell ref="A104:L104"/>
  </mergeCells>
  <pageMargins left="0.8" right="0.5" top="0.5" bottom="0.6" header="0.49" footer="0.4"/>
  <pageSetup paperSize="9" scale="87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T2-5 BS Conso</vt:lpstr>
      <vt:lpstr>T6-8 BS Co </vt:lpstr>
      <vt:lpstr>T9-10 PL Conso (3m)</vt:lpstr>
      <vt:lpstr>T11-12 PL Co (3m)</vt:lpstr>
      <vt:lpstr>T13 Change US Conso</vt:lpstr>
      <vt:lpstr>T14 Change THB Conso</vt:lpstr>
      <vt:lpstr>T15  Change US Co</vt:lpstr>
      <vt:lpstr>T16 Change THB Co</vt:lpstr>
      <vt:lpstr>T17-19 Conso</vt:lpstr>
      <vt:lpstr>T20-21 Co</vt:lpstr>
      <vt:lpstr>'T17-19 Conso'!OLE_LINK8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Piyawat Chatanantawej (TH)</cp:lastModifiedBy>
  <cp:lastPrinted>2024-05-10T08:51:41Z</cp:lastPrinted>
  <dcterms:created xsi:type="dcterms:W3CDTF">2024-05-08T13:04:56Z</dcterms:created>
  <dcterms:modified xsi:type="dcterms:W3CDTF">2024-05-10T11:03:46Z</dcterms:modified>
</cp:coreProperties>
</file>