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VI\2024\Qtr1'2024\"/>
    </mc:Choice>
  </mc:AlternateContent>
  <xr:revisionPtr revIDLastSave="0" documentId="13_ncr:1_{CE4A8111-65AD-476E-BE09-04A0F1FD8B27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BS" sheetId="24" r:id="rId1"/>
    <sheet name="PL" sheetId="20" r:id="rId2"/>
    <sheet name="Consolidated" sheetId="21" r:id="rId3"/>
    <sheet name="company" sheetId="22" r:id="rId4"/>
    <sheet name="cashflow" sheetId="23" r:id="rId5"/>
  </sheets>
  <definedNames>
    <definedName name="_xlnm.Print_Area" localSheetId="0">BS!$A$1:$L$97</definedName>
    <definedName name="_xlnm.Print_Area" localSheetId="4">cashflow!$A$1:$L$100</definedName>
    <definedName name="_xlnm.Print_Area" localSheetId="1">PL!$A$1:$M$82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3" i="24" l="1"/>
  <c r="I33" i="24"/>
  <c r="G33" i="24"/>
  <c r="E33" i="24"/>
  <c r="E68" i="20"/>
  <c r="U32" i="21"/>
  <c r="K27" i="21"/>
  <c r="G78" i="20" l="1"/>
  <c r="AA18" i="21" l="1"/>
  <c r="AA17" i="21"/>
  <c r="AA16" i="21"/>
  <c r="U18" i="21"/>
  <c r="U17" i="21"/>
  <c r="U16" i="21"/>
  <c r="O13" i="22"/>
  <c r="O19" i="22"/>
  <c r="K34" i="21"/>
  <c r="G34" i="21"/>
  <c r="E34" i="21"/>
  <c r="C34" i="21"/>
  <c r="K30" i="22" l="1"/>
  <c r="I30" i="22"/>
  <c r="G30" i="22"/>
  <c r="E30" i="22"/>
  <c r="C30" i="22"/>
  <c r="Y34" i="21"/>
  <c r="I34" i="21"/>
  <c r="K64" i="23"/>
  <c r="K57" i="23"/>
  <c r="G64" i="23"/>
  <c r="G57" i="23"/>
  <c r="K9" i="23"/>
  <c r="K25" i="23" s="1"/>
  <c r="K35" i="23" s="1"/>
  <c r="K38" i="23" s="1"/>
  <c r="K68" i="23" s="1"/>
  <c r="K70" i="23" s="1"/>
  <c r="G13" i="23"/>
  <c r="G9" i="23"/>
  <c r="G25" i="23" l="1"/>
  <c r="G35" i="23" s="1"/>
  <c r="G38" i="23" s="1"/>
  <c r="G68" i="23"/>
  <c r="G70" i="23" s="1"/>
  <c r="K71" i="20"/>
  <c r="K68" i="20"/>
  <c r="K73" i="20" s="1"/>
  <c r="K59" i="20"/>
  <c r="K61" i="20" s="1"/>
  <c r="K74" i="20" s="1"/>
  <c r="K56" i="20"/>
  <c r="K47" i="20"/>
  <c r="G71" i="20"/>
  <c r="G68" i="20"/>
  <c r="G73" i="20" s="1"/>
  <c r="G59" i="20"/>
  <c r="G56" i="20"/>
  <c r="G61" i="20" s="1"/>
  <c r="G74" i="20" s="1"/>
  <c r="G75" i="20" s="1"/>
  <c r="G80" i="20" s="1"/>
  <c r="G47" i="20"/>
  <c r="K19" i="20"/>
  <c r="K13" i="20"/>
  <c r="K20" i="20" s="1"/>
  <c r="K23" i="20" s="1"/>
  <c r="K25" i="20" s="1"/>
  <c r="G30" i="20"/>
  <c r="G19" i="20"/>
  <c r="G13" i="20"/>
  <c r="G20" i="20" s="1"/>
  <c r="G23" i="20" s="1"/>
  <c r="G25" i="20" s="1"/>
  <c r="K87" i="24"/>
  <c r="K89" i="24" s="1"/>
  <c r="O30" i="22" s="1"/>
  <c r="G87" i="24"/>
  <c r="G89" i="24" s="1"/>
  <c r="K63" i="24"/>
  <c r="K56" i="24"/>
  <c r="G63" i="24"/>
  <c r="G56" i="24"/>
  <c r="K19" i="24"/>
  <c r="K34" i="24" s="1"/>
  <c r="G19" i="24"/>
  <c r="G34" i="24" s="1"/>
  <c r="K75" i="20" l="1"/>
  <c r="K78" i="20" s="1"/>
  <c r="K64" i="24"/>
  <c r="K90" i="24" s="1"/>
  <c r="K91" i="24" s="1"/>
  <c r="G64" i="24"/>
  <c r="G90" i="24" s="1"/>
  <c r="G91" i="24" s="1"/>
  <c r="I87" i="24"/>
  <c r="I89" i="24" s="1"/>
  <c r="E87" i="24"/>
  <c r="E89" i="24" s="1"/>
  <c r="I63" i="24"/>
  <c r="E63" i="24"/>
  <c r="I56" i="24"/>
  <c r="E56" i="24"/>
  <c r="I19" i="24"/>
  <c r="I34" i="24" s="1"/>
  <c r="E19" i="24"/>
  <c r="E34" i="24" s="1"/>
  <c r="I64" i="24" l="1"/>
  <c r="E64" i="24"/>
  <c r="E90" i="24" s="1"/>
  <c r="E91" i="24" s="1"/>
  <c r="I90" i="24"/>
  <c r="I91" i="24" s="1"/>
  <c r="C16" i="22"/>
  <c r="C20" i="22" s="1"/>
  <c r="I16" i="22"/>
  <c r="I20" i="22" s="1"/>
  <c r="G16" i="22"/>
  <c r="G20" i="22" s="1"/>
  <c r="E16" i="22"/>
  <c r="E20" i="22" s="1"/>
  <c r="O28" i="22"/>
  <c r="I25" i="22" l="1"/>
  <c r="I29" i="22" s="1"/>
  <c r="I31" i="22" s="1"/>
  <c r="G25" i="22"/>
  <c r="G29" i="22" s="1"/>
  <c r="G31" i="22" s="1"/>
  <c r="E25" i="22"/>
  <c r="E29" i="22" s="1"/>
  <c r="E31" i="22" s="1"/>
  <c r="C25" i="22"/>
  <c r="E71" i="20"/>
  <c r="E73" i="20" s="1"/>
  <c r="E59" i="20"/>
  <c r="E56" i="20"/>
  <c r="E61" i="20" l="1"/>
  <c r="E74" i="20" s="1"/>
  <c r="I19" i="20" l="1"/>
  <c r="E19" i="20"/>
  <c r="C29" i="22"/>
  <c r="C31" i="22" s="1"/>
  <c r="U34" i="21"/>
  <c r="Y19" i="21"/>
  <c r="U22" i="21"/>
  <c r="U27" i="21" l="1"/>
  <c r="Y27" i="21"/>
  <c r="S29" i="21" l="1"/>
  <c r="S33" i="21" s="1"/>
  <c r="W32" i="21"/>
  <c r="AA32" i="21" s="1"/>
  <c r="E30" i="20"/>
  <c r="I64" i="23" l="1"/>
  <c r="E64" i="23"/>
  <c r="I57" i="23"/>
  <c r="E57" i="23"/>
  <c r="I29" i="21"/>
  <c r="I33" i="21" s="1"/>
  <c r="I35" i="21" s="1"/>
  <c r="G29" i="21"/>
  <c r="G33" i="21" s="1"/>
  <c r="G35" i="21" s="1"/>
  <c r="E29" i="21"/>
  <c r="E33" i="21" s="1"/>
  <c r="E35" i="21" s="1"/>
  <c r="C29" i="21"/>
  <c r="I19" i="21"/>
  <c r="I23" i="21" s="1"/>
  <c r="G19" i="21"/>
  <c r="G23" i="21" s="1"/>
  <c r="E19" i="21"/>
  <c r="E23" i="21" s="1"/>
  <c r="C19" i="21"/>
  <c r="C23" i="21" s="1"/>
  <c r="I71" i="20"/>
  <c r="I68" i="20"/>
  <c r="I59" i="20"/>
  <c r="S19" i="21" s="1"/>
  <c r="S23" i="21" s="1"/>
  <c r="Q28" i="21"/>
  <c r="Q29" i="21" s="1"/>
  <c r="Q33" i="21" s="1"/>
  <c r="I56" i="20"/>
  <c r="M24" i="22" s="1"/>
  <c r="M25" i="22" s="1"/>
  <c r="M29" i="22" s="1"/>
  <c r="O28" i="21"/>
  <c r="U28" i="21" s="1"/>
  <c r="W23" i="20"/>
  <c r="W25" i="20" s="1"/>
  <c r="U23" i="20"/>
  <c r="U25" i="20" s="1"/>
  <c r="S23" i="20"/>
  <c r="S25" i="20" s="1"/>
  <c r="Q23" i="20"/>
  <c r="Q25" i="20" s="1"/>
  <c r="W19" i="20"/>
  <c r="U19" i="20"/>
  <c r="S19" i="20"/>
  <c r="Q19" i="20"/>
  <c r="W13" i="20"/>
  <c r="U13" i="20"/>
  <c r="S13" i="20"/>
  <c r="Q13" i="20"/>
  <c r="I13" i="20"/>
  <c r="E13" i="20"/>
  <c r="O24" i="22" l="1"/>
  <c r="U29" i="21"/>
  <c r="M29" i="21"/>
  <c r="M33" i="21" s="1"/>
  <c r="C33" i="21"/>
  <c r="C35" i="21" s="1"/>
  <c r="Y23" i="21"/>
  <c r="K28" i="21"/>
  <c r="W28" i="21" s="1"/>
  <c r="AA28" i="21" s="1"/>
  <c r="M19" i="21"/>
  <c r="M23" i="21" s="1"/>
  <c r="Q19" i="21"/>
  <c r="Q23" i="21" s="1"/>
  <c r="I61" i="20"/>
  <c r="O19" i="21"/>
  <c r="O23" i="21" s="1"/>
  <c r="E20" i="20"/>
  <c r="E23" i="20" s="1"/>
  <c r="I73" i="20"/>
  <c r="I20" i="20"/>
  <c r="I23" i="20" s="1"/>
  <c r="I25" i="20" s="1"/>
  <c r="I47" i="20" s="1"/>
  <c r="E9" i="23" l="1"/>
  <c r="E25" i="23" s="1"/>
  <c r="E35" i="23" s="1"/>
  <c r="E38" i="23" s="1"/>
  <c r="E68" i="23" s="1"/>
  <c r="E70" i="23" s="1"/>
  <c r="E71" i="23" s="1"/>
  <c r="E25" i="20"/>
  <c r="E47" i="20" s="1"/>
  <c r="E75" i="20" s="1"/>
  <c r="AA22" i="21"/>
  <c r="U19" i="21"/>
  <c r="U23" i="21" s="1"/>
  <c r="I74" i="20"/>
  <c r="M16" i="22"/>
  <c r="M20" i="22" s="1"/>
  <c r="O29" i="21"/>
  <c r="O33" i="21" s="1"/>
  <c r="I9" i="23"/>
  <c r="K23" i="22"/>
  <c r="U33" i="21"/>
  <c r="U35" i="21" s="1"/>
  <c r="O23" i="22" l="1"/>
  <c r="K25" i="22"/>
  <c r="K29" i="22" s="1"/>
  <c r="K31" i="22" s="1"/>
  <c r="O15" i="22"/>
  <c r="I25" i="23"/>
  <c r="I35" i="23" s="1"/>
  <c r="I38" i="23" s="1"/>
  <c r="I68" i="23" s="1"/>
  <c r="I70" i="23" s="1"/>
  <c r="I71" i="23" s="1"/>
  <c r="I75" i="20"/>
  <c r="I78" i="20" s="1"/>
  <c r="W27" i="21"/>
  <c r="AA27" i="21" s="1"/>
  <c r="K14" i="22"/>
  <c r="O14" i="22" s="1"/>
  <c r="E80" i="20"/>
  <c r="E78" i="20" s="1"/>
  <c r="K19" i="21"/>
  <c r="O16" i="22" l="1"/>
  <c r="O20" i="22" s="1"/>
  <c r="K16" i="22"/>
  <c r="K20" i="22" s="1"/>
  <c r="O25" i="22"/>
  <c r="O29" i="22" s="1"/>
  <c r="O31" i="22" s="1"/>
  <c r="K23" i="21"/>
  <c r="W19" i="21"/>
  <c r="AA19" i="21" s="1"/>
  <c r="K29" i="21"/>
  <c r="W23" i="21" l="1"/>
  <c r="AA23" i="21" s="1"/>
  <c r="K33" i="21"/>
  <c r="K35" i="21" s="1"/>
  <c r="Y29" i="21"/>
  <c r="Y33" i="21" s="1"/>
  <c r="Y35" i="21" s="1"/>
  <c r="W29" i="21"/>
  <c r="AA29" i="21" l="1"/>
  <c r="W33" i="21"/>
  <c r="W35" i="21" s="1"/>
  <c r="AA26" i="21" l="1"/>
  <c r="AA34" i="21" s="1"/>
  <c r="W34" i="21"/>
  <c r="AA33" i="21"/>
  <c r="AA35" i="21" s="1"/>
</calcChain>
</file>

<file path=xl/sharedStrings.xml><?xml version="1.0" encoding="utf-8"?>
<sst xmlns="http://schemas.openxmlformats.org/spreadsheetml/2006/main" count="423" uniqueCount="260">
  <si>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</si>
  <si>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</si>
  <si>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</si>
  <si>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</si>
  <si>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</si>
  <si>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</si>
  <si>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</si>
  <si>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</si>
  <si>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</si>
  <si>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</si>
  <si>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</si>
  <si>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</si>
  <si>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</si>
  <si>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>รวมรายได้</t>
  </si>
  <si>
    <t>ค่าใช้จ่าย</t>
  </si>
  <si>
    <t>รวมค่าใช้จ่าย</t>
  </si>
  <si>
    <t xml:space="preserve">กำไรต่อหุ้นขั้นพื้นฐาน </t>
  </si>
  <si>
    <t>งบกระแสเงินสด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</si>
  <si>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</si>
  <si>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</si>
  <si>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</si>
  <si>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</si>
  <si>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</si>
  <si>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ทุนเรือนหุ้นที่ออก</t>
  </si>
  <si>
    <t>รวม</t>
  </si>
  <si>
    <t>มูลค่าหุ้นสามัญ</t>
  </si>
  <si>
    <t>กรรมการ</t>
  </si>
  <si>
    <t>(ยังไม่ได้ตรวจสอบ แต่สอบทานแล้ว)</t>
  </si>
  <si>
    <t>(หน่วย: พันบาท)</t>
  </si>
  <si>
    <t>(หน่วย: บาท)</t>
  </si>
  <si>
    <t>กำไรสะสม</t>
  </si>
  <si>
    <t>ยังไม่ได้จัดสรร</t>
  </si>
  <si>
    <t>งบการเงินรวม</t>
  </si>
  <si>
    <t>บริษัท เอสวีไอ จำกัด (มหาชน) และบริษัทย่อย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</si>
  <si>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</si>
  <si>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</si>
  <si>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</si>
  <si>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</si>
  <si>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</si>
  <si>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หนี้สินและส่วนของผู้ถือหุ้น</t>
  </si>
  <si>
    <t>ภาษีเงินได้นิติบุคคลค้างจ่าย</t>
  </si>
  <si>
    <t>หนี้สินหมุนเวียนอื่น</t>
  </si>
  <si>
    <t>ทุนเรือนหุ้น</t>
  </si>
  <si>
    <t xml:space="preserve">   ทุนจดทะเบียน</t>
  </si>
  <si>
    <t>รายได้อื่น</t>
  </si>
  <si>
    <t>ต้นทุนขาย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</si>
  <si>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</si>
  <si>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</si>
  <si>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</si>
  <si>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</si>
  <si>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</si>
  <si>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</si>
  <si>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จ่ายดอกเบี้ย</t>
  </si>
  <si>
    <t>เงินสดจ่ายซื้อโปรแกรมคอมพิวเตอร์</t>
  </si>
  <si>
    <t>กระแสเงินสดจากกิจกรรมลงทุน</t>
  </si>
  <si>
    <t>กระแสเงินสดจากกิจกรรมจัดหาเงิน</t>
  </si>
  <si>
    <t>ค่าใช้จ่ายในการขาย</t>
  </si>
  <si>
    <t>ค่าใช้จ่ายในการบริหาร</t>
  </si>
  <si>
    <t>ดอกเบี้ยรับ</t>
  </si>
  <si>
    <t>รายได้จากการขาย</t>
  </si>
  <si>
    <t xml:space="preserve">   และหนี้สินดำเนินงาน</t>
  </si>
  <si>
    <t xml:space="preserve">   จากกิจกรรมดำเนินงาน</t>
  </si>
  <si>
    <t>กำไรจากการดำเนินงานก่อนการเปลี่ยนแปลงในสินทรัพย์</t>
  </si>
  <si>
    <t>ข้อมูลกระแสเงินสดเปิดเผยเพิ่มเติม</t>
  </si>
  <si>
    <t>รายการที่ไม่ใช่เงินสด</t>
  </si>
  <si>
    <t>สำรองผลประโยชน์ระยะยาวของพนักงาน</t>
  </si>
  <si>
    <t>องค์ประกอบอื่นของส่วนของผู้ถือหุ้น</t>
  </si>
  <si>
    <t>กำไรสำหรับงวด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</si>
  <si>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</si>
  <si>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</si>
  <si>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 xml:space="preserve">    ที่เป็นเงินตราต่างประเทศ</t>
  </si>
  <si>
    <t xml:space="preserve">กำไรขาดทุนเบ็ดเสร็จอื่นสำหรับงวด </t>
  </si>
  <si>
    <t>กำไรขาดทุนเบ็ดเสร็จอื่น:</t>
  </si>
  <si>
    <t>รายการปรับกระทบยอดกำไรก่อนภาษีเป็นเงินสดรับ (จ่าย)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</si>
  <si>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</si>
  <si>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</si>
  <si>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</si>
  <si>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งบการเงินที่เป็น</t>
  </si>
  <si>
    <t>เงินตราต่างประเทศ</t>
  </si>
  <si>
    <t>ผู้ถือหุ้น</t>
  </si>
  <si>
    <t>รวมส่วนของ</t>
  </si>
  <si>
    <t>กำไรขาดทุนเบ็ดเสร็จรวมสำหรับงวด</t>
  </si>
  <si>
    <t xml:space="preserve">   จ่ายภาษีเงินได้</t>
  </si>
  <si>
    <t>ส่วนเกินมูลค่าหุ้นสามัญ</t>
  </si>
  <si>
    <t>ส่วนเกินทุน</t>
  </si>
  <si>
    <t>สินค้าคงเหลือ</t>
  </si>
  <si>
    <t>เงินจ่ายล่วงหน้าค่าซื้อวัตถุดิบและอุปกรณ์</t>
  </si>
  <si>
    <t>เงินลงทุนในบริษัทย่อย</t>
  </si>
  <si>
    <t xml:space="preserve">ที่ดิน อาคารและอุปกรณ์ </t>
  </si>
  <si>
    <t>สินทรัพย์ไม่มีตัวตน</t>
  </si>
  <si>
    <t>เจ้าหนี้การค้าและเจ้าหนี้อื่น</t>
  </si>
  <si>
    <t>เงินรับล่วงหน้าค่าสินค้าและอุปกรณ์สำหรับการผลิต</t>
  </si>
  <si>
    <t xml:space="preserve">   เจ้าหนี้การค้าและเจ้าหนี้อื่น</t>
  </si>
  <si>
    <t xml:space="preserve">กำไรสะสม </t>
  </si>
  <si>
    <t>กำไรก่อนค่าใช้จ่ายภาษีเงินได้</t>
  </si>
  <si>
    <t>ค่าใช้จ่ายภาษีเงินได้</t>
  </si>
  <si>
    <t>ผลกระทบของภาษีเงินได้</t>
  </si>
  <si>
    <t>ส่วนเกิน</t>
  </si>
  <si>
    <t>เงินสดรับจากการจำหน่ายอุปกรณ์</t>
  </si>
  <si>
    <t>ลูกหนี้การค้าและลูกหนี้อื่น</t>
  </si>
  <si>
    <t>กำไรขาดทุนเบ็ดเสร็จอื่นสำหรับงวด</t>
  </si>
  <si>
    <t xml:space="preserve">   กำไรส่วนที่เป็นของผู้ถือหุ้นของบริษัทฯ</t>
  </si>
  <si>
    <t>ส่วนทุนจากการจ่ายโดยใช้หุ้นเป็นเกณฑ์</t>
  </si>
  <si>
    <t>สิทธิการเช่าที่ดิน</t>
  </si>
  <si>
    <t>ค่าความนิยม</t>
  </si>
  <si>
    <t xml:space="preserve">   ลูกหนี้การค้าและลูกหนี้อื่น</t>
  </si>
  <si>
    <t>เงินสดจ่ายซื้ออาคารและอุปกรณ์</t>
  </si>
  <si>
    <t>ลูกหนี้ระยะยาวอื่น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</si>
  <si>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</si>
  <si>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</si>
  <si>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 xml:space="preserve">   ยังไม่ได้จัดสรร</t>
  </si>
  <si>
    <t>กำไรก่อนภาษี</t>
  </si>
  <si>
    <t>ผลกระทบจากการเปลี่ยนแปลงอัตราแลกเปลี่ยนต่อ</t>
  </si>
  <si>
    <t xml:space="preserve">   เงินสดและรายการเทียบเท่าเงินสด</t>
  </si>
  <si>
    <t>เงินสดและรายการเทียบเท่าเงินสดต้นงวด</t>
  </si>
  <si>
    <t>กำไรต่อหุ้น</t>
  </si>
  <si>
    <t>ผลต่าง</t>
  </si>
  <si>
    <t>จากการแปลงค่า</t>
  </si>
  <si>
    <t>จากการจ่ายโดย</t>
  </si>
  <si>
    <t>สำรอง</t>
  </si>
  <si>
    <t>ใช้หุ้นเป็นเกณฑ์</t>
  </si>
  <si>
    <t>ตามกฎหมาย</t>
  </si>
  <si>
    <t>ส่วนเกินทุนจากการ</t>
  </si>
  <si>
    <t>จ่ายโดยใช้หุ้นเป็นเกณฑ์</t>
  </si>
  <si>
    <t xml:space="preserve">   กำไรจากการจำหน่ายอุปกรณ์</t>
  </si>
  <si>
    <t>จ่ายชำระคืนเงินกู้ยืมระยะยาวจากธนาคาร</t>
  </si>
  <si>
    <t>อสังหาริมทรัพย์เพื่อการลงทุน</t>
  </si>
  <si>
    <t>ค่าใช้จ่ายในการขายและจัดจำหน่าย</t>
  </si>
  <si>
    <t xml:space="preserve">   อื่น ๆ</t>
  </si>
  <si>
    <t>เงินกู้ยืมระยะยาวจากธนาคารที่ถึงกำหนดชำระ</t>
  </si>
  <si>
    <t xml:space="preserve">   ภายในหนึ่งปี</t>
  </si>
  <si>
    <t>สินทรัพย์ทางการเงินหมุนเวียนอื่น</t>
  </si>
  <si>
    <t>สินทรัพย์สิทธิการใช้</t>
  </si>
  <si>
    <t>ต้นทุนทางการเงิน</t>
  </si>
  <si>
    <t>หนี้สินตามสัญญาเช่าที่ถึงกำหนดชำระภายในหนึ่งปี</t>
  </si>
  <si>
    <t>รายการที่จะไม่ถูกบันทึกในส่วนของกำไรหรือขาดทุนในภายหลัง</t>
  </si>
  <si>
    <t xml:space="preserve">   กำไรจากอัตราแลกเปลี่ยน</t>
  </si>
  <si>
    <t>รายได้ทางการเงิน</t>
  </si>
  <si>
    <t xml:space="preserve">   รายได้ทางการเงิน</t>
  </si>
  <si>
    <t xml:space="preserve">   หนี้สินหมุนเวียนอื่น</t>
  </si>
  <si>
    <t>ดอกเบี้ยจ่าย</t>
  </si>
  <si>
    <t xml:space="preserve">สำหรับงวดสามเดือนสิ้นสุดวันที่ 31 มีนาคม 2563 </t>
  </si>
  <si>
    <t>สินทรัพย์ตราสารอนุพันธ์</t>
  </si>
  <si>
    <t>เงินเบิกเกินบัญชีและเงินกู้ยืมระยะสั้นจากธนาคาร</t>
  </si>
  <si>
    <t xml:space="preserve">   - สุทธิจากภาษีเงินได้</t>
  </si>
  <si>
    <t>หนี้สินตราสารอนุพันธ์</t>
  </si>
  <si>
    <t xml:space="preserve">   ขาดทุน (กำไร) จากอัตราแลกเปลี่ยนที่ยังไม่เกิดขึ้นจริง</t>
  </si>
  <si>
    <t>จากเงินลงทุนที่กำหนด</t>
  </si>
  <si>
    <t xml:space="preserve">รายการที่จะถูกบันทึกในส่วนของกำไรหรือขาดทุนในภายหลัง </t>
  </si>
  <si>
    <t xml:space="preserve">    - สุทธิจากภาษีเงินได้</t>
  </si>
  <si>
    <t>จากเงินลงทุนที่</t>
  </si>
  <si>
    <t>กำหนดให้วัดมูลค่า</t>
  </si>
  <si>
    <t>จากการป้องกัน</t>
  </si>
  <si>
    <t>ความเสี่ยง</t>
  </si>
  <si>
    <t>เบ็ดเสร็จอื่น</t>
  </si>
  <si>
    <t>ผ่านกำไรขาดทุน</t>
  </si>
  <si>
    <t xml:space="preserve">   ที่กำหนดให้วัดมูลค่าด้วยมูลค่ายุติธรรมผ่านกำไรขาดทุน</t>
  </si>
  <si>
    <t xml:space="preserve">   เบ็ดเสร็จอื่น</t>
  </si>
  <si>
    <t xml:space="preserve">   ที่วัดมูลค่าด้วยมูลค่ายุติธรรมผ่านกำไรขาดทุนเบ็ดเสร็จอื่น</t>
  </si>
  <si>
    <t xml:space="preserve">   โอนสำรองค่าใช้จ่ายการรับประกันไปลดลูกหนี้การค้า</t>
  </si>
  <si>
    <t xml:space="preserve">      ภาษีเงินได้</t>
  </si>
  <si>
    <t xml:space="preserve">      - สุทธิจากภาษีเงินได้</t>
  </si>
  <si>
    <t xml:space="preserve">      ที่กำหนดให้วัดมูลค่าด้วยมูลค่ายุติธรรมผ่านกำไรขาดทุนเบ็ดเสร็จอื่น</t>
  </si>
  <si>
    <t>กระแสเงินสดจากกิจกรรมดำเนินงาน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</si>
  <si>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</si>
  <si>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</si>
  <si>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ของบริษัทฯ</t>
  </si>
  <si>
    <t>ส่วนของผู้มี</t>
  </si>
  <si>
    <t>ส่วนได้เสียที่ไม่มี</t>
  </si>
  <si>
    <t>อำนาจควบคุม</t>
  </si>
  <si>
    <t>ของบริษัทย่อย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</si>
  <si>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</si>
  <si>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</si>
  <si>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</si>
  <si>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ส่วนต่ำกว่าทุน</t>
  </si>
  <si>
    <t>จากการ</t>
  </si>
  <si>
    <t>เปลี่ยนแปลง</t>
  </si>
  <si>
    <t>สัดส่วนเงินลงทุน</t>
  </si>
  <si>
    <t>ในบริษัทย่อย</t>
  </si>
  <si>
    <t>การแบ่งปันกำไร</t>
  </si>
  <si>
    <t>เงินสดและรายการเทียบเท่าเงินสดปลายงวด</t>
  </si>
  <si>
    <t xml:space="preserve">      ของตราสารอนุพันธ์</t>
  </si>
  <si>
    <t xml:space="preserve">   ขาดทุนที่ยังไม่เกิดขึ้นจริงจากการปรับมูลค่ายุติธรรม</t>
  </si>
  <si>
    <t xml:space="preserve">   เงินปันผลรับ</t>
  </si>
  <si>
    <t>เงินเบิกเกินบัญชีและเงินกู้ยืมระยะสั้นจากธนาคารลดลง</t>
  </si>
  <si>
    <t>เงินสดสุทธิจากกิจกรรมดำเนินงาน</t>
  </si>
  <si>
    <t xml:space="preserve">   ผลขาดทุนด้านเครดิตที่คาดว่าจะเกิดขึ้น (โอนกลับ)</t>
  </si>
  <si>
    <t xml:space="preserve">   ขาดทุนจากการลดมูลค่าของสินค้าคงเหลือ</t>
  </si>
  <si>
    <t xml:space="preserve">   ค่าใช้จ่ายผลประโยชน์ระยะยาวของพนักงาน</t>
  </si>
  <si>
    <t>เงินสดจากกิจกรรมดำเนินงาน</t>
  </si>
  <si>
    <t xml:space="preserve">   จ่ายผลประโยชน์ระยะยาวของพนักงาน</t>
  </si>
  <si>
    <t>ยอดคงเหลือ ณ วันที่ 1 มกราคม 2566</t>
  </si>
  <si>
    <t>ยอดคงเหลือ ณ วันที่ 31 มีนาคม 2566</t>
  </si>
  <si>
    <t xml:space="preserve">เงินให้กู้ยืมระยะสั้นแก่บริษัทย่อยและดอกเบี้ยค้างรับ </t>
  </si>
  <si>
    <t>สินทรัพย์ทางการเงินไม่หมุนเวียนอื่น</t>
  </si>
  <si>
    <t xml:space="preserve">      หุ้นสามัญ 2,153,210,026 หุ้น มูลค่าหุ้นละ 1 บาท </t>
  </si>
  <si>
    <t>หมายเหตุประกอบงบการเงินรวมระหว่างกาลเป็นส่วนหนึ่งของงบการเงินนี้</t>
  </si>
  <si>
    <t xml:space="preserve">   ทุนที่ออกและชำระเต็มมูลค่าแล้ว</t>
  </si>
  <si>
    <t xml:space="preserve">   จัดสรรแล้ว - สำรองตามกฎหมาย</t>
  </si>
  <si>
    <t>กำไรจากการดำเนินงาน</t>
  </si>
  <si>
    <t>และชำระเต็มมูลค่าแล้ว</t>
  </si>
  <si>
    <t>และชำระ</t>
  </si>
  <si>
    <t>เต็มมูลค่าแล้ว</t>
  </si>
  <si>
    <t>ในกระแสเงินสด</t>
  </si>
  <si>
    <t>ให้วัดมูลค่าด้วยมูลค่ายุติธรรม</t>
  </si>
  <si>
    <t>เงินปันผลรับจากสินทรัพย์ทางการเงินหมุนเวียนอื่น</t>
  </si>
  <si>
    <t>เงินสดรับจากเงินกู้ยืมระยะยาวจากธนาคาร</t>
  </si>
  <si>
    <t>ชำระคืนเงินต้นของหนี้สินตามสัญญาเช่า</t>
  </si>
  <si>
    <t xml:space="preserve">   การเพิ่มขึ้นของสินทรัพย์สิทธิการใช้และหนี้สินตามสัญญาเช่า</t>
  </si>
  <si>
    <t>ด้วยมูลค่ายุติธรรม</t>
  </si>
  <si>
    <t>ขาดทุนจากอัตราแลกเปลี่ยน</t>
  </si>
  <si>
    <t>กำไรจากการตัดรายการสินทรัพย์ทางการเงิน</t>
  </si>
  <si>
    <t xml:space="preserve">   ที่วัดมูลค่าด้วยมูลค่ายุติธรรมผ่าน</t>
  </si>
  <si>
    <t>เงินสดและรายการเทียบเท่าเงินสดเพิ่มขึ้นสุทธิ</t>
  </si>
  <si>
    <t>กำไร (ขาดทุน)</t>
  </si>
  <si>
    <t>ผลต่างจากการแปลงค่างบการเงินเพิ่มขึ้น (ลดลง)</t>
  </si>
  <si>
    <t>เงินกู้ยืมระยะยาวจากธนาคาร - สุทธิจากส่วนที่ถึง</t>
  </si>
  <si>
    <t xml:space="preserve">   กำหนดชำระภายในหนึ่งปี</t>
  </si>
  <si>
    <t>ผ่านกำไรขาดทุนเบ็ดเสร็จอื่น</t>
  </si>
  <si>
    <t xml:space="preserve">   ค่าใช้จ่ายดอกเบี้ย</t>
  </si>
  <si>
    <t>เงินให้กู้ยืมระยะสั้นแก่บริษัทย่อยเพิ่มขึ้น</t>
  </si>
  <si>
    <t xml:space="preserve">   เงินค้างจ่ายค่าซื้ออุปกรณ์</t>
  </si>
  <si>
    <t xml:space="preserve">   เงินค้างจ่ายค่าซื้อโปรแกรมคอมพิวเตอร์</t>
  </si>
  <si>
    <t>สินทรัพย์ภาษีเงินได้รอตัดบัญชี</t>
  </si>
  <si>
    <t>หนี้สินตามสัญญาเช่า - สุทธิจากส่วนที่ถึง</t>
  </si>
  <si>
    <t>ณ วันที่ 31 มีนาคม 2567</t>
  </si>
  <si>
    <t>31 มีนาคม 2567</t>
  </si>
  <si>
    <t>31 ธันวาคม 2566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</si>
  <si>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</si>
  <si>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</si>
  <si>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</si>
  <si>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</si>
  <si>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</si>
  <si>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</si>
  <si>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 xml:space="preserve">งบการเปลี่ยนแปลงส่วนของผู้ถือหุ้น </t>
  </si>
  <si>
    <t>3,4</t>
  </si>
  <si>
    <t>(ยังไม่ได้ตรวจสอบ</t>
  </si>
  <si>
    <t>(ตรวจสอบแล้ว)</t>
  </si>
  <si>
    <t>แต่สอบทานแล้ว)</t>
  </si>
  <si>
    <t xml:space="preserve">   ค่าธรรมเนียมทางการเงินตัดจ่าย</t>
  </si>
  <si>
    <t>สินทรัพย์ทางการเงินหมุนเวียนอื่นเพิ่มขึ้น (ลดลง)</t>
  </si>
  <si>
    <t>กำไรจากการเปลี่ยนแปลงมูลค่าของตราสารหนี้</t>
  </si>
  <si>
    <t>กำไร (ขาดทุน) จากการป้องกันความเสี่ยงในกระแสเงินสด</t>
  </si>
  <si>
    <t>กำไร (ขาดทุน) จากการประมาณการตามหลักคณิตศาสตร์ประกันภัย</t>
  </si>
  <si>
    <t>ผลกำไร (ขาดทุน)</t>
  </si>
  <si>
    <t>ขาดทุนจากการตัดรายการสินทรัพย์ทางการเงิน</t>
  </si>
  <si>
    <t xml:space="preserve">ผลกำไร (ขาดทุน) </t>
  </si>
  <si>
    <t xml:space="preserve">   ค่าใช้จ่ายการรับประกัน (กลับรายการ)</t>
  </si>
  <si>
    <t xml:space="preserve">   ขาดทุนจากการตัดจำหน่ายอุปกรณ์</t>
  </si>
  <si>
    <t xml:space="preserve">   กำไรที่ยังไม่เกิดขึ้นจากการปรับมูลค่ายุติธรรมของตราสารหนี้</t>
  </si>
  <si>
    <t xml:space="preserve">   (กำไร) ขาดทุนจากการป้องกันความเสี่ยงกระแสเงินสด - สุทธิจาก</t>
  </si>
  <si>
    <t xml:space="preserve">   ลูกหนี้จากการขายเครื่องจักรและอุปกรณ์</t>
  </si>
  <si>
    <t>เงินสดสุทธิจาก (ใช้ไปใน) กิจกรรมลงทุน</t>
  </si>
  <si>
    <t>เงินสดสุทธิใช้ไปในกิจกรรมจัดหาเงิน</t>
  </si>
  <si>
    <t>เงินลงทุนในบริษัทร่วม</t>
  </si>
  <si>
    <t>จัดสรรแล้ว -</t>
  </si>
  <si>
    <t xml:space="preserve">   ผล (กำไร) ขาดทุนจากการประมาณการตามหลักคณิตศาสตร์ประกันภัย</t>
  </si>
  <si>
    <t xml:space="preserve">   กำไรขาดทุนเบ็ดเสร็จอื่น (หมายเหตุ 6)</t>
  </si>
  <si>
    <t xml:space="preserve">   ขาดทุนจากการเปลี่ยนแปลงของมูลค่าเงินลงทุนในตราสารทุน</t>
  </si>
  <si>
    <t>ขาดทุนจากการเปลี่ยนแปลงมูลค่าเงินลงทุนในตราสารทุน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</si>
</sst>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d\ ดดดด\ bbbb"/>
    <numFmt numFmtId="165" formatCode="#,##0\ ;\(#,##0\)"/>
    <numFmt numFmtId="166" formatCode="0_ ;\-0\ "/>
    <numFmt numFmtId="167" formatCode="#,##0.00\ ;\(#,##0.00\)"/>
    <numFmt numFmtId="168" formatCode="0.0%"/>
    <numFmt numFmtId="169" formatCode="_(* #,##0_);_(* \(#,##0\);_(* &quot;-&quot;??_);_(@_)"/>
    <numFmt numFmtId="170" formatCode="_-* #,##0_-;\-* #,##0_-;_-* &quot;-&quot;??_-;_-@_-"/>
  </numFmts>
  <fonts count="24">
    <font>
      <sz val="14"/>
      <name val="CordiaUPC"/>
    </font>
    <font>
      <sz val="14"/>
      <name val="CordiaUPC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i/>
      <u/>
      <sz val="15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4.5"/>
      <name val="Angsana New"/>
      <family val="1"/>
    </font>
    <font>
      <sz val="14.5"/>
      <name val="Angsana New"/>
      <family val="1"/>
    </font>
    <font>
      <u/>
      <sz val="14.5"/>
      <name val="Angsana New"/>
      <family val="1"/>
    </font>
    <font>
      <i/>
      <sz val="14.5"/>
      <name val="Angsana New"/>
      <family val="1"/>
    </font>
    <font>
      <i/>
      <sz val="16"/>
      <name val="Angsana New"/>
      <family val="1"/>
    </font>
    <font>
      <sz val="14"/>
      <name val="CordiaUPC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2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168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14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4" fillId="0" borderId="0"/>
    <xf numFmtId="43" fontId="14" fillId="0" borderId="0" applyFont="0" applyFill="0" applyBorder="0" applyAlignment="0" applyProtection="0"/>
    <xf numFmtId="0" fontId="1" fillId="0" borderId="0"/>
    <xf numFmtId="0" fontId="14" fillId="0" borderId="0"/>
    <xf numFmtId="9" fontId="23" fillId="0" borderId="0" applyFont="0" applyFill="0" applyBorder="0" applyAlignment="0" applyProtection="0"/>
  </cellStyleXfs>
  <cellXfs count="194">
    <xf numFmtId="0" fontId="0" fillId="0" borderId="0" xfId="0"/>
    <xf numFmtId="166" fontId="12" fillId="0" borderId="0" xfId="1" applyNumberFormat="1" applyFont="1" applyFill="1" applyBorder="1" applyAlignment="1">
      <alignment horizontal="center" vertical="center"/>
    </xf>
    <xf numFmtId="166" fontId="12" fillId="0" borderId="0" xfId="1" quotePrefix="1" applyNumberFormat="1" applyFont="1" applyFill="1" applyBorder="1" applyAlignment="1">
      <alignment horizontal="center" vertical="center"/>
    </xf>
    <xf numFmtId="166" fontId="9" fillId="0" borderId="4" xfId="1" quotePrefix="1" applyNumberFormat="1" applyFont="1" applyFill="1" applyBorder="1" applyAlignment="1">
      <alignment horizontal="center" vertical="center"/>
    </xf>
    <xf numFmtId="166" fontId="9" fillId="0" borderId="6" xfId="1" quotePrefix="1" applyNumberFormat="1" applyFont="1" applyFill="1" applyBorder="1" applyAlignment="1">
      <alignment horizontal="center" vertical="center"/>
    </xf>
    <xf numFmtId="0" fontId="16" fillId="0" borderId="0" xfId="12" applyFont="1" applyFill="1" applyAlignment="1">
      <alignment vertical="center"/>
    </xf>
    <xf numFmtId="0" fontId="16" fillId="0" borderId="0" xfId="12" applyFont="1" applyFill="1" applyAlignment="1">
      <alignment horizontal="center" vertical="center"/>
    </xf>
    <xf numFmtId="41" fontId="16" fillId="0" borderId="0" xfId="12" applyNumberFormat="1" applyFont="1" applyFill="1" applyAlignment="1">
      <alignment horizontal="center" vertical="center"/>
    </xf>
    <xf numFmtId="167" fontId="9" fillId="0" borderId="7" xfId="13" applyNumberFormat="1" applyFont="1" applyFill="1" applyBorder="1" applyAlignment="1">
      <alignment vertical="center"/>
    </xf>
    <xf numFmtId="165" fontId="9" fillId="0" borderId="0" xfId="26" applyNumberFormat="1" applyFont="1" applyFill="1" applyAlignment="1">
      <alignment vertical="center"/>
    </xf>
    <xf numFmtId="0" fontId="10" fillId="0" borderId="0" xfId="26" applyFont="1" applyFill="1" applyAlignment="1">
      <alignment horizontal="center" vertical="center"/>
    </xf>
    <xf numFmtId="41" fontId="9" fillId="0" borderId="0" xfId="0" applyNumberFormat="1" applyFont="1" applyFill="1" applyAlignment="1">
      <alignment vertical="center"/>
    </xf>
    <xf numFmtId="0" fontId="9" fillId="0" borderId="0" xfId="26" applyFont="1" applyFill="1" applyAlignment="1">
      <alignment horizontal="center" vertical="center"/>
    </xf>
    <xf numFmtId="41" fontId="9" fillId="0" borderId="0" xfId="26" applyNumberFormat="1" applyFont="1" applyFill="1" applyAlignment="1">
      <alignment vertical="center"/>
    </xf>
    <xf numFmtId="41" fontId="9" fillId="0" borderId="0" xfId="0" applyNumberFormat="1" applyFont="1" applyFill="1" applyAlignment="1">
      <alignment horizontal="right" vertical="center"/>
    </xf>
    <xf numFmtId="41" fontId="9" fillId="0" borderId="0" xfId="26" applyNumberFormat="1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41" fontId="9" fillId="0" borderId="4" xfId="0" applyNumberFormat="1" applyFont="1" applyFill="1" applyBorder="1" applyAlignment="1">
      <alignment horizontal="right" vertical="center"/>
    </xf>
    <xf numFmtId="41" fontId="9" fillId="0" borderId="6" xfId="26" applyNumberFormat="1" applyFont="1" applyFill="1" applyBorder="1" applyAlignment="1">
      <alignment horizontal="right" vertical="center"/>
    </xf>
    <xf numFmtId="0" fontId="9" fillId="0" borderId="0" xfId="26" applyFont="1" applyFill="1" applyAlignment="1">
      <alignment vertical="center"/>
    </xf>
    <xf numFmtId="0" fontId="8" fillId="0" borderId="4" xfId="26" applyFont="1" applyFill="1" applyBorder="1" applyAlignment="1">
      <alignment vertical="center"/>
    </xf>
    <xf numFmtId="41" fontId="9" fillId="0" borderId="6" xfId="26" applyNumberFormat="1" applyFont="1" applyFill="1" applyBorder="1" applyAlignment="1">
      <alignment vertical="center"/>
    </xf>
    <xf numFmtId="41" fontId="9" fillId="0" borderId="3" xfId="26" applyNumberFormat="1" applyFont="1" applyFill="1" applyBorder="1" applyAlignment="1">
      <alignment vertical="center"/>
    </xf>
    <xf numFmtId="165" fontId="9" fillId="0" borderId="0" xfId="26" applyNumberFormat="1" applyFont="1" applyFill="1" applyAlignment="1">
      <alignment horizontal="right" vertical="center"/>
    </xf>
    <xf numFmtId="0" fontId="11" fillId="0" borderId="0" xfId="26" applyFont="1" applyFill="1" applyAlignment="1">
      <alignment vertical="center"/>
    </xf>
    <xf numFmtId="41" fontId="8" fillId="0" borderId="0" xfId="26" applyNumberFormat="1" applyFont="1" applyFill="1" applyAlignment="1">
      <alignment vertical="center"/>
    </xf>
    <xf numFmtId="41" fontId="9" fillId="0" borderId="0" xfId="26" applyNumberFormat="1" applyFont="1" applyFill="1" applyAlignment="1">
      <alignment horizontal="center" vertical="center"/>
    </xf>
    <xf numFmtId="0" fontId="9" fillId="0" borderId="0" xfId="26" applyFont="1" applyFill="1" applyAlignment="1">
      <alignment horizontal="right" vertical="center"/>
    </xf>
    <xf numFmtId="0" fontId="8" fillId="0" borderId="0" xfId="26" applyFont="1" applyFill="1" applyAlignment="1">
      <alignment horizontal="center" vertical="center"/>
    </xf>
    <xf numFmtId="0" fontId="8" fillId="0" borderId="4" xfId="26" applyFont="1" applyFill="1" applyBorder="1" applyAlignment="1">
      <alignment horizontal="centerContinuous" vertical="center"/>
    </xf>
    <xf numFmtId="0" fontId="12" fillId="0" borderId="0" xfId="26" applyFont="1" applyFill="1" applyAlignment="1">
      <alignment horizontal="center" vertical="center"/>
    </xf>
    <xf numFmtId="0" fontId="13" fillId="0" borderId="0" xfId="26" applyFont="1" applyFill="1" applyAlignment="1">
      <alignment horizontal="center" vertical="center"/>
    </xf>
    <xf numFmtId="165" fontId="9" fillId="0" borderId="0" xfId="26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horizontal="center" vertical="center"/>
    </xf>
    <xf numFmtId="41" fontId="9" fillId="0" borderId="4" xfId="26" applyNumberFormat="1" applyFont="1" applyFill="1" applyBorder="1" applyAlignment="1">
      <alignment vertical="center"/>
    </xf>
    <xf numFmtId="41" fontId="9" fillId="0" borderId="4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3" fontId="10" fillId="0" borderId="0" xfId="26" applyNumberFormat="1" applyFont="1" applyFill="1" applyAlignment="1">
      <alignment horizontal="center" vertical="center"/>
    </xf>
    <xf numFmtId="41" fontId="9" fillId="0" borderId="0" xfId="16" applyNumberFormat="1" applyFont="1" applyFill="1" applyAlignment="1">
      <alignment vertical="center"/>
    </xf>
    <xf numFmtId="41" fontId="9" fillId="0" borderId="4" xfId="26" applyNumberFormat="1" applyFont="1" applyFill="1" applyBorder="1" applyAlignment="1">
      <alignment horizontal="right" vertical="center"/>
    </xf>
    <xf numFmtId="37" fontId="16" fillId="0" borderId="0" xfId="12" applyNumberFormat="1" applyFont="1" applyFill="1" applyAlignment="1">
      <alignment vertical="center"/>
    </xf>
    <xf numFmtId="165" fontId="16" fillId="0" borderId="0" xfId="26" applyNumberFormat="1" applyFont="1" applyFill="1" applyAlignment="1">
      <alignment horizontal="right" vertical="center"/>
    </xf>
    <xf numFmtId="0" fontId="16" fillId="0" borderId="0" xfId="26" applyFont="1" applyFill="1" applyAlignment="1">
      <alignment horizontal="centerContinuous" vertical="center"/>
    </xf>
    <xf numFmtId="0" fontId="17" fillId="0" borderId="0" xfId="12" applyFont="1" applyFill="1" applyAlignment="1">
      <alignment vertical="center"/>
    </xf>
    <xf numFmtId="37" fontId="17" fillId="0" borderId="0" xfId="12" applyNumberFormat="1" applyFont="1" applyFill="1" applyAlignment="1">
      <alignment vertical="center"/>
    </xf>
    <xf numFmtId="37" fontId="17" fillId="0" borderId="0" xfId="12" applyNumberFormat="1" applyFont="1" applyFill="1" applyAlignment="1">
      <alignment horizontal="center" vertical="center"/>
    </xf>
    <xf numFmtId="37" fontId="17" fillId="0" borderId="8" xfId="12" applyNumberFormat="1" applyFont="1" applyFill="1" applyBorder="1" applyAlignment="1">
      <alignment horizontal="center" vertical="center"/>
    </xf>
    <xf numFmtId="37" fontId="16" fillId="0" borderId="0" xfId="12" applyNumberFormat="1" applyFont="1" applyFill="1" applyAlignment="1">
      <alignment horizontal="center" vertical="center"/>
    </xf>
    <xf numFmtId="37" fontId="16" fillId="0" borderId="0" xfId="12" applyNumberFormat="1" applyFont="1" applyFill="1" applyAlignment="1">
      <alignment horizontal="left" vertical="center"/>
    </xf>
    <xf numFmtId="41" fontId="16" fillId="0" borderId="0" xfId="12" applyNumberFormat="1" applyFont="1" applyFill="1" applyAlignment="1">
      <alignment vertical="center"/>
    </xf>
    <xf numFmtId="41" fontId="16" fillId="0" borderId="4" xfId="12" applyNumberFormat="1" applyFont="1" applyFill="1" applyBorder="1" applyAlignment="1">
      <alignment vertical="center"/>
    </xf>
    <xf numFmtId="0" fontId="22" fillId="0" borderId="0" xfId="12" applyFont="1" applyFill="1" applyAlignment="1">
      <alignment vertical="center"/>
    </xf>
    <xf numFmtId="41" fontId="16" fillId="0" borderId="4" xfId="12" applyNumberFormat="1" applyFont="1" applyFill="1" applyBorder="1" applyAlignment="1">
      <alignment horizontal="center" vertical="center"/>
    </xf>
    <xf numFmtId="41" fontId="16" fillId="0" borderId="3" xfId="12" applyNumberFormat="1" applyFont="1" applyFill="1" applyBorder="1" applyAlignment="1">
      <alignment vertical="center"/>
    </xf>
    <xf numFmtId="37" fontId="16" fillId="0" borderId="0" xfId="12" applyNumberFormat="1" applyFont="1" applyFill="1" applyAlignment="1">
      <alignment horizontal="right" vertical="center"/>
    </xf>
    <xf numFmtId="41" fontId="16" fillId="0" borderId="0" xfId="12" applyNumberFormat="1" applyFont="1" applyFill="1" applyAlignment="1">
      <alignment horizontal="right" vertical="center"/>
    </xf>
    <xf numFmtId="41" fontId="16" fillId="0" borderId="4" xfId="12" applyNumberFormat="1" applyFont="1" applyFill="1" applyBorder="1" applyAlignment="1">
      <alignment horizontal="right" vertical="center"/>
    </xf>
    <xf numFmtId="41" fontId="16" fillId="0" borderId="0" xfId="26" applyNumberFormat="1" applyFont="1" applyFill="1" applyAlignment="1">
      <alignment vertical="center"/>
    </xf>
    <xf numFmtId="165" fontId="9" fillId="0" borderId="0" xfId="0" applyNumberFormat="1" applyFont="1" applyFill="1" applyAlignment="1">
      <alignment vertical="center"/>
    </xf>
    <xf numFmtId="165" fontId="9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9" fillId="0" borderId="0" xfId="26" applyFont="1" applyFill="1" applyAlignment="1">
      <alignment horizontal="centerContinuous" vertical="center"/>
    </xf>
    <xf numFmtId="0" fontId="9" fillId="0" borderId="0" xfId="0" applyFont="1" applyFill="1" applyAlignment="1">
      <alignment horizontal="right" vertical="center"/>
    </xf>
    <xf numFmtId="0" fontId="8" fillId="0" borderId="0" xfId="26" applyFont="1" applyFill="1" applyAlignment="1">
      <alignment horizontal="centerContinuous" vertical="center"/>
    </xf>
    <xf numFmtId="0" fontId="8" fillId="0" borderId="0" xfId="0" applyFont="1" applyFill="1" applyAlignment="1">
      <alignment horizontal="center" vertical="center"/>
    </xf>
    <xf numFmtId="0" fontId="8" fillId="0" borderId="4" xfId="0" applyFont="1" applyFill="1" applyBorder="1" applyAlignment="1">
      <alignment vertical="center"/>
    </xf>
    <xf numFmtId="0" fontId="9" fillId="0" borderId="4" xfId="26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1" fontId="10" fillId="0" borderId="0" xfId="26" applyNumberFormat="1" applyFont="1" applyFill="1" applyAlignment="1">
      <alignment horizontal="center" vertical="center"/>
    </xf>
    <xf numFmtId="165" fontId="9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41" fontId="9" fillId="0" borderId="6" xfId="0" applyNumberFormat="1" applyFont="1" applyFill="1" applyBorder="1" applyAlignment="1">
      <alignment vertical="center"/>
    </xf>
    <xf numFmtId="41" fontId="9" fillId="0" borderId="6" xfId="0" applyNumberFormat="1" applyFont="1" applyFill="1" applyBorder="1" applyAlignment="1">
      <alignment horizontal="right" vertical="center"/>
    </xf>
    <xf numFmtId="41" fontId="9" fillId="0" borderId="3" xfId="0" applyNumberFormat="1" applyFont="1" applyFill="1" applyBorder="1" applyAlignment="1">
      <alignment vertical="center"/>
    </xf>
    <xf numFmtId="167" fontId="9" fillId="0" borderId="0" xfId="26" applyNumberFormat="1" applyFont="1" applyFill="1" applyAlignment="1">
      <alignment horizontal="center" vertical="center"/>
    </xf>
    <xf numFmtId="167" fontId="10" fillId="0" borderId="0" xfId="13" applyNumberFormat="1" applyFont="1" applyFill="1" applyAlignment="1">
      <alignment horizontal="center" vertical="center"/>
    </xf>
    <xf numFmtId="167" fontId="9" fillId="0" borderId="0" xfId="0" applyNumberFormat="1" applyFont="1" applyFill="1" applyAlignment="1">
      <alignment horizontal="center" vertical="center"/>
    </xf>
    <xf numFmtId="167" fontId="9" fillId="0" borderId="0" xfId="13" applyNumberFormat="1" applyFont="1" applyFill="1" applyAlignment="1">
      <alignment vertical="center"/>
    </xf>
    <xf numFmtId="0" fontId="8" fillId="0" borderId="0" xfId="26" quotePrefix="1" applyFont="1" applyFill="1" applyAlignment="1">
      <alignment vertical="center"/>
    </xf>
    <xf numFmtId="0" fontId="8" fillId="0" borderId="0" xfId="0" quotePrefix="1" applyFont="1" applyFill="1" applyAlignment="1">
      <alignment vertical="center"/>
    </xf>
    <xf numFmtId="0" fontId="9" fillId="0" borderId="0" xfId="0" applyFont="1" applyFill="1" applyAlignment="1">
      <alignment horizontal="centerContinuous" vertical="center"/>
    </xf>
    <xf numFmtId="0" fontId="8" fillId="0" borderId="0" xfId="0" applyFont="1" applyFill="1" applyAlignment="1">
      <alignment horizontal="centerContinuous" vertical="center"/>
    </xf>
    <xf numFmtId="0" fontId="8" fillId="0" borderId="4" xfId="0" applyFont="1" applyFill="1" applyBorder="1" applyAlignment="1">
      <alignment horizontal="centerContinuous" vertical="center"/>
    </xf>
    <xf numFmtId="0" fontId="10" fillId="0" borderId="0" xfId="0" applyFont="1" applyFill="1" applyAlignment="1">
      <alignment vertical="center"/>
    </xf>
    <xf numFmtId="41" fontId="9" fillId="0" borderId="7" xfId="0" applyNumberFormat="1" applyFont="1" applyFill="1" applyBorder="1" applyAlignment="1">
      <alignment vertical="center"/>
    </xf>
    <xf numFmtId="167" fontId="9" fillId="0" borderId="7" xfId="0" applyNumberFormat="1" applyFont="1" applyFill="1" applyBorder="1" applyAlignment="1">
      <alignment vertical="center"/>
    </xf>
    <xf numFmtId="41" fontId="16" fillId="0" borderId="7" xfId="12" applyNumberFormat="1" applyFont="1" applyFill="1" applyBorder="1" applyAlignment="1">
      <alignment vertical="center"/>
    </xf>
    <xf numFmtId="37" fontId="16" fillId="0" borderId="4" xfId="12" applyNumberFormat="1" applyFont="1" applyFill="1" applyBorder="1" applyAlignment="1">
      <alignment horizontal="center" vertical="center"/>
    </xf>
    <xf numFmtId="0" fontId="17" fillId="0" borderId="0" xfId="12" applyFont="1" applyFill="1" applyAlignment="1">
      <alignment horizontal="left" vertical="center"/>
    </xf>
    <xf numFmtId="0" fontId="8" fillId="0" borderId="4" xfId="26" applyFont="1" applyFill="1" applyBorder="1" applyAlignment="1">
      <alignment horizontal="center" vertical="center"/>
    </xf>
    <xf numFmtId="0" fontId="8" fillId="0" borderId="0" xfId="26" applyFont="1" applyFill="1" applyAlignment="1">
      <alignment vertical="center"/>
    </xf>
    <xf numFmtId="37" fontId="16" fillId="0" borderId="0" xfId="12" applyNumberFormat="1" applyFont="1" applyFill="1" applyBorder="1" applyAlignment="1">
      <alignment vertical="center"/>
    </xf>
    <xf numFmtId="37" fontId="16" fillId="0" borderId="4" xfId="12" applyNumberFormat="1" applyFont="1" applyFill="1" applyBorder="1" applyAlignment="1">
      <alignment vertical="center"/>
    </xf>
    <xf numFmtId="0" fontId="9" fillId="0" borderId="0" xfId="26" applyFont="1" applyAlignment="1">
      <alignment vertical="center"/>
    </xf>
    <xf numFmtId="167" fontId="9" fillId="0" borderId="0" xfId="13" applyNumberFormat="1" applyFont="1" applyFill="1" applyBorder="1" applyAlignment="1">
      <alignment vertical="center"/>
    </xf>
    <xf numFmtId="167" fontId="9" fillId="0" borderId="0" xfId="0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8" fillId="0" borderId="4" xfId="26" applyFont="1" applyFill="1" applyBorder="1" applyAlignment="1">
      <alignment horizontal="center" vertical="center"/>
    </xf>
    <xf numFmtId="0" fontId="8" fillId="0" borderId="0" xfId="26" applyFont="1" applyFill="1" applyAlignment="1">
      <alignment vertical="center"/>
    </xf>
    <xf numFmtId="0" fontId="8" fillId="0" borderId="0" xfId="26" applyFont="1" applyFill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41" fontId="9" fillId="0" borderId="0" xfId="26" applyNumberFormat="1" applyFont="1" applyFill="1" applyBorder="1" applyAlignment="1">
      <alignment horizontal="right" vertical="center"/>
    </xf>
    <xf numFmtId="0" fontId="8" fillId="0" borderId="0" xfId="26" applyFont="1" applyFill="1" applyAlignment="1">
      <alignment vertical="center"/>
    </xf>
    <xf numFmtId="37" fontId="16" fillId="0" borderId="0" xfId="12" applyNumberFormat="1" applyFont="1" applyFill="1" applyBorder="1" applyAlignment="1">
      <alignment horizontal="center" vertical="center"/>
    </xf>
    <xf numFmtId="167" fontId="9" fillId="0" borderId="0" xfId="26" applyNumberFormat="1" applyFont="1" applyFill="1" applyAlignment="1">
      <alignment vertical="center"/>
    </xf>
    <xf numFmtId="43" fontId="9" fillId="0" borderId="0" xfId="26" applyNumberFormat="1" applyFont="1" applyFill="1" applyAlignment="1">
      <alignment vertical="center"/>
    </xf>
    <xf numFmtId="43" fontId="9" fillId="0" borderId="0" xfId="1" applyFont="1" applyFill="1" applyAlignment="1">
      <alignment vertical="center"/>
    </xf>
    <xf numFmtId="43" fontId="8" fillId="0" borderId="0" xfId="1" applyFont="1" applyFill="1" applyAlignment="1">
      <alignment vertical="center"/>
    </xf>
    <xf numFmtId="37" fontId="17" fillId="0" borderId="0" xfId="12" applyNumberFormat="1" applyFont="1" applyFill="1" applyBorder="1" applyAlignment="1">
      <alignment horizontal="center" vertical="center"/>
    </xf>
    <xf numFmtId="169" fontId="9" fillId="0" borderId="0" xfId="1" applyNumberFormat="1" applyFont="1" applyFill="1" applyAlignment="1">
      <alignment vertical="center"/>
    </xf>
    <xf numFmtId="43" fontId="19" fillId="0" borderId="0" xfId="28" applyFont="1" applyFill="1" applyAlignment="1">
      <alignment horizontal="center" vertical="center"/>
    </xf>
    <xf numFmtId="38" fontId="19" fillId="0" borderId="0" xfId="9" applyNumberFormat="1" applyFont="1" applyAlignment="1">
      <alignment vertical="center"/>
    </xf>
    <xf numFmtId="0" fontId="19" fillId="0" borderId="0" xfId="11" applyFont="1" applyAlignment="1">
      <alignment vertical="center"/>
    </xf>
    <xf numFmtId="38" fontId="19" fillId="0" borderId="0" xfId="11" applyNumberFormat="1" applyFont="1" applyAlignment="1">
      <alignment vertical="center"/>
    </xf>
    <xf numFmtId="38" fontId="19" fillId="0" borderId="0" xfId="10" applyNumberFormat="1" applyFont="1" applyAlignment="1">
      <alignment vertical="center"/>
    </xf>
    <xf numFmtId="169" fontId="19" fillId="0" borderId="8" xfId="28" applyNumberFormat="1" applyFont="1" applyFill="1" applyBorder="1" applyAlignment="1">
      <alignment vertical="center"/>
    </xf>
    <xf numFmtId="43" fontId="19" fillId="0" borderId="0" xfId="28" applyFont="1" applyFill="1" applyBorder="1" applyAlignment="1">
      <alignment horizontal="center" vertical="center"/>
    </xf>
    <xf numFmtId="169" fontId="19" fillId="0" borderId="6" xfId="28" applyNumberFormat="1" applyFont="1" applyFill="1" applyBorder="1" applyAlignment="1">
      <alignment vertical="center"/>
    </xf>
    <xf numFmtId="169" fontId="19" fillId="0" borderId="7" xfId="28" applyNumberFormat="1" applyFont="1" applyFill="1" applyBorder="1" applyAlignment="1">
      <alignment vertical="center"/>
    </xf>
    <xf numFmtId="37" fontId="16" fillId="0" borderId="6" xfId="12" applyNumberFormat="1" applyFont="1" applyFill="1" applyBorder="1" applyAlignment="1">
      <alignment horizontal="center" vertical="center"/>
    </xf>
    <xf numFmtId="37" fontId="16" fillId="0" borderId="4" xfId="12" applyNumberFormat="1" applyFont="1" applyFill="1" applyBorder="1" applyAlignment="1">
      <alignment horizontal="center" vertical="center"/>
    </xf>
    <xf numFmtId="0" fontId="16" fillId="0" borderId="0" xfId="26" applyFont="1" applyFill="1" applyAlignment="1">
      <alignment horizontal="right" vertical="center"/>
    </xf>
    <xf numFmtId="170" fontId="9" fillId="0" borderId="0" xfId="26" applyNumberFormat="1" applyFont="1" applyFill="1" applyAlignment="1">
      <alignment horizontal="right" vertical="center"/>
    </xf>
    <xf numFmtId="41" fontId="16" fillId="0" borderId="0" xfId="12" applyNumberFormat="1" applyFont="1" applyFill="1" applyBorder="1" applyAlignment="1">
      <alignment vertical="center"/>
    </xf>
    <xf numFmtId="0" fontId="18" fillId="0" borderId="0" xfId="27" applyFont="1" applyAlignment="1">
      <alignment horizontal="left" vertical="center"/>
    </xf>
    <xf numFmtId="0" fontId="19" fillId="0" borderId="0" xfId="27" applyFont="1" applyAlignment="1">
      <alignment horizontal="centerContinuous" vertical="center"/>
    </xf>
    <xf numFmtId="0" fontId="19" fillId="0" borderId="0" xfId="27" applyFont="1" applyAlignment="1">
      <alignment vertical="center"/>
    </xf>
    <xf numFmtId="0" fontId="18" fillId="0" borderId="0" xfId="27" applyFont="1" applyAlignment="1">
      <alignment horizontal="centerContinuous" vertical="center"/>
    </xf>
    <xf numFmtId="0" fontId="18" fillId="0" borderId="0" xfId="27" applyFont="1" applyAlignment="1">
      <alignment vertical="center"/>
    </xf>
    <xf numFmtId="0" fontId="19" fillId="0" borderId="4" xfId="27" applyFont="1" applyBorder="1" applyAlignment="1">
      <alignment horizontal="center" vertical="center"/>
    </xf>
    <xf numFmtId="0" fontId="20" fillId="0" borderId="0" xfId="27" applyFont="1" applyAlignment="1">
      <alignment horizontal="center" vertical="center"/>
    </xf>
    <xf numFmtId="0" fontId="21" fillId="0" borderId="0" xfId="27" applyFont="1" applyAlignment="1">
      <alignment horizontal="center" vertical="center"/>
    </xf>
    <xf numFmtId="0" fontId="19" fillId="0" borderId="0" xfId="27" applyFont="1" applyAlignment="1">
      <alignment horizontal="center" vertical="center"/>
    </xf>
    <xf numFmtId="165" fontId="19" fillId="0" borderId="0" xfId="27" applyNumberFormat="1" applyFont="1" applyAlignment="1">
      <alignment horizontal="center" vertical="center"/>
    </xf>
    <xf numFmtId="41" fontId="19" fillId="0" borderId="0" xfId="27" applyNumberFormat="1" applyFont="1" applyAlignment="1">
      <alignment vertical="center"/>
    </xf>
    <xf numFmtId="41" fontId="19" fillId="0" borderId="0" xfId="27" applyNumberFormat="1" applyFont="1" applyAlignment="1">
      <alignment horizontal="center" vertical="center"/>
    </xf>
    <xf numFmtId="3" fontId="19" fillId="0" borderId="0" xfId="27" applyNumberFormat="1" applyFont="1" applyAlignment="1">
      <alignment vertical="center"/>
    </xf>
    <xf numFmtId="165" fontId="19" fillId="0" borderId="6" xfId="27" applyNumberFormat="1" applyFont="1" applyBorder="1" applyAlignment="1">
      <alignment vertical="center"/>
    </xf>
    <xf numFmtId="165" fontId="19" fillId="0" borderId="0" xfId="27" applyNumberFormat="1" applyFont="1" applyAlignment="1">
      <alignment vertical="center"/>
    </xf>
    <xf numFmtId="165" fontId="19" fillId="0" borderId="0" xfId="27" applyNumberFormat="1" applyFont="1" applyAlignment="1">
      <alignment horizontal="right" vertical="center"/>
    </xf>
    <xf numFmtId="165" fontId="19" fillId="0" borderId="7" xfId="27" applyNumberFormat="1" applyFont="1" applyBorder="1" applyAlignment="1">
      <alignment vertical="center"/>
    </xf>
    <xf numFmtId="164" fontId="20" fillId="0" borderId="0" xfId="27" quotePrefix="1" applyNumberFormat="1" applyFont="1" applyAlignment="1">
      <alignment horizontal="center" vertical="center"/>
    </xf>
    <xf numFmtId="41" fontId="19" fillId="0" borderId="0" xfId="27" applyNumberFormat="1" applyFont="1" applyAlignment="1">
      <alignment horizontal="right" vertical="center"/>
    </xf>
    <xf numFmtId="165" fontId="19" fillId="0" borderId="4" xfId="27" applyNumberFormat="1" applyFont="1" applyBorder="1" applyAlignment="1">
      <alignment vertical="center"/>
    </xf>
    <xf numFmtId="38" fontId="19" fillId="0" borderId="0" xfId="27" applyNumberFormat="1" applyFont="1" applyAlignment="1">
      <alignment vertical="center"/>
    </xf>
    <xf numFmtId="165" fontId="19" fillId="0" borderId="8" xfId="27" applyNumberFormat="1" applyFont="1" applyBorder="1" applyAlignment="1">
      <alignment vertical="center"/>
    </xf>
    <xf numFmtId="41" fontId="19" fillId="0" borderId="4" xfId="27" applyNumberFormat="1" applyFont="1" applyBorder="1" applyAlignment="1">
      <alignment vertical="center"/>
    </xf>
    <xf numFmtId="0" fontId="19" fillId="0" borderId="5" xfId="27" applyFont="1" applyBorder="1" applyAlignment="1">
      <alignment vertical="center"/>
    </xf>
    <xf numFmtId="164" fontId="19" fillId="0" borderId="4" xfId="16" quotePrefix="1" applyNumberFormat="1" applyFont="1" applyBorder="1" applyAlignment="1">
      <alignment horizontal="center" vertical="center"/>
    </xf>
    <xf numFmtId="0" fontId="20" fillId="0" borderId="0" xfId="16" applyFont="1" applyAlignment="1">
      <alignment horizontal="center" vertical="center"/>
    </xf>
    <xf numFmtId="0" fontId="19" fillId="0" borderId="0" xfId="16" applyFont="1" applyAlignment="1">
      <alignment horizontal="right" vertical="center"/>
    </xf>
    <xf numFmtId="0" fontId="19" fillId="0" borderId="0" xfId="27" applyFont="1" applyBorder="1" applyAlignment="1">
      <alignment horizontal="center" vertical="center"/>
    </xf>
    <xf numFmtId="164" fontId="19" fillId="0" borderId="0" xfId="16" applyNumberFormat="1" applyFont="1" applyAlignment="1">
      <alignment horizontal="center" vertical="center"/>
    </xf>
    <xf numFmtId="0" fontId="19" fillId="0" borderId="0" xfId="16" applyFont="1" applyAlignment="1">
      <alignment vertical="center"/>
    </xf>
    <xf numFmtId="0" fontId="16" fillId="0" borderId="0" xfId="12" applyFont="1" applyAlignment="1">
      <alignment vertical="center"/>
    </xf>
    <xf numFmtId="41" fontId="16" fillId="0" borderId="0" xfId="12" applyNumberFormat="1" applyFont="1" applyFill="1" applyBorder="1" applyAlignment="1">
      <alignment horizontal="center" vertical="center"/>
    </xf>
    <xf numFmtId="41" fontId="16" fillId="0" borderId="3" xfId="12" applyNumberFormat="1" applyFont="1" applyBorder="1" applyAlignment="1">
      <alignment vertical="center"/>
    </xf>
    <xf numFmtId="41" fontId="16" fillId="0" borderId="0" xfId="12" applyNumberFormat="1" applyFont="1" applyAlignment="1">
      <alignment vertical="center"/>
    </xf>
    <xf numFmtId="41" fontId="16" fillId="0" borderId="4" xfId="12" applyNumberFormat="1" applyFont="1" applyBorder="1" applyAlignment="1">
      <alignment horizontal="right" vertical="center"/>
    </xf>
    <xf numFmtId="165" fontId="19" fillId="0" borderId="0" xfId="27" applyNumberFormat="1" applyFont="1" applyFill="1" applyAlignment="1">
      <alignment horizontal="right" vertical="center"/>
    </xf>
    <xf numFmtId="165" fontId="19" fillId="0" borderId="0" xfId="27" applyNumberFormat="1" applyFont="1" applyFill="1" applyAlignment="1">
      <alignment vertical="center"/>
    </xf>
    <xf numFmtId="9" fontId="9" fillId="0" borderId="0" xfId="31" applyFont="1" applyFill="1" applyAlignment="1">
      <alignment vertical="center"/>
    </xf>
    <xf numFmtId="168" fontId="9" fillId="0" borderId="0" xfId="31" applyNumberFormat="1" applyFont="1" applyFill="1" applyAlignment="1">
      <alignment vertical="center"/>
    </xf>
    <xf numFmtId="10" fontId="9" fillId="0" borderId="0" xfId="31" applyNumberFormat="1" applyFont="1" applyFill="1" applyAlignment="1">
      <alignment vertical="center"/>
    </xf>
    <xf numFmtId="10" fontId="9" fillId="0" borderId="0" xfId="31" applyNumberFormat="1" applyFont="1" applyAlignment="1">
      <alignment vertical="center"/>
    </xf>
    <xf numFmtId="43" fontId="9" fillId="0" borderId="0" xfId="1" applyFont="1" applyFill="1" applyAlignment="1">
      <alignment horizontal="center" vertical="center"/>
    </xf>
    <xf numFmtId="41" fontId="9" fillId="0" borderId="0" xfId="31" applyNumberFormat="1" applyFont="1" applyAlignment="1">
      <alignment vertical="center"/>
    </xf>
    <xf numFmtId="43" fontId="9" fillId="0" borderId="0" xfId="1" applyFont="1" applyAlignment="1">
      <alignment vertical="center"/>
    </xf>
    <xf numFmtId="0" fontId="18" fillId="0" borderId="0" xfId="27" applyFont="1" applyFill="1" applyAlignment="1">
      <alignment horizontal="left" vertical="center"/>
    </xf>
    <xf numFmtId="0" fontId="19" fillId="0" borderId="0" xfId="27" applyFont="1" applyFill="1" applyAlignment="1">
      <alignment vertical="center"/>
    </xf>
    <xf numFmtId="0" fontId="18" fillId="0" borderId="0" xfId="27" applyFont="1" applyFill="1" applyAlignment="1">
      <alignment vertical="center"/>
    </xf>
    <xf numFmtId="41" fontId="19" fillId="0" borderId="0" xfId="27" applyNumberFormat="1" applyFont="1" applyFill="1" applyAlignment="1">
      <alignment vertical="center"/>
    </xf>
    <xf numFmtId="0" fontId="8" fillId="0" borderId="4" xfId="26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0" xfId="26" applyFont="1" applyFill="1" applyAlignment="1">
      <alignment vertical="center"/>
    </xf>
    <xf numFmtId="37" fontId="16" fillId="0" borderId="4" xfId="12" applyNumberFormat="1" applyFont="1" applyFill="1" applyBorder="1" applyAlignment="1">
      <alignment horizontal="center" vertical="center"/>
    </xf>
    <xf numFmtId="0" fontId="17" fillId="0" borderId="0" xfId="12" applyFont="1" applyFill="1" applyAlignment="1">
      <alignment horizontal="left" vertical="center"/>
    </xf>
    <xf numFmtId="38" fontId="9" fillId="0" borderId="0" xfId="10" applyNumberFormat="1" applyFont="1" applyFill="1" applyAlignment="1">
      <alignment vertical="center"/>
    </xf>
    <xf numFmtId="0" fontId="9" fillId="0" borderId="0" xfId="27" applyFont="1" applyAlignment="1">
      <alignment vertical="center"/>
    </xf>
    <xf numFmtId="0" fontId="16" fillId="0" borderId="0" xfId="27" applyFont="1" applyAlignment="1">
      <alignment vertical="center"/>
    </xf>
    <xf numFmtId="0" fontId="16" fillId="0" borderId="0" xfId="12" applyFont="1" applyFill="1" applyBorder="1" applyAlignment="1">
      <alignment horizontal="center" vertical="center"/>
    </xf>
    <xf numFmtId="0" fontId="16" fillId="0" borderId="0" xfId="12" applyFont="1" applyFill="1" applyBorder="1" applyAlignment="1">
      <alignment vertical="center"/>
    </xf>
    <xf numFmtId="0" fontId="18" fillId="0" borderId="0" xfId="27" applyFont="1" applyAlignment="1">
      <alignment horizontal="left" vertical="center"/>
    </xf>
    <xf numFmtId="0" fontId="18" fillId="0" borderId="4" xfId="27" applyFont="1" applyBorder="1" applyAlignment="1">
      <alignment horizontal="center" vertical="center"/>
    </xf>
    <xf numFmtId="0" fontId="8" fillId="0" borderId="4" xfId="26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0" xfId="26" applyFont="1" applyFill="1" applyAlignment="1">
      <alignment vertical="center"/>
    </xf>
    <xf numFmtId="37" fontId="16" fillId="0" borderId="4" xfId="12" applyNumberFormat="1" applyFont="1" applyFill="1" applyBorder="1" applyAlignment="1">
      <alignment horizontal="center" vertical="center"/>
    </xf>
    <xf numFmtId="0" fontId="17" fillId="0" borderId="0" xfId="12" applyFont="1" applyFill="1" applyAlignment="1">
      <alignment horizontal="left" vertical="center"/>
    </xf>
    <xf numFmtId="37" fontId="17" fillId="0" borderId="4" xfId="12" applyNumberFormat="1" applyFont="1" applyFill="1" applyBorder="1" applyAlignment="1">
      <alignment horizontal="center" vertical="center"/>
    </xf>
    <xf numFmtId="37" fontId="16" fillId="0" borderId="6" xfId="12" applyNumberFormat="1" applyFont="1" applyFill="1" applyBorder="1" applyAlignment="1">
      <alignment horizontal="center" vertical="center"/>
    </xf>
  </cellXfs>
  <cellStyles count="32">
    <cellStyle name="Comma" xfId="1" builtinId="3"/>
    <cellStyle name="Comma 2" xfId="17" xr:uid="{00000000-0005-0000-0000-000001000000}"/>
    <cellStyle name="Comma 3" xfId="28" xr:uid="{00000000-0005-0000-0000-000002000000}"/>
    <cellStyle name="comma zerodec" xfId="2" xr:uid="{00000000-0005-0000-0000-000003000000}"/>
    <cellStyle name="Currency1" xfId="3" xr:uid="{00000000-0005-0000-0000-000004000000}"/>
    <cellStyle name="Dollar (zero dec)" xfId="4" xr:uid="{00000000-0005-0000-0000-000005000000}"/>
    <cellStyle name="Grey" xfId="5" xr:uid="{00000000-0005-0000-0000-000006000000}"/>
    <cellStyle name="Input [yellow]" xfId="6" xr:uid="{00000000-0005-0000-0000-000007000000}"/>
    <cellStyle name="no dec" xfId="7" xr:uid="{00000000-0005-0000-0000-000008000000}"/>
    <cellStyle name="Normal" xfId="0" builtinId="0"/>
    <cellStyle name="Normal - Style1" xfId="8" xr:uid="{00000000-0005-0000-0000-00000A000000}"/>
    <cellStyle name="Normal 10" xfId="18" xr:uid="{00000000-0005-0000-0000-00000B000000}"/>
    <cellStyle name="Normal 11" xfId="19" xr:uid="{00000000-0005-0000-0000-00000C000000}"/>
    <cellStyle name="Normal 12" xfId="20" xr:uid="{00000000-0005-0000-0000-00000D000000}"/>
    <cellStyle name="Normal 13" xfId="21" xr:uid="{00000000-0005-0000-0000-00000E000000}"/>
    <cellStyle name="Normal 14" xfId="26" xr:uid="{00000000-0005-0000-0000-00000F000000}"/>
    <cellStyle name="Normal 15" xfId="27" xr:uid="{00000000-0005-0000-0000-000010000000}"/>
    <cellStyle name="Normal 16" xfId="30" xr:uid="{00000000-0005-0000-0000-000011000000}"/>
    <cellStyle name="Normal 2" xfId="16" xr:uid="{00000000-0005-0000-0000-000012000000}"/>
    <cellStyle name="Normal 2 2" xfId="29" xr:uid="{00000000-0005-0000-0000-000013000000}"/>
    <cellStyle name="Normal 3" xfId="9" xr:uid="{00000000-0005-0000-0000-000014000000}"/>
    <cellStyle name="Normal 4" xfId="10" xr:uid="{00000000-0005-0000-0000-000015000000}"/>
    <cellStyle name="Normal 5" xfId="22" xr:uid="{00000000-0005-0000-0000-000016000000}"/>
    <cellStyle name="Normal 6" xfId="11" xr:uid="{00000000-0005-0000-0000-000017000000}"/>
    <cellStyle name="Normal 7" xfId="23" xr:uid="{00000000-0005-0000-0000-000018000000}"/>
    <cellStyle name="Normal 8" xfId="24" xr:uid="{00000000-0005-0000-0000-000019000000}"/>
    <cellStyle name="Normal 9" xfId="25" xr:uid="{00000000-0005-0000-0000-00001A000000}"/>
    <cellStyle name="Normal_CET - N096" xfId="12" xr:uid="{00000000-0005-0000-0000-00001B000000}"/>
    <cellStyle name="Normal_Template-Bs&amp;plt" xfId="13" xr:uid="{00000000-0005-0000-0000-00001C000000}"/>
    <cellStyle name="Percent" xfId="31" builtinId="5"/>
    <cellStyle name="Percent [2]" xfId="14" xr:uid="{00000000-0005-0000-0000-00001D000000}"/>
    <cellStyle name="Quantity" xfId="15" xr:uid="{00000000-0005-0000-0000-00001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2E929-F6F4-437F-A652-5C6361E6DF7D}">
  <dimension ref="A1:M98"/>
  <sheetViews>
    <sheetView showGridLines="0" view="pageBreakPreview" topLeftCell="A69" zoomScale="90" zoomScaleNormal="90" zoomScaleSheetLayoutView="90" workbookViewId="0">
      <selection activeCell="E86" sqref="E86"/>
    </sheetView>
  </sheetViews>
  <sheetFormatPr defaultColWidth="14.42578125" defaultRowHeight="21"/>
  <cols>
    <col min="1" max="1" width="43" style="127" customWidth="1"/>
    <col min="2" max="2" width="3.28515625" style="127" customWidth="1"/>
    <col min="3" max="3" width="8.7109375" style="127" customWidth="1"/>
    <col min="4" max="4" width="1.5703125" style="133" customWidth="1"/>
    <col min="5" max="5" width="13.7109375" style="127" customWidth="1"/>
    <col min="6" max="6" width="1.7109375" style="133" customWidth="1"/>
    <col min="7" max="7" width="14.5703125" style="133" customWidth="1"/>
    <col min="8" max="8" width="1.7109375" style="133" customWidth="1"/>
    <col min="9" max="9" width="13.7109375" style="127" customWidth="1"/>
    <col min="10" max="10" width="1.7109375" style="133" customWidth="1"/>
    <col min="11" max="11" width="14.5703125" style="133" customWidth="1"/>
    <col min="12" max="12" width="0.28515625" style="127" customWidth="1"/>
    <col min="13" max="13" width="23.28515625" style="170" bestFit="1" customWidth="1"/>
    <col min="14" max="14" width="14.42578125" style="127"/>
    <col min="15" max="15" width="23.28515625" style="127" bestFit="1" customWidth="1"/>
    <col min="16" max="16384" width="14.42578125" style="127"/>
  </cols>
  <sheetData>
    <row r="1" spans="1:13" s="125" customFormat="1">
      <c r="A1" s="184" t="s">
        <v>33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M1" s="169"/>
    </row>
    <row r="2" spans="1:13" s="125" customFormat="1">
      <c r="A2" s="125" t="s">
        <v>231</v>
      </c>
      <c r="M2" s="169"/>
    </row>
    <row r="3" spans="1:13" s="125" customFormat="1">
      <c r="A3" s="125" t="s">
        <v>225</v>
      </c>
      <c r="M3" s="169"/>
    </row>
    <row r="4" spans="1:13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51" t="s">
        <v>28</v>
      </c>
    </row>
    <row r="5" spans="1:13" s="129" customFormat="1">
      <c r="A5" s="128"/>
      <c r="B5" s="128"/>
      <c r="C5" s="128"/>
      <c r="D5" s="128"/>
      <c r="E5" s="185" t="s">
        <v>32</v>
      </c>
      <c r="F5" s="185"/>
      <c r="G5" s="185"/>
      <c r="H5" s="128"/>
      <c r="I5" s="185" t="s">
        <v>34</v>
      </c>
      <c r="J5" s="185"/>
      <c r="K5" s="185"/>
      <c r="M5" s="171"/>
    </row>
    <row r="6" spans="1:13">
      <c r="C6" s="130" t="s">
        <v>0</v>
      </c>
      <c r="D6" s="131"/>
      <c r="E6" s="149" t="s">
        <v>226</v>
      </c>
      <c r="F6" s="150"/>
      <c r="G6" s="149" t="s">
        <v>227</v>
      </c>
      <c r="H6" s="150"/>
      <c r="I6" s="149" t="s">
        <v>226</v>
      </c>
      <c r="J6" s="150"/>
      <c r="K6" s="149" t="s">
        <v>227</v>
      </c>
    </row>
    <row r="7" spans="1:13">
      <c r="C7" s="152"/>
      <c r="D7" s="131"/>
      <c r="E7" s="153" t="s">
        <v>236</v>
      </c>
      <c r="F7" s="150"/>
      <c r="G7" s="153" t="s">
        <v>237</v>
      </c>
      <c r="H7" s="150"/>
      <c r="I7" s="153" t="s">
        <v>236</v>
      </c>
      <c r="J7" s="154"/>
      <c r="K7" s="153" t="s">
        <v>237</v>
      </c>
    </row>
    <row r="8" spans="1:13">
      <c r="C8" s="152"/>
      <c r="D8" s="131"/>
      <c r="E8" s="153" t="s">
        <v>238</v>
      </c>
      <c r="F8" s="150"/>
      <c r="G8" s="153"/>
      <c r="H8" s="150"/>
      <c r="I8" s="153" t="s">
        <v>238</v>
      </c>
      <c r="J8" s="153"/>
      <c r="K8" s="153"/>
    </row>
    <row r="9" spans="1:13">
      <c r="A9" s="125" t="s">
        <v>35</v>
      </c>
      <c r="B9" s="125"/>
      <c r="C9" s="132"/>
    </row>
    <row r="10" spans="1:13">
      <c r="A10" s="129" t="s">
        <v>1</v>
      </c>
      <c r="B10" s="129"/>
      <c r="C10" s="132"/>
    </row>
    <row r="11" spans="1:13">
      <c r="A11" s="127" t="s">
        <v>36</v>
      </c>
      <c r="C11" s="132"/>
      <c r="D11" s="134"/>
      <c r="E11" s="135">
        <v>1146570</v>
      </c>
      <c r="F11" s="136"/>
      <c r="G11" s="135">
        <v>917989</v>
      </c>
      <c r="H11" s="136"/>
      <c r="I11" s="135">
        <v>741332</v>
      </c>
      <c r="J11" s="136"/>
      <c r="K11" s="135">
        <v>651486</v>
      </c>
      <c r="M11" s="172"/>
    </row>
    <row r="12" spans="1:13">
      <c r="A12" s="127" t="s">
        <v>99</v>
      </c>
      <c r="C12" s="132" t="s">
        <v>235</v>
      </c>
      <c r="D12" s="134"/>
      <c r="E12" s="136">
        <v>5177199</v>
      </c>
      <c r="F12" s="136"/>
      <c r="G12" s="136">
        <v>4724715</v>
      </c>
      <c r="H12" s="136"/>
      <c r="I12" s="136">
        <v>4211976</v>
      </c>
      <c r="J12" s="136"/>
      <c r="K12" s="136">
        <v>3721899</v>
      </c>
      <c r="L12" s="137"/>
      <c r="M12" s="172"/>
    </row>
    <row r="13" spans="1:13">
      <c r="A13" s="127" t="s">
        <v>193</v>
      </c>
      <c r="C13" s="132">
        <v>3</v>
      </c>
      <c r="D13" s="134"/>
      <c r="E13" s="136">
        <v>0</v>
      </c>
      <c r="F13" s="136"/>
      <c r="G13" s="136">
        <v>0</v>
      </c>
      <c r="H13" s="136"/>
      <c r="I13" s="136">
        <v>1617282</v>
      </c>
      <c r="J13" s="136"/>
      <c r="K13" s="136">
        <v>1504034</v>
      </c>
      <c r="L13" s="137"/>
      <c r="M13" s="172"/>
    </row>
    <row r="14" spans="1:13">
      <c r="A14" s="127" t="s">
        <v>85</v>
      </c>
      <c r="C14" s="132">
        <v>5</v>
      </c>
      <c r="D14" s="134"/>
      <c r="E14" s="136">
        <v>5860351</v>
      </c>
      <c r="F14" s="136"/>
      <c r="G14" s="136">
        <v>5701172</v>
      </c>
      <c r="H14" s="136"/>
      <c r="I14" s="136">
        <v>3748845</v>
      </c>
      <c r="J14" s="136"/>
      <c r="K14" s="136">
        <v>3625443</v>
      </c>
      <c r="L14" s="137"/>
      <c r="M14" s="172"/>
    </row>
    <row r="15" spans="1:13">
      <c r="A15" s="127" t="s">
        <v>86</v>
      </c>
      <c r="C15" s="132"/>
      <c r="D15" s="134"/>
      <c r="E15" s="135">
        <v>28753</v>
      </c>
      <c r="F15" s="136"/>
      <c r="G15" s="135">
        <v>28661</v>
      </c>
      <c r="H15" s="136"/>
      <c r="I15" s="135">
        <v>25442</v>
      </c>
      <c r="J15" s="136"/>
      <c r="K15" s="135">
        <v>20473</v>
      </c>
      <c r="M15" s="172"/>
    </row>
    <row r="16" spans="1:13">
      <c r="A16" s="127" t="s">
        <v>131</v>
      </c>
      <c r="C16" s="132">
        <v>6</v>
      </c>
      <c r="D16" s="134"/>
      <c r="E16" s="135">
        <v>106059</v>
      </c>
      <c r="F16" s="136"/>
      <c r="G16" s="135">
        <v>409473</v>
      </c>
      <c r="H16" s="136"/>
      <c r="I16" s="135">
        <v>106059</v>
      </c>
      <c r="J16" s="136"/>
      <c r="K16" s="135">
        <v>409473</v>
      </c>
      <c r="M16" s="172"/>
    </row>
    <row r="17" spans="1:13">
      <c r="A17" s="127" t="s">
        <v>142</v>
      </c>
      <c r="C17" s="132"/>
      <c r="D17" s="134"/>
      <c r="E17" s="135">
        <v>4166</v>
      </c>
      <c r="F17" s="136"/>
      <c r="G17" s="135">
        <v>74514</v>
      </c>
      <c r="H17" s="136"/>
      <c r="I17" s="135">
        <v>0</v>
      </c>
      <c r="J17" s="136"/>
      <c r="K17" s="135">
        <v>74514</v>
      </c>
      <c r="M17" s="172"/>
    </row>
    <row r="18" spans="1:13">
      <c r="A18" s="127" t="s">
        <v>37</v>
      </c>
      <c r="C18" s="132"/>
      <c r="D18" s="134"/>
      <c r="E18" s="135">
        <v>190952</v>
      </c>
      <c r="F18" s="136"/>
      <c r="G18" s="135">
        <v>189318</v>
      </c>
      <c r="H18" s="136"/>
      <c r="I18" s="135">
        <v>36025</v>
      </c>
      <c r="J18" s="136"/>
      <c r="K18" s="135">
        <v>34825</v>
      </c>
      <c r="M18" s="172"/>
    </row>
    <row r="19" spans="1:13">
      <c r="A19" s="129" t="s">
        <v>2</v>
      </c>
      <c r="B19" s="129"/>
      <c r="C19" s="132"/>
      <c r="D19" s="134"/>
      <c r="E19" s="138">
        <f>SUM(E11:E18)</f>
        <v>12514050</v>
      </c>
      <c r="F19" s="134"/>
      <c r="G19" s="138">
        <f>SUM(G11:G18)</f>
        <v>12045842</v>
      </c>
      <c r="H19" s="134"/>
      <c r="I19" s="138">
        <f>SUM(I11:I18)</f>
        <v>10486961</v>
      </c>
      <c r="J19" s="134"/>
      <c r="K19" s="138">
        <f>SUM(K11:K18)</f>
        <v>10042147</v>
      </c>
      <c r="M19" s="172"/>
    </row>
    <row r="20" spans="1:13">
      <c r="A20" s="129" t="s">
        <v>19</v>
      </c>
      <c r="B20" s="129"/>
      <c r="C20" s="132"/>
      <c r="D20" s="134"/>
      <c r="E20" s="139"/>
      <c r="F20" s="134"/>
      <c r="G20" s="139"/>
      <c r="H20" s="134"/>
      <c r="I20" s="139"/>
      <c r="J20" s="134"/>
      <c r="K20" s="139"/>
      <c r="M20" s="172"/>
    </row>
    <row r="21" spans="1:13">
      <c r="A21" s="127" t="s">
        <v>254</v>
      </c>
      <c r="B21" s="129"/>
      <c r="C21" s="132"/>
      <c r="D21" s="134"/>
      <c r="E21" s="136">
        <v>0</v>
      </c>
      <c r="F21" s="134"/>
      <c r="G21" s="136">
        <v>0</v>
      </c>
      <c r="H21" s="134"/>
      <c r="I21" s="136">
        <v>0</v>
      </c>
      <c r="J21" s="134"/>
      <c r="K21" s="136">
        <v>0</v>
      </c>
      <c r="M21" s="172"/>
    </row>
    <row r="22" spans="1:13">
      <c r="A22" s="127" t="s">
        <v>87</v>
      </c>
      <c r="C22" s="132"/>
      <c r="D22" s="134"/>
      <c r="E22" s="136">
        <v>0</v>
      </c>
      <c r="F22" s="134"/>
      <c r="G22" s="136">
        <v>0</v>
      </c>
      <c r="H22" s="134"/>
      <c r="I22" s="136">
        <v>525568</v>
      </c>
      <c r="J22" s="134"/>
      <c r="K22" s="136">
        <v>525568</v>
      </c>
      <c r="M22" s="172"/>
    </row>
    <row r="23" spans="1:13">
      <c r="A23" s="127" t="s">
        <v>107</v>
      </c>
      <c r="B23" s="129"/>
      <c r="C23" s="132">
        <v>3</v>
      </c>
      <c r="D23" s="134"/>
      <c r="E23" s="136">
        <v>0</v>
      </c>
      <c r="F23" s="134"/>
      <c r="G23" s="136">
        <v>0</v>
      </c>
      <c r="H23" s="134"/>
      <c r="I23" s="136">
        <v>1869</v>
      </c>
      <c r="J23" s="134"/>
      <c r="K23" s="136">
        <v>8339</v>
      </c>
      <c r="M23" s="172"/>
    </row>
    <row r="24" spans="1:13">
      <c r="A24" s="127" t="s">
        <v>126</v>
      </c>
      <c r="B24" s="129"/>
      <c r="C24" s="132"/>
      <c r="D24" s="134"/>
      <c r="E24" s="139">
        <v>196897</v>
      </c>
      <c r="F24" s="134"/>
      <c r="G24" s="139">
        <v>197618</v>
      </c>
      <c r="H24" s="134"/>
      <c r="I24" s="139">
        <v>196897</v>
      </c>
      <c r="J24" s="134"/>
      <c r="K24" s="139">
        <v>197618</v>
      </c>
      <c r="M24" s="172"/>
    </row>
    <row r="25" spans="1:13">
      <c r="A25" s="127" t="s">
        <v>88</v>
      </c>
      <c r="C25" s="132">
        <v>7</v>
      </c>
      <c r="D25" s="134"/>
      <c r="E25" s="140">
        <v>2897261</v>
      </c>
      <c r="F25" s="134"/>
      <c r="G25" s="140">
        <v>2859109</v>
      </c>
      <c r="H25" s="134"/>
      <c r="I25" s="140">
        <v>1354860</v>
      </c>
      <c r="J25" s="134"/>
      <c r="K25" s="140">
        <v>1388692</v>
      </c>
      <c r="M25" s="172"/>
    </row>
    <row r="26" spans="1:13">
      <c r="A26" s="127" t="s">
        <v>103</v>
      </c>
      <c r="C26" s="132"/>
      <c r="D26" s="134"/>
      <c r="E26" s="140">
        <v>100872</v>
      </c>
      <c r="F26" s="134"/>
      <c r="G26" s="140">
        <v>95242</v>
      </c>
      <c r="H26" s="134"/>
      <c r="I26" s="136">
        <v>0</v>
      </c>
      <c r="J26" s="134"/>
      <c r="K26" s="136">
        <v>0</v>
      </c>
      <c r="M26" s="172"/>
    </row>
    <row r="27" spans="1:13">
      <c r="A27" s="127" t="s">
        <v>132</v>
      </c>
      <c r="C27" s="132">
        <v>8.1</v>
      </c>
      <c r="D27" s="134"/>
      <c r="E27" s="140">
        <v>106651</v>
      </c>
      <c r="F27" s="134"/>
      <c r="G27" s="140">
        <v>67270</v>
      </c>
      <c r="H27" s="134"/>
      <c r="I27" s="140">
        <v>34903</v>
      </c>
      <c r="J27" s="134"/>
      <c r="K27" s="160">
        <v>14339</v>
      </c>
      <c r="M27" s="172"/>
    </row>
    <row r="28" spans="1:13">
      <c r="A28" s="127" t="s">
        <v>104</v>
      </c>
      <c r="C28" s="132"/>
      <c r="D28" s="134"/>
      <c r="E28" s="140">
        <v>45526</v>
      </c>
      <c r="F28" s="134"/>
      <c r="G28" s="140">
        <v>44066</v>
      </c>
      <c r="H28" s="134"/>
      <c r="I28" s="136">
        <v>0</v>
      </c>
      <c r="J28" s="134"/>
      <c r="K28" s="136">
        <v>0</v>
      </c>
      <c r="M28" s="172"/>
    </row>
    <row r="29" spans="1:13">
      <c r="A29" s="127" t="s">
        <v>89</v>
      </c>
      <c r="C29" s="132"/>
      <c r="D29" s="134"/>
      <c r="E29" s="139">
        <v>43033</v>
      </c>
      <c r="F29" s="134"/>
      <c r="G29" s="139">
        <v>45567</v>
      </c>
      <c r="H29" s="134"/>
      <c r="I29" s="139">
        <v>34749</v>
      </c>
      <c r="J29" s="134"/>
      <c r="K29" s="139">
        <v>36640</v>
      </c>
      <c r="M29" s="172"/>
    </row>
    <row r="30" spans="1:13">
      <c r="A30" s="127" t="s">
        <v>223</v>
      </c>
      <c r="C30" s="132"/>
      <c r="D30" s="134"/>
      <c r="E30" s="139">
        <v>58425</v>
      </c>
      <c r="F30" s="134"/>
      <c r="G30" s="139">
        <v>60578</v>
      </c>
      <c r="H30" s="134"/>
      <c r="I30" s="139">
        <v>20752</v>
      </c>
      <c r="J30" s="134"/>
      <c r="K30" s="139">
        <v>26316</v>
      </c>
      <c r="M30" s="172"/>
    </row>
    <row r="31" spans="1:13">
      <c r="A31" s="127" t="s">
        <v>194</v>
      </c>
      <c r="C31" s="132"/>
      <c r="D31" s="134"/>
      <c r="E31" s="139">
        <v>25384</v>
      </c>
      <c r="F31" s="111"/>
      <c r="G31" s="139">
        <v>24569</v>
      </c>
      <c r="H31" s="111"/>
      <c r="I31" s="136">
        <v>0</v>
      </c>
      <c r="J31" s="111"/>
      <c r="K31" s="136">
        <v>0</v>
      </c>
      <c r="M31" s="172"/>
    </row>
    <row r="32" spans="1:13">
      <c r="A32" s="127" t="s">
        <v>38</v>
      </c>
      <c r="C32" s="132"/>
      <c r="D32" s="134"/>
      <c r="E32" s="139">
        <v>13028</v>
      </c>
      <c r="F32" s="134"/>
      <c r="G32" s="139">
        <v>3864</v>
      </c>
      <c r="H32" s="134"/>
      <c r="I32" s="139">
        <v>2441</v>
      </c>
      <c r="J32" s="134"/>
      <c r="K32" s="161">
        <v>2332</v>
      </c>
      <c r="M32" s="172"/>
    </row>
    <row r="33" spans="1:13">
      <c r="A33" s="129" t="s">
        <v>20</v>
      </c>
      <c r="B33" s="129"/>
      <c r="C33" s="132"/>
      <c r="E33" s="138">
        <f>SUM(E21:E32)</f>
        <v>3487077</v>
      </c>
      <c r="G33" s="138">
        <f>SUM(G21:G32)</f>
        <v>3397883</v>
      </c>
      <c r="I33" s="138">
        <f>SUM(I21:I32)</f>
        <v>2172039</v>
      </c>
      <c r="J33" s="134"/>
      <c r="K33" s="138">
        <f>SUM(K21:K32)</f>
        <v>2199844</v>
      </c>
      <c r="M33" s="172"/>
    </row>
    <row r="34" spans="1:13" ht="21.75" thickBot="1">
      <c r="A34" s="129" t="s">
        <v>3</v>
      </c>
      <c r="B34" s="129"/>
      <c r="C34" s="137"/>
      <c r="E34" s="141">
        <f>SUM(E19:E32)</f>
        <v>16001127</v>
      </c>
      <c r="G34" s="141">
        <f>SUM(G19:G32)</f>
        <v>15443725</v>
      </c>
      <c r="I34" s="141">
        <f>SUM(I19:I32)</f>
        <v>12659000</v>
      </c>
      <c r="J34" s="134"/>
      <c r="K34" s="141">
        <f>SUM(K19:K32)</f>
        <v>12241991</v>
      </c>
      <c r="M34" s="172"/>
    </row>
    <row r="35" spans="1:13" ht="21.75" thickTop="1">
      <c r="C35" s="137"/>
      <c r="M35" s="172"/>
    </row>
    <row r="36" spans="1:13">
      <c r="A36" s="127" t="s">
        <v>196</v>
      </c>
      <c r="G36" s="134"/>
      <c r="M36" s="172"/>
    </row>
    <row r="37" spans="1:13" s="125" customFormat="1">
      <c r="A37" s="184" t="s">
        <v>33</v>
      </c>
      <c r="B37" s="184"/>
      <c r="C37" s="184"/>
      <c r="D37" s="184"/>
      <c r="E37" s="184"/>
      <c r="F37" s="184"/>
      <c r="G37" s="184"/>
      <c r="H37" s="184"/>
      <c r="I37" s="184"/>
      <c r="J37" s="184"/>
      <c r="K37" s="184"/>
      <c r="M37" s="172"/>
    </row>
    <row r="38" spans="1:13" s="125" customFormat="1">
      <c r="A38" s="125" t="s">
        <v>232</v>
      </c>
      <c r="M38" s="172"/>
    </row>
    <row r="39" spans="1:13" s="125" customFormat="1">
      <c r="A39" s="125" t="s">
        <v>225</v>
      </c>
      <c r="M39" s="172"/>
    </row>
    <row r="40" spans="1:13">
      <c r="A40" s="126"/>
      <c r="B40" s="126"/>
      <c r="C40" s="126"/>
      <c r="D40" s="126"/>
      <c r="E40" s="126"/>
      <c r="F40" s="126"/>
      <c r="G40" s="126"/>
      <c r="H40" s="126"/>
      <c r="I40" s="126"/>
      <c r="J40" s="126"/>
      <c r="K40" s="151" t="s">
        <v>28</v>
      </c>
      <c r="M40" s="172"/>
    </row>
    <row r="41" spans="1:13" s="129" customFormat="1">
      <c r="A41" s="128"/>
      <c r="B41" s="128"/>
      <c r="C41" s="128"/>
      <c r="D41" s="128"/>
      <c r="E41" s="185" t="s">
        <v>32</v>
      </c>
      <c r="F41" s="185"/>
      <c r="G41" s="185"/>
      <c r="H41" s="128"/>
      <c r="I41" s="185" t="s">
        <v>34</v>
      </c>
      <c r="J41" s="185"/>
      <c r="K41" s="185"/>
      <c r="M41" s="172"/>
    </row>
    <row r="42" spans="1:13">
      <c r="C42" s="130" t="s">
        <v>0</v>
      </c>
      <c r="D42" s="131"/>
      <c r="E42" s="149" t="s">
        <v>226</v>
      </c>
      <c r="F42" s="150"/>
      <c r="G42" s="149" t="s">
        <v>227</v>
      </c>
      <c r="H42" s="150"/>
      <c r="I42" s="149" t="s">
        <v>226</v>
      </c>
      <c r="J42" s="150"/>
      <c r="K42" s="149" t="s">
        <v>227</v>
      </c>
      <c r="M42" s="172"/>
    </row>
    <row r="43" spans="1:13">
      <c r="C43" s="152"/>
      <c r="D43" s="131"/>
      <c r="E43" s="153" t="s">
        <v>236</v>
      </c>
      <c r="F43" s="150"/>
      <c r="G43" s="153" t="s">
        <v>237</v>
      </c>
      <c r="H43" s="150"/>
      <c r="I43" s="153" t="s">
        <v>236</v>
      </c>
      <c r="J43" s="154"/>
      <c r="K43" s="153" t="s">
        <v>237</v>
      </c>
      <c r="M43" s="172"/>
    </row>
    <row r="44" spans="1:13">
      <c r="C44" s="152"/>
      <c r="D44" s="131"/>
      <c r="E44" s="153" t="s">
        <v>238</v>
      </c>
      <c r="F44" s="150"/>
      <c r="G44" s="153"/>
      <c r="H44" s="150"/>
      <c r="I44" s="153" t="s">
        <v>238</v>
      </c>
      <c r="J44" s="153"/>
      <c r="K44" s="153"/>
      <c r="M44" s="172"/>
    </row>
    <row r="45" spans="1:13">
      <c r="A45" s="125" t="s">
        <v>39</v>
      </c>
      <c r="B45" s="125"/>
      <c r="C45" s="132"/>
      <c r="D45" s="127"/>
      <c r="F45" s="127"/>
      <c r="G45" s="127"/>
      <c r="H45" s="127"/>
      <c r="I45" s="142"/>
      <c r="J45" s="131"/>
      <c r="K45" s="131"/>
      <c r="M45" s="172"/>
    </row>
    <row r="46" spans="1:13">
      <c r="A46" s="129" t="s">
        <v>5</v>
      </c>
      <c r="B46" s="129"/>
      <c r="C46" s="132"/>
      <c r="M46" s="172"/>
    </row>
    <row r="47" spans="1:13">
      <c r="A47" s="127" t="s">
        <v>143</v>
      </c>
      <c r="B47" s="129"/>
      <c r="C47" s="132">
        <v>9</v>
      </c>
      <c r="E47" s="143">
        <v>2532741</v>
      </c>
      <c r="G47" s="143">
        <v>2600831</v>
      </c>
      <c r="I47" s="143">
        <v>2263266</v>
      </c>
      <c r="K47" s="143">
        <v>2340000</v>
      </c>
      <c r="M47" s="172"/>
    </row>
    <row r="48" spans="1:13">
      <c r="A48" s="127" t="s">
        <v>90</v>
      </c>
      <c r="C48" s="132">
        <v>3</v>
      </c>
      <c r="D48" s="134"/>
      <c r="E48" s="143">
        <v>4368861</v>
      </c>
      <c r="F48" s="136"/>
      <c r="G48" s="143">
        <v>4075527</v>
      </c>
      <c r="H48" s="136"/>
      <c r="I48" s="143">
        <v>3007246</v>
      </c>
      <c r="J48" s="136"/>
      <c r="K48" s="143">
        <v>2776507</v>
      </c>
      <c r="M48" s="172"/>
    </row>
    <row r="49" spans="1:13">
      <c r="A49" s="127" t="s">
        <v>134</v>
      </c>
      <c r="C49" s="132">
        <v>8.1999999999999993</v>
      </c>
      <c r="D49" s="134"/>
      <c r="E49" s="135">
        <v>34851</v>
      </c>
      <c r="F49" s="136"/>
      <c r="G49" s="135">
        <v>27506</v>
      </c>
      <c r="H49" s="136"/>
      <c r="I49" s="135">
        <v>13504</v>
      </c>
      <c r="J49" s="136"/>
      <c r="K49" s="135">
        <v>9077</v>
      </c>
      <c r="M49" s="172"/>
    </row>
    <row r="50" spans="1:13">
      <c r="A50" s="127" t="s">
        <v>129</v>
      </c>
      <c r="C50" s="132"/>
      <c r="D50" s="134"/>
      <c r="E50" s="135"/>
      <c r="F50" s="136"/>
      <c r="G50" s="135"/>
      <c r="H50" s="136"/>
      <c r="I50" s="135"/>
      <c r="J50" s="136"/>
      <c r="K50" s="135"/>
      <c r="M50" s="172"/>
    </row>
    <row r="51" spans="1:13">
      <c r="A51" s="127" t="s">
        <v>130</v>
      </c>
      <c r="C51" s="132">
        <v>10</v>
      </c>
      <c r="D51" s="134"/>
      <c r="E51" s="135">
        <v>546347</v>
      </c>
      <c r="F51" s="136"/>
      <c r="G51" s="135">
        <v>546523</v>
      </c>
      <c r="H51" s="136"/>
      <c r="I51" s="135">
        <v>411986</v>
      </c>
      <c r="J51" s="136"/>
      <c r="K51" s="135">
        <v>415086</v>
      </c>
      <c r="M51" s="172"/>
    </row>
    <row r="52" spans="1:13">
      <c r="A52" s="127" t="s">
        <v>40</v>
      </c>
      <c r="C52" s="132"/>
      <c r="D52" s="134"/>
      <c r="E52" s="135">
        <v>24390</v>
      </c>
      <c r="F52" s="136"/>
      <c r="G52" s="135">
        <v>22169</v>
      </c>
      <c r="H52" s="136"/>
      <c r="I52" s="135">
        <v>8498</v>
      </c>
      <c r="J52" s="136"/>
      <c r="K52" s="135">
        <v>11152</v>
      </c>
      <c r="M52" s="172"/>
    </row>
    <row r="53" spans="1:13">
      <c r="A53" s="127" t="s">
        <v>91</v>
      </c>
      <c r="C53" s="132"/>
      <c r="D53" s="134"/>
      <c r="E53" s="135">
        <v>163903</v>
      </c>
      <c r="F53" s="136"/>
      <c r="G53" s="135">
        <v>168891</v>
      </c>
      <c r="H53" s="136"/>
      <c r="I53" s="135">
        <v>83265</v>
      </c>
      <c r="J53" s="136"/>
      <c r="K53" s="135">
        <v>88118</v>
      </c>
      <c r="M53" s="172"/>
    </row>
    <row r="54" spans="1:13">
      <c r="A54" s="127" t="s">
        <v>145</v>
      </c>
      <c r="C54" s="132"/>
      <c r="D54" s="134"/>
      <c r="E54" s="135">
        <v>86555</v>
      </c>
      <c r="F54" s="136"/>
      <c r="G54" s="135">
        <v>2495</v>
      </c>
      <c r="H54" s="136"/>
      <c r="I54" s="135">
        <v>86555</v>
      </c>
      <c r="J54" s="136"/>
      <c r="K54" s="135">
        <v>0</v>
      </c>
      <c r="M54" s="172"/>
    </row>
    <row r="55" spans="1:13">
      <c r="A55" s="127" t="s">
        <v>41</v>
      </c>
      <c r="C55" s="132"/>
      <c r="D55" s="134"/>
      <c r="E55" s="135">
        <v>34614</v>
      </c>
      <c r="F55" s="136"/>
      <c r="G55" s="135">
        <v>46659</v>
      </c>
      <c r="H55" s="136"/>
      <c r="I55" s="135">
        <v>19207</v>
      </c>
      <c r="J55" s="136"/>
      <c r="K55" s="135">
        <v>22110</v>
      </c>
      <c r="M55" s="172"/>
    </row>
    <row r="56" spans="1:13">
      <c r="A56" s="129" t="s">
        <v>6</v>
      </c>
      <c r="B56" s="129"/>
      <c r="C56" s="132"/>
      <c r="D56" s="134"/>
      <c r="E56" s="138">
        <f>SUM(E47:E55)</f>
        <v>7792262</v>
      </c>
      <c r="F56" s="134"/>
      <c r="G56" s="138">
        <f>SUM(G47:G55)</f>
        <v>7490601</v>
      </c>
      <c r="H56" s="134"/>
      <c r="I56" s="138">
        <f>SUM(I47:I55)</f>
        <v>5893527</v>
      </c>
      <c r="J56" s="134"/>
      <c r="K56" s="138">
        <f>SUM(K47:K55)</f>
        <v>5662050</v>
      </c>
      <c r="M56" s="172"/>
    </row>
    <row r="57" spans="1:13">
      <c r="A57" s="129" t="s">
        <v>21</v>
      </c>
      <c r="B57" s="129"/>
      <c r="C57" s="132"/>
      <c r="D57" s="134"/>
      <c r="G57" s="127"/>
      <c r="H57" s="134"/>
      <c r="I57" s="134"/>
      <c r="J57" s="134"/>
      <c r="K57" s="139"/>
      <c r="M57" s="172"/>
    </row>
    <row r="58" spans="1:13">
      <c r="A58" s="127" t="s">
        <v>224</v>
      </c>
      <c r="C58" s="132"/>
      <c r="D58" s="134"/>
      <c r="E58" s="139"/>
      <c r="F58" s="134"/>
      <c r="G58" s="139"/>
      <c r="H58" s="134"/>
      <c r="I58" s="139"/>
      <c r="K58" s="139"/>
      <c r="M58" s="172"/>
    </row>
    <row r="59" spans="1:13">
      <c r="A59" s="127" t="s">
        <v>217</v>
      </c>
      <c r="C59" s="132">
        <v>8.1999999999999993</v>
      </c>
      <c r="D59" s="134"/>
      <c r="E59" s="139">
        <v>69362</v>
      </c>
      <c r="F59" s="134"/>
      <c r="G59" s="139">
        <v>40031</v>
      </c>
      <c r="H59" s="134"/>
      <c r="I59" s="139">
        <v>22944</v>
      </c>
      <c r="J59" s="134"/>
      <c r="K59" s="139">
        <v>8264</v>
      </c>
      <c r="M59" s="172"/>
    </row>
    <row r="60" spans="1:13">
      <c r="A60" s="127" t="s">
        <v>216</v>
      </c>
      <c r="C60" s="132"/>
      <c r="D60" s="134"/>
      <c r="E60" s="139"/>
      <c r="F60" s="134"/>
      <c r="G60" s="139"/>
      <c r="H60" s="134"/>
      <c r="I60" s="139"/>
      <c r="J60" s="134"/>
      <c r="K60" s="139"/>
      <c r="M60" s="172"/>
    </row>
    <row r="61" spans="1:13">
      <c r="A61" s="127" t="s">
        <v>217</v>
      </c>
      <c r="C61" s="132">
        <v>10</v>
      </c>
      <c r="D61" s="134"/>
      <c r="E61" s="139">
        <v>742642</v>
      </c>
      <c r="F61" s="134"/>
      <c r="G61" s="139">
        <v>844842</v>
      </c>
      <c r="H61" s="134"/>
      <c r="I61" s="139">
        <v>42713</v>
      </c>
      <c r="J61" s="134"/>
      <c r="K61" s="139">
        <v>135405</v>
      </c>
      <c r="M61" s="172"/>
    </row>
    <row r="62" spans="1:13">
      <c r="A62" s="127" t="s">
        <v>65</v>
      </c>
      <c r="C62" s="132"/>
      <c r="D62" s="134"/>
      <c r="E62" s="144">
        <v>286518</v>
      </c>
      <c r="F62" s="134"/>
      <c r="G62" s="144">
        <v>276777</v>
      </c>
      <c r="H62" s="134"/>
      <c r="I62" s="144">
        <v>152564</v>
      </c>
      <c r="J62" s="134"/>
      <c r="K62" s="144">
        <v>147625</v>
      </c>
      <c r="M62" s="172"/>
    </row>
    <row r="63" spans="1:13">
      <c r="A63" s="129" t="s">
        <v>22</v>
      </c>
      <c r="B63" s="129"/>
      <c r="C63" s="132"/>
      <c r="D63" s="134"/>
      <c r="E63" s="144">
        <f>SUM(E58:E62)</f>
        <v>1098522</v>
      </c>
      <c r="F63" s="134"/>
      <c r="G63" s="144">
        <f>SUM(G58:G62)</f>
        <v>1161650</v>
      </c>
      <c r="H63" s="134"/>
      <c r="I63" s="144">
        <f>SUM(I58:I62)</f>
        <v>218221</v>
      </c>
      <c r="J63" s="134"/>
      <c r="K63" s="144">
        <f>SUM(K58:K62)</f>
        <v>291294</v>
      </c>
      <c r="M63" s="172"/>
    </row>
    <row r="64" spans="1:13">
      <c r="A64" s="129" t="s">
        <v>7</v>
      </c>
      <c r="B64" s="129"/>
      <c r="C64" s="132"/>
      <c r="D64" s="134"/>
      <c r="E64" s="144">
        <f>SUM(E56+E63)</f>
        <v>8890784</v>
      </c>
      <c r="F64" s="134"/>
      <c r="G64" s="144">
        <f>SUM(G56+G63)</f>
        <v>8652251</v>
      </c>
      <c r="H64" s="134"/>
      <c r="I64" s="144">
        <f>I63+I56</f>
        <v>6111748</v>
      </c>
      <c r="J64" s="134"/>
      <c r="K64" s="144">
        <f>K63+K56</f>
        <v>5953344</v>
      </c>
      <c r="M64" s="172"/>
    </row>
    <row r="65" spans="1:13">
      <c r="A65" s="129"/>
      <c r="B65" s="129"/>
      <c r="C65" s="132"/>
      <c r="D65" s="134"/>
      <c r="E65" s="139"/>
      <c r="F65" s="134"/>
      <c r="G65" s="139"/>
      <c r="H65" s="134"/>
      <c r="I65" s="139"/>
      <c r="J65" s="134"/>
      <c r="K65" s="139"/>
      <c r="M65" s="172"/>
    </row>
    <row r="66" spans="1:13">
      <c r="A66" s="127" t="s">
        <v>196</v>
      </c>
      <c r="G66" s="134"/>
      <c r="M66" s="172"/>
    </row>
    <row r="67" spans="1:13" s="125" customFormat="1">
      <c r="A67" s="184" t="s">
        <v>33</v>
      </c>
      <c r="B67" s="184"/>
      <c r="C67" s="184"/>
      <c r="D67" s="184"/>
      <c r="E67" s="184"/>
      <c r="F67" s="184"/>
      <c r="G67" s="184"/>
      <c r="H67" s="184"/>
      <c r="I67" s="184"/>
      <c r="J67" s="184"/>
      <c r="K67" s="184"/>
      <c r="M67" s="172"/>
    </row>
    <row r="68" spans="1:13" s="125" customFormat="1">
      <c r="A68" s="125" t="s">
        <v>232</v>
      </c>
      <c r="M68" s="172"/>
    </row>
    <row r="69" spans="1:13" s="125" customFormat="1">
      <c r="A69" s="125" t="s">
        <v>225</v>
      </c>
      <c r="M69" s="172"/>
    </row>
    <row r="70" spans="1:13">
      <c r="A70" s="126"/>
      <c r="B70" s="126"/>
      <c r="C70" s="126"/>
      <c r="D70" s="126"/>
      <c r="E70" s="126"/>
      <c r="F70" s="126"/>
      <c r="G70" s="126"/>
      <c r="H70" s="126"/>
      <c r="I70" s="126"/>
      <c r="J70" s="126"/>
      <c r="K70" s="151" t="s">
        <v>28</v>
      </c>
      <c r="M70" s="172"/>
    </row>
    <row r="71" spans="1:13" s="129" customFormat="1">
      <c r="A71" s="128"/>
      <c r="B71" s="128"/>
      <c r="C71" s="128"/>
      <c r="D71" s="128"/>
      <c r="E71" s="185" t="s">
        <v>32</v>
      </c>
      <c r="F71" s="185"/>
      <c r="G71" s="185"/>
      <c r="H71" s="128"/>
      <c r="I71" s="185" t="s">
        <v>34</v>
      </c>
      <c r="J71" s="185"/>
      <c r="K71" s="185"/>
      <c r="M71" s="172"/>
    </row>
    <row r="72" spans="1:13">
      <c r="C72" s="126"/>
      <c r="D72" s="131"/>
      <c r="E72" s="149" t="s">
        <v>226</v>
      </c>
      <c r="F72" s="150"/>
      <c r="G72" s="149" t="s">
        <v>227</v>
      </c>
      <c r="H72" s="150"/>
      <c r="I72" s="149" t="s">
        <v>226</v>
      </c>
      <c r="J72" s="150"/>
      <c r="K72" s="149" t="s">
        <v>227</v>
      </c>
      <c r="M72" s="172"/>
    </row>
    <row r="73" spans="1:13">
      <c r="C73" s="152"/>
      <c r="D73" s="131"/>
      <c r="E73" s="153" t="s">
        <v>236</v>
      </c>
      <c r="F73" s="150"/>
      <c r="G73" s="153" t="s">
        <v>237</v>
      </c>
      <c r="H73" s="150"/>
      <c r="I73" s="153" t="s">
        <v>236</v>
      </c>
      <c r="J73" s="154"/>
      <c r="K73" s="153" t="s">
        <v>237</v>
      </c>
      <c r="M73" s="172"/>
    </row>
    <row r="74" spans="1:13">
      <c r="C74" s="152"/>
      <c r="D74" s="131"/>
      <c r="E74" s="153" t="s">
        <v>238</v>
      </c>
      <c r="F74" s="150"/>
      <c r="G74" s="153"/>
      <c r="H74" s="150"/>
      <c r="I74" s="153" t="s">
        <v>238</v>
      </c>
      <c r="J74" s="153"/>
      <c r="K74" s="153"/>
      <c r="M74" s="172"/>
    </row>
    <row r="75" spans="1:13">
      <c r="A75" s="129" t="s">
        <v>8</v>
      </c>
      <c r="B75" s="129"/>
      <c r="C75" s="132"/>
      <c r="D75" s="134"/>
      <c r="E75" s="139"/>
      <c r="F75" s="134"/>
      <c r="G75" s="139"/>
      <c r="H75" s="134"/>
      <c r="I75" s="139"/>
      <c r="J75" s="134"/>
      <c r="K75" s="139"/>
      <c r="M75" s="172"/>
    </row>
    <row r="76" spans="1:13">
      <c r="A76" s="145" t="s">
        <v>42</v>
      </c>
      <c r="B76" s="145"/>
      <c r="C76" s="132"/>
      <c r="D76" s="134"/>
      <c r="E76" s="139"/>
      <c r="F76" s="134"/>
      <c r="G76" s="139"/>
      <c r="H76" s="134"/>
      <c r="I76" s="139"/>
      <c r="J76" s="134"/>
      <c r="K76" s="139"/>
      <c r="M76" s="172"/>
    </row>
    <row r="77" spans="1:13">
      <c r="A77" s="145" t="s">
        <v>43</v>
      </c>
      <c r="B77" s="145"/>
      <c r="C77" s="132"/>
      <c r="D77" s="134"/>
      <c r="E77" s="139"/>
      <c r="F77" s="134"/>
      <c r="G77" s="139"/>
      <c r="H77" s="134"/>
      <c r="I77" s="139"/>
      <c r="J77" s="134"/>
      <c r="K77" s="139"/>
      <c r="M77" s="172"/>
    </row>
    <row r="78" spans="1:13" ht="21.75" thickBot="1">
      <c r="A78" s="145" t="s">
        <v>195</v>
      </c>
      <c r="B78" s="145"/>
      <c r="C78" s="132"/>
      <c r="D78" s="134"/>
      <c r="E78" s="141">
        <v>2153210</v>
      </c>
      <c r="F78" s="134"/>
      <c r="G78" s="141">
        <v>2153210</v>
      </c>
      <c r="H78" s="134"/>
      <c r="I78" s="141">
        <v>2153210</v>
      </c>
      <c r="J78" s="134"/>
      <c r="K78" s="141">
        <v>2153210</v>
      </c>
      <c r="M78" s="172"/>
    </row>
    <row r="79" spans="1:13" ht="21.75" thickTop="1">
      <c r="A79" s="145" t="s">
        <v>197</v>
      </c>
      <c r="B79" s="145"/>
      <c r="C79" s="132"/>
      <c r="D79" s="134"/>
      <c r="E79" s="139"/>
      <c r="F79" s="134"/>
      <c r="G79" s="139"/>
      <c r="H79" s="134"/>
      <c r="I79" s="139"/>
      <c r="J79" s="134"/>
      <c r="K79" s="139"/>
      <c r="M79" s="172"/>
    </row>
    <row r="80" spans="1:13">
      <c r="A80" s="145" t="s">
        <v>195</v>
      </c>
      <c r="B80" s="145"/>
      <c r="C80" s="132"/>
      <c r="D80" s="134"/>
      <c r="E80" s="139">
        <v>2153210</v>
      </c>
      <c r="F80" s="134"/>
      <c r="G80" s="139">
        <v>2153210</v>
      </c>
      <c r="H80" s="134"/>
      <c r="I80" s="139">
        <v>2153210</v>
      </c>
      <c r="J80" s="134"/>
      <c r="K80" s="139">
        <v>2153210</v>
      </c>
      <c r="M80" s="172"/>
    </row>
    <row r="81" spans="1:13">
      <c r="A81" s="127" t="s">
        <v>83</v>
      </c>
      <c r="C81" s="132"/>
      <c r="D81" s="134"/>
      <c r="E81" s="139">
        <v>90204</v>
      </c>
      <c r="F81" s="134"/>
      <c r="G81" s="139">
        <v>90204</v>
      </c>
      <c r="H81" s="134"/>
      <c r="I81" s="139">
        <v>90204</v>
      </c>
      <c r="J81" s="134"/>
      <c r="K81" s="139">
        <v>90204</v>
      </c>
      <c r="M81" s="172"/>
    </row>
    <row r="82" spans="1:13">
      <c r="A82" s="112" t="s">
        <v>102</v>
      </c>
      <c r="C82" s="132"/>
      <c r="D82" s="134"/>
      <c r="E82" s="135">
        <v>29803</v>
      </c>
      <c r="F82" s="134"/>
      <c r="G82" s="135">
        <v>29803</v>
      </c>
      <c r="H82" s="134"/>
      <c r="I82" s="135">
        <v>29803</v>
      </c>
      <c r="J82" s="134"/>
      <c r="K82" s="135">
        <v>29803</v>
      </c>
      <c r="M82" s="172"/>
    </row>
    <row r="83" spans="1:13">
      <c r="A83" s="113" t="s">
        <v>93</v>
      </c>
      <c r="C83" s="132"/>
      <c r="D83" s="134"/>
      <c r="E83" s="139"/>
      <c r="F83" s="134"/>
      <c r="G83" s="139"/>
      <c r="H83" s="134"/>
      <c r="I83" s="139"/>
      <c r="J83" s="134"/>
      <c r="K83" s="139"/>
      <c r="M83" s="172"/>
    </row>
    <row r="84" spans="1:13">
      <c r="A84" s="114" t="s">
        <v>198</v>
      </c>
      <c r="C84" s="126"/>
      <c r="D84" s="134"/>
      <c r="E84" s="139">
        <v>231204</v>
      </c>
      <c r="F84" s="134"/>
      <c r="G84" s="139">
        <v>231204</v>
      </c>
      <c r="H84" s="134"/>
      <c r="I84" s="139">
        <v>231204</v>
      </c>
      <c r="J84" s="134"/>
      <c r="K84" s="139">
        <v>231204</v>
      </c>
      <c r="M84" s="172"/>
    </row>
    <row r="85" spans="1:13">
      <c r="A85" s="114" t="s">
        <v>110</v>
      </c>
      <c r="B85" s="145"/>
      <c r="C85" s="132"/>
      <c r="D85" s="134"/>
      <c r="E85" s="135">
        <v>4637822</v>
      </c>
      <c r="F85" s="134"/>
      <c r="G85" s="135">
        <v>4414465</v>
      </c>
      <c r="H85" s="134"/>
      <c r="I85" s="135">
        <v>4044978</v>
      </c>
      <c r="J85" s="134"/>
      <c r="K85" s="135">
        <v>3874778</v>
      </c>
      <c r="M85" s="172"/>
    </row>
    <row r="86" spans="1:13">
      <c r="A86" s="115" t="s">
        <v>66</v>
      </c>
      <c r="B86" s="145"/>
      <c r="C86" s="132"/>
      <c r="D86" s="134"/>
      <c r="E86" s="144">
        <v>-34314</v>
      </c>
      <c r="F86" s="134"/>
      <c r="G86" s="144">
        <v>-136747</v>
      </c>
      <c r="H86" s="134"/>
      <c r="I86" s="144">
        <v>-2147</v>
      </c>
      <c r="J86" s="134"/>
      <c r="K86" s="144">
        <v>-90552</v>
      </c>
      <c r="M86" s="172"/>
    </row>
    <row r="87" spans="1:13">
      <c r="A87" s="115" t="s">
        <v>164</v>
      </c>
      <c r="B87" s="145"/>
      <c r="C87" s="132"/>
      <c r="D87" s="134"/>
      <c r="E87" s="146">
        <f>SUM(E80:E86)</f>
        <v>7107929</v>
      </c>
      <c r="F87" s="134"/>
      <c r="G87" s="146">
        <f>SUM(G80:G86)</f>
        <v>6782139</v>
      </c>
      <c r="H87" s="134"/>
      <c r="I87" s="116">
        <f>SUM(I80:I86)</f>
        <v>6547252</v>
      </c>
      <c r="J87" s="117"/>
      <c r="K87" s="116">
        <f>SUM(K80:K86)</f>
        <v>6288647</v>
      </c>
      <c r="M87" s="172"/>
    </row>
    <row r="88" spans="1:13">
      <c r="A88" s="115" t="s">
        <v>165</v>
      </c>
      <c r="B88" s="145"/>
      <c r="C88" s="132"/>
      <c r="D88" s="134"/>
      <c r="E88" s="139">
        <v>2414</v>
      </c>
      <c r="F88" s="134"/>
      <c r="G88" s="139">
        <v>9335</v>
      </c>
      <c r="H88" s="134"/>
      <c r="I88" s="147">
        <v>0</v>
      </c>
      <c r="J88" s="134"/>
      <c r="K88" s="147">
        <v>0</v>
      </c>
      <c r="M88" s="172"/>
    </row>
    <row r="89" spans="1:13">
      <c r="A89" s="129" t="s">
        <v>9</v>
      </c>
      <c r="B89" s="129"/>
      <c r="C89" s="132"/>
      <c r="D89" s="134"/>
      <c r="E89" s="118">
        <f>SUM(E87:E88)</f>
        <v>7110343</v>
      </c>
      <c r="F89" s="134"/>
      <c r="G89" s="118">
        <f>SUM(G87:G88)</f>
        <v>6791474</v>
      </c>
      <c r="H89" s="134"/>
      <c r="I89" s="118">
        <f>SUM(I87:I88)</f>
        <v>6547252</v>
      </c>
      <c r="J89" s="111"/>
      <c r="K89" s="118">
        <f>SUM(K87:K88)</f>
        <v>6288647</v>
      </c>
      <c r="M89" s="172"/>
    </row>
    <row r="90" spans="1:13" ht="21.75" thickBot="1">
      <c r="A90" s="129" t="s">
        <v>10</v>
      </c>
      <c r="B90" s="129"/>
      <c r="C90" s="132"/>
      <c r="D90" s="134"/>
      <c r="E90" s="141">
        <f>E64+E89</f>
        <v>16001127</v>
      </c>
      <c r="F90" s="134"/>
      <c r="G90" s="141">
        <f>G64+G89</f>
        <v>15443725</v>
      </c>
      <c r="H90" s="134"/>
      <c r="I90" s="119">
        <f>I64+I89</f>
        <v>12659000</v>
      </c>
      <c r="J90" s="111"/>
      <c r="K90" s="119">
        <f>K64+K89</f>
        <v>12241991</v>
      </c>
      <c r="M90" s="172"/>
    </row>
    <row r="91" spans="1:13" ht="11.25" customHeight="1" thickTop="1">
      <c r="C91" s="139"/>
      <c r="E91" s="135">
        <f>E90-E34</f>
        <v>0</v>
      </c>
      <c r="F91" s="136"/>
      <c r="G91" s="135">
        <f>G90-G34</f>
        <v>0</v>
      </c>
      <c r="H91" s="136"/>
      <c r="I91" s="135">
        <f>I90-I34</f>
        <v>0</v>
      </c>
      <c r="J91" s="136"/>
      <c r="K91" s="135">
        <f>K90-K34</f>
        <v>0</v>
      </c>
    </row>
    <row r="92" spans="1:13">
      <c r="A92" s="127" t="s">
        <v>196</v>
      </c>
      <c r="C92" s="139"/>
      <c r="E92" s="135"/>
      <c r="G92" s="139"/>
      <c r="I92" s="139"/>
      <c r="K92" s="139"/>
    </row>
    <row r="93" spans="1:13" ht="25.5" customHeight="1">
      <c r="C93" s="139"/>
      <c r="E93" s="139"/>
      <c r="I93" s="139"/>
    </row>
    <row r="94" spans="1:13">
      <c r="A94" s="148"/>
      <c r="B94" s="148"/>
      <c r="C94" s="148"/>
      <c r="E94" s="139"/>
      <c r="I94" s="139"/>
    </row>
    <row r="95" spans="1:13">
      <c r="C95" s="139"/>
      <c r="E95" s="139"/>
      <c r="I95" s="139"/>
    </row>
    <row r="96" spans="1:13">
      <c r="E96" s="139" t="s">
        <v>26</v>
      </c>
      <c r="I96" s="139"/>
    </row>
    <row r="97" spans="1:9">
      <c r="A97" s="148"/>
      <c r="B97" s="148"/>
      <c r="C97" s="148"/>
      <c r="E97" s="139"/>
      <c r="I97" s="139"/>
    </row>
    <row r="98" spans="1:9">
      <c r="C98" s="139"/>
      <c r="E98" s="139"/>
      <c r="I98" s="139"/>
    </row>
  </sheetData>
  <mergeCells count="9">
    <mergeCell ref="A67:K67"/>
    <mergeCell ref="E71:G71"/>
    <mergeCell ref="I71:K71"/>
    <mergeCell ref="A1:K1"/>
    <mergeCell ref="E5:G5"/>
    <mergeCell ref="I5:K5"/>
    <mergeCell ref="A37:K37"/>
    <mergeCell ref="E41:G41"/>
    <mergeCell ref="I41:K41"/>
  </mergeCells>
  <pageMargins left="0.78740157480314965" right="0.39370078740157483" top="0.78740157480314965" bottom="0.39370078740157483" header="0.19685039370078741" footer="0.19685039370078741"/>
  <pageSetup paperSize="9" scale="83" orientation="portrait" r:id="rId1"/>
  <rowBreaks count="2" manualBreakCount="2">
    <brk id="36" max="16383" man="1"/>
    <brk id="6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E0730-FD4B-47D5-8C69-78C30F2C068C}">
  <dimension ref="A1:AA82"/>
  <sheetViews>
    <sheetView showGridLines="0" view="pageBreakPreview" topLeftCell="A67" zoomScale="85" zoomScaleNormal="75" zoomScaleSheetLayoutView="85" workbookViewId="0">
      <selection activeCell="E36" sqref="E36"/>
    </sheetView>
  </sheetViews>
  <sheetFormatPr defaultColWidth="9.140625" defaultRowHeight="21.75" customHeight="1"/>
  <cols>
    <col min="1" max="1" width="44" style="19" customWidth="1"/>
    <col min="2" max="2" width="1.7109375" style="12" customWidth="1"/>
    <col min="3" max="3" width="7.7109375" style="10" customWidth="1"/>
    <col min="4" max="4" width="1.7109375" style="12" customWidth="1"/>
    <col min="5" max="5" width="14.7109375" style="19" customWidth="1"/>
    <col min="6" max="6" width="1.7109375" style="19" customWidth="1"/>
    <col min="7" max="7" width="14.7109375" style="19" customWidth="1"/>
    <col min="8" max="8" width="1.7109375" style="19" customWidth="1"/>
    <col min="9" max="9" width="14.7109375" style="19" customWidth="1"/>
    <col min="10" max="10" width="1.7109375" style="19" customWidth="1"/>
    <col min="11" max="11" width="14.7109375" style="19" customWidth="1"/>
    <col min="12" max="12" width="1.7109375" style="19" customWidth="1"/>
    <col min="13" max="16" width="0" style="19" hidden="1" customWidth="1"/>
    <col min="17" max="17" width="14.5703125" style="19" hidden="1" customWidth="1"/>
    <col min="18" max="18" width="0" style="19" hidden="1" customWidth="1"/>
    <col min="19" max="19" width="13.42578125" style="19" hidden="1" customWidth="1"/>
    <col min="20" max="20" width="0" style="19" hidden="1" customWidth="1"/>
    <col min="21" max="21" width="15.5703125" style="19" hidden="1" customWidth="1"/>
    <col min="22" max="23" width="0" style="19" hidden="1" customWidth="1"/>
    <col min="24" max="24" width="10.42578125" style="19" bestFit="1" customWidth="1"/>
    <col min="25" max="25" width="13.42578125" style="107" bestFit="1" customWidth="1"/>
    <col min="26" max="26" width="9.140625" style="19"/>
    <col min="27" max="27" width="10.85546875" style="19" bestFit="1" customWidth="1"/>
    <col min="28" max="16384" width="9.140625" style="19"/>
  </cols>
  <sheetData>
    <row r="1" spans="1:27" ht="21.75" customHeight="1">
      <c r="C1" s="12"/>
      <c r="E1" s="9"/>
      <c r="F1" s="9"/>
      <c r="G1" s="9"/>
      <c r="H1" s="9"/>
      <c r="I1" s="9"/>
      <c r="J1" s="9"/>
      <c r="K1" s="23" t="s">
        <v>27</v>
      </c>
      <c r="L1" s="23"/>
      <c r="M1" s="16"/>
      <c r="N1" s="16"/>
      <c r="O1" s="36"/>
      <c r="P1" s="36"/>
      <c r="Q1" s="58"/>
      <c r="R1" s="58"/>
      <c r="S1" s="58"/>
      <c r="T1" s="58"/>
      <c r="U1" s="58"/>
      <c r="V1" s="58"/>
      <c r="W1" s="59" t="s">
        <v>27</v>
      </c>
    </row>
    <row r="2" spans="1:27" s="176" customFormat="1" ht="21.75" customHeight="1">
      <c r="A2" s="189" t="s">
        <v>33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M2" s="174" t="s">
        <v>33</v>
      </c>
      <c r="N2" s="174"/>
      <c r="O2" s="174"/>
      <c r="P2" s="174"/>
      <c r="Q2" s="174"/>
      <c r="R2" s="174"/>
      <c r="S2" s="174"/>
      <c r="T2" s="174"/>
      <c r="U2" s="174"/>
      <c r="V2" s="174"/>
      <c r="W2" s="174"/>
      <c r="Y2" s="108"/>
    </row>
    <row r="3" spans="1:27" s="176" customFormat="1" ht="21.75" customHeight="1">
      <c r="A3" s="176" t="s">
        <v>11</v>
      </c>
      <c r="C3" s="24"/>
      <c r="M3" s="174" t="s">
        <v>11</v>
      </c>
      <c r="N3" s="174"/>
      <c r="O3" s="60"/>
      <c r="P3" s="174"/>
      <c r="Q3" s="174"/>
      <c r="R3" s="174"/>
      <c r="S3" s="174"/>
      <c r="T3" s="174"/>
      <c r="U3" s="174"/>
      <c r="V3" s="174"/>
      <c r="W3" s="174"/>
      <c r="Y3" s="108"/>
    </row>
    <row r="4" spans="1:27" s="176" customFormat="1" ht="21.75" customHeight="1">
      <c r="A4" s="176" t="s">
        <v>228</v>
      </c>
      <c r="C4" s="24"/>
      <c r="M4" s="174" t="s">
        <v>141</v>
      </c>
      <c r="N4" s="174"/>
      <c r="O4" s="60"/>
      <c r="P4" s="174"/>
      <c r="Q4" s="174"/>
      <c r="R4" s="174"/>
      <c r="S4" s="174"/>
      <c r="T4" s="174"/>
      <c r="U4" s="174"/>
      <c r="V4" s="174"/>
      <c r="W4" s="174"/>
      <c r="Y4" s="108"/>
    </row>
    <row r="5" spans="1:27" ht="21.75" customHeight="1">
      <c r="A5" s="61"/>
      <c r="B5" s="61"/>
      <c r="C5" s="61"/>
      <c r="D5" s="61"/>
      <c r="F5" s="61"/>
      <c r="G5" s="61"/>
      <c r="H5" s="61"/>
      <c r="I5" s="61"/>
      <c r="J5" s="61"/>
      <c r="K5" s="27" t="s">
        <v>28</v>
      </c>
      <c r="L5" s="27"/>
      <c r="M5" s="36"/>
      <c r="N5" s="36"/>
      <c r="O5" s="36"/>
      <c r="P5" s="36"/>
      <c r="Q5" s="16"/>
      <c r="R5" s="36"/>
      <c r="S5" s="36"/>
      <c r="T5" s="36"/>
      <c r="U5" s="36"/>
      <c r="V5" s="36"/>
      <c r="W5" s="62" t="s">
        <v>28</v>
      </c>
    </row>
    <row r="6" spans="1:27" s="176" customFormat="1" ht="21.75" customHeight="1">
      <c r="A6" s="63"/>
      <c r="B6" s="63"/>
      <c r="C6" s="63"/>
      <c r="D6" s="63"/>
      <c r="E6" s="186" t="s">
        <v>32</v>
      </c>
      <c r="F6" s="186"/>
      <c r="G6" s="186"/>
      <c r="I6" s="20"/>
      <c r="J6" s="173" t="s">
        <v>34</v>
      </c>
      <c r="K6" s="29"/>
      <c r="L6" s="63"/>
      <c r="M6" s="64"/>
      <c r="N6" s="64"/>
      <c r="O6" s="64"/>
      <c r="P6" s="64"/>
      <c r="Q6" s="175" t="s">
        <v>32</v>
      </c>
      <c r="R6" s="175"/>
      <c r="S6" s="175"/>
      <c r="T6" s="174"/>
      <c r="U6" s="65"/>
      <c r="V6" s="175" t="s">
        <v>34</v>
      </c>
      <c r="W6" s="175"/>
      <c r="Y6" s="108"/>
    </row>
    <row r="7" spans="1:27" ht="21.75" customHeight="1">
      <c r="B7" s="30"/>
      <c r="C7" s="66" t="s">
        <v>0</v>
      </c>
      <c r="D7" s="30"/>
      <c r="E7" s="3">
        <v>2567</v>
      </c>
      <c r="F7" s="30"/>
      <c r="G7" s="3">
        <v>2566</v>
      </c>
      <c r="H7" s="30"/>
      <c r="I7" s="3">
        <v>2567</v>
      </c>
      <c r="J7" s="30"/>
      <c r="K7" s="3">
        <v>2566</v>
      </c>
      <c r="L7" s="2"/>
      <c r="M7" s="16"/>
      <c r="N7" s="16"/>
      <c r="O7" s="67" t="s">
        <v>0</v>
      </c>
      <c r="P7" s="67"/>
      <c r="Q7" s="1">
        <v>2563</v>
      </c>
      <c r="R7" s="67"/>
      <c r="S7" s="1">
        <v>2559</v>
      </c>
      <c r="T7" s="67"/>
      <c r="U7" s="1">
        <v>2563</v>
      </c>
      <c r="V7" s="67"/>
      <c r="W7" s="1">
        <v>2559</v>
      </c>
      <c r="X7" s="12"/>
      <c r="Y7" s="166"/>
    </row>
    <row r="8" spans="1:27" ht="21.75" customHeight="1">
      <c r="A8" s="176" t="s">
        <v>12</v>
      </c>
      <c r="F8" s="10"/>
      <c r="H8" s="10"/>
      <c r="J8" s="10"/>
      <c r="M8" s="174" t="s">
        <v>12</v>
      </c>
      <c r="N8" s="174"/>
      <c r="O8" s="68"/>
      <c r="P8" s="36"/>
      <c r="Q8" s="16"/>
      <c r="R8" s="68"/>
      <c r="S8" s="16"/>
      <c r="T8" s="68"/>
      <c r="U8" s="16"/>
      <c r="V8" s="68"/>
      <c r="W8" s="16"/>
    </row>
    <row r="9" spans="1:27" ht="21.75" customHeight="1">
      <c r="A9" s="19" t="s">
        <v>59</v>
      </c>
      <c r="B9" s="32"/>
      <c r="C9" s="10">
        <v>3</v>
      </c>
      <c r="D9" s="32"/>
      <c r="E9" s="11">
        <v>5066337</v>
      </c>
      <c r="F9" s="69"/>
      <c r="G9" s="11">
        <v>6144813</v>
      </c>
      <c r="H9" s="33"/>
      <c r="I9" s="11">
        <v>3189231</v>
      </c>
      <c r="J9" s="33"/>
      <c r="K9" s="11">
        <v>4082433</v>
      </c>
      <c r="L9" s="13"/>
      <c r="M9" s="16" t="s">
        <v>59</v>
      </c>
      <c r="N9" s="16"/>
      <c r="O9" s="68">
        <v>2</v>
      </c>
      <c r="P9" s="70"/>
      <c r="Q9" s="11">
        <v>2099752</v>
      </c>
      <c r="R9" s="71"/>
      <c r="S9" s="11">
        <v>1610383</v>
      </c>
      <c r="T9" s="71"/>
      <c r="U9" s="11">
        <v>2028835</v>
      </c>
      <c r="V9" s="71"/>
      <c r="W9" s="11">
        <v>1552582</v>
      </c>
      <c r="X9" s="162"/>
      <c r="Y9" s="163"/>
      <c r="AA9" s="13"/>
    </row>
    <row r="10" spans="1:27" ht="21.75" customHeight="1">
      <c r="A10" s="19" t="s">
        <v>44</v>
      </c>
      <c r="B10" s="32"/>
      <c r="D10" s="32"/>
      <c r="E10" s="13"/>
      <c r="F10" s="69"/>
      <c r="G10" s="13"/>
      <c r="H10" s="33"/>
      <c r="I10" s="11"/>
      <c r="J10" s="33"/>
      <c r="K10" s="11"/>
      <c r="L10" s="13"/>
      <c r="M10" s="16"/>
      <c r="N10" s="16"/>
      <c r="O10" s="68"/>
      <c r="P10" s="70"/>
      <c r="Q10" s="11"/>
      <c r="R10" s="71"/>
      <c r="S10" s="11"/>
      <c r="T10" s="71"/>
      <c r="U10" s="11"/>
      <c r="V10" s="71"/>
      <c r="W10" s="11"/>
      <c r="AA10" s="13"/>
    </row>
    <row r="11" spans="1:27" ht="21.75" customHeight="1">
      <c r="A11" s="19" t="s">
        <v>136</v>
      </c>
      <c r="B11" s="32"/>
      <c r="D11" s="32"/>
      <c r="E11" s="13">
        <v>22246</v>
      </c>
      <c r="F11" s="69"/>
      <c r="G11" s="13">
        <v>0</v>
      </c>
      <c r="H11" s="33"/>
      <c r="I11" s="13">
        <v>19534</v>
      </c>
      <c r="J11" s="33"/>
      <c r="K11" s="13">
        <v>0</v>
      </c>
      <c r="L11" s="13"/>
      <c r="M11" s="16"/>
      <c r="N11" s="16"/>
      <c r="O11" s="68"/>
      <c r="P11" s="70"/>
      <c r="Q11" s="11"/>
      <c r="R11" s="71"/>
      <c r="S11" s="11"/>
      <c r="T11" s="71"/>
      <c r="U11" s="11"/>
      <c r="V11" s="71"/>
      <c r="W11" s="11"/>
      <c r="AA11" s="13"/>
    </row>
    <row r="12" spans="1:27" ht="21.75" customHeight="1">
      <c r="A12" s="19" t="s">
        <v>128</v>
      </c>
      <c r="B12" s="32"/>
      <c r="C12" s="10">
        <v>3</v>
      </c>
      <c r="D12" s="32"/>
      <c r="E12" s="13">
        <v>19744</v>
      </c>
      <c r="F12" s="69"/>
      <c r="G12" s="13">
        <v>22608</v>
      </c>
      <c r="H12" s="33"/>
      <c r="I12" s="11">
        <v>19757</v>
      </c>
      <c r="J12" s="33"/>
      <c r="K12" s="11">
        <v>30492</v>
      </c>
      <c r="L12" s="13"/>
      <c r="M12" s="16" t="s">
        <v>44</v>
      </c>
      <c r="N12" s="16"/>
      <c r="O12" s="68">
        <v>2</v>
      </c>
      <c r="P12" s="70"/>
      <c r="Q12" s="11">
        <v>31497</v>
      </c>
      <c r="R12" s="71"/>
      <c r="S12" s="11">
        <v>8699</v>
      </c>
      <c r="T12" s="71"/>
      <c r="U12" s="11">
        <v>31349</v>
      </c>
      <c r="V12" s="71"/>
      <c r="W12" s="11">
        <v>8327</v>
      </c>
      <c r="AA12" s="13"/>
    </row>
    <row r="13" spans="1:27" ht="21.75" customHeight="1">
      <c r="A13" s="176" t="s">
        <v>13</v>
      </c>
      <c r="B13" s="32"/>
      <c r="D13" s="32"/>
      <c r="E13" s="21">
        <f>SUM(E9:E12)</f>
        <v>5108327</v>
      </c>
      <c r="F13" s="69"/>
      <c r="G13" s="21">
        <f>SUM(G9:G12)</f>
        <v>6167421</v>
      </c>
      <c r="H13" s="69"/>
      <c r="I13" s="21">
        <f>SUM(I9:I12)</f>
        <v>3228522</v>
      </c>
      <c r="J13" s="69"/>
      <c r="K13" s="21">
        <f>SUM(K9:K12)</f>
        <v>4112925</v>
      </c>
      <c r="L13" s="13"/>
      <c r="M13" s="174" t="s">
        <v>13</v>
      </c>
      <c r="N13" s="174"/>
      <c r="O13" s="68"/>
      <c r="P13" s="70"/>
      <c r="Q13" s="72">
        <f>SUM(Q9:Q12)</f>
        <v>2131249</v>
      </c>
      <c r="R13" s="71"/>
      <c r="S13" s="72">
        <f>SUM(S9:S12)</f>
        <v>1619082</v>
      </c>
      <c r="T13" s="71"/>
      <c r="U13" s="72">
        <f>SUM(U9:U12)</f>
        <v>2060184</v>
      </c>
      <c r="V13" s="71"/>
      <c r="W13" s="72">
        <f>SUM(W9:W12)</f>
        <v>1560909</v>
      </c>
      <c r="AA13" s="13"/>
    </row>
    <row r="14" spans="1:27" ht="21.75" customHeight="1">
      <c r="A14" s="176" t="s">
        <v>14</v>
      </c>
      <c r="B14" s="32"/>
      <c r="D14" s="32"/>
      <c r="E14" s="13"/>
      <c r="F14" s="69"/>
      <c r="G14" s="13"/>
      <c r="H14" s="69"/>
      <c r="I14" s="13"/>
      <c r="J14" s="69"/>
      <c r="K14" s="13"/>
      <c r="L14" s="13"/>
      <c r="M14" s="174" t="s">
        <v>14</v>
      </c>
      <c r="N14" s="174"/>
      <c r="O14" s="68"/>
      <c r="P14" s="70"/>
      <c r="Q14" s="11"/>
      <c r="R14" s="71"/>
      <c r="S14" s="11"/>
      <c r="T14" s="71"/>
      <c r="U14" s="11"/>
      <c r="V14" s="71"/>
      <c r="W14" s="11"/>
      <c r="AA14" s="13"/>
    </row>
    <row r="15" spans="1:27" ht="21.75" customHeight="1">
      <c r="A15" s="19" t="s">
        <v>45</v>
      </c>
      <c r="B15" s="32"/>
      <c r="C15" s="10">
        <v>3</v>
      </c>
      <c r="D15" s="32"/>
      <c r="E15" s="13">
        <v>4526569</v>
      </c>
      <c r="F15" s="69"/>
      <c r="G15" s="13">
        <v>5718370</v>
      </c>
      <c r="H15" s="33"/>
      <c r="I15" s="11">
        <v>2817716</v>
      </c>
      <c r="J15" s="33"/>
      <c r="K15" s="11">
        <v>3805871</v>
      </c>
      <c r="L15" s="13"/>
      <c r="M15" s="16" t="s">
        <v>45</v>
      </c>
      <c r="N15" s="16"/>
      <c r="O15" s="68">
        <v>2</v>
      </c>
      <c r="P15" s="70"/>
      <c r="Q15" s="11">
        <v>1856780</v>
      </c>
      <c r="R15" s="71"/>
      <c r="S15" s="11">
        <v>1517650</v>
      </c>
      <c r="T15" s="71"/>
      <c r="U15" s="11">
        <v>1806764</v>
      </c>
      <c r="V15" s="71"/>
      <c r="W15" s="11">
        <v>1475267</v>
      </c>
      <c r="X15" s="167"/>
      <c r="Y15" s="168"/>
      <c r="AA15" s="13"/>
    </row>
    <row r="16" spans="1:27" ht="21.75" customHeight="1">
      <c r="A16" s="19" t="s">
        <v>127</v>
      </c>
      <c r="B16" s="32"/>
      <c r="C16" s="10">
        <v>3</v>
      </c>
      <c r="D16" s="32"/>
      <c r="E16" s="13">
        <v>68414</v>
      </c>
      <c r="F16" s="69"/>
      <c r="G16" s="13">
        <v>58605</v>
      </c>
      <c r="H16" s="33"/>
      <c r="I16" s="11">
        <v>54382</v>
      </c>
      <c r="J16" s="33"/>
      <c r="K16" s="11">
        <v>41902</v>
      </c>
      <c r="L16" s="13"/>
      <c r="M16" s="16" t="s">
        <v>56</v>
      </c>
      <c r="N16" s="16"/>
      <c r="O16" s="68"/>
      <c r="P16" s="70"/>
      <c r="Q16" s="11">
        <v>30052</v>
      </c>
      <c r="R16" s="71"/>
      <c r="S16" s="11">
        <v>18255</v>
      </c>
      <c r="T16" s="71"/>
      <c r="U16" s="11">
        <v>29348</v>
      </c>
      <c r="V16" s="71"/>
      <c r="W16" s="11">
        <v>17338</v>
      </c>
      <c r="AA16" s="13"/>
    </row>
    <row r="17" spans="1:27" ht="21.75" customHeight="1">
      <c r="A17" s="19" t="s">
        <v>57</v>
      </c>
      <c r="B17" s="32"/>
      <c r="C17" s="10">
        <v>3</v>
      </c>
      <c r="D17" s="32"/>
      <c r="E17" s="13">
        <v>147497</v>
      </c>
      <c r="F17" s="69"/>
      <c r="G17" s="13">
        <v>126919</v>
      </c>
      <c r="H17" s="33"/>
      <c r="I17" s="11">
        <v>80087</v>
      </c>
      <c r="J17" s="33"/>
      <c r="K17" s="11">
        <v>63865</v>
      </c>
      <c r="L17" s="13"/>
      <c r="M17" s="16" t="s">
        <v>57</v>
      </c>
      <c r="N17" s="16"/>
      <c r="O17" s="68"/>
      <c r="P17" s="70"/>
      <c r="Q17" s="11">
        <v>53991</v>
      </c>
      <c r="R17" s="71"/>
      <c r="S17" s="11">
        <v>55285</v>
      </c>
      <c r="T17" s="71"/>
      <c r="U17" s="11">
        <v>41958</v>
      </c>
      <c r="V17" s="71"/>
      <c r="W17" s="11">
        <v>42351</v>
      </c>
      <c r="AA17" s="13"/>
    </row>
    <row r="18" spans="1:27" ht="21.75" customHeight="1">
      <c r="A18" s="19" t="s">
        <v>210</v>
      </c>
      <c r="B18" s="32"/>
      <c r="D18" s="32"/>
      <c r="E18" s="13">
        <v>0</v>
      </c>
      <c r="F18" s="69"/>
      <c r="G18" s="13">
        <v>49347</v>
      </c>
      <c r="H18" s="33"/>
      <c r="I18" s="11">
        <v>0</v>
      </c>
      <c r="J18" s="33"/>
      <c r="K18" s="11">
        <v>47196</v>
      </c>
      <c r="L18" s="13"/>
      <c r="M18" s="16"/>
      <c r="N18" s="16"/>
      <c r="O18" s="68"/>
      <c r="P18" s="70"/>
      <c r="Q18" s="11"/>
      <c r="R18" s="71"/>
      <c r="S18" s="11"/>
      <c r="T18" s="71"/>
      <c r="U18" s="11"/>
      <c r="V18" s="71"/>
      <c r="W18" s="11"/>
      <c r="AA18" s="13"/>
    </row>
    <row r="19" spans="1:27" ht="21.75" customHeight="1">
      <c r="A19" s="176" t="s">
        <v>15</v>
      </c>
      <c r="B19" s="32"/>
      <c r="D19" s="32"/>
      <c r="E19" s="18">
        <f>SUM(E15:E18)</f>
        <v>4742480</v>
      </c>
      <c r="F19" s="69"/>
      <c r="G19" s="18">
        <f>SUM(G15:G18)</f>
        <v>5953241</v>
      </c>
      <c r="H19" s="69"/>
      <c r="I19" s="18">
        <f>SUM(I15:I18)</f>
        <v>2952185</v>
      </c>
      <c r="J19" s="69"/>
      <c r="K19" s="18">
        <f>SUM(K15:K18)</f>
        <v>3958834</v>
      </c>
      <c r="L19" s="15"/>
      <c r="M19" s="174" t="s">
        <v>15</v>
      </c>
      <c r="N19" s="174"/>
      <c r="O19" s="68"/>
      <c r="P19" s="70"/>
      <c r="Q19" s="73">
        <f>SUM(Q15:Q17)</f>
        <v>1940823</v>
      </c>
      <c r="R19" s="71"/>
      <c r="S19" s="73">
        <f>SUM(S15:S17)</f>
        <v>1591190</v>
      </c>
      <c r="T19" s="71"/>
      <c r="U19" s="73">
        <f>SUM(U15:U17)</f>
        <v>1878070</v>
      </c>
      <c r="V19" s="71"/>
      <c r="W19" s="73">
        <f>SUM(W15:W17)</f>
        <v>1534956</v>
      </c>
      <c r="AA19" s="13"/>
    </row>
    <row r="20" spans="1:27" ht="21.75" customHeight="1">
      <c r="A20" s="176" t="s">
        <v>199</v>
      </c>
      <c r="B20" s="32"/>
      <c r="D20" s="32"/>
      <c r="E20" s="15">
        <f>SUM(E13-E19)</f>
        <v>365847</v>
      </c>
      <c r="F20" s="69"/>
      <c r="G20" s="15">
        <f>SUM(G13-G19)</f>
        <v>214180</v>
      </c>
      <c r="H20" s="69"/>
      <c r="I20" s="15">
        <f>SUM(I13-I19)</f>
        <v>276337</v>
      </c>
      <c r="J20" s="69"/>
      <c r="K20" s="15">
        <f>SUM(K13-K19)</f>
        <v>154091</v>
      </c>
      <c r="L20" s="15"/>
      <c r="M20" s="174"/>
      <c r="N20" s="174"/>
      <c r="O20" s="68"/>
      <c r="P20" s="70"/>
      <c r="Q20" s="14"/>
      <c r="R20" s="71"/>
      <c r="S20" s="14"/>
      <c r="T20" s="71"/>
      <c r="U20" s="14"/>
      <c r="V20" s="71"/>
      <c r="W20" s="14"/>
      <c r="AA20" s="13"/>
    </row>
    <row r="21" spans="1:27" ht="21.75" customHeight="1">
      <c r="A21" s="19" t="s">
        <v>137</v>
      </c>
      <c r="B21" s="32"/>
      <c r="C21" s="10">
        <v>3</v>
      </c>
      <c r="D21" s="32"/>
      <c r="E21" s="15">
        <v>2594</v>
      </c>
      <c r="F21" s="69"/>
      <c r="G21" s="15">
        <v>1484</v>
      </c>
      <c r="H21" s="69"/>
      <c r="I21" s="15">
        <v>20404</v>
      </c>
      <c r="J21" s="69"/>
      <c r="K21" s="15">
        <v>17475</v>
      </c>
      <c r="L21" s="15"/>
      <c r="M21" s="174"/>
      <c r="N21" s="174"/>
      <c r="O21" s="68"/>
      <c r="P21" s="70"/>
      <c r="Q21" s="14"/>
      <c r="R21" s="71"/>
      <c r="S21" s="14"/>
      <c r="T21" s="71"/>
      <c r="U21" s="14"/>
      <c r="V21" s="71"/>
      <c r="W21" s="14"/>
      <c r="AA21" s="13"/>
    </row>
    <row r="22" spans="1:27" ht="21.75" customHeight="1">
      <c r="A22" s="94" t="s">
        <v>133</v>
      </c>
      <c r="B22" s="32"/>
      <c r="D22" s="32"/>
      <c r="E22" s="39">
        <v>-39084</v>
      </c>
      <c r="F22" s="69"/>
      <c r="G22" s="39">
        <v>-35749</v>
      </c>
      <c r="H22" s="69"/>
      <c r="I22" s="39">
        <v>-25031</v>
      </c>
      <c r="J22" s="69"/>
      <c r="K22" s="39">
        <v>-24175</v>
      </c>
      <c r="L22" s="15"/>
      <c r="M22" s="174"/>
      <c r="N22" s="174"/>
      <c r="O22" s="68"/>
      <c r="P22" s="70"/>
      <c r="Q22" s="14"/>
      <c r="R22" s="71"/>
      <c r="S22" s="14"/>
      <c r="T22" s="71"/>
      <c r="U22" s="14"/>
      <c r="V22" s="71"/>
      <c r="W22" s="14"/>
      <c r="AA22" s="13"/>
    </row>
    <row r="23" spans="1:27" ht="21.75" customHeight="1">
      <c r="A23" s="176" t="s">
        <v>94</v>
      </c>
      <c r="B23" s="32"/>
      <c r="D23" s="32"/>
      <c r="E23" s="13">
        <f>SUM(E20:E22)</f>
        <v>329357</v>
      </c>
      <c r="F23" s="69"/>
      <c r="G23" s="13">
        <f>SUM(G20:G22)</f>
        <v>179915</v>
      </c>
      <c r="H23" s="69"/>
      <c r="I23" s="13">
        <f>SUM(I20:I22)</f>
        <v>271710</v>
      </c>
      <c r="J23" s="69"/>
      <c r="K23" s="13">
        <f>SUM(K20:K22)</f>
        <v>147391</v>
      </c>
      <c r="L23" s="13"/>
      <c r="M23" s="174" t="s">
        <v>94</v>
      </c>
      <c r="N23" s="174"/>
      <c r="O23" s="68"/>
      <c r="P23" s="70"/>
      <c r="Q23" s="11" t="e">
        <f>SUM(#REF!)</f>
        <v>#REF!</v>
      </c>
      <c r="R23" s="71"/>
      <c r="S23" s="11" t="e">
        <f>SUM(#REF!)</f>
        <v>#REF!</v>
      </c>
      <c r="T23" s="71"/>
      <c r="U23" s="11" t="e">
        <f>SUM(#REF!)</f>
        <v>#REF!</v>
      </c>
      <c r="V23" s="71"/>
      <c r="W23" s="11" t="e">
        <f>SUM(#REF!)</f>
        <v>#REF!</v>
      </c>
      <c r="AA23" s="13"/>
    </row>
    <row r="24" spans="1:27" ht="21.75" customHeight="1">
      <c r="A24" s="19" t="s">
        <v>95</v>
      </c>
      <c r="B24" s="32"/>
      <c r="C24" s="10">
        <v>12</v>
      </c>
      <c r="D24" s="32"/>
      <c r="E24" s="13">
        <v>-18721</v>
      </c>
      <c r="F24" s="69"/>
      <c r="G24" s="13">
        <v>-31391</v>
      </c>
      <c r="H24" s="33"/>
      <c r="I24" s="11">
        <v>-7073</v>
      </c>
      <c r="J24" s="33"/>
      <c r="K24" s="11">
        <v>-9225</v>
      </c>
      <c r="L24" s="15"/>
      <c r="M24" s="16" t="s">
        <v>95</v>
      </c>
      <c r="N24" s="16"/>
      <c r="O24" s="68">
        <v>9</v>
      </c>
      <c r="P24" s="70"/>
      <c r="Q24" s="11">
        <v>-1659</v>
      </c>
      <c r="R24" s="71"/>
      <c r="S24" s="11">
        <v>-882</v>
      </c>
      <c r="T24" s="71"/>
      <c r="U24" s="11">
        <v>-1659</v>
      </c>
      <c r="V24" s="71"/>
      <c r="W24" s="11">
        <v>-642</v>
      </c>
      <c r="AA24" s="13"/>
    </row>
    <row r="25" spans="1:27" ht="21.75" customHeight="1" thickBot="1">
      <c r="A25" s="176" t="s">
        <v>67</v>
      </c>
      <c r="B25" s="32"/>
      <c r="D25" s="32"/>
      <c r="E25" s="22">
        <f>SUM(E23:E24)</f>
        <v>310636</v>
      </c>
      <c r="F25" s="69"/>
      <c r="G25" s="22">
        <f>SUM(G23:G24)</f>
        <v>148524</v>
      </c>
      <c r="H25" s="69"/>
      <c r="I25" s="22">
        <f>SUM(I23:I24)</f>
        <v>264637</v>
      </c>
      <c r="J25" s="69"/>
      <c r="K25" s="22">
        <f>SUM(K23:K24)</f>
        <v>138166</v>
      </c>
      <c r="L25" s="13"/>
      <c r="M25" s="174" t="s">
        <v>67</v>
      </c>
      <c r="N25" s="174"/>
      <c r="O25" s="68"/>
      <c r="P25" s="70"/>
      <c r="Q25" s="74" t="e">
        <f>SUM(Q23:Q24)</f>
        <v>#REF!</v>
      </c>
      <c r="R25" s="71"/>
      <c r="S25" s="74" t="e">
        <f>SUM(S23:S24)</f>
        <v>#REF!</v>
      </c>
      <c r="T25" s="71"/>
      <c r="U25" s="74" t="e">
        <f>SUM(U23:U24)</f>
        <v>#REF!</v>
      </c>
      <c r="V25" s="71"/>
      <c r="W25" s="74" t="e">
        <f>SUM(W23:W24)</f>
        <v>#REF!</v>
      </c>
      <c r="AA25" s="13"/>
    </row>
    <row r="26" spans="1:27" ht="21.6" customHeight="1" thickTop="1">
      <c r="A26" s="176"/>
      <c r="B26" s="32"/>
      <c r="D26" s="32"/>
      <c r="E26" s="165"/>
      <c r="F26" s="69"/>
      <c r="G26" s="165"/>
      <c r="H26" s="69"/>
      <c r="I26" s="164"/>
      <c r="J26" s="69"/>
      <c r="K26" s="165"/>
      <c r="L26" s="13"/>
    </row>
    <row r="27" spans="1:27" ht="21.75" customHeight="1">
      <c r="A27" s="176" t="s">
        <v>179</v>
      </c>
      <c r="B27" s="32"/>
      <c r="D27" s="32"/>
      <c r="E27" s="13"/>
      <c r="F27" s="69"/>
      <c r="G27" s="13"/>
      <c r="H27" s="69"/>
      <c r="I27" s="13"/>
      <c r="J27" s="69"/>
      <c r="K27" s="13"/>
      <c r="L27" s="13"/>
    </row>
    <row r="28" spans="1:27" ht="21.75" customHeight="1">
      <c r="A28" s="179" t="s">
        <v>171</v>
      </c>
      <c r="B28" s="32"/>
      <c r="D28" s="32"/>
      <c r="E28" s="13">
        <v>317846</v>
      </c>
      <c r="F28" s="69"/>
      <c r="G28" s="13">
        <v>147229</v>
      </c>
      <c r="H28" s="69"/>
      <c r="I28" s="107"/>
      <c r="J28" s="69"/>
      <c r="K28" s="107"/>
      <c r="L28" s="13"/>
    </row>
    <row r="29" spans="1:27" ht="21.75" customHeight="1">
      <c r="A29" s="179" t="s">
        <v>172</v>
      </c>
      <c r="B29" s="32"/>
      <c r="D29" s="32"/>
      <c r="E29" s="34">
        <v>-7210</v>
      </c>
      <c r="F29" s="69"/>
      <c r="G29" s="34">
        <v>1295</v>
      </c>
      <c r="H29" s="69"/>
      <c r="I29" s="13"/>
      <c r="J29" s="69"/>
      <c r="K29" s="13"/>
      <c r="L29" s="13"/>
    </row>
    <row r="30" spans="1:27" ht="21.75" customHeight="1" thickBot="1">
      <c r="A30" s="179"/>
      <c r="B30" s="32"/>
      <c r="D30" s="32"/>
      <c r="E30" s="22">
        <f>SUM(E28:E29)</f>
        <v>310636</v>
      </c>
      <c r="F30" s="69"/>
      <c r="G30" s="22">
        <f>SUM(G28:G29)</f>
        <v>148524</v>
      </c>
      <c r="H30" s="69"/>
      <c r="I30" s="13"/>
      <c r="J30" s="69"/>
      <c r="K30" s="13"/>
      <c r="L30" s="13"/>
    </row>
    <row r="31" spans="1:27" ht="21.75" customHeight="1" thickTop="1">
      <c r="A31" s="176"/>
      <c r="B31" s="32"/>
      <c r="D31" s="32"/>
      <c r="E31" s="13"/>
      <c r="F31" s="69"/>
      <c r="G31" s="13"/>
      <c r="H31" s="69"/>
      <c r="I31" s="13"/>
      <c r="J31" s="69"/>
      <c r="K31" s="13"/>
      <c r="L31" s="13"/>
    </row>
    <row r="32" spans="1:27" ht="21.75" customHeight="1">
      <c r="B32" s="32"/>
      <c r="D32" s="32"/>
      <c r="E32" s="9"/>
      <c r="F32" s="10"/>
      <c r="G32" s="9"/>
      <c r="H32" s="10"/>
      <c r="I32" s="9"/>
      <c r="J32" s="10"/>
      <c r="K32" s="27" t="s">
        <v>29</v>
      </c>
      <c r="L32" s="27"/>
    </row>
    <row r="33" spans="1:25" ht="21.75" customHeight="1">
      <c r="A33" s="176" t="s">
        <v>115</v>
      </c>
      <c r="B33" s="32"/>
      <c r="D33" s="32"/>
      <c r="E33" s="105"/>
      <c r="F33" s="10"/>
      <c r="G33" s="105"/>
      <c r="H33" s="10"/>
      <c r="I33" s="105"/>
      <c r="J33" s="10"/>
      <c r="K33" s="27"/>
      <c r="L33" s="27"/>
    </row>
    <row r="34" spans="1:25" ht="21.75" customHeight="1">
      <c r="A34" s="19" t="s">
        <v>16</v>
      </c>
      <c r="F34" s="10"/>
      <c r="H34" s="10"/>
      <c r="I34" s="9"/>
      <c r="J34" s="10"/>
    </row>
    <row r="35" spans="1:25" ht="21.75" customHeight="1" thickBot="1">
      <c r="A35" s="19" t="s">
        <v>101</v>
      </c>
      <c r="B35" s="75"/>
      <c r="D35" s="75"/>
      <c r="E35" s="8">
        <v>0.15</v>
      </c>
      <c r="F35" s="76"/>
      <c r="G35" s="8">
        <v>7.0000000000000007E-2</v>
      </c>
      <c r="H35" s="77"/>
      <c r="I35" s="86">
        <v>0.12</v>
      </c>
      <c r="J35" s="77"/>
      <c r="K35" s="86">
        <v>0.06</v>
      </c>
      <c r="L35" s="78"/>
    </row>
    <row r="36" spans="1:25" ht="21.75" customHeight="1" thickTop="1">
      <c r="B36" s="75"/>
      <c r="D36" s="75"/>
      <c r="E36" s="95"/>
      <c r="F36" s="76"/>
      <c r="G36" s="95"/>
      <c r="H36" s="77"/>
      <c r="I36" s="96"/>
      <c r="J36" s="77"/>
      <c r="K36" s="96"/>
      <c r="L36" s="78"/>
    </row>
    <row r="37" spans="1:25" ht="21.75" customHeight="1">
      <c r="B37" s="75"/>
      <c r="D37" s="75"/>
      <c r="E37" s="95"/>
      <c r="F37" s="76"/>
      <c r="G37" s="95"/>
      <c r="H37" s="77"/>
      <c r="I37" s="96"/>
      <c r="J37" s="77"/>
      <c r="K37" s="96"/>
      <c r="L37" s="78"/>
    </row>
    <row r="38" spans="1:25" ht="21.75" customHeight="1">
      <c r="A38" s="180" t="s">
        <v>196</v>
      </c>
    </row>
    <row r="39" spans="1:25" s="176" customFormat="1" ht="21.75" customHeight="1">
      <c r="A39" s="19"/>
      <c r="B39" s="12"/>
      <c r="C39" s="12"/>
      <c r="D39" s="12"/>
      <c r="E39" s="9"/>
      <c r="F39" s="9"/>
      <c r="G39" s="9"/>
      <c r="H39" s="9"/>
      <c r="I39" s="9"/>
      <c r="J39" s="9"/>
      <c r="K39" s="23" t="s">
        <v>27</v>
      </c>
      <c r="L39" s="23"/>
      <c r="Y39" s="108"/>
    </row>
    <row r="40" spans="1:25" s="176" customFormat="1" ht="21.75" customHeight="1">
      <c r="A40" s="176" t="s">
        <v>33</v>
      </c>
      <c r="M40" s="187" t="s">
        <v>33</v>
      </c>
      <c r="N40" s="187"/>
      <c r="O40" s="187"/>
      <c r="P40" s="187"/>
      <c r="Q40" s="187"/>
      <c r="R40" s="187"/>
      <c r="S40" s="187"/>
      <c r="T40" s="187"/>
      <c r="U40" s="187"/>
      <c r="V40" s="187"/>
      <c r="W40" s="187"/>
      <c r="Y40" s="108"/>
    </row>
    <row r="41" spans="1:25" s="176" customFormat="1" ht="21.75" customHeight="1">
      <c r="A41" s="79" t="s">
        <v>68</v>
      </c>
      <c r="C41" s="24"/>
      <c r="M41" s="80" t="s">
        <v>68</v>
      </c>
      <c r="N41" s="174"/>
      <c r="O41" s="60"/>
      <c r="P41" s="174"/>
      <c r="Q41" s="174"/>
      <c r="R41" s="174"/>
      <c r="S41" s="174"/>
      <c r="T41" s="174"/>
      <c r="U41" s="174"/>
      <c r="V41" s="174"/>
      <c r="W41" s="174"/>
      <c r="Y41" s="108"/>
    </row>
    <row r="42" spans="1:25" ht="21.75" customHeight="1">
      <c r="A42" s="176" t="s">
        <v>228</v>
      </c>
      <c r="B42" s="176"/>
      <c r="C42" s="24"/>
      <c r="D42" s="176"/>
      <c r="E42" s="176"/>
      <c r="F42" s="176"/>
      <c r="G42" s="176"/>
      <c r="H42" s="176"/>
      <c r="I42" s="176"/>
      <c r="J42" s="176"/>
      <c r="K42" s="176"/>
      <c r="L42" s="176"/>
      <c r="M42" s="174" t="s">
        <v>141</v>
      </c>
      <c r="N42" s="174"/>
      <c r="O42" s="60"/>
      <c r="P42" s="174"/>
      <c r="Q42" s="174"/>
      <c r="R42" s="174"/>
      <c r="S42" s="174"/>
      <c r="T42" s="174"/>
      <c r="U42" s="174"/>
      <c r="V42" s="174"/>
      <c r="W42" s="174"/>
    </row>
    <row r="43" spans="1:25" s="176" customFormat="1" ht="21.75" customHeight="1">
      <c r="A43" s="12"/>
      <c r="B43" s="12"/>
      <c r="C43" s="12"/>
      <c r="D43" s="12"/>
      <c r="E43" s="19"/>
      <c r="F43" s="12"/>
      <c r="G43" s="12"/>
      <c r="H43" s="12"/>
      <c r="I43" s="12"/>
      <c r="J43" s="12"/>
      <c r="K43" s="27" t="s">
        <v>28</v>
      </c>
      <c r="L43" s="27"/>
      <c r="M43" s="81"/>
      <c r="N43" s="81"/>
      <c r="O43" s="81"/>
      <c r="P43" s="81"/>
      <c r="Q43" s="16"/>
      <c r="R43" s="81"/>
      <c r="S43" s="81"/>
      <c r="T43" s="81"/>
      <c r="U43" s="81"/>
      <c r="V43" s="81"/>
      <c r="W43" s="62" t="s">
        <v>28</v>
      </c>
      <c r="Y43" s="108"/>
    </row>
    <row r="44" spans="1:25" ht="21.75" customHeight="1">
      <c r="A44" s="28"/>
      <c r="B44" s="28"/>
      <c r="C44" s="28"/>
      <c r="D44" s="28"/>
      <c r="E44" s="186" t="s">
        <v>32</v>
      </c>
      <c r="F44" s="186"/>
      <c r="G44" s="186"/>
      <c r="H44" s="176"/>
      <c r="I44" s="20"/>
      <c r="J44" s="173" t="s">
        <v>34</v>
      </c>
      <c r="K44" s="29"/>
      <c r="L44" s="28"/>
      <c r="M44" s="82"/>
      <c r="N44" s="82"/>
      <c r="O44" s="82"/>
      <c r="P44" s="82"/>
      <c r="Q44" s="188" t="s">
        <v>32</v>
      </c>
      <c r="R44" s="188"/>
      <c r="S44" s="188"/>
      <c r="T44" s="174"/>
      <c r="U44" s="65"/>
      <c r="V44" s="175" t="s">
        <v>34</v>
      </c>
      <c r="W44" s="83"/>
    </row>
    <row r="45" spans="1:25" ht="21.75" customHeight="1">
      <c r="B45" s="30"/>
      <c r="C45" s="176"/>
      <c r="D45" s="30"/>
      <c r="E45" s="3">
        <v>2567</v>
      </c>
      <c r="F45" s="30"/>
      <c r="G45" s="3">
        <v>2566</v>
      </c>
      <c r="H45" s="30"/>
      <c r="I45" s="3">
        <v>2567</v>
      </c>
      <c r="J45" s="30"/>
      <c r="K45" s="3">
        <v>2566</v>
      </c>
      <c r="L45" s="2"/>
      <c r="M45" s="16"/>
      <c r="N45" s="16"/>
      <c r="O45" s="174"/>
      <c r="P45" s="67"/>
      <c r="Q45" s="1">
        <v>2563</v>
      </c>
      <c r="R45" s="67"/>
      <c r="S45" s="1">
        <v>2559</v>
      </c>
      <c r="T45" s="67"/>
      <c r="U45" s="1">
        <v>2563</v>
      </c>
      <c r="V45" s="67"/>
      <c r="W45" s="1">
        <v>2559</v>
      </c>
    </row>
    <row r="46" spans="1:25" ht="21.75" customHeight="1">
      <c r="B46" s="30"/>
      <c r="C46" s="176"/>
      <c r="D46" s="30"/>
      <c r="E46" s="2"/>
      <c r="F46" s="30"/>
      <c r="G46" s="2"/>
      <c r="H46" s="30"/>
      <c r="I46" s="2"/>
      <c r="J46" s="30"/>
      <c r="K46" s="2"/>
      <c r="L46" s="2"/>
      <c r="M46" s="16"/>
      <c r="N46" s="16"/>
      <c r="O46" s="174"/>
      <c r="P46" s="67"/>
      <c r="Q46" s="1"/>
      <c r="R46" s="67"/>
      <c r="S46" s="1"/>
      <c r="T46" s="67"/>
      <c r="U46" s="1"/>
      <c r="V46" s="67"/>
      <c r="W46" s="1"/>
    </row>
    <row r="47" spans="1:25" ht="21.75" customHeight="1">
      <c r="A47" s="176" t="s">
        <v>67</v>
      </c>
      <c r="E47" s="34">
        <f>E25</f>
        <v>310636</v>
      </c>
      <c r="F47" s="10"/>
      <c r="G47" s="34">
        <f>G25</f>
        <v>148524</v>
      </c>
      <c r="H47" s="10"/>
      <c r="I47" s="34">
        <f>I25</f>
        <v>264637</v>
      </c>
      <c r="J47" s="10"/>
      <c r="K47" s="34">
        <f>K25</f>
        <v>138166</v>
      </c>
      <c r="L47" s="13"/>
      <c r="M47" s="174" t="s">
        <v>67</v>
      </c>
      <c r="N47" s="174"/>
      <c r="O47" s="68"/>
      <c r="P47" s="36"/>
      <c r="Q47" s="35">
        <v>256614</v>
      </c>
      <c r="R47" s="68"/>
      <c r="S47" s="35">
        <v>223542</v>
      </c>
      <c r="T47" s="68"/>
      <c r="U47" s="35">
        <v>250220</v>
      </c>
      <c r="V47" s="68"/>
      <c r="W47" s="35">
        <v>226579</v>
      </c>
    </row>
    <row r="48" spans="1:25" ht="21.75" customHeight="1">
      <c r="A48" s="176"/>
      <c r="E48" s="13"/>
      <c r="F48" s="10"/>
      <c r="G48" s="13"/>
      <c r="H48" s="10"/>
      <c r="I48" s="13"/>
      <c r="J48" s="10"/>
      <c r="K48" s="13"/>
      <c r="L48" s="13"/>
      <c r="M48" s="174"/>
      <c r="N48" s="174"/>
      <c r="O48" s="68"/>
      <c r="P48" s="36"/>
      <c r="Q48" s="11"/>
      <c r="R48" s="68"/>
      <c r="S48" s="11"/>
      <c r="T48" s="68"/>
      <c r="U48" s="11"/>
      <c r="V48" s="68"/>
      <c r="W48" s="11"/>
    </row>
    <row r="49" spans="1:24" ht="21.75" customHeight="1">
      <c r="A49" s="176" t="s">
        <v>72</v>
      </c>
      <c r="E49" s="13"/>
      <c r="F49" s="10"/>
      <c r="G49" s="13"/>
      <c r="H49" s="10"/>
      <c r="I49" s="13"/>
      <c r="J49" s="10"/>
      <c r="K49" s="13"/>
      <c r="L49" s="13"/>
      <c r="M49" s="174" t="s">
        <v>72</v>
      </c>
      <c r="N49" s="174"/>
      <c r="O49" s="68"/>
      <c r="P49" s="36"/>
      <c r="Q49" s="11"/>
      <c r="R49" s="68"/>
      <c r="S49" s="11"/>
      <c r="T49" s="68"/>
      <c r="U49" s="11"/>
      <c r="V49" s="68"/>
      <c r="W49" s="11"/>
    </row>
    <row r="50" spans="1:24" ht="21.75" customHeight="1">
      <c r="A50" s="84" t="s">
        <v>108</v>
      </c>
      <c r="E50" s="13"/>
      <c r="F50" s="10"/>
      <c r="G50" s="13"/>
      <c r="H50" s="10"/>
      <c r="I50" s="13"/>
      <c r="J50" s="10"/>
      <c r="K50" s="13"/>
      <c r="L50" s="13"/>
      <c r="M50" s="174"/>
      <c r="N50" s="174"/>
      <c r="O50" s="68"/>
      <c r="P50" s="36"/>
      <c r="Q50" s="11"/>
      <c r="R50" s="68"/>
      <c r="S50" s="11"/>
      <c r="T50" s="68"/>
      <c r="U50" s="11"/>
      <c r="V50" s="68"/>
      <c r="W50" s="11"/>
    </row>
    <row r="51" spans="1:24" ht="21.75" customHeight="1">
      <c r="A51" s="16" t="s">
        <v>69</v>
      </c>
      <c r="E51" s="13"/>
      <c r="F51" s="10"/>
      <c r="G51" s="13"/>
      <c r="H51" s="10"/>
      <c r="I51" s="13"/>
      <c r="J51" s="10"/>
      <c r="K51" s="13"/>
      <c r="L51" s="13"/>
      <c r="M51" s="174"/>
      <c r="N51" s="174"/>
      <c r="O51" s="68"/>
      <c r="P51" s="36"/>
      <c r="Q51" s="11"/>
      <c r="R51" s="68"/>
      <c r="S51" s="11"/>
      <c r="T51" s="68"/>
      <c r="U51" s="11"/>
      <c r="V51" s="68"/>
      <c r="W51" s="11"/>
    </row>
    <row r="52" spans="1:24" ht="21.75" customHeight="1">
      <c r="A52" s="16" t="s">
        <v>70</v>
      </c>
      <c r="E52" s="11">
        <v>8817</v>
      </c>
      <c r="F52" s="71"/>
      <c r="G52" s="11">
        <v>5545</v>
      </c>
      <c r="H52" s="71"/>
      <c r="I52" s="11">
        <v>0</v>
      </c>
      <c r="J52" s="71"/>
      <c r="K52" s="11">
        <v>0</v>
      </c>
      <c r="L52" s="13"/>
      <c r="M52" s="174"/>
      <c r="N52" s="174"/>
      <c r="O52" s="68"/>
      <c r="P52" s="36"/>
      <c r="Q52" s="11"/>
      <c r="R52" s="68"/>
      <c r="S52" s="11"/>
      <c r="T52" s="68"/>
      <c r="U52" s="11"/>
      <c r="V52" s="68"/>
      <c r="W52" s="11"/>
    </row>
    <row r="53" spans="1:24" ht="21.75" customHeight="1">
      <c r="A53" s="16" t="s">
        <v>241</v>
      </c>
      <c r="E53" s="11"/>
      <c r="F53" s="71"/>
      <c r="G53" s="11"/>
      <c r="H53" s="71"/>
      <c r="I53" s="11"/>
      <c r="J53" s="71"/>
      <c r="K53" s="11"/>
      <c r="L53" s="13"/>
      <c r="M53" s="174"/>
      <c r="N53" s="174"/>
      <c r="O53" s="68"/>
      <c r="P53" s="36"/>
      <c r="Q53" s="11"/>
      <c r="R53" s="68"/>
      <c r="S53" s="11"/>
      <c r="T53" s="68"/>
      <c r="U53" s="11"/>
      <c r="V53" s="68"/>
      <c r="W53" s="11"/>
    </row>
    <row r="54" spans="1:24" ht="21.75" customHeight="1">
      <c r="A54" s="16" t="s">
        <v>158</v>
      </c>
      <c r="E54" s="11">
        <v>1452</v>
      </c>
      <c r="F54" s="71"/>
      <c r="G54" s="11">
        <v>1431</v>
      </c>
      <c r="H54" s="71"/>
      <c r="I54" s="11">
        <v>1452</v>
      </c>
      <c r="J54" s="71"/>
      <c r="K54" s="11">
        <v>1431</v>
      </c>
      <c r="L54" s="13"/>
      <c r="M54" s="174"/>
      <c r="N54" s="174"/>
      <c r="O54" s="68"/>
      <c r="P54" s="36"/>
      <c r="Q54" s="11"/>
      <c r="R54" s="68"/>
      <c r="S54" s="11"/>
      <c r="T54" s="68"/>
      <c r="U54" s="11"/>
      <c r="V54" s="68"/>
      <c r="W54" s="11"/>
    </row>
    <row r="55" spans="1:24" ht="21.75" customHeight="1">
      <c r="A55" s="16" t="s">
        <v>109</v>
      </c>
      <c r="E55" s="35">
        <v>-291</v>
      </c>
      <c r="F55" s="71"/>
      <c r="G55" s="35">
        <v>-286</v>
      </c>
      <c r="H55" s="71"/>
      <c r="I55" s="35">
        <v>-291</v>
      </c>
      <c r="J55" s="71"/>
      <c r="K55" s="35">
        <v>-286</v>
      </c>
      <c r="L55" s="13"/>
      <c r="M55" s="174"/>
      <c r="N55" s="174"/>
      <c r="O55" s="68"/>
      <c r="P55" s="36"/>
      <c r="Q55" s="11"/>
      <c r="R55" s="68"/>
      <c r="S55" s="11"/>
      <c r="T55" s="68"/>
      <c r="U55" s="11"/>
      <c r="V55" s="68"/>
      <c r="W55" s="11"/>
    </row>
    <row r="56" spans="1:24" ht="21.75" customHeight="1">
      <c r="A56" s="16"/>
      <c r="E56" s="72">
        <f>SUM(E54:E55)</f>
        <v>1161</v>
      </c>
      <c r="F56" s="71"/>
      <c r="G56" s="72">
        <f>SUM(G54:G55)</f>
        <v>1145</v>
      </c>
      <c r="H56" s="71"/>
      <c r="I56" s="72">
        <f>SUM(I54:I55)</f>
        <v>1161</v>
      </c>
      <c r="J56" s="71"/>
      <c r="K56" s="72">
        <f>SUM(K54:K55)</f>
        <v>1145</v>
      </c>
      <c r="L56" s="13"/>
      <c r="M56" s="174"/>
      <c r="N56" s="174"/>
      <c r="O56" s="68"/>
      <c r="P56" s="36"/>
      <c r="Q56" s="11"/>
      <c r="R56" s="68"/>
      <c r="S56" s="11"/>
      <c r="T56" s="68"/>
      <c r="U56" s="11"/>
      <c r="V56" s="68"/>
      <c r="W56" s="11"/>
    </row>
    <row r="57" spans="1:24" ht="21.75" customHeight="1">
      <c r="A57" s="16" t="s">
        <v>242</v>
      </c>
      <c r="E57" s="11">
        <v>7379</v>
      </c>
      <c r="F57" s="71"/>
      <c r="G57" s="11">
        <v>-1249</v>
      </c>
      <c r="H57" s="71"/>
      <c r="I57" s="11">
        <v>0</v>
      </c>
      <c r="J57" s="71"/>
      <c r="K57" s="11">
        <v>0</v>
      </c>
      <c r="L57" s="13"/>
      <c r="M57" s="174"/>
      <c r="N57" s="174"/>
      <c r="O57" s="68"/>
      <c r="P57" s="36"/>
      <c r="Q57" s="11"/>
      <c r="R57" s="68"/>
      <c r="S57" s="11"/>
      <c r="T57" s="68"/>
      <c r="U57" s="11"/>
      <c r="V57" s="68"/>
      <c r="W57" s="11"/>
    </row>
    <row r="58" spans="1:24" ht="21.75" customHeight="1">
      <c r="A58" s="16" t="s">
        <v>109</v>
      </c>
      <c r="E58" s="35">
        <v>-1879</v>
      </c>
      <c r="F58" s="71"/>
      <c r="G58" s="35">
        <v>312</v>
      </c>
      <c r="H58" s="71"/>
      <c r="I58" s="35">
        <v>0</v>
      </c>
      <c r="J58" s="71"/>
      <c r="K58" s="35">
        <v>0</v>
      </c>
      <c r="L58" s="13"/>
      <c r="M58" s="174"/>
      <c r="N58" s="174"/>
      <c r="O58" s="68"/>
      <c r="P58" s="36"/>
      <c r="Q58" s="11"/>
      <c r="R58" s="68"/>
      <c r="S58" s="11"/>
      <c r="T58" s="68"/>
      <c r="U58" s="11"/>
      <c r="V58" s="68"/>
      <c r="W58" s="11"/>
      <c r="X58" s="106"/>
    </row>
    <row r="59" spans="1:24" ht="21.75" customHeight="1">
      <c r="A59" s="16"/>
      <c r="E59" s="72">
        <f>SUM(E57:E58)</f>
        <v>5500</v>
      </c>
      <c r="F59" s="71"/>
      <c r="G59" s="72">
        <f>SUM(G57:G58)</f>
        <v>-937</v>
      </c>
      <c r="H59" s="71"/>
      <c r="I59" s="72">
        <f>SUM(I57:I58)</f>
        <v>0</v>
      </c>
      <c r="J59" s="71"/>
      <c r="K59" s="72">
        <f>SUM(K57:K58)</f>
        <v>0</v>
      </c>
      <c r="L59" s="13"/>
      <c r="M59" s="174"/>
      <c r="N59" s="174"/>
      <c r="O59" s="68"/>
      <c r="P59" s="36"/>
      <c r="Q59" s="11"/>
      <c r="R59" s="68"/>
      <c r="S59" s="11"/>
      <c r="T59" s="68"/>
      <c r="U59" s="11"/>
      <c r="V59" s="68"/>
      <c r="W59" s="11"/>
    </row>
    <row r="60" spans="1:24" ht="21.75" customHeight="1">
      <c r="A60" s="16" t="s">
        <v>148</v>
      </c>
      <c r="E60" s="11"/>
      <c r="F60" s="71"/>
      <c r="G60" s="11"/>
      <c r="H60" s="71"/>
      <c r="I60" s="11"/>
      <c r="J60" s="71"/>
      <c r="K60" s="11"/>
      <c r="L60" s="13"/>
      <c r="M60" s="174"/>
      <c r="N60" s="174"/>
      <c r="O60" s="68"/>
      <c r="P60" s="36"/>
      <c r="Q60" s="11"/>
      <c r="R60" s="68"/>
      <c r="S60" s="11"/>
      <c r="T60" s="68"/>
      <c r="U60" s="11"/>
      <c r="V60" s="68"/>
      <c r="W60" s="11"/>
    </row>
    <row r="61" spans="1:24" ht="21.75" customHeight="1">
      <c r="A61" s="16" t="s">
        <v>149</v>
      </c>
      <c r="E61" s="35">
        <f>E52+E56+E59</f>
        <v>15478</v>
      </c>
      <c r="F61" s="71"/>
      <c r="G61" s="35">
        <f>G52+G56+G59</f>
        <v>5753</v>
      </c>
      <c r="H61" s="71"/>
      <c r="I61" s="35">
        <f>I52+I56+I59</f>
        <v>1161</v>
      </c>
      <c r="J61" s="71"/>
      <c r="K61" s="35">
        <f>K52+K56+K59</f>
        <v>1145</v>
      </c>
      <c r="L61" s="13"/>
      <c r="M61" s="174"/>
      <c r="N61" s="174"/>
      <c r="O61" s="68"/>
      <c r="P61" s="36"/>
      <c r="Q61" s="11"/>
      <c r="R61" s="68"/>
      <c r="S61" s="11"/>
      <c r="T61" s="68"/>
      <c r="U61" s="11"/>
      <c r="V61" s="68"/>
      <c r="W61" s="11"/>
    </row>
    <row r="62" spans="1:24" ht="16.5" customHeight="1">
      <c r="A62" s="16"/>
      <c r="E62" s="11"/>
      <c r="F62" s="71"/>
      <c r="G62" s="11"/>
      <c r="H62" s="71"/>
      <c r="I62" s="11"/>
      <c r="J62" s="71"/>
      <c r="K62" s="11"/>
      <c r="L62" s="13"/>
      <c r="M62" s="174"/>
      <c r="N62" s="174"/>
      <c r="O62" s="68"/>
      <c r="P62" s="36"/>
      <c r="Q62" s="11"/>
      <c r="R62" s="68"/>
      <c r="S62" s="11"/>
      <c r="T62" s="68"/>
      <c r="U62" s="11"/>
      <c r="V62" s="68"/>
      <c r="W62" s="11"/>
    </row>
    <row r="63" spans="1:24" ht="21.75" customHeight="1">
      <c r="A63" s="84" t="s">
        <v>135</v>
      </c>
      <c r="E63" s="11"/>
      <c r="F63" s="71"/>
      <c r="G63" s="11"/>
      <c r="H63" s="71"/>
      <c r="I63" s="11"/>
      <c r="J63" s="71"/>
      <c r="K63" s="11"/>
      <c r="L63" s="13"/>
      <c r="M63" s="174"/>
      <c r="N63" s="174"/>
      <c r="O63" s="68"/>
      <c r="P63" s="36"/>
      <c r="Q63" s="11"/>
      <c r="R63" s="68"/>
      <c r="S63" s="11"/>
      <c r="T63" s="68"/>
      <c r="U63" s="11"/>
      <c r="V63" s="68"/>
      <c r="W63" s="11"/>
    </row>
    <row r="64" spans="1:24" ht="21.75" customHeight="1">
      <c r="A64" s="16" t="s">
        <v>259</v>
      </c>
      <c r="E64" s="11"/>
      <c r="F64" s="71"/>
      <c r="G64" s="11"/>
      <c r="H64" s="71"/>
      <c r="I64" s="11"/>
      <c r="J64" s="71"/>
      <c r="K64" s="11"/>
      <c r="L64" s="13"/>
      <c r="M64" s="174"/>
      <c r="N64" s="174"/>
      <c r="O64" s="68"/>
      <c r="P64" s="36"/>
      <c r="Q64" s="11"/>
      <c r="R64" s="68"/>
      <c r="S64" s="11"/>
      <c r="T64" s="68"/>
      <c r="U64" s="11"/>
      <c r="V64" s="68"/>
      <c r="W64" s="11"/>
    </row>
    <row r="65" spans="1:25" ht="21.75" customHeight="1">
      <c r="A65" s="16" t="s">
        <v>156</v>
      </c>
      <c r="E65" s="11"/>
      <c r="F65" s="71"/>
      <c r="G65" s="11"/>
      <c r="H65" s="71"/>
      <c r="I65" s="11"/>
      <c r="J65" s="71"/>
      <c r="K65" s="11"/>
      <c r="L65" s="13"/>
      <c r="M65" s="174"/>
      <c r="N65" s="174"/>
      <c r="O65" s="68"/>
      <c r="P65" s="36"/>
      <c r="Q65" s="11"/>
      <c r="R65" s="68"/>
      <c r="S65" s="11"/>
      <c r="T65" s="68"/>
      <c r="U65" s="11"/>
      <c r="V65" s="68"/>
      <c r="W65" s="11"/>
    </row>
    <row r="66" spans="1:25" ht="21.75" customHeight="1">
      <c r="A66" s="16" t="s">
        <v>157</v>
      </c>
      <c r="E66" s="11">
        <v>-8991</v>
      </c>
      <c r="F66" s="71"/>
      <c r="G66" s="11">
        <v>-21107</v>
      </c>
      <c r="H66" s="71"/>
      <c r="I66" s="11">
        <v>-8991</v>
      </c>
      <c r="J66" s="71"/>
      <c r="K66" s="11">
        <v>-21107</v>
      </c>
      <c r="L66" s="13"/>
      <c r="M66" s="174"/>
      <c r="N66" s="174"/>
      <c r="O66" s="68"/>
      <c r="P66" s="36"/>
      <c r="Q66" s="11"/>
      <c r="R66" s="68"/>
      <c r="S66" s="11"/>
      <c r="T66" s="68"/>
      <c r="U66" s="11"/>
      <c r="V66" s="68"/>
      <c r="W66" s="11"/>
      <c r="X66" s="106"/>
      <c r="Y66" s="106"/>
    </row>
    <row r="67" spans="1:25" ht="21.75" customHeight="1">
      <c r="A67" s="16" t="s">
        <v>109</v>
      </c>
      <c r="E67" s="35">
        <v>1798</v>
      </c>
      <c r="F67" s="71"/>
      <c r="G67" s="35">
        <v>4221</v>
      </c>
      <c r="H67" s="71"/>
      <c r="I67" s="35">
        <v>1798</v>
      </c>
      <c r="J67" s="71"/>
      <c r="K67" s="35">
        <v>4221</v>
      </c>
      <c r="L67" s="13"/>
      <c r="M67" s="174"/>
      <c r="N67" s="174"/>
      <c r="O67" s="68"/>
      <c r="P67" s="36"/>
      <c r="Q67" s="11"/>
      <c r="R67" s="68"/>
      <c r="S67" s="11"/>
      <c r="T67" s="68"/>
      <c r="U67" s="11"/>
      <c r="V67" s="68"/>
      <c r="W67" s="11"/>
    </row>
    <row r="68" spans="1:25" ht="21.75" customHeight="1">
      <c r="A68" s="16"/>
      <c r="E68" s="72">
        <f>SUM(E66:E67)</f>
        <v>-7193</v>
      </c>
      <c r="F68" s="71"/>
      <c r="G68" s="72">
        <f>SUM(G66:G67)</f>
        <v>-16886</v>
      </c>
      <c r="H68" s="71"/>
      <c r="I68" s="72">
        <f>SUM(I66:I67)</f>
        <v>-7193</v>
      </c>
      <c r="J68" s="71"/>
      <c r="K68" s="72">
        <f>SUM(K66:K67)</f>
        <v>-16886</v>
      </c>
      <c r="L68" s="13"/>
      <c r="M68" s="174"/>
      <c r="N68" s="174"/>
      <c r="O68" s="68"/>
      <c r="P68" s="36"/>
      <c r="Q68" s="11"/>
      <c r="R68" s="68"/>
      <c r="S68" s="11"/>
      <c r="T68" s="68"/>
      <c r="U68" s="11"/>
      <c r="V68" s="68"/>
      <c r="W68" s="11"/>
    </row>
    <row r="69" spans="1:25" ht="21.75" customHeight="1">
      <c r="A69" s="16" t="s">
        <v>243</v>
      </c>
      <c r="E69" s="11">
        <v>-70</v>
      </c>
      <c r="F69" s="71"/>
      <c r="G69" s="11">
        <v>33</v>
      </c>
      <c r="H69" s="71"/>
      <c r="I69" s="11">
        <v>0</v>
      </c>
      <c r="J69" s="71"/>
      <c r="K69" s="11">
        <v>0</v>
      </c>
      <c r="L69" s="13"/>
      <c r="M69" s="174"/>
      <c r="N69" s="174"/>
      <c r="O69" s="68"/>
      <c r="P69" s="36"/>
      <c r="Q69" s="11"/>
      <c r="R69" s="68"/>
      <c r="S69" s="11"/>
      <c r="T69" s="68"/>
      <c r="U69" s="11"/>
      <c r="V69" s="68"/>
      <c r="W69" s="11"/>
    </row>
    <row r="70" spans="1:25" ht="21.75" customHeight="1">
      <c r="A70" s="16" t="s">
        <v>109</v>
      </c>
      <c r="E70" s="35">
        <v>18</v>
      </c>
      <c r="F70" s="71"/>
      <c r="G70" s="35">
        <v>-8</v>
      </c>
      <c r="H70" s="71"/>
      <c r="I70" s="35">
        <v>0</v>
      </c>
      <c r="J70" s="71"/>
      <c r="K70" s="35">
        <v>0</v>
      </c>
      <c r="L70" s="13"/>
      <c r="M70" s="174"/>
      <c r="N70" s="174"/>
      <c r="O70" s="68"/>
      <c r="P70" s="36"/>
      <c r="Q70" s="11"/>
      <c r="R70" s="68"/>
      <c r="S70" s="11"/>
      <c r="T70" s="68"/>
      <c r="U70" s="11"/>
      <c r="V70" s="68"/>
      <c r="W70" s="11"/>
    </row>
    <row r="71" spans="1:25" ht="21.75" customHeight="1">
      <c r="A71" s="16"/>
      <c r="E71" s="72">
        <f>SUM(E69:E70)</f>
        <v>-52</v>
      </c>
      <c r="F71" s="71"/>
      <c r="G71" s="72">
        <f>SUM(G69:G70)</f>
        <v>25</v>
      </c>
      <c r="H71" s="71"/>
      <c r="I71" s="72">
        <f>SUM(I69:I70)</f>
        <v>0</v>
      </c>
      <c r="J71" s="71"/>
      <c r="K71" s="72">
        <f>SUM(K69:K70)</f>
        <v>0</v>
      </c>
      <c r="L71" s="13"/>
      <c r="M71" s="174"/>
      <c r="N71" s="174"/>
      <c r="O71" s="68"/>
      <c r="P71" s="36"/>
      <c r="Q71" s="11"/>
      <c r="R71" s="68"/>
      <c r="S71" s="11"/>
      <c r="T71" s="68"/>
      <c r="U71" s="11"/>
      <c r="V71" s="68"/>
      <c r="W71" s="11"/>
    </row>
    <row r="72" spans="1:25" ht="21.75" customHeight="1">
      <c r="A72" s="16" t="s">
        <v>135</v>
      </c>
      <c r="E72" s="11"/>
      <c r="F72" s="71"/>
      <c r="G72" s="11"/>
      <c r="H72" s="71"/>
      <c r="I72" s="11"/>
      <c r="J72" s="71"/>
      <c r="K72" s="11"/>
      <c r="L72" s="13"/>
      <c r="M72" s="174"/>
      <c r="N72" s="174"/>
      <c r="O72" s="68"/>
      <c r="P72" s="36"/>
      <c r="Q72" s="11"/>
      <c r="R72" s="68"/>
      <c r="S72" s="11"/>
      <c r="T72" s="68"/>
      <c r="U72" s="11"/>
      <c r="V72" s="68"/>
      <c r="W72" s="11"/>
    </row>
    <row r="73" spans="1:25" ht="21.75" customHeight="1">
      <c r="A73" s="16" t="s">
        <v>144</v>
      </c>
      <c r="E73" s="11">
        <f>E68+E71</f>
        <v>-7245</v>
      </c>
      <c r="F73" s="71"/>
      <c r="G73" s="11">
        <f>G68+G71</f>
        <v>-16861</v>
      </c>
      <c r="H73" s="71"/>
      <c r="I73" s="11">
        <f>I68+I71</f>
        <v>-7193</v>
      </c>
      <c r="J73" s="71"/>
      <c r="K73" s="11">
        <f>K68+K71</f>
        <v>-16886</v>
      </c>
      <c r="L73" s="13"/>
      <c r="M73" s="174"/>
      <c r="N73" s="174"/>
      <c r="O73" s="68"/>
      <c r="P73" s="36"/>
      <c r="Q73" s="11"/>
      <c r="R73" s="68"/>
      <c r="S73" s="11"/>
      <c r="T73" s="68"/>
      <c r="U73" s="11"/>
      <c r="V73" s="68"/>
      <c r="W73" s="11"/>
    </row>
    <row r="74" spans="1:25" ht="21.75" customHeight="1">
      <c r="A74" s="174" t="s">
        <v>100</v>
      </c>
      <c r="B74" s="32"/>
      <c r="D74" s="32"/>
      <c r="E74" s="72">
        <f>SUM(E61,E73)</f>
        <v>8233</v>
      </c>
      <c r="F74" s="71"/>
      <c r="G74" s="72">
        <f>SUM(G61,G73)</f>
        <v>-11108</v>
      </c>
      <c r="H74" s="71"/>
      <c r="I74" s="72">
        <f>SUM(I61,I73)</f>
        <v>-6032</v>
      </c>
      <c r="J74" s="71"/>
      <c r="K74" s="72">
        <f>SUM(K61,K73)</f>
        <v>-15741</v>
      </c>
      <c r="L74" s="13"/>
      <c r="M74" s="16" t="s">
        <v>96</v>
      </c>
      <c r="N74" s="16"/>
      <c r="O74" s="68"/>
      <c r="P74" s="70"/>
      <c r="Q74" s="11">
        <v>1</v>
      </c>
      <c r="R74" s="71"/>
      <c r="S74" s="11">
        <v>-1</v>
      </c>
      <c r="T74" s="71"/>
      <c r="U74" s="11">
        <v>1</v>
      </c>
      <c r="V74" s="71"/>
      <c r="W74" s="11">
        <v>-1</v>
      </c>
    </row>
    <row r="75" spans="1:25" ht="21.75" customHeight="1" thickBot="1">
      <c r="A75" s="174" t="s">
        <v>81</v>
      </c>
      <c r="B75" s="32"/>
      <c r="D75" s="32"/>
      <c r="E75" s="85">
        <f>SUM(E47,E74)</f>
        <v>318869</v>
      </c>
      <c r="F75" s="71"/>
      <c r="G75" s="85">
        <f>SUM(G47,G74)</f>
        <v>137416</v>
      </c>
      <c r="H75" s="71"/>
      <c r="I75" s="85">
        <f>SUM(I47,I74)</f>
        <v>258605</v>
      </c>
      <c r="J75" s="71"/>
      <c r="K75" s="85">
        <f>SUM(K47,K74)</f>
        <v>122425</v>
      </c>
      <c r="L75" s="13"/>
      <c r="M75" s="174"/>
      <c r="N75" s="16"/>
      <c r="O75" s="68"/>
      <c r="P75" s="70"/>
      <c r="Q75" s="11"/>
      <c r="R75" s="71"/>
      <c r="S75" s="11"/>
      <c r="T75" s="71"/>
      <c r="U75" s="11"/>
      <c r="V75" s="71"/>
      <c r="W75" s="11"/>
    </row>
    <row r="76" spans="1:25" ht="16.5" customHeight="1" thickTop="1">
      <c r="A76" s="174"/>
      <c r="B76" s="32"/>
      <c r="D76" s="32"/>
      <c r="E76" s="11"/>
      <c r="F76" s="71"/>
      <c r="G76" s="11"/>
      <c r="H76" s="71"/>
      <c r="I76" s="11"/>
      <c r="J76" s="71"/>
      <c r="K76" s="11"/>
      <c r="L76" s="13"/>
      <c r="M76" s="174" t="s">
        <v>71</v>
      </c>
      <c r="N76" s="16"/>
      <c r="O76" s="68"/>
      <c r="P76" s="70"/>
      <c r="Q76" s="72">
        <v>17716</v>
      </c>
      <c r="R76" s="71"/>
      <c r="S76" s="72">
        <v>-43</v>
      </c>
      <c r="T76" s="71"/>
      <c r="U76" s="72">
        <v>-251</v>
      </c>
      <c r="V76" s="71"/>
      <c r="W76" s="72">
        <v>306</v>
      </c>
    </row>
    <row r="77" spans="1:25" ht="21.75" customHeight="1">
      <c r="A77" s="174" t="s">
        <v>173</v>
      </c>
      <c r="B77" s="32"/>
      <c r="D77" s="32"/>
      <c r="E77" s="101"/>
      <c r="F77" s="71"/>
      <c r="G77" s="101"/>
      <c r="H77" s="71"/>
      <c r="I77" s="101"/>
      <c r="J77" s="71"/>
      <c r="K77" s="101"/>
      <c r="L77" s="13"/>
      <c r="M77" s="174"/>
      <c r="N77" s="16"/>
      <c r="O77" s="68"/>
      <c r="P77" s="70"/>
      <c r="Q77" s="11"/>
      <c r="R77" s="71"/>
      <c r="S77" s="11"/>
      <c r="T77" s="71"/>
      <c r="U77" s="11"/>
      <c r="V77" s="71"/>
      <c r="W77" s="11"/>
    </row>
    <row r="78" spans="1:25" ht="21.75" customHeight="1" thickBot="1">
      <c r="A78" s="179" t="s">
        <v>171</v>
      </c>
      <c r="B78" s="32"/>
      <c r="D78" s="32"/>
      <c r="E78" s="101">
        <f>E80-E79</f>
        <v>325790</v>
      </c>
      <c r="F78" s="71"/>
      <c r="G78" s="101">
        <f>G80-G79</f>
        <v>136035</v>
      </c>
      <c r="H78" s="71"/>
      <c r="I78" s="85">
        <f>I75</f>
        <v>258605</v>
      </c>
      <c r="J78" s="71"/>
      <c r="K78" s="85">
        <f>K75</f>
        <v>122425</v>
      </c>
      <c r="L78" s="13"/>
      <c r="M78" s="174"/>
      <c r="N78" s="16"/>
      <c r="O78" s="68"/>
      <c r="P78" s="70"/>
      <c r="Q78" s="11"/>
      <c r="R78" s="71"/>
      <c r="S78" s="11"/>
      <c r="T78" s="71"/>
      <c r="U78" s="11"/>
      <c r="V78" s="71"/>
      <c r="W78" s="11"/>
    </row>
    <row r="79" spans="1:25" ht="21.75" customHeight="1" thickTop="1">
      <c r="A79" s="179" t="s">
        <v>172</v>
      </c>
      <c r="B79" s="32"/>
      <c r="D79" s="32"/>
      <c r="E79" s="35">
        <v>-6921</v>
      </c>
      <c r="F79" s="71"/>
      <c r="G79" s="35">
        <v>1381</v>
      </c>
      <c r="H79" s="71"/>
      <c r="I79" s="101"/>
      <c r="J79" s="71"/>
      <c r="K79" s="101"/>
      <c r="L79" s="13"/>
      <c r="M79" s="174"/>
      <c r="N79" s="16"/>
      <c r="O79" s="68"/>
      <c r="P79" s="70"/>
      <c r="Q79" s="11"/>
      <c r="R79" s="71"/>
      <c r="S79" s="11"/>
      <c r="T79" s="71"/>
      <c r="U79" s="11"/>
      <c r="V79" s="71"/>
      <c r="W79" s="11"/>
    </row>
    <row r="80" spans="1:25" ht="21.75" customHeight="1" thickBot="1">
      <c r="A80" s="174"/>
      <c r="B80" s="32"/>
      <c r="D80" s="32"/>
      <c r="E80" s="74">
        <f>E75</f>
        <v>318869</v>
      </c>
      <c r="F80" s="71"/>
      <c r="G80" s="74">
        <f>G75</f>
        <v>137416</v>
      </c>
      <c r="H80" s="71"/>
      <c r="I80" s="101"/>
      <c r="J80" s="71"/>
      <c r="K80" s="101"/>
      <c r="L80" s="13"/>
      <c r="M80" s="174"/>
      <c r="N80" s="16"/>
      <c r="O80" s="68"/>
      <c r="P80" s="70"/>
      <c r="Q80" s="11"/>
      <c r="R80" s="71"/>
      <c r="S80" s="11"/>
      <c r="T80" s="71"/>
      <c r="U80" s="11"/>
      <c r="V80" s="71"/>
      <c r="W80" s="11"/>
    </row>
    <row r="81" spans="1:23" ht="18" customHeight="1" thickTop="1">
      <c r="B81" s="32"/>
      <c r="D81" s="32"/>
      <c r="E81" s="13"/>
      <c r="F81" s="69"/>
      <c r="G81" s="13"/>
      <c r="H81" s="69"/>
      <c r="I81" s="13"/>
      <c r="J81" s="69"/>
      <c r="K81" s="13"/>
      <c r="L81" s="13"/>
      <c r="M81" s="16"/>
      <c r="N81" s="16"/>
      <c r="O81" s="68"/>
      <c r="P81" s="70"/>
      <c r="Q81" s="11"/>
      <c r="R81" s="71"/>
      <c r="S81" s="11"/>
      <c r="T81" s="71"/>
      <c r="U81" s="11"/>
      <c r="V81" s="71"/>
      <c r="W81" s="11"/>
    </row>
    <row r="82" spans="1:23" ht="21.75" customHeight="1">
      <c r="A82" s="180" t="s">
        <v>196</v>
      </c>
      <c r="M82" s="16" t="s">
        <v>4</v>
      </c>
      <c r="N82" s="16"/>
      <c r="O82" s="68"/>
      <c r="P82" s="36"/>
      <c r="Q82" s="16"/>
      <c r="R82" s="16"/>
      <c r="S82" s="16"/>
      <c r="T82" s="16"/>
      <c r="U82" s="16"/>
      <c r="V82" s="16"/>
      <c r="W82" s="16"/>
    </row>
  </sheetData>
  <mergeCells count="5">
    <mergeCell ref="E6:G6"/>
    <mergeCell ref="M40:W40"/>
    <mergeCell ref="E44:G44"/>
    <mergeCell ref="Q44:S44"/>
    <mergeCell ref="A2:K2"/>
  </mergeCells>
  <pageMargins left="0.67" right="0.196850393700787" top="0.511811023622047" bottom="0.39370078740157499" header="0.196850393700787" footer="0.196850393700787"/>
  <pageSetup paperSize="9" scale="85" orientation="portrait" r:id="rId1"/>
  <headerFooter alignWithMargins="0"/>
  <rowBreaks count="1" manualBreakCount="1">
    <brk id="3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2AFE6-79F4-49C8-8219-F4466EA18068}">
  <dimension ref="A1:AA36"/>
  <sheetViews>
    <sheetView showGridLines="0" view="pageBreakPreview" topLeftCell="A9" zoomScale="70" zoomScaleNormal="70" zoomScaleSheetLayoutView="70" workbookViewId="0">
      <selection activeCell="A22" sqref="A22"/>
    </sheetView>
  </sheetViews>
  <sheetFormatPr defaultColWidth="9.140625" defaultRowHeight="21.75" customHeight="1"/>
  <cols>
    <col min="1" max="1" width="40" style="5" customWidth="1"/>
    <col min="2" max="2" width="1.5703125" style="5" customWidth="1"/>
    <col min="3" max="3" width="15.85546875" style="40" customWidth="1"/>
    <col min="4" max="4" width="1.5703125" style="5" customWidth="1"/>
    <col min="5" max="5" width="14.7109375" style="40" customWidth="1"/>
    <col min="6" max="6" width="1.5703125" style="40" customWidth="1"/>
    <col min="7" max="7" width="15.85546875" style="40" customWidth="1"/>
    <col min="8" max="8" width="1.5703125" style="40" customWidth="1"/>
    <col min="9" max="9" width="15.85546875" style="40" customWidth="1"/>
    <col min="10" max="10" width="1.5703125" style="5" customWidth="1"/>
    <col min="11" max="11" width="15.85546875" style="40" customWidth="1"/>
    <col min="12" max="12" width="1.5703125" style="5" customWidth="1"/>
    <col min="13" max="13" width="15.85546875" style="40" customWidth="1"/>
    <col min="14" max="14" width="1.5703125" style="40" customWidth="1"/>
    <col min="15" max="15" width="15.85546875" style="40" customWidth="1"/>
    <col min="16" max="16" width="1.5703125" style="5" customWidth="1"/>
    <col min="17" max="17" width="15.85546875" style="40" customWidth="1"/>
    <col min="18" max="18" width="1.5703125" style="5" customWidth="1"/>
    <col min="19" max="19" width="15.85546875" style="40" customWidth="1"/>
    <col min="20" max="20" width="1.5703125" style="5" customWidth="1"/>
    <col min="21" max="21" width="15.85546875" style="40" customWidth="1"/>
    <col min="22" max="22" width="1.5703125" style="5" customWidth="1"/>
    <col min="23" max="23" width="15.85546875" style="40" customWidth="1"/>
    <col min="24" max="24" width="1.5703125" style="5" customWidth="1"/>
    <col min="25" max="25" width="15.85546875" style="40" customWidth="1"/>
    <col min="26" max="26" width="1.5703125" style="5" customWidth="1"/>
    <col min="27" max="27" width="15.85546875" style="40" customWidth="1"/>
    <col min="28" max="28" width="1.140625" style="5" customWidth="1"/>
    <col min="29" max="16384" width="9.140625" style="5"/>
  </cols>
  <sheetData>
    <row r="1" spans="1:27" ht="21.75" customHeight="1">
      <c r="AA1" s="41" t="s">
        <v>27</v>
      </c>
    </row>
    <row r="2" spans="1:27" s="178" customFormat="1" ht="21.75" customHeight="1">
      <c r="A2" s="191" t="s">
        <v>33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A2" s="191"/>
    </row>
    <row r="3" spans="1:27" s="178" customFormat="1" ht="21.75" customHeight="1">
      <c r="A3" s="191" t="s">
        <v>233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  <c r="X3" s="191"/>
      <c r="Y3" s="191"/>
      <c r="Z3" s="191"/>
      <c r="AA3" s="191"/>
    </row>
    <row r="4" spans="1:27" s="178" customFormat="1" ht="26.25" customHeight="1">
      <c r="A4" s="191" t="s">
        <v>228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  <c r="Z4" s="191"/>
      <c r="AA4" s="191"/>
    </row>
    <row r="5" spans="1:27" ht="21.75" customHeight="1">
      <c r="AA5" s="42" t="s">
        <v>28</v>
      </c>
    </row>
    <row r="6" spans="1:27" s="43" customFormat="1" ht="21.75" customHeight="1">
      <c r="C6" s="192" t="s">
        <v>32</v>
      </c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</row>
    <row r="7" spans="1:27" s="43" customFormat="1" ht="21.75" customHeight="1">
      <c r="C7" s="193" t="s">
        <v>164</v>
      </c>
      <c r="D7" s="193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09"/>
      <c r="Y7" s="109"/>
      <c r="Z7" s="109"/>
      <c r="AA7" s="109"/>
    </row>
    <row r="8" spans="1:27" s="43" customFormat="1" ht="21.75" customHeight="1">
      <c r="C8" s="45"/>
      <c r="D8" s="45"/>
      <c r="E8" s="45"/>
      <c r="F8" s="45"/>
      <c r="G8" s="45"/>
      <c r="H8" s="45"/>
      <c r="I8" s="45"/>
      <c r="J8" s="45"/>
      <c r="K8" s="45"/>
      <c r="L8" s="45"/>
      <c r="M8" s="193" t="s">
        <v>66</v>
      </c>
      <c r="N8" s="193"/>
      <c r="O8" s="193"/>
      <c r="P8" s="193"/>
      <c r="Q8" s="193"/>
      <c r="R8" s="193"/>
      <c r="S8" s="193"/>
      <c r="T8" s="193"/>
      <c r="U8" s="193"/>
      <c r="V8" s="45"/>
      <c r="W8" s="45"/>
      <c r="X8" s="45"/>
      <c r="Y8" s="45"/>
      <c r="Z8" s="45"/>
      <c r="AA8" s="45"/>
    </row>
    <row r="9" spans="1:27" ht="21.75" customHeight="1">
      <c r="G9" s="5"/>
      <c r="I9" s="5"/>
      <c r="K9" s="5"/>
      <c r="M9" s="190" t="s">
        <v>76</v>
      </c>
      <c r="N9" s="190"/>
      <c r="O9" s="190"/>
      <c r="P9" s="190"/>
      <c r="Q9" s="190"/>
      <c r="R9" s="93"/>
      <c r="S9" s="92"/>
      <c r="T9" s="104"/>
      <c r="U9" s="92"/>
      <c r="W9" s="92"/>
      <c r="Y9" s="92"/>
      <c r="AA9" s="54"/>
    </row>
    <row r="10" spans="1:27" ht="21.75" customHeight="1">
      <c r="G10" s="5"/>
      <c r="I10" s="5"/>
      <c r="K10" s="5"/>
      <c r="M10" s="47"/>
      <c r="N10" s="47"/>
      <c r="O10" s="47" t="s">
        <v>244</v>
      </c>
      <c r="P10" s="47"/>
      <c r="Q10" s="47"/>
      <c r="R10" s="47"/>
      <c r="S10" s="47"/>
      <c r="T10" s="47"/>
      <c r="AA10" s="54"/>
    </row>
    <row r="11" spans="1:27" ht="21.75" customHeight="1">
      <c r="G11" s="5"/>
      <c r="I11" s="5"/>
      <c r="K11" s="5"/>
      <c r="M11" s="47"/>
      <c r="N11" s="47"/>
      <c r="O11" s="47" t="s">
        <v>150</v>
      </c>
      <c r="P11" s="47"/>
      <c r="Q11" s="5"/>
      <c r="R11" s="47"/>
      <c r="S11" s="6" t="s">
        <v>174</v>
      </c>
      <c r="T11" s="47"/>
      <c r="AA11" s="54"/>
    </row>
    <row r="12" spans="1:27" ht="21.75" customHeight="1">
      <c r="I12" s="190" t="s">
        <v>30</v>
      </c>
      <c r="J12" s="190"/>
      <c r="K12" s="190"/>
      <c r="M12" s="47" t="s">
        <v>116</v>
      </c>
      <c r="O12" s="47" t="s">
        <v>151</v>
      </c>
      <c r="Q12" s="47" t="s">
        <v>214</v>
      </c>
      <c r="S12" s="47" t="s">
        <v>175</v>
      </c>
      <c r="U12" s="47"/>
      <c r="W12" s="47"/>
      <c r="Y12" s="47" t="s">
        <v>167</v>
      </c>
      <c r="AA12" s="47"/>
    </row>
    <row r="13" spans="1:27" ht="21.75" customHeight="1">
      <c r="C13" s="47" t="s">
        <v>23</v>
      </c>
      <c r="G13" s="47" t="s">
        <v>84</v>
      </c>
      <c r="I13" s="104" t="s">
        <v>255</v>
      </c>
      <c r="J13" s="92"/>
      <c r="K13" s="47"/>
      <c r="M13" s="47" t="s">
        <v>117</v>
      </c>
      <c r="O13" s="47" t="s">
        <v>209</v>
      </c>
      <c r="Q13" s="47" t="s">
        <v>152</v>
      </c>
      <c r="S13" s="47" t="s">
        <v>176</v>
      </c>
      <c r="U13" s="47" t="s">
        <v>24</v>
      </c>
      <c r="W13" s="47" t="s">
        <v>24</v>
      </c>
      <c r="Y13" s="47" t="s">
        <v>168</v>
      </c>
      <c r="AA13" s="47"/>
    </row>
    <row r="14" spans="1:27" s="6" customFormat="1" ht="21.75" customHeight="1">
      <c r="C14" s="6" t="s">
        <v>201</v>
      </c>
      <c r="E14" s="47" t="s">
        <v>97</v>
      </c>
      <c r="F14" s="47"/>
      <c r="G14" s="6" t="s">
        <v>118</v>
      </c>
      <c r="H14" s="47"/>
      <c r="I14" s="6" t="s">
        <v>119</v>
      </c>
      <c r="M14" s="47" t="s">
        <v>77</v>
      </c>
      <c r="N14" s="47"/>
      <c r="O14" s="47" t="s">
        <v>155</v>
      </c>
      <c r="Q14" s="47" t="s">
        <v>153</v>
      </c>
      <c r="S14" s="47" t="s">
        <v>177</v>
      </c>
      <c r="U14" s="47" t="s">
        <v>74</v>
      </c>
      <c r="W14" s="47" t="s">
        <v>8</v>
      </c>
      <c r="Y14" s="47" t="s">
        <v>169</v>
      </c>
      <c r="AA14" s="47" t="s">
        <v>80</v>
      </c>
    </row>
    <row r="15" spans="1:27" s="6" customFormat="1" ht="21.75" customHeight="1">
      <c r="C15" s="177" t="s">
        <v>202</v>
      </c>
      <c r="E15" s="177" t="s">
        <v>25</v>
      </c>
      <c r="F15" s="47"/>
      <c r="G15" s="177" t="s">
        <v>120</v>
      </c>
      <c r="H15" s="47"/>
      <c r="I15" s="177" t="s">
        <v>121</v>
      </c>
      <c r="K15" s="177" t="s">
        <v>31</v>
      </c>
      <c r="M15" s="177" t="s">
        <v>78</v>
      </c>
      <c r="N15" s="47"/>
      <c r="O15" s="177" t="s">
        <v>154</v>
      </c>
      <c r="Q15" s="177" t="s">
        <v>203</v>
      </c>
      <c r="S15" s="177" t="s">
        <v>178</v>
      </c>
      <c r="U15" s="177" t="s">
        <v>75</v>
      </c>
      <c r="W15" s="177" t="s">
        <v>166</v>
      </c>
      <c r="Y15" s="177" t="s">
        <v>170</v>
      </c>
      <c r="AA15" s="177" t="s">
        <v>79</v>
      </c>
    </row>
    <row r="16" spans="1:27" s="6" customFormat="1" ht="21.75" customHeight="1">
      <c r="A16" s="43" t="s">
        <v>191</v>
      </c>
      <c r="C16" s="49">
        <v>2153210</v>
      </c>
      <c r="D16" s="49"/>
      <c r="E16" s="49">
        <v>90204</v>
      </c>
      <c r="F16" s="49"/>
      <c r="G16" s="49">
        <v>29803</v>
      </c>
      <c r="H16" s="49"/>
      <c r="I16" s="49">
        <v>231204</v>
      </c>
      <c r="J16" s="49"/>
      <c r="K16" s="49">
        <v>4044806</v>
      </c>
      <c r="L16" s="49"/>
      <c r="M16" s="49">
        <v>-57910</v>
      </c>
      <c r="N16" s="49"/>
      <c r="O16" s="49">
        <v>-26521</v>
      </c>
      <c r="P16" s="49"/>
      <c r="Q16" s="49">
        <v>16396</v>
      </c>
      <c r="R16" s="49"/>
      <c r="S16" s="49">
        <v>-1057</v>
      </c>
      <c r="T16" s="49"/>
      <c r="U16" s="49">
        <f>SUM(M16:S16)</f>
        <v>-69092</v>
      </c>
      <c r="V16" s="49"/>
      <c r="W16" s="49">
        <v>6480135</v>
      </c>
      <c r="X16" s="49"/>
      <c r="Y16" s="49">
        <v>9617</v>
      </c>
      <c r="Z16" s="49"/>
      <c r="AA16" s="49">
        <f>SUM(W16:Y16)</f>
        <v>6489752</v>
      </c>
    </row>
    <row r="17" spans="1:27" s="6" customFormat="1" ht="21.75" customHeight="1">
      <c r="A17" s="5" t="s">
        <v>67</v>
      </c>
      <c r="C17" s="49">
        <v>0</v>
      </c>
      <c r="D17" s="49"/>
      <c r="E17" s="49">
        <v>0</v>
      </c>
      <c r="F17" s="49"/>
      <c r="G17" s="49">
        <v>0</v>
      </c>
      <c r="H17" s="49"/>
      <c r="I17" s="49">
        <v>0</v>
      </c>
      <c r="J17" s="49"/>
      <c r="K17" s="49">
        <v>147229</v>
      </c>
      <c r="L17" s="49"/>
      <c r="M17" s="49">
        <v>0</v>
      </c>
      <c r="N17" s="49"/>
      <c r="O17" s="49">
        <v>0</v>
      </c>
      <c r="P17" s="49"/>
      <c r="Q17" s="49">
        <v>0</v>
      </c>
      <c r="R17" s="49"/>
      <c r="S17" s="49">
        <v>0</v>
      </c>
      <c r="T17" s="49"/>
      <c r="U17" s="158">
        <f>SUM(M17:S17)</f>
        <v>0</v>
      </c>
      <c r="V17" s="49"/>
      <c r="W17" s="49">
        <v>147229</v>
      </c>
      <c r="X17" s="49"/>
      <c r="Y17" s="55">
        <v>1295</v>
      </c>
      <c r="Z17" s="49"/>
      <c r="AA17" s="49">
        <f>SUM(W17:Y17)</f>
        <v>148524</v>
      </c>
    </row>
    <row r="18" spans="1:27" s="6" customFormat="1" ht="21.75" customHeight="1">
      <c r="A18" s="5" t="s">
        <v>100</v>
      </c>
      <c r="C18" s="52">
        <v>0</v>
      </c>
      <c r="E18" s="50">
        <v>0</v>
      </c>
      <c r="F18" s="47"/>
      <c r="G18" s="50">
        <v>0</v>
      </c>
      <c r="H18" s="47"/>
      <c r="I18" s="50">
        <v>0</v>
      </c>
      <c r="K18" s="50">
        <v>25</v>
      </c>
      <c r="L18" s="49"/>
      <c r="M18" s="50">
        <v>5459</v>
      </c>
      <c r="N18" s="49"/>
      <c r="O18" s="52">
        <v>-15741</v>
      </c>
      <c r="Q18" s="52">
        <v>-937</v>
      </c>
      <c r="S18" s="52">
        <v>0</v>
      </c>
      <c r="U18" s="159">
        <f>SUM(M18:S18)</f>
        <v>-11219</v>
      </c>
      <c r="W18" s="50">
        <v>-11194</v>
      </c>
      <c r="Y18" s="56">
        <v>86</v>
      </c>
      <c r="AA18" s="50">
        <f>SUM(W18:Y18)</f>
        <v>-11108</v>
      </c>
    </row>
    <row r="19" spans="1:27" ht="21.75" customHeight="1">
      <c r="A19" s="5" t="s">
        <v>81</v>
      </c>
      <c r="C19" s="49">
        <f>SUM(C17:C18)</f>
        <v>0</v>
      </c>
      <c r="D19" s="49"/>
      <c r="E19" s="49">
        <f>SUM(E17:E18)</f>
        <v>0</v>
      </c>
      <c r="F19" s="49"/>
      <c r="G19" s="49">
        <f>SUM(G17:G18)</f>
        <v>0</v>
      </c>
      <c r="H19" s="49"/>
      <c r="I19" s="49">
        <f>SUM(I17:I18)</f>
        <v>0</v>
      </c>
      <c r="J19" s="49"/>
      <c r="K19" s="49">
        <f>SUM(K17:K18)</f>
        <v>147254</v>
      </c>
      <c r="L19" s="49"/>
      <c r="M19" s="49">
        <f>SUM(M17:M18)</f>
        <v>5459</v>
      </c>
      <c r="N19" s="49"/>
      <c r="O19" s="49">
        <f>SUM(O17:O18)</f>
        <v>-15741</v>
      </c>
      <c r="P19" s="49"/>
      <c r="Q19" s="49">
        <f>SUM(Q17:Q18)</f>
        <v>-937</v>
      </c>
      <c r="R19" s="49"/>
      <c r="S19" s="49">
        <f>SUM(S17:S18)</f>
        <v>0</v>
      </c>
      <c r="T19" s="49"/>
      <c r="U19" s="49">
        <f>SUM(U17:U18)</f>
        <v>-11219</v>
      </c>
      <c r="V19" s="49"/>
      <c r="W19" s="49">
        <f>SUM(C19:K19,U19)</f>
        <v>136035</v>
      </c>
      <c r="X19" s="49"/>
      <c r="Y19" s="49">
        <f>SUM(Y17:Y18)</f>
        <v>1381</v>
      </c>
      <c r="Z19" s="49"/>
      <c r="AA19" s="49">
        <f t="shared" ref="AA19" si="0">SUM(W19:Y19)</f>
        <v>137416</v>
      </c>
    </row>
    <row r="20" spans="1:27" ht="21.75" customHeight="1">
      <c r="A20" s="155" t="s">
        <v>211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55"/>
      <c r="W20" s="55"/>
      <c r="Y20" s="55"/>
      <c r="AA20" s="55"/>
    </row>
    <row r="21" spans="1:27" ht="21.75" customHeight="1">
      <c r="A21" s="155" t="s">
        <v>212</v>
      </c>
      <c r="C21" s="49"/>
      <c r="D21" s="6"/>
      <c r="E21" s="49"/>
      <c r="F21" s="47"/>
      <c r="G21" s="49"/>
      <c r="H21" s="47"/>
      <c r="I21" s="49"/>
      <c r="J21" s="6"/>
      <c r="K21" s="49"/>
      <c r="L21" s="6"/>
      <c r="M21" s="49"/>
      <c r="N21" s="47"/>
      <c r="O21" s="49"/>
      <c r="P21" s="6"/>
      <c r="Q21" s="49"/>
      <c r="R21" s="6"/>
      <c r="S21" s="49"/>
      <c r="T21" s="6"/>
      <c r="U21" s="55"/>
      <c r="W21" s="55"/>
      <c r="Y21" s="55"/>
      <c r="AA21" s="49"/>
    </row>
    <row r="22" spans="1:27" ht="21.75" customHeight="1">
      <c r="A22" s="155" t="s">
        <v>257</v>
      </c>
      <c r="C22" s="49">
        <v>0</v>
      </c>
      <c r="D22" s="6"/>
      <c r="E22" s="49">
        <v>0</v>
      </c>
      <c r="F22" s="47"/>
      <c r="G22" s="49">
        <v>0</v>
      </c>
      <c r="H22" s="47"/>
      <c r="I22" s="49">
        <v>0</v>
      </c>
      <c r="J22" s="6"/>
      <c r="K22" s="49">
        <v>2138</v>
      </c>
      <c r="L22" s="6"/>
      <c r="M22" s="49">
        <v>0</v>
      </c>
      <c r="N22" s="47"/>
      <c r="O22" s="49">
        <v>0</v>
      </c>
      <c r="P22" s="6"/>
      <c r="Q22" s="49">
        <v>0</v>
      </c>
      <c r="R22" s="6"/>
      <c r="S22" s="49">
        <v>0</v>
      </c>
      <c r="T22" s="6"/>
      <c r="U22" s="55">
        <f>SUM(M22:S22)</f>
        <v>0</v>
      </c>
      <c r="W22" s="50">
        <v>2138</v>
      </c>
      <c r="Y22" s="55">
        <v>0</v>
      </c>
      <c r="AA22" s="50">
        <f t="shared" ref="AA22:AA23" si="1">SUM(W22:Y22)</f>
        <v>2138</v>
      </c>
    </row>
    <row r="23" spans="1:27" ht="21.75" customHeight="1" thickBot="1">
      <c r="A23" s="43" t="s">
        <v>192</v>
      </c>
      <c r="C23" s="53">
        <f>SUM(C16,C19:C22)</f>
        <v>2153210</v>
      </c>
      <c r="D23" s="49"/>
      <c r="E23" s="53">
        <f>SUM(E16,E19:E22)</f>
        <v>90204</v>
      </c>
      <c r="F23" s="49"/>
      <c r="G23" s="53">
        <f>SUM(G16,G19:G22)</f>
        <v>29803</v>
      </c>
      <c r="H23" s="49"/>
      <c r="I23" s="53">
        <f>SUM(I16,I19:I22)</f>
        <v>231204</v>
      </c>
      <c r="J23" s="49"/>
      <c r="K23" s="53">
        <f>SUM(K16,K19:K22)</f>
        <v>4194198</v>
      </c>
      <c r="L23" s="49"/>
      <c r="M23" s="53">
        <f>SUM(M16,M19:M22)</f>
        <v>-52451</v>
      </c>
      <c r="N23" s="49"/>
      <c r="O23" s="53">
        <f>SUM(O16,O19:O22)</f>
        <v>-42262</v>
      </c>
      <c r="P23" s="49"/>
      <c r="Q23" s="53">
        <f>SUM(Q16,Q19:Q22)</f>
        <v>15459</v>
      </c>
      <c r="R23" s="49"/>
      <c r="S23" s="53">
        <f>SUM(S16,S19:S22)</f>
        <v>-1057</v>
      </c>
      <c r="T23" s="49"/>
      <c r="U23" s="53">
        <f>SUM(U16,U19:U22)</f>
        <v>-80311</v>
      </c>
      <c r="V23" s="49"/>
      <c r="W23" s="53">
        <f>SUM(C23:K23,U23)</f>
        <v>6618308</v>
      </c>
      <c r="X23" s="49"/>
      <c r="Y23" s="53">
        <f>SUM(Y16,Y19:Y22)</f>
        <v>10998</v>
      </c>
      <c r="Z23" s="49"/>
      <c r="AA23" s="87">
        <f t="shared" si="1"/>
        <v>6629306</v>
      </c>
    </row>
    <row r="24" spans="1:27" ht="21.75" customHeight="1" thickTop="1"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</row>
    <row r="25" spans="1:27" ht="21.75" customHeight="1"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</row>
    <row r="26" spans="1:27" s="6" customFormat="1" ht="23.25" customHeight="1">
      <c r="A26" s="43" t="s">
        <v>229</v>
      </c>
      <c r="C26" s="49">
        <v>2153210</v>
      </c>
      <c r="D26" s="7"/>
      <c r="E26" s="49">
        <v>90204</v>
      </c>
      <c r="F26" s="7"/>
      <c r="G26" s="49">
        <v>29803</v>
      </c>
      <c r="H26" s="7"/>
      <c r="I26" s="49">
        <v>231204</v>
      </c>
      <c r="J26" s="7"/>
      <c r="K26" s="49">
        <v>4414465</v>
      </c>
      <c r="L26" s="7"/>
      <c r="M26" s="49">
        <v>-56449</v>
      </c>
      <c r="N26" s="7"/>
      <c r="O26" s="49">
        <v>-90552</v>
      </c>
      <c r="P26" s="7"/>
      <c r="Q26" s="49">
        <v>11311</v>
      </c>
      <c r="R26" s="7"/>
      <c r="S26" s="49">
        <v>-1057</v>
      </c>
      <c r="T26" s="7"/>
      <c r="U26" s="55">
        <v>-136747</v>
      </c>
      <c r="W26" s="49">
        <v>6782139</v>
      </c>
      <c r="Y26" s="49">
        <v>9335</v>
      </c>
      <c r="AA26" s="49">
        <f>SUM(W26:Y26)</f>
        <v>6791474</v>
      </c>
    </row>
    <row r="27" spans="1:27" ht="21.75" customHeight="1">
      <c r="A27" s="5" t="s">
        <v>67</v>
      </c>
      <c r="C27" s="49">
        <v>0</v>
      </c>
      <c r="D27" s="49"/>
      <c r="E27" s="49">
        <v>0</v>
      </c>
      <c r="F27" s="49"/>
      <c r="G27" s="49">
        <v>0</v>
      </c>
      <c r="H27" s="49"/>
      <c r="I27" s="49">
        <v>0</v>
      </c>
      <c r="J27" s="49"/>
      <c r="K27" s="49">
        <f>PL!E28</f>
        <v>317846</v>
      </c>
      <c r="L27" s="49"/>
      <c r="M27" s="49">
        <v>0</v>
      </c>
      <c r="N27" s="49"/>
      <c r="O27" s="49">
        <v>0</v>
      </c>
      <c r="P27" s="49"/>
      <c r="Q27" s="49">
        <v>0</v>
      </c>
      <c r="R27" s="49"/>
      <c r="S27" s="49">
        <v>0</v>
      </c>
      <c r="T27" s="49"/>
      <c r="U27" s="55">
        <f>SUM(M27:S27)</f>
        <v>0</v>
      </c>
      <c r="V27" s="49"/>
      <c r="W27" s="49">
        <f>SUM(C27:K27,U27)</f>
        <v>317846</v>
      </c>
      <c r="X27" s="49"/>
      <c r="Y27" s="55">
        <f>PL!E29</f>
        <v>-7210</v>
      </c>
      <c r="Z27" s="49"/>
      <c r="AA27" s="49">
        <f>SUM(W27:Y27)</f>
        <v>310636</v>
      </c>
    </row>
    <row r="28" spans="1:27" ht="21.75" customHeight="1">
      <c r="A28" s="5" t="s">
        <v>100</v>
      </c>
      <c r="C28" s="52">
        <v>0</v>
      </c>
      <c r="D28" s="6"/>
      <c r="E28" s="50">
        <v>0</v>
      </c>
      <c r="F28" s="47"/>
      <c r="G28" s="50">
        <v>0</v>
      </c>
      <c r="H28" s="47"/>
      <c r="I28" s="50">
        <v>0</v>
      </c>
      <c r="J28" s="6"/>
      <c r="K28" s="50">
        <f>PL!E71</f>
        <v>-52</v>
      </c>
      <c r="L28" s="49"/>
      <c r="M28" s="50">
        <v>8528</v>
      </c>
      <c r="N28" s="49"/>
      <c r="O28" s="52">
        <f>PL!E56+PL!E68</f>
        <v>-6032</v>
      </c>
      <c r="P28" s="6"/>
      <c r="Q28" s="52">
        <f>PL!E59</f>
        <v>5500</v>
      </c>
      <c r="R28" s="6"/>
      <c r="S28" s="52">
        <v>0</v>
      </c>
      <c r="T28" s="6"/>
      <c r="U28" s="56">
        <f>SUM(M28:S28)</f>
        <v>7996</v>
      </c>
      <c r="V28" s="49"/>
      <c r="W28" s="50">
        <f>SUM(C28:K28,U28)</f>
        <v>7944</v>
      </c>
      <c r="X28" s="49"/>
      <c r="Y28" s="56">
        <v>289</v>
      </c>
      <c r="Z28" s="49"/>
      <c r="AA28" s="50">
        <f>SUM(W28:Y28)</f>
        <v>8233</v>
      </c>
    </row>
    <row r="29" spans="1:27" ht="21.75" customHeight="1">
      <c r="A29" s="5" t="s">
        <v>81</v>
      </c>
      <c r="C29" s="49">
        <f>SUM(C28:C28)</f>
        <v>0</v>
      </c>
      <c r="D29" s="6"/>
      <c r="E29" s="49">
        <f>SUM(E27:E28)</f>
        <v>0</v>
      </c>
      <c r="F29" s="47"/>
      <c r="G29" s="49">
        <f>SUM(G27:G28)</f>
        <v>0</v>
      </c>
      <c r="H29" s="47"/>
      <c r="I29" s="49">
        <f>SUM(I27:I28)</f>
        <v>0</v>
      </c>
      <c r="J29" s="6"/>
      <c r="K29" s="49">
        <f>SUM(K27:K28)</f>
        <v>317794</v>
      </c>
      <c r="L29" s="6"/>
      <c r="M29" s="49">
        <f>SUM(M27:M28)</f>
        <v>8528</v>
      </c>
      <c r="N29" s="47"/>
      <c r="O29" s="49">
        <f>SUM(O27:O28)</f>
        <v>-6032</v>
      </c>
      <c r="P29" s="6"/>
      <c r="Q29" s="49">
        <f>SUM(Q27:Q28)</f>
        <v>5500</v>
      </c>
      <c r="R29" s="6"/>
      <c r="S29" s="49">
        <f>SUM(S27:S28)</f>
        <v>0</v>
      </c>
      <c r="T29" s="6"/>
      <c r="U29" s="49">
        <f>SUM(U27:U28)</f>
        <v>7996</v>
      </c>
      <c r="V29" s="6"/>
      <c r="W29" s="49">
        <f>SUM(C29:K29,U29)</f>
        <v>325790</v>
      </c>
      <c r="X29" s="6"/>
      <c r="Y29" s="49">
        <f>SUM(Y27:Y28)</f>
        <v>-6921</v>
      </c>
      <c r="Z29" s="6"/>
      <c r="AA29" s="49">
        <f t="shared" ref="AA29" si="2">SUM(W29:Y29)</f>
        <v>318869</v>
      </c>
    </row>
    <row r="30" spans="1:27" ht="21.75" customHeight="1">
      <c r="A30" s="5" t="s">
        <v>245</v>
      </c>
      <c r="C30" s="49"/>
      <c r="D30" s="6"/>
      <c r="E30" s="49"/>
      <c r="F30" s="47"/>
      <c r="G30" s="49"/>
      <c r="H30" s="47"/>
      <c r="I30" s="49"/>
      <c r="J30" s="6"/>
      <c r="K30" s="49"/>
      <c r="L30" s="6"/>
      <c r="M30" s="49"/>
      <c r="N30" s="47"/>
      <c r="O30" s="49"/>
      <c r="P30" s="6"/>
      <c r="Q30" s="49"/>
      <c r="R30" s="6"/>
      <c r="S30" s="49"/>
      <c r="T30" s="6"/>
      <c r="U30" s="49"/>
      <c r="V30" s="6"/>
      <c r="W30" s="49"/>
      <c r="X30" s="6"/>
      <c r="Y30" s="49"/>
      <c r="Z30" s="6"/>
      <c r="AA30" s="49"/>
    </row>
    <row r="31" spans="1:27" ht="21.75" customHeight="1">
      <c r="A31" s="5" t="s">
        <v>212</v>
      </c>
      <c r="C31" s="49"/>
      <c r="D31" s="6"/>
      <c r="E31" s="49"/>
      <c r="F31" s="47"/>
      <c r="G31" s="49"/>
      <c r="H31" s="47"/>
      <c r="I31" s="49"/>
      <c r="J31" s="6"/>
      <c r="K31" s="49"/>
      <c r="L31" s="6"/>
      <c r="M31" s="49"/>
      <c r="N31" s="47"/>
      <c r="O31" s="49"/>
      <c r="P31" s="6"/>
      <c r="Q31" s="49"/>
      <c r="R31" s="6"/>
      <c r="S31" s="49"/>
      <c r="T31" s="6"/>
      <c r="U31" s="49"/>
      <c r="V31" s="6"/>
      <c r="W31" s="49"/>
      <c r="X31" s="6"/>
      <c r="Y31" s="49"/>
      <c r="Z31" s="6"/>
      <c r="AA31" s="49"/>
    </row>
    <row r="32" spans="1:27" ht="21.75" customHeight="1">
      <c r="A32" s="155" t="s">
        <v>257</v>
      </c>
      <c r="C32" s="49">
        <v>0</v>
      </c>
      <c r="D32" s="6"/>
      <c r="E32" s="49">
        <v>0</v>
      </c>
      <c r="F32" s="47"/>
      <c r="G32" s="49">
        <v>0</v>
      </c>
      <c r="H32" s="47"/>
      <c r="I32" s="49">
        <v>0</v>
      </c>
      <c r="J32" s="6"/>
      <c r="K32" s="49">
        <v>-94437</v>
      </c>
      <c r="L32" s="6"/>
      <c r="M32" s="49">
        <v>0</v>
      </c>
      <c r="N32" s="47"/>
      <c r="O32" s="49">
        <v>94437</v>
      </c>
      <c r="P32" s="6"/>
      <c r="Q32" s="49">
        <v>0</v>
      </c>
      <c r="R32" s="6"/>
      <c r="S32" s="49">
        <v>0</v>
      </c>
      <c r="T32" s="6"/>
      <c r="U32" s="49">
        <f>SUM(M32:S32)</f>
        <v>94437</v>
      </c>
      <c r="V32" s="6"/>
      <c r="W32" s="50">
        <f>SUM(C32:K32,U32)</f>
        <v>0</v>
      </c>
      <c r="X32" s="6"/>
      <c r="Y32" s="49">
        <v>0</v>
      </c>
      <c r="Z32" s="6"/>
      <c r="AA32" s="50">
        <f>SUM(W32:Y32)</f>
        <v>0</v>
      </c>
    </row>
    <row r="33" spans="1:27" ht="21.75" customHeight="1" thickBot="1">
      <c r="A33" s="43" t="s">
        <v>230</v>
      </c>
      <c r="C33" s="53">
        <f>SUM(C26,C29:C32)</f>
        <v>2153210</v>
      </c>
      <c r="D33" s="49"/>
      <c r="E33" s="53">
        <f>SUM(E26,E29:E32)</f>
        <v>90204</v>
      </c>
      <c r="F33" s="49"/>
      <c r="G33" s="53">
        <f>SUM(G26,G29:G32)</f>
        <v>29803</v>
      </c>
      <c r="H33" s="49"/>
      <c r="I33" s="53">
        <f>SUM(I26,I29:I32)</f>
        <v>231204</v>
      </c>
      <c r="J33" s="49"/>
      <c r="K33" s="53">
        <f>SUM(K26,K29:K32)</f>
        <v>4637822</v>
      </c>
      <c r="L33" s="49"/>
      <c r="M33" s="53">
        <f>SUM(M26,M29:M32)</f>
        <v>-47921</v>
      </c>
      <c r="N33" s="49"/>
      <c r="O33" s="53">
        <f>SUM(O26,O29:O32)</f>
        <v>-2147</v>
      </c>
      <c r="P33" s="49"/>
      <c r="Q33" s="53">
        <f>SUM(Q26,Q29:Q32)</f>
        <v>16811</v>
      </c>
      <c r="R33" s="49"/>
      <c r="S33" s="53">
        <f>SUM(S26,S29:S32)</f>
        <v>-1057</v>
      </c>
      <c r="T33" s="49"/>
      <c r="U33" s="53">
        <f>SUM(U26,U29:U32)</f>
        <v>-34314</v>
      </c>
      <c r="V33" s="49"/>
      <c r="W33" s="53">
        <f>SUM(C33:K33,U33)</f>
        <v>7107929</v>
      </c>
      <c r="X33" s="49"/>
      <c r="Y33" s="53">
        <f>SUM(Y26,Y29:Y32)</f>
        <v>2414</v>
      </c>
      <c r="Z33" s="49"/>
      <c r="AA33" s="87">
        <f>SUM(W33:Y33)</f>
        <v>7110343</v>
      </c>
    </row>
    <row r="34" spans="1:27" ht="21.75" customHeight="1" thickTop="1">
      <c r="C34" s="49">
        <f>C26-BS!G80</f>
        <v>0</v>
      </c>
      <c r="D34" s="49"/>
      <c r="E34" s="49">
        <f>E26-BS!G81</f>
        <v>0</v>
      </c>
      <c r="F34" s="49"/>
      <c r="G34" s="49">
        <f>G26-BS!G82</f>
        <v>0</v>
      </c>
      <c r="H34" s="49"/>
      <c r="I34" s="49">
        <f>I26-BS!G84</f>
        <v>0</v>
      </c>
      <c r="J34" s="49"/>
      <c r="K34" s="49">
        <f>K26-BS!G85</f>
        <v>0</v>
      </c>
      <c r="L34" s="49"/>
      <c r="M34" s="49"/>
      <c r="N34" s="49"/>
      <c r="O34" s="49"/>
      <c r="P34" s="49"/>
      <c r="Q34" s="55"/>
      <c r="R34" s="49"/>
      <c r="S34" s="49"/>
      <c r="T34" s="49"/>
      <c r="U34" s="49">
        <f>U26-BS!G86</f>
        <v>0</v>
      </c>
      <c r="V34" s="49"/>
      <c r="W34" s="49">
        <f>W26-BS!G87</f>
        <v>0</v>
      </c>
      <c r="X34" s="49"/>
      <c r="Y34" s="49">
        <f>Y26-BS!G88</f>
        <v>0</v>
      </c>
      <c r="Z34" s="49"/>
      <c r="AA34" s="57">
        <f>AA26-BS!G89</f>
        <v>0</v>
      </c>
    </row>
    <row r="35" spans="1:27" ht="21.75" customHeight="1">
      <c r="C35" s="49">
        <f>C33-BS!E80</f>
        <v>0</v>
      </c>
      <c r="D35" s="49"/>
      <c r="E35" s="49">
        <f>E33-BS!E81</f>
        <v>0</v>
      </c>
      <c r="F35" s="49"/>
      <c r="G35" s="49">
        <f>G33-BS!E82</f>
        <v>0</v>
      </c>
      <c r="H35" s="49"/>
      <c r="I35" s="49">
        <f>I33-BS!E84</f>
        <v>0</v>
      </c>
      <c r="J35" s="49"/>
      <c r="K35" s="49">
        <f>K33-BS!E85</f>
        <v>0</v>
      </c>
      <c r="L35" s="49"/>
      <c r="M35" s="49"/>
      <c r="N35" s="49"/>
      <c r="O35" s="49"/>
      <c r="P35" s="49"/>
      <c r="Q35" s="49"/>
      <c r="R35" s="49"/>
      <c r="S35" s="49"/>
      <c r="T35" s="49"/>
      <c r="U35" s="49">
        <f>U33-BS!E86</f>
        <v>0</v>
      </c>
      <c r="V35" s="49"/>
      <c r="W35" s="49">
        <f>W33-BS!E87</f>
        <v>0</v>
      </c>
      <c r="X35" s="49"/>
      <c r="Y35" s="49">
        <f>Y33-BS!E88</f>
        <v>0</v>
      </c>
      <c r="Z35" s="49"/>
      <c r="AA35" s="57">
        <f>AA33-BS!E89</f>
        <v>0</v>
      </c>
    </row>
    <row r="36" spans="1:27" ht="21.75" customHeight="1">
      <c r="A36" s="181" t="s">
        <v>196</v>
      </c>
    </row>
  </sheetData>
  <mergeCells count="8">
    <mergeCell ref="I12:K12"/>
    <mergeCell ref="A2:AA2"/>
    <mergeCell ref="A3:AA3"/>
    <mergeCell ref="A4:AA4"/>
    <mergeCell ref="C6:AA6"/>
    <mergeCell ref="M8:U8"/>
    <mergeCell ref="C7:W7"/>
    <mergeCell ref="M9:Q9"/>
  </mergeCells>
  <pageMargins left="0.51181102362204722" right="0.23622047244094491" top="0.74803149606299213" bottom="0.39370078740157483" header="0.31496062992125984" footer="0.31496062992125984"/>
  <pageSetup paperSize="9" scale="57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BFE29-2F5C-4C7A-9FA9-F655110E08C6}">
  <dimension ref="A1:P34"/>
  <sheetViews>
    <sheetView showGridLines="0" tabSelected="1" view="pageBreakPreview" topLeftCell="A10" zoomScale="80" zoomScaleNormal="70" zoomScaleSheetLayoutView="80" workbookViewId="0">
      <selection activeCell="M29" sqref="M29"/>
    </sheetView>
  </sheetViews>
  <sheetFormatPr defaultColWidth="9.140625" defaultRowHeight="23.25"/>
  <cols>
    <col min="1" max="1" width="42.85546875" style="5" customWidth="1"/>
    <col min="2" max="2" width="1.7109375" style="5" customWidth="1"/>
    <col min="3" max="3" width="20.28515625" style="40" customWidth="1"/>
    <col min="4" max="4" width="1.7109375" style="5" customWidth="1"/>
    <col min="5" max="5" width="19.140625" style="40" customWidth="1"/>
    <col min="6" max="6" width="1.7109375" style="5" customWidth="1"/>
    <col min="7" max="7" width="20.7109375" style="5" customWidth="1"/>
    <col min="8" max="8" width="1.7109375" style="5" customWidth="1"/>
    <col min="9" max="9" width="20.7109375" style="40" customWidth="1"/>
    <col min="10" max="10" width="1.7109375" style="5" customWidth="1"/>
    <col min="11" max="11" width="20.7109375" style="40" customWidth="1"/>
    <col min="12" max="12" width="1.7109375" style="5" customWidth="1"/>
    <col min="13" max="13" width="30.28515625" style="40" customWidth="1"/>
    <col min="14" max="14" width="1.7109375" style="5" customWidth="1"/>
    <col min="15" max="15" width="20.7109375" style="40" customWidth="1"/>
    <col min="16" max="16" width="0.85546875" style="5" customWidth="1"/>
    <col min="17" max="16384" width="9.140625" style="5"/>
  </cols>
  <sheetData>
    <row r="1" spans="1:16" ht="23.25" customHeight="1">
      <c r="O1" s="41" t="s">
        <v>27</v>
      </c>
    </row>
    <row r="2" spans="1:16" s="89" customFormat="1" ht="23.25" customHeight="1">
      <c r="A2" s="191" t="s">
        <v>33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</row>
    <row r="3" spans="1:16" s="89" customFormat="1" ht="23.25" customHeight="1">
      <c r="A3" s="191" t="s">
        <v>234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</row>
    <row r="4" spans="1:16" s="89" customFormat="1" ht="23.25" customHeight="1">
      <c r="A4" s="191" t="s">
        <v>228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</row>
    <row r="5" spans="1:16" ht="23.25" customHeight="1">
      <c r="O5" s="122" t="s">
        <v>28</v>
      </c>
    </row>
    <row r="6" spans="1:16" s="43" customFormat="1" ht="23.25" customHeight="1">
      <c r="C6" s="192" t="s">
        <v>34</v>
      </c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44"/>
    </row>
    <row r="7" spans="1:16" s="43" customFormat="1" ht="23.25" customHeight="1">
      <c r="C7" s="45"/>
      <c r="D7" s="45"/>
      <c r="E7" s="45"/>
      <c r="F7" s="45"/>
      <c r="G7" s="45"/>
      <c r="H7" s="45"/>
      <c r="I7" s="46"/>
      <c r="J7" s="46"/>
      <c r="K7" s="46"/>
      <c r="L7" s="46"/>
      <c r="M7" s="120" t="s">
        <v>66</v>
      </c>
      <c r="N7" s="45"/>
      <c r="O7" s="45"/>
      <c r="P7" s="44"/>
    </row>
    <row r="8" spans="1:16" s="43" customFormat="1" ht="23.25" customHeight="1">
      <c r="C8" s="45"/>
      <c r="D8" s="45"/>
      <c r="E8" s="45"/>
      <c r="F8" s="45"/>
      <c r="G8" s="45"/>
      <c r="H8" s="45"/>
      <c r="I8" s="45"/>
      <c r="J8" s="45"/>
      <c r="K8" s="45"/>
      <c r="L8" s="45"/>
      <c r="M8" s="121" t="s">
        <v>76</v>
      </c>
      <c r="N8" s="92"/>
      <c r="O8" s="45"/>
      <c r="P8" s="44"/>
    </row>
    <row r="9" spans="1:16" ht="23.25" customHeight="1">
      <c r="I9" s="190" t="s">
        <v>30</v>
      </c>
      <c r="J9" s="190"/>
      <c r="K9" s="190"/>
      <c r="M9" s="47" t="s">
        <v>246</v>
      </c>
      <c r="O9" s="48"/>
    </row>
    <row r="10" spans="1:16" ht="23.25" customHeight="1">
      <c r="I10" s="182" t="s">
        <v>255</v>
      </c>
      <c r="J10" s="183"/>
      <c r="K10" s="6"/>
      <c r="M10" s="47" t="s">
        <v>147</v>
      </c>
      <c r="O10" s="5"/>
    </row>
    <row r="11" spans="1:16" s="6" customFormat="1" ht="23.25" customHeight="1">
      <c r="C11" s="47" t="s">
        <v>23</v>
      </c>
      <c r="E11" s="47" t="s">
        <v>97</v>
      </c>
      <c r="G11" s="6" t="s">
        <v>122</v>
      </c>
      <c r="I11" s="6" t="s">
        <v>119</v>
      </c>
      <c r="M11" s="47" t="s">
        <v>204</v>
      </c>
      <c r="O11" s="6" t="s">
        <v>80</v>
      </c>
    </row>
    <row r="12" spans="1:16" s="6" customFormat="1" ht="23.25" customHeight="1">
      <c r="C12" s="88" t="s">
        <v>200</v>
      </c>
      <c r="E12" s="88" t="s">
        <v>25</v>
      </c>
      <c r="G12" s="88" t="s">
        <v>123</v>
      </c>
      <c r="I12" s="88" t="s">
        <v>121</v>
      </c>
      <c r="K12" s="88" t="s">
        <v>31</v>
      </c>
      <c r="M12" s="88" t="s">
        <v>218</v>
      </c>
      <c r="O12" s="88" t="s">
        <v>79</v>
      </c>
    </row>
    <row r="13" spans="1:16" s="6" customFormat="1" ht="23.25" customHeight="1">
      <c r="A13" s="43" t="s">
        <v>191</v>
      </c>
      <c r="C13" s="49">
        <v>2153210</v>
      </c>
      <c r="D13" s="7"/>
      <c r="E13" s="49">
        <v>90204</v>
      </c>
      <c r="F13" s="7"/>
      <c r="G13" s="49">
        <v>29803</v>
      </c>
      <c r="H13" s="7"/>
      <c r="I13" s="49">
        <v>231204</v>
      </c>
      <c r="J13" s="7"/>
      <c r="K13" s="49">
        <v>3613940</v>
      </c>
      <c r="L13" s="7"/>
      <c r="M13" s="49">
        <v>-26521</v>
      </c>
      <c r="N13" s="7"/>
      <c r="O13" s="158">
        <f>SUM(C13:M13)</f>
        <v>6091840</v>
      </c>
    </row>
    <row r="14" spans="1:16" s="6" customFormat="1" ht="23.25" customHeight="1">
      <c r="A14" s="5" t="s">
        <v>67</v>
      </c>
      <c r="C14" s="49">
        <v>0</v>
      </c>
      <c r="D14" s="7"/>
      <c r="E14" s="49">
        <v>0</v>
      </c>
      <c r="F14" s="7"/>
      <c r="G14" s="49">
        <v>0</v>
      </c>
      <c r="H14" s="7"/>
      <c r="I14" s="49">
        <v>0</v>
      </c>
      <c r="J14" s="7"/>
      <c r="K14" s="49">
        <f>SUM(PL!K25)</f>
        <v>138166</v>
      </c>
      <c r="L14" s="7"/>
      <c r="M14" s="49">
        <v>0</v>
      </c>
      <c r="N14" s="7"/>
      <c r="O14" s="49">
        <f>SUM(C14:M14)</f>
        <v>138166</v>
      </c>
    </row>
    <row r="15" spans="1:16" s="6" customFormat="1" ht="23.25" customHeight="1">
      <c r="A15" s="5" t="s">
        <v>100</v>
      </c>
      <c r="C15" s="50">
        <v>0</v>
      </c>
      <c r="D15" s="7"/>
      <c r="E15" s="50">
        <v>0</v>
      </c>
      <c r="F15" s="7"/>
      <c r="G15" s="50">
        <v>0</v>
      </c>
      <c r="H15" s="7"/>
      <c r="I15" s="50">
        <v>0</v>
      </c>
      <c r="J15" s="7"/>
      <c r="K15" s="50">
        <v>0</v>
      </c>
      <c r="L15" s="7"/>
      <c r="M15" s="50">
        <v>-15741</v>
      </c>
      <c r="N15" s="7"/>
      <c r="O15" s="50">
        <f>SUM(C15:M15)</f>
        <v>-15741</v>
      </c>
    </row>
    <row r="16" spans="1:16" s="6" customFormat="1" ht="23.25" customHeight="1">
      <c r="A16" s="5" t="s">
        <v>81</v>
      </c>
      <c r="C16" s="124">
        <f>SUM(C14:C15)</f>
        <v>0</v>
      </c>
      <c r="D16" s="156"/>
      <c r="E16" s="124">
        <f>SUM(E14:E15)</f>
        <v>0</v>
      </c>
      <c r="F16" s="156"/>
      <c r="G16" s="124">
        <f>SUM(G14:G15)</f>
        <v>0</v>
      </c>
      <c r="H16" s="156"/>
      <c r="I16" s="124">
        <f>SUM(I14:I15)</f>
        <v>0</v>
      </c>
      <c r="J16" s="156"/>
      <c r="K16" s="124">
        <f>SUM(K14:K15)</f>
        <v>138166</v>
      </c>
      <c r="L16" s="156"/>
      <c r="M16" s="124">
        <f>SUM(M14:M15)</f>
        <v>-15741</v>
      </c>
      <c r="N16" s="156"/>
      <c r="O16" s="124">
        <f>SUM(O14:O15)</f>
        <v>122425</v>
      </c>
    </row>
    <row r="17" spans="1:15" s="6" customFormat="1" ht="23.25" customHeight="1">
      <c r="A17" s="155" t="s">
        <v>211</v>
      </c>
      <c r="C17" s="124"/>
      <c r="D17" s="7"/>
      <c r="E17" s="124"/>
      <c r="F17" s="7"/>
      <c r="G17" s="124"/>
      <c r="H17" s="7"/>
      <c r="I17" s="124"/>
      <c r="J17" s="7"/>
      <c r="K17" s="124"/>
      <c r="L17" s="7"/>
      <c r="M17" s="124"/>
      <c r="N17" s="7"/>
      <c r="O17" s="124"/>
    </row>
    <row r="18" spans="1:15" s="6" customFormat="1" ht="23.25" customHeight="1">
      <c r="A18" s="155" t="s">
        <v>212</v>
      </c>
      <c r="C18" s="124"/>
      <c r="D18" s="7"/>
      <c r="E18" s="124"/>
      <c r="F18" s="7"/>
      <c r="G18" s="124"/>
      <c r="H18" s="7"/>
      <c r="I18" s="124"/>
      <c r="J18" s="7"/>
      <c r="K18" s="124"/>
      <c r="L18" s="7"/>
      <c r="M18" s="124"/>
      <c r="N18" s="7"/>
      <c r="O18" s="124"/>
    </row>
    <row r="19" spans="1:15" s="6" customFormat="1" ht="23.25" customHeight="1">
      <c r="A19" s="155" t="s">
        <v>257</v>
      </c>
      <c r="C19" s="50">
        <v>0</v>
      </c>
      <c r="D19" s="7"/>
      <c r="E19" s="50">
        <v>0</v>
      </c>
      <c r="F19" s="7"/>
      <c r="G19" s="50">
        <v>0</v>
      </c>
      <c r="H19" s="7"/>
      <c r="I19" s="50">
        <v>0</v>
      </c>
      <c r="J19" s="7"/>
      <c r="K19" s="50">
        <v>2138</v>
      </c>
      <c r="L19" s="7"/>
      <c r="M19" s="50">
        <v>0</v>
      </c>
      <c r="N19" s="7"/>
      <c r="O19" s="49">
        <f>SUM(C19:M19)</f>
        <v>2138</v>
      </c>
    </row>
    <row r="20" spans="1:15" ht="23.25" customHeight="1" thickBot="1">
      <c r="A20" s="43" t="s">
        <v>192</v>
      </c>
      <c r="B20" s="51"/>
      <c r="C20" s="157">
        <f>SUM(C16:C19,C13)</f>
        <v>2153210</v>
      </c>
      <c r="D20" s="49"/>
      <c r="E20" s="157">
        <f>SUM(E16:E19,E13)</f>
        <v>90204</v>
      </c>
      <c r="F20" s="49"/>
      <c r="G20" s="157">
        <f>SUM(G16:G19,G13)</f>
        <v>29803</v>
      </c>
      <c r="H20" s="49"/>
      <c r="I20" s="157">
        <f>SUM(I16:I19,I13)</f>
        <v>231204</v>
      </c>
      <c r="J20" s="49"/>
      <c r="K20" s="157">
        <f>SUM(K16:K19,K13)</f>
        <v>3754244</v>
      </c>
      <c r="L20" s="49"/>
      <c r="M20" s="157">
        <f>SUM(M16:M19,M13)</f>
        <v>-42262</v>
      </c>
      <c r="N20" s="49"/>
      <c r="O20" s="157">
        <f>SUM(O16:O19,O13)</f>
        <v>6216403</v>
      </c>
    </row>
    <row r="21" spans="1:15" ht="23.25" customHeight="1" thickTop="1">
      <c r="A21" s="43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7"/>
      <c r="N21" s="49"/>
      <c r="O21" s="49"/>
    </row>
    <row r="22" spans="1:15" s="6" customFormat="1" ht="23.25" customHeight="1">
      <c r="A22" s="43" t="s">
        <v>229</v>
      </c>
      <c r="C22" s="49">
        <v>2153210</v>
      </c>
      <c r="D22" s="7"/>
      <c r="E22" s="49">
        <v>90204</v>
      </c>
      <c r="F22" s="7"/>
      <c r="G22" s="49">
        <v>29803</v>
      </c>
      <c r="H22" s="7"/>
      <c r="I22" s="49">
        <v>231204</v>
      </c>
      <c r="J22" s="7"/>
      <c r="K22" s="49">
        <v>3874778</v>
      </c>
      <c r="L22" s="7"/>
      <c r="M22" s="49">
        <v>-90552</v>
      </c>
      <c r="N22" s="7"/>
      <c r="O22" s="49">
        <v>6288647</v>
      </c>
    </row>
    <row r="23" spans="1:15" s="6" customFormat="1" ht="23.25" customHeight="1">
      <c r="A23" s="5" t="s">
        <v>67</v>
      </c>
      <c r="C23" s="49">
        <v>0</v>
      </c>
      <c r="D23" s="7"/>
      <c r="E23" s="49">
        <v>0</v>
      </c>
      <c r="F23" s="7"/>
      <c r="G23" s="49">
        <v>0</v>
      </c>
      <c r="H23" s="7"/>
      <c r="I23" s="49">
        <v>0</v>
      </c>
      <c r="J23" s="7"/>
      <c r="K23" s="49">
        <f>SUM(PL!I25)</f>
        <v>264637</v>
      </c>
      <c r="L23" s="7"/>
      <c r="M23" s="49">
        <v>0</v>
      </c>
      <c r="N23" s="7"/>
      <c r="O23" s="49">
        <f t="shared" ref="O23:O28" si="0">SUM(C23:M23)</f>
        <v>264637</v>
      </c>
    </row>
    <row r="24" spans="1:15" s="6" customFormat="1" ht="23.25" customHeight="1">
      <c r="A24" s="5" t="s">
        <v>100</v>
      </c>
      <c r="C24" s="50">
        <v>0</v>
      </c>
      <c r="D24" s="7"/>
      <c r="E24" s="50">
        <v>0</v>
      </c>
      <c r="F24" s="7"/>
      <c r="G24" s="50">
        <v>0</v>
      </c>
      <c r="H24" s="7"/>
      <c r="I24" s="50">
        <v>0</v>
      </c>
      <c r="J24" s="7"/>
      <c r="K24" s="50">
        <v>0</v>
      </c>
      <c r="L24" s="7"/>
      <c r="M24" s="50">
        <f>PL!I56+PL!I68</f>
        <v>-6032</v>
      </c>
      <c r="N24" s="7"/>
      <c r="O24" s="50">
        <f t="shared" si="0"/>
        <v>-6032</v>
      </c>
    </row>
    <row r="25" spans="1:15" s="6" customFormat="1" ht="23.25" customHeight="1">
      <c r="A25" s="5" t="s">
        <v>81</v>
      </c>
      <c r="C25" s="49">
        <f>SUM(C23:C24)</f>
        <v>0</v>
      </c>
      <c r="D25" s="7"/>
      <c r="E25" s="49">
        <f>SUM(E23:E24)</f>
        <v>0</v>
      </c>
      <c r="F25" s="7"/>
      <c r="G25" s="49">
        <f>SUM(G23:G24)</f>
        <v>0</v>
      </c>
      <c r="H25" s="7"/>
      <c r="I25" s="49">
        <f>SUM(I23:I24)</f>
        <v>0</v>
      </c>
      <c r="J25" s="7"/>
      <c r="K25" s="49">
        <f>SUM(K23:K24)</f>
        <v>264637</v>
      </c>
      <c r="L25" s="7"/>
      <c r="M25" s="49">
        <f>SUM(M23:M24)</f>
        <v>-6032</v>
      </c>
      <c r="N25" s="7"/>
      <c r="O25" s="49">
        <f>SUM(O23:O24)</f>
        <v>258605</v>
      </c>
    </row>
    <row r="26" spans="1:15" s="6" customFormat="1" ht="23.25" customHeight="1">
      <c r="A26" s="5" t="s">
        <v>245</v>
      </c>
      <c r="C26" s="49"/>
      <c r="D26" s="7"/>
      <c r="E26" s="49"/>
      <c r="F26" s="7"/>
      <c r="G26" s="49"/>
      <c r="H26" s="7"/>
      <c r="I26" s="49"/>
      <c r="J26" s="7"/>
      <c r="K26" s="49"/>
      <c r="L26" s="7"/>
      <c r="M26" s="49"/>
      <c r="N26" s="7"/>
      <c r="O26" s="49"/>
    </row>
    <row r="27" spans="1:15" s="6" customFormat="1" ht="23.25" customHeight="1">
      <c r="A27" s="5" t="s">
        <v>212</v>
      </c>
      <c r="C27" s="49"/>
      <c r="D27" s="7"/>
      <c r="E27" s="49"/>
      <c r="F27" s="7"/>
      <c r="G27" s="49"/>
      <c r="H27" s="7"/>
      <c r="I27" s="49"/>
      <c r="J27" s="7"/>
      <c r="K27" s="49"/>
      <c r="L27" s="7"/>
      <c r="M27" s="49"/>
      <c r="N27" s="7"/>
      <c r="O27" s="49"/>
    </row>
    <row r="28" spans="1:15" s="6" customFormat="1" ht="23.25" customHeight="1">
      <c r="A28" s="155" t="s">
        <v>257</v>
      </c>
      <c r="C28" s="49">
        <v>0</v>
      </c>
      <c r="D28" s="7"/>
      <c r="E28" s="49">
        <v>0</v>
      </c>
      <c r="F28" s="7"/>
      <c r="G28" s="49">
        <v>0</v>
      </c>
      <c r="H28" s="7"/>
      <c r="I28" s="49">
        <v>0</v>
      </c>
      <c r="J28" s="7"/>
      <c r="K28" s="49">
        <v>-94437</v>
      </c>
      <c r="L28" s="7"/>
      <c r="M28" s="49">
        <v>94437</v>
      </c>
      <c r="N28" s="5"/>
      <c r="O28" s="49">
        <f t="shared" si="0"/>
        <v>0</v>
      </c>
    </row>
    <row r="29" spans="1:15" ht="23.25" customHeight="1" thickBot="1">
      <c r="A29" s="43" t="s">
        <v>230</v>
      </c>
      <c r="B29" s="51"/>
      <c r="C29" s="53">
        <f>SUM(C25:C28,C22)</f>
        <v>2153210</v>
      </c>
      <c r="D29" s="49"/>
      <c r="E29" s="53">
        <f>SUM(E25:E28,E22)</f>
        <v>90204</v>
      </c>
      <c r="F29" s="49"/>
      <c r="G29" s="53">
        <f>SUM(G25:G28,G22)</f>
        <v>29803</v>
      </c>
      <c r="H29" s="49"/>
      <c r="I29" s="53">
        <f>SUM(I25:I28,I22)</f>
        <v>231204</v>
      </c>
      <c r="J29" s="49"/>
      <c r="K29" s="53">
        <f>SUM(K25:K28,K22)</f>
        <v>4044978</v>
      </c>
      <c r="L29" s="49"/>
      <c r="M29" s="53">
        <f>SUM(M25:M28,M22)</f>
        <v>-2147</v>
      </c>
      <c r="O29" s="53">
        <f>SUM(O25:O28,O22)</f>
        <v>6547252</v>
      </c>
    </row>
    <row r="30" spans="1:15" ht="23.25" customHeight="1" thickTop="1">
      <c r="C30" s="49">
        <f>C22-BS!K80</f>
        <v>0</v>
      </c>
      <c r="D30" s="49"/>
      <c r="E30" s="49">
        <f>E22-BS!K81</f>
        <v>0</v>
      </c>
      <c r="F30" s="49"/>
      <c r="G30" s="49">
        <f>G22-BS!K82</f>
        <v>0</v>
      </c>
      <c r="H30" s="49"/>
      <c r="I30" s="49">
        <f>I22-BS!K84</f>
        <v>0</v>
      </c>
      <c r="J30" s="49"/>
      <c r="K30" s="49">
        <f>K22-BS!K85</f>
        <v>0</v>
      </c>
      <c r="L30" s="49"/>
      <c r="M30" s="49"/>
      <c r="O30" s="49">
        <f>O22-BS!K89</f>
        <v>0</v>
      </c>
    </row>
    <row r="31" spans="1:15" ht="23.25" customHeight="1">
      <c r="C31" s="49">
        <f>C29-BS!I80</f>
        <v>0</v>
      </c>
      <c r="D31" s="49"/>
      <c r="E31" s="49">
        <f>E29-BS!I81</f>
        <v>0</v>
      </c>
      <c r="F31" s="49"/>
      <c r="G31" s="49">
        <f>G29-BS!I82</f>
        <v>0</v>
      </c>
      <c r="H31" s="49"/>
      <c r="I31" s="49">
        <f>I29-BS!I84</f>
        <v>0</v>
      </c>
      <c r="J31" s="49"/>
      <c r="K31" s="49">
        <f>K29-BS!I85</f>
        <v>0</v>
      </c>
      <c r="L31" s="49"/>
      <c r="M31" s="49"/>
      <c r="O31" s="49">
        <f>O29-BS!I89</f>
        <v>0</v>
      </c>
    </row>
    <row r="32" spans="1:15">
      <c r="A32" s="19" t="s">
        <v>196</v>
      </c>
    </row>
    <row r="33" ht="16.5" customHeight="1"/>
    <row r="34" ht="16.5" customHeight="1"/>
  </sheetData>
  <mergeCells count="5">
    <mergeCell ref="A2:O2"/>
    <mergeCell ref="A3:O3"/>
    <mergeCell ref="A4:O4"/>
    <mergeCell ref="C6:O6"/>
    <mergeCell ref="I9:K9"/>
  </mergeCells>
  <pageMargins left="0.77" right="0.15748031496062992" top="0.98425196850393704" bottom="0.27559055118110237" header="0.19685039370078741" footer="0.19685039370078741"/>
  <pageSetup paperSize="9" scale="70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6CBE7-EE7D-45C0-A6CB-A4D90519788E}">
  <dimension ref="A1:AI101"/>
  <sheetViews>
    <sheetView showGridLines="0" view="pageBreakPreview" topLeftCell="A67" zoomScale="80" zoomScaleNormal="100" zoomScaleSheetLayoutView="80" workbookViewId="0">
      <selection activeCell="K97" sqref="K97"/>
    </sheetView>
  </sheetViews>
  <sheetFormatPr defaultColWidth="9.140625" defaultRowHeight="21.75" customHeight="1"/>
  <cols>
    <col min="1" max="1" width="41.140625" style="19" customWidth="1"/>
    <col min="2" max="2" width="1.7109375" style="12" customWidth="1"/>
    <col min="3" max="3" width="13.42578125" style="10" customWidth="1"/>
    <col min="4" max="4" width="1.7109375" style="12" customWidth="1"/>
    <col min="5" max="5" width="14.85546875" style="19" customWidth="1"/>
    <col min="6" max="6" width="1.7109375" style="19" customWidth="1"/>
    <col min="7" max="7" width="14.85546875" style="19" customWidth="1"/>
    <col min="8" max="8" width="1.7109375" style="19" customWidth="1"/>
    <col min="9" max="9" width="14.85546875" style="19" customWidth="1"/>
    <col min="10" max="10" width="1.7109375" style="19" customWidth="1"/>
    <col min="11" max="11" width="14.85546875" style="19" customWidth="1"/>
    <col min="12" max="12" width="2.42578125" style="19" customWidth="1"/>
    <col min="13" max="13" width="13.42578125" style="19" customWidth="1"/>
    <col min="14" max="16" width="9.140625" style="19" customWidth="1"/>
    <col min="17" max="17" width="14.5703125" style="19" customWidth="1"/>
    <col min="18" max="18" width="9.140625" style="19" customWidth="1"/>
    <col min="19" max="19" width="13.42578125" style="19" customWidth="1"/>
    <col min="20" max="20" width="9.140625" style="19" customWidth="1"/>
    <col min="21" max="21" width="15.5703125" style="19" customWidth="1"/>
    <col min="22" max="23" width="9.140625" style="19" customWidth="1"/>
    <col min="24" max="16384" width="9.140625" style="19"/>
  </cols>
  <sheetData>
    <row r="1" spans="1:12" s="91" customFormat="1" ht="21.75" customHeight="1">
      <c r="A1" s="19"/>
      <c r="B1" s="12"/>
      <c r="C1" s="12"/>
      <c r="D1" s="12"/>
      <c r="E1" s="9"/>
      <c r="F1" s="9"/>
      <c r="G1" s="9"/>
      <c r="H1" s="9"/>
      <c r="I1" s="9"/>
      <c r="J1" s="9"/>
      <c r="K1" s="23" t="s">
        <v>27</v>
      </c>
      <c r="L1" s="23"/>
    </row>
    <row r="2" spans="1:12" s="91" customFormat="1" ht="21.75" customHeight="1">
      <c r="A2" s="91" t="s">
        <v>33</v>
      </c>
    </row>
    <row r="3" spans="1:12" s="91" customFormat="1" ht="21.75" customHeight="1">
      <c r="A3" s="91" t="s">
        <v>17</v>
      </c>
      <c r="C3" s="24"/>
      <c r="G3" s="25"/>
    </row>
    <row r="4" spans="1:12" ht="21.75" customHeight="1">
      <c r="A4" s="91" t="s">
        <v>228</v>
      </c>
      <c r="B4" s="91"/>
      <c r="C4" s="24"/>
      <c r="D4" s="91"/>
      <c r="E4" s="91"/>
      <c r="F4" s="91"/>
      <c r="G4" s="91"/>
      <c r="H4" s="91"/>
      <c r="I4" s="91"/>
      <c r="J4" s="91"/>
      <c r="K4" s="91"/>
      <c r="L4" s="91"/>
    </row>
    <row r="5" spans="1:12" s="91" customFormat="1" ht="21.75" customHeight="1">
      <c r="A5" s="12"/>
      <c r="B5" s="12"/>
      <c r="C5" s="12"/>
      <c r="D5" s="12"/>
      <c r="E5" s="19"/>
      <c r="F5" s="12"/>
      <c r="G5" s="26"/>
      <c r="H5" s="12"/>
      <c r="I5" s="12"/>
      <c r="J5" s="12"/>
      <c r="K5" s="27" t="s">
        <v>28</v>
      </c>
      <c r="L5" s="27"/>
    </row>
    <row r="6" spans="1:12" ht="21.75" customHeight="1">
      <c r="A6" s="28"/>
      <c r="B6" s="28"/>
      <c r="C6" s="28"/>
      <c r="D6" s="28"/>
      <c r="E6" s="186" t="s">
        <v>32</v>
      </c>
      <c r="F6" s="186"/>
      <c r="G6" s="186"/>
      <c r="H6" s="91"/>
      <c r="I6" s="20"/>
      <c r="J6" s="90" t="s">
        <v>34</v>
      </c>
      <c r="K6" s="29"/>
      <c r="L6" s="28"/>
    </row>
    <row r="7" spans="1:12" ht="21.75" customHeight="1">
      <c r="B7" s="30"/>
      <c r="C7" s="30"/>
      <c r="D7" s="30"/>
      <c r="E7" s="4">
        <v>2567</v>
      </c>
      <c r="F7" s="30"/>
      <c r="G7" s="4">
        <v>2566</v>
      </c>
      <c r="H7" s="30"/>
      <c r="I7" s="4">
        <v>2567</v>
      </c>
      <c r="J7" s="30"/>
      <c r="K7" s="4">
        <v>2566</v>
      </c>
      <c r="L7" s="2"/>
    </row>
    <row r="8" spans="1:12" ht="21.75" customHeight="1">
      <c r="A8" s="91" t="s">
        <v>163</v>
      </c>
      <c r="B8" s="30"/>
      <c r="C8" s="31"/>
      <c r="D8" s="30"/>
      <c r="E8" s="12"/>
      <c r="F8" s="12"/>
      <c r="G8" s="12"/>
      <c r="H8" s="12"/>
      <c r="I8" s="12"/>
      <c r="J8" s="12"/>
      <c r="K8" s="12"/>
      <c r="L8" s="12"/>
    </row>
    <row r="9" spans="1:12" ht="21.75" customHeight="1">
      <c r="A9" s="19" t="s">
        <v>111</v>
      </c>
      <c r="B9" s="32"/>
      <c r="D9" s="32"/>
      <c r="E9" s="13">
        <f>SUM(PL!E23)</f>
        <v>329357</v>
      </c>
      <c r="F9" s="13"/>
      <c r="G9" s="13">
        <f>SUM(PL!G23)</f>
        <v>179915</v>
      </c>
      <c r="H9" s="13"/>
      <c r="I9" s="13">
        <f>SUM(PL!I23)</f>
        <v>271710</v>
      </c>
      <c r="J9" s="13"/>
      <c r="K9" s="13">
        <f>SUM(PL!K23)</f>
        <v>147391</v>
      </c>
      <c r="L9" s="13"/>
    </row>
    <row r="10" spans="1:12" ht="21.75" customHeight="1">
      <c r="A10" s="19" t="s">
        <v>73</v>
      </c>
      <c r="B10" s="32"/>
      <c r="D10" s="32"/>
      <c r="E10" s="13"/>
      <c r="F10" s="13"/>
      <c r="G10" s="13"/>
      <c r="H10" s="13"/>
      <c r="I10" s="13"/>
      <c r="J10" s="13"/>
      <c r="K10" s="13"/>
      <c r="L10" s="13"/>
    </row>
    <row r="11" spans="1:12" ht="21.75" customHeight="1">
      <c r="A11" s="94" t="s">
        <v>61</v>
      </c>
      <c r="B11" s="32"/>
      <c r="D11" s="32"/>
      <c r="E11" s="13"/>
      <c r="F11" s="13"/>
      <c r="G11" s="13"/>
      <c r="H11" s="13"/>
      <c r="I11" s="13"/>
      <c r="J11" s="13"/>
      <c r="K11" s="13"/>
      <c r="L11" s="13"/>
    </row>
    <row r="12" spans="1:12" ht="21.75" customHeight="1">
      <c r="A12" s="94" t="s">
        <v>46</v>
      </c>
      <c r="B12" s="32"/>
      <c r="D12" s="32"/>
      <c r="E12" s="13">
        <v>83404</v>
      </c>
      <c r="F12" s="13"/>
      <c r="G12" s="13">
        <v>69694</v>
      </c>
      <c r="H12" s="33"/>
      <c r="I12" s="14">
        <v>49300</v>
      </c>
      <c r="J12" s="33"/>
      <c r="K12" s="14">
        <v>43114</v>
      </c>
      <c r="L12" s="13"/>
    </row>
    <row r="13" spans="1:12" ht="21.75" customHeight="1">
      <c r="A13" s="94" t="s">
        <v>186</v>
      </c>
      <c r="B13" s="32"/>
      <c r="D13" s="32"/>
      <c r="E13" s="15">
        <v>2370</v>
      </c>
      <c r="F13" s="15"/>
      <c r="G13" s="15">
        <f>-5529</f>
        <v>-5529</v>
      </c>
      <c r="H13" s="33"/>
      <c r="I13" s="11">
        <v>9567</v>
      </c>
      <c r="J13" s="33"/>
      <c r="K13" s="11">
        <v>414</v>
      </c>
      <c r="L13" s="15"/>
    </row>
    <row r="14" spans="1:12" ht="21.75" customHeight="1">
      <c r="A14" s="94" t="s">
        <v>187</v>
      </c>
      <c r="B14" s="32"/>
      <c r="D14" s="32"/>
      <c r="E14" s="15">
        <v>29720</v>
      </c>
      <c r="F14" s="15"/>
      <c r="G14" s="15">
        <v>16976</v>
      </c>
      <c r="H14" s="33"/>
      <c r="I14" s="11">
        <v>9953</v>
      </c>
      <c r="J14" s="33"/>
      <c r="K14" s="11">
        <v>6957</v>
      </c>
      <c r="L14" s="15"/>
    </row>
    <row r="15" spans="1:12" ht="21.75" customHeight="1">
      <c r="A15" s="94" t="s">
        <v>239</v>
      </c>
      <c r="B15" s="32"/>
      <c r="D15" s="32"/>
      <c r="E15" s="15">
        <v>415</v>
      </c>
      <c r="F15" s="15"/>
      <c r="G15" s="15">
        <v>747</v>
      </c>
      <c r="H15" s="33"/>
      <c r="I15" s="15">
        <v>415</v>
      </c>
      <c r="J15" s="15"/>
      <c r="K15" s="15">
        <v>747</v>
      </c>
      <c r="L15" s="15"/>
    </row>
    <row r="16" spans="1:12" ht="21.75" customHeight="1">
      <c r="A16" s="94" t="s">
        <v>247</v>
      </c>
      <c r="B16" s="32"/>
      <c r="D16" s="32"/>
      <c r="E16" s="123">
        <v>1305</v>
      </c>
      <c r="F16" s="15"/>
      <c r="G16" s="123">
        <v>1315</v>
      </c>
      <c r="H16" s="33"/>
      <c r="I16" s="15">
        <v>-213</v>
      </c>
      <c r="J16" s="15"/>
      <c r="K16" s="15">
        <v>78</v>
      </c>
      <c r="L16" s="15"/>
    </row>
    <row r="17" spans="1:12" ht="21.75" customHeight="1">
      <c r="A17" s="94" t="s">
        <v>188</v>
      </c>
      <c r="B17" s="32"/>
      <c r="D17" s="32"/>
      <c r="E17" s="15">
        <v>6826</v>
      </c>
      <c r="F17" s="15"/>
      <c r="G17" s="15">
        <v>6661</v>
      </c>
      <c r="H17" s="33"/>
      <c r="I17" s="15">
        <v>4939</v>
      </c>
      <c r="J17" s="15"/>
      <c r="K17" s="15">
        <v>4542</v>
      </c>
      <c r="L17" s="15"/>
    </row>
    <row r="18" spans="1:12" ht="21.75" customHeight="1">
      <c r="A18" s="97" t="s">
        <v>124</v>
      </c>
      <c r="B18" s="32"/>
      <c r="D18" s="32"/>
      <c r="E18" s="11">
        <v>-486</v>
      </c>
      <c r="F18" s="13"/>
      <c r="G18" s="11">
        <v>0</v>
      </c>
      <c r="H18" s="33"/>
      <c r="I18" s="11">
        <v>-1743</v>
      </c>
      <c r="J18" s="33"/>
      <c r="K18" s="11">
        <v>-7818</v>
      </c>
      <c r="L18" s="13"/>
    </row>
    <row r="19" spans="1:12" ht="21.75" customHeight="1">
      <c r="A19" s="94" t="s">
        <v>248</v>
      </c>
      <c r="B19" s="32"/>
      <c r="D19" s="32"/>
      <c r="E19" s="15">
        <v>8409</v>
      </c>
      <c r="F19" s="15"/>
      <c r="G19" s="15">
        <v>48</v>
      </c>
      <c r="H19" s="33"/>
      <c r="I19" s="11">
        <v>1</v>
      </c>
      <c r="J19" s="33"/>
      <c r="K19" s="11">
        <v>3</v>
      </c>
      <c r="L19" s="15"/>
    </row>
    <row r="20" spans="1:12" ht="21.75" customHeight="1">
      <c r="A20" s="94" t="s">
        <v>146</v>
      </c>
      <c r="B20" s="32"/>
      <c r="D20" s="32"/>
      <c r="E20" s="15">
        <v>71915</v>
      </c>
      <c r="F20" s="13"/>
      <c r="G20" s="15">
        <v>61496</v>
      </c>
      <c r="H20" s="33"/>
      <c r="I20" s="11">
        <v>-20485</v>
      </c>
      <c r="J20" s="33"/>
      <c r="K20" s="11">
        <v>88412</v>
      </c>
      <c r="L20" s="13"/>
    </row>
    <row r="21" spans="1:12" ht="21.75" customHeight="1">
      <c r="A21" s="94" t="s">
        <v>183</v>
      </c>
      <c r="B21" s="32"/>
      <c r="D21" s="32"/>
      <c r="E21" s="13">
        <v>-2863</v>
      </c>
      <c r="F21" s="13"/>
      <c r="G21" s="13">
        <v>-5700</v>
      </c>
      <c r="H21" s="33"/>
      <c r="I21" s="14">
        <v>-2863</v>
      </c>
      <c r="J21" s="33"/>
      <c r="K21" s="14">
        <v>-5700</v>
      </c>
      <c r="L21" s="13"/>
    </row>
    <row r="22" spans="1:12" ht="21.75" customHeight="1">
      <c r="A22" s="94" t="s">
        <v>138</v>
      </c>
      <c r="B22" s="32"/>
      <c r="D22" s="32"/>
      <c r="E22" s="13">
        <v>-2594</v>
      </c>
      <c r="F22" s="13"/>
      <c r="G22" s="13">
        <v>-1484</v>
      </c>
      <c r="H22" s="33"/>
      <c r="I22" s="14">
        <v>-20404</v>
      </c>
      <c r="J22" s="33"/>
      <c r="K22" s="14">
        <v>-17475</v>
      </c>
      <c r="L22" s="13"/>
    </row>
    <row r="23" spans="1:12" ht="21.75" customHeight="1">
      <c r="A23" s="94" t="s">
        <v>219</v>
      </c>
      <c r="B23" s="32"/>
      <c r="D23" s="32"/>
      <c r="E23" s="34">
        <v>35112</v>
      </c>
      <c r="F23" s="13"/>
      <c r="G23" s="34">
        <v>31556</v>
      </c>
      <c r="H23" s="33"/>
      <c r="I23" s="35">
        <v>23009</v>
      </c>
      <c r="J23" s="33"/>
      <c r="K23" s="35">
        <v>21894</v>
      </c>
      <c r="L23" s="13"/>
    </row>
    <row r="24" spans="1:12" ht="21.75" customHeight="1">
      <c r="A24" s="19" t="s">
        <v>62</v>
      </c>
      <c r="B24" s="32"/>
      <c r="D24" s="32"/>
      <c r="E24" s="13"/>
      <c r="F24" s="13"/>
      <c r="G24" s="13"/>
      <c r="H24" s="13"/>
      <c r="I24" s="13"/>
      <c r="J24" s="13"/>
      <c r="K24" s="13"/>
      <c r="L24" s="13"/>
    </row>
    <row r="25" spans="1:12" ht="21.75" customHeight="1">
      <c r="A25" s="19" t="s">
        <v>60</v>
      </c>
      <c r="B25" s="32"/>
      <c r="D25" s="32"/>
      <c r="E25" s="13">
        <f>SUM(E9:E23)</f>
        <v>562890</v>
      </c>
      <c r="F25" s="13"/>
      <c r="G25" s="13">
        <f>SUM(G9:G23)</f>
        <v>355695</v>
      </c>
      <c r="H25" s="13"/>
      <c r="I25" s="13">
        <f>SUM(I9:I23)</f>
        <v>323186</v>
      </c>
      <c r="J25" s="13"/>
      <c r="K25" s="13">
        <f>SUM(K9:K23)</f>
        <v>282559</v>
      </c>
      <c r="L25" s="13"/>
    </row>
    <row r="26" spans="1:12" ht="21.75" customHeight="1">
      <c r="A26" s="19" t="s">
        <v>47</v>
      </c>
      <c r="B26" s="32"/>
      <c r="D26" s="32"/>
      <c r="E26" s="13"/>
      <c r="F26" s="13"/>
      <c r="G26" s="13"/>
      <c r="H26" s="13"/>
      <c r="I26" s="13"/>
      <c r="J26" s="13"/>
      <c r="K26" s="13"/>
      <c r="L26" s="13"/>
    </row>
    <row r="27" spans="1:12" ht="21.75" customHeight="1">
      <c r="A27" s="19" t="s">
        <v>105</v>
      </c>
      <c r="B27" s="32"/>
      <c r="D27" s="32"/>
      <c r="E27" s="13">
        <v>-219414</v>
      </c>
      <c r="F27" s="13"/>
      <c r="G27" s="13">
        <v>-85937</v>
      </c>
      <c r="H27" s="33"/>
      <c r="I27" s="11">
        <v>-227015</v>
      </c>
      <c r="J27" s="33"/>
      <c r="K27" s="11">
        <v>-173955</v>
      </c>
      <c r="L27" s="13"/>
    </row>
    <row r="28" spans="1:12" ht="21.75" customHeight="1">
      <c r="A28" s="19" t="s">
        <v>48</v>
      </c>
      <c r="B28" s="32"/>
      <c r="D28" s="32"/>
      <c r="E28" s="13">
        <v>-192545</v>
      </c>
      <c r="F28" s="13"/>
      <c r="G28" s="13">
        <v>36013</v>
      </c>
      <c r="H28" s="33"/>
      <c r="I28" s="11">
        <v>-133355</v>
      </c>
      <c r="J28" s="33"/>
      <c r="K28" s="11">
        <v>83808</v>
      </c>
      <c r="L28" s="13"/>
    </row>
    <row r="29" spans="1:12" ht="21.75" customHeight="1">
      <c r="A29" s="19" t="s">
        <v>49</v>
      </c>
      <c r="B29" s="32"/>
      <c r="D29" s="32"/>
      <c r="E29" s="13">
        <v>6185</v>
      </c>
      <c r="F29" s="13"/>
      <c r="G29" s="13">
        <v>11939</v>
      </c>
      <c r="H29" s="33"/>
      <c r="I29" s="11">
        <v>1740</v>
      </c>
      <c r="J29" s="33"/>
      <c r="K29" s="11">
        <v>5906</v>
      </c>
      <c r="L29" s="13"/>
    </row>
    <row r="30" spans="1:12" ht="21.75" customHeight="1">
      <c r="A30" s="19" t="s">
        <v>50</v>
      </c>
      <c r="B30" s="32"/>
      <c r="D30" s="32"/>
      <c r="E30" s="13">
        <v>-9164</v>
      </c>
      <c r="F30" s="13"/>
      <c r="G30" s="13">
        <v>-917</v>
      </c>
      <c r="H30" s="33"/>
      <c r="I30" s="11">
        <v>-109</v>
      </c>
      <c r="J30" s="33"/>
      <c r="K30" s="11">
        <v>-168</v>
      </c>
      <c r="L30" s="13"/>
    </row>
    <row r="31" spans="1:12" ht="21.75" customHeight="1">
      <c r="A31" s="19" t="s">
        <v>51</v>
      </c>
      <c r="B31" s="32"/>
      <c r="D31" s="32"/>
      <c r="E31" s="13"/>
      <c r="F31" s="13"/>
      <c r="G31" s="13"/>
      <c r="H31" s="36"/>
      <c r="I31" s="16"/>
      <c r="J31" s="36"/>
      <c r="K31" s="16"/>
      <c r="L31" s="13"/>
    </row>
    <row r="32" spans="1:12" ht="21.75" customHeight="1">
      <c r="A32" s="19" t="s">
        <v>92</v>
      </c>
      <c r="B32" s="32"/>
      <c r="D32" s="32"/>
      <c r="E32" s="13">
        <v>227560</v>
      </c>
      <c r="F32" s="13"/>
      <c r="G32" s="13">
        <v>268537</v>
      </c>
      <c r="H32" s="33"/>
      <c r="I32" s="11">
        <v>153507</v>
      </c>
      <c r="J32" s="33"/>
      <c r="K32" s="11">
        <v>394580</v>
      </c>
      <c r="L32" s="13"/>
    </row>
    <row r="33" spans="1:30" ht="21.75" customHeight="1">
      <c r="A33" s="19" t="s">
        <v>139</v>
      </c>
      <c r="B33" s="32"/>
      <c r="D33" s="32"/>
      <c r="E33" s="13">
        <v>-59825</v>
      </c>
      <c r="F33" s="13"/>
      <c r="G33" s="13">
        <v>-63633</v>
      </c>
      <c r="H33" s="33"/>
      <c r="I33" s="14">
        <v>-50588</v>
      </c>
      <c r="J33" s="33"/>
      <c r="K33" s="14">
        <v>-53106</v>
      </c>
      <c r="L33" s="13"/>
    </row>
    <row r="34" spans="1:30" ht="21.75" customHeight="1">
      <c r="A34" s="19" t="s">
        <v>190</v>
      </c>
      <c r="B34" s="32"/>
      <c r="D34" s="32"/>
      <c r="E34" s="34">
        <v>-336</v>
      </c>
      <c r="F34" s="13"/>
      <c r="G34" s="34">
        <v>0</v>
      </c>
      <c r="H34" s="33"/>
      <c r="I34" s="17">
        <v>0</v>
      </c>
      <c r="J34" s="33"/>
      <c r="K34" s="17">
        <v>0</v>
      </c>
      <c r="L34" s="13"/>
    </row>
    <row r="35" spans="1:30" ht="21.75" customHeight="1">
      <c r="A35" s="19" t="s">
        <v>189</v>
      </c>
      <c r="B35" s="9"/>
      <c r="D35" s="9"/>
      <c r="E35" s="15">
        <f>SUM(E25:E34)</f>
        <v>315351</v>
      </c>
      <c r="F35" s="15"/>
      <c r="G35" s="15">
        <f>SUM(G25:G34)</f>
        <v>521697</v>
      </c>
      <c r="H35" s="15"/>
      <c r="I35" s="15">
        <f>SUM(I25:I34)</f>
        <v>67366</v>
      </c>
      <c r="J35" s="15"/>
      <c r="K35" s="15">
        <f>SUM(K25:K34)</f>
        <v>539624</v>
      </c>
      <c r="L35" s="15"/>
    </row>
    <row r="36" spans="1:30" ht="21.75" customHeight="1">
      <c r="A36" s="19" t="s">
        <v>52</v>
      </c>
      <c r="B36" s="9"/>
      <c r="D36" s="9"/>
      <c r="E36" s="15">
        <v>-26464</v>
      </c>
      <c r="F36" s="15"/>
      <c r="G36" s="15">
        <v>-22923</v>
      </c>
      <c r="H36" s="11"/>
      <c r="I36" s="14">
        <v>-17965</v>
      </c>
      <c r="J36" s="11"/>
      <c r="K36" s="14">
        <v>-16029</v>
      </c>
      <c r="L36" s="15"/>
    </row>
    <row r="37" spans="1:30" ht="21.75" customHeight="1">
      <c r="A37" s="19" t="s">
        <v>82</v>
      </c>
      <c r="B37" s="9"/>
      <c r="D37" s="9"/>
      <c r="E37" s="15">
        <v>-13365</v>
      </c>
      <c r="F37" s="15"/>
      <c r="G37" s="15">
        <v>-15067</v>
      </c>
      <c r="H37" s="36"/>
      <c r="I37" s="14">
        <v>-2654</v>
      </c>
      <c r="J37" s="36"/>
      <c r="K37" s="14">
        <v>-2599</v>
      </c>
      <c r="L37" s="15"/>
    </row>
    <row r="38" spans="1:30" ht="21.75" customHeight="1">
      <c r="A38" s="91" t="s">
        <v>185</v>
      </c>
      <c r="B38" s="9"/>
      <c r="D38" s="9"/>
      <c r="E38" s="18">
        <f>SUM(E35:E37)</f>
        <v>275522</v>
      </c>
      <c r="F38" s="15"/>
      <c r="G38" s="18">
        <f>SUM(G35:G37)</f>
        <v>483707</v>
      </c>
      <c r="H38" s="15"/>
      <c r="I38" s="18">
        <f>SUM(I35:I37)</f>
        <v>46747</v>
      </c>
      <c r="J38" s="15"/>
      <c r="K38" s="18">
        <f>SUM(K35:K37)</f>
        <v>520996</v>
      </c>
      <c r="L38" s="15"/>
      <c r="AD38" s="12"/>
    </row>
    <row r="39" spans="1:30" ht="21.75" customHeight="1">
      <c r="A39" s="100"/>
      <c r="B39" s="9"/>
      <c r="D39" s="9"/>
      <c r="E39" s="102"/>
      <c r="F39" s="15"/>
      <c r="G39" s="102"/>
      <c r="H39" s="15"/>
      <c r="I39" s="102"/>
      <c r="J39" s="15"/>
      <c r="K39" s="102"/>
      <c r="L39" s="15"/>
      <c r="AD39" s="12"/>
    </row>
    <row r="40" spans="1:30" ht="21.75" customHeight="1">
      <c r="A40" s="91"/>
      <c r="B40" s="9"/>
      <c r="D40" s="9"/>
      <c r="E40" s="15"/>
      <c r="F40" s="15"/>
      <c r="G40" s="15"/>
      <c r="H40" s="15"/>
      <c r="I40" s="15"/>
      <c r="J40" s="15"/>
      <c r="K40" s="15"/>
      <c r="L40" s="15"/>
      <c r="Z40" s="12"/>
      <c r="AA40" s="12"/>
      <c r="AB40" s="12"/>
      <c r="AC40" s="12"/>
      <c r="AD40" s="91"/>
    </row>
    <row r="41" spans="1:30" s="12" customFormat="1" ht="21.75" customHeight="1">
      <c r="A41" s="19" t="s">
        <v>196</v>
      </c>
      <c r="C41" s="10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Z41" s="91"/>
      <c r="AA41" s="91"/>
      <c r="AB41" s="91"/>
      <c r="AC41" s="91"/>
      <c r="AD41" s="91"/>
    </row>
    <row r="42" spans="1:30" s="91" customFormat="1" ht="21.75" customHeight="1">
      <c r="A42" s="19"/>
      <c r="B42" s="12"/>
      <c r="C42" s="12"/>
      <c r="D42" s="12"/>
      <c r="E42" s="9"/>
      <c r="F42" s="9"/>
      <c r="G42" s="9"/>
      <c r="H42" s="9"/>
      <c r="I42" s="9"/>
      <c r="J42" s="9"/>
      <c r="K42" s="23" t="s">
        <v>27</v>
      </c>
      <c r="L42" s="23"/>
    </row>
    <row r="43" spans="1:30" s="91" customFormat="1" ht="21.75" customHeight="1">
      <c r="A43" s="91" t="s">
        <v>33</v>
      </c>
      <c r="AD43" s="19"/>
    </row>
    <row r="44" spans="1:30" s="91" customFormat="1" ht="21.75" customHeight="1">
      <c r="A44" s="91" t="s">
        <v>18</v>
      </c>
      <c r="C44" s="24"/>
      <c r="Z44" s="19"/>
      <c r="AA44" s="19"/>
      <c r="AB44" s="19"/>
      <c r="AC44" s="19"/>
    </row>
    <row r="45" spans="1:30" ht="21.75" customHeight="1">
      <c r="A45" s="103" t="s">
        <v>228</v>
      </c>
      <c r="B45" s="91"/>
      <c r="C45" s="24"/>
      <c r="D45" s="91"/>
      <c r="E45" s="91"/>
      <c r="F45" s="91"/>
      <c r="G45" s="91"/>
      <c r="H45" s="91"/>
      <c r="I45" s="91"/>
      <c r="J45" s="91"/>
      <c r="K45" s="91"/>
      <c r="L45" s="91"/>
      <c r="Z45" s="91"/>
      <c r="AA45" s="91"/>
      <c r="AB45" s="91"/>
      <c r="AC45" s="91"/>
    </row>
    <row r="46" spans="1:30" s="91" customFormat="1" ht="21.75" customHeight="1">
      <c r="A46" s="12"/>
      <c r="B46" s="12"/>
      <c r="C46" s="12"/>
      <c r="D46" s="12"/>
      <c r="E46" s="19"/>
      <c r="F46" s="12"/>
      <c r="G46" s="12"/>
      <c r="H46" s="12"/>
      <c r="I46" s="12"/>
      <c r="J46" s="12"/>
      <c r="K46" s="27" t="s">
        <v>28</v>
      </c>
      <c r="L46" s="27"/>
      <c r="Z46" s="19"/>
      <c r="AA46" s="19"/>
      <c r="AB46" s="19"/>
      <c r="AC46" s="19"/>
      <c r="AD46" s="19"/>
    </row>
    <row r="47" spans="1:30" ht="21.75" customHeight="1">
      <c r="A47" s="28"/>
      <c r="B47" s="28"/>
      <c r="C47" s="28"/>
      <c r="D47" s="28"/>
      <c r="E47" s="186" t="s">
        <v>32</v>
      </c>
      <c r="F47" s="186"/>
      <c r="G47" s="186"/>
      <c r="H47" s="91"/>
      <c r="I47" s="20"/>
      <c r="J47" s="90" t="s">
        <v>34</v>
      </c>
      <c r="K47" s="29"/>
      <c r="L47" s="28"/>
    </row>
    <row r="48" spans="1:30" ht="21.75" customHeight="1">
      <c r="B48" s="30"/>
      <c r="C48" s="30"/>
      <c r="D48" s="30"/>
      <c r="E48" s="4">
        <v>2567</v>
      </c>
      <c r="F48" s="30"/>
      <c r="G48" s="4">
        <v>2566</v>
      </c>
      <c r="H48" s="30"/>
      <c r="I48" s="4">
        <v>2567</v>
      </c>
      <c r="J48" s="30"/>
      <c r="K48" s="4">
        <v>2566</v>
      </c>
      <c r="L48" s="2"/>
    </row>
    <row r="49" spans="1:13" ht="21.75" customHeight="1">
      <c r="A49" s="91" t="s">
        <v>54</v>
      </c>
      <c r="B49" s="32"/>
      <c r="C49" s="37"/>
      <c r="D49" s="32"/>
      <c r="E49" s="13"/>
      <c r="F49" s="13"/>
      <c r="G49" s="13"/>
      <c r="H49" s="13"/>
      <c r="I49" s="13"/>
      <c r="J49" s="13"/>
      <c r="K49" s="13"/>
      <c r="L49" s="13"/>
    </row>
    <row r="50" spans="1:13" ht="21.75" customHeight="1">
      <c r="A50" s="94" t="s">
        <v>240</v>
      </c>
      <c r="B50" s="32"/>
      <c r="C50" s="37"/>
      <c r="D50" s="32"/>
      <c r="E50" s="13">
        <v>296361</v>
      </c>
      <c r="F50" s="13"/>
      <c r="G50" s="13">
        <v>-188549</v>
      </c>
      <c r="H50" s="33"/>
      <c r="I50" s="13">
        <v>296361</v>
      </c>
      <c r="J50" s="33"/>
      <c r="K50" s="13">
        <v>-188549</v>
      </c>
      <c r="L50" s="13"/>
    </row>
    <row r="51" spans="1:13" ht="21.75" customHeight="1">
      <c r="A51" s="94" t="s">
        <v>205</v>
      </c>
      <c r="B51" s="32"/>
      <c r="C51" s="37"/>
      <c r="D51" s="32"/>
      <c r="E51" s="11">
        <v>2863</v>
      </c>
      <c r="F51" s="13"/>
      <c r="G51" s="11">
        <v>5700</v>
      </c>
      <c r="H51" s="33"/>
      <c r="I51" s="11">
        <v>2863</v>
      </c>
      <c r="J51" s="33"/>
      <c r="K51" s="11">
        <v>5700</v>
      </c>
      <c r="L51" s="13"/>
    </row>
    <row r="52" spans="1:13" ht="21.75" customHeight="1">
      <c r="A52" s="97" t="s">
        <v>220</v>
      </c>
      <c r="B52" s="32"/>
      <c r="C52" s="37"/>
      <c r="D52" s="32"/>
      <c r="E52" s="13">
        <v>0</v>
      </c>
      <c r="F52" s="13"/>
      <c r="G52" s="13">
        <v>0</v>
      </c>
      <c r="H52" s="33"/>
      <c r="I52" s="11">
        <v>-43016</v>
      </c>
      <c r="J52" s="33"/>
      <c r="K52" s="11">
        <v>-166500</v>
      </c>
      <c r="L52" s="13"/>
    </row>
    <row r="53" spans="1:13" ht="21.75" customHeight="1">
      <c r="A53" s="94" t="s">
        <v>58</v>
      </c>
      <c r="B53" s="32"/>
      <c r="C53" s="37"/>
      <c r="D53" s="32"/>
      <c r="E53" s="13">
        <v>2108</v>
      </c>
      <c r="F53" s="13"/>
      <c r="G53" s="13">
        <v>1484</v>
      </c>
      <c r="H53" s="33"/>
      <c r="I53" s="110">
        <v>19673</v>
      </c>
      <c r="J53" s="33"/>
      <c r="K53" s="110">
        <v>18733</v>
      </c>
      <c r="L53" s="13"/>
    </row>
    <row r="54" spans="1:13" ht="21.75" customHeight="1">
      <c r="A54" s="94" t="s">
        <v>98</v>
      </c>
      <c r="B54" s="32"/>
      <c r="C54" s="37"/>
      <c r="D54" s="32"/>
      <c r="E54" s="13">
        <v>1058</v>
      </c>
      <c r="F54" s="13"/>
      <c r="G54" s="13">
        <v>0</v>
      </c>
      <c r="H54" s="38"/>
      <c r="I54" s="38">
        <v>7175</v>
      </c>
      <c r="J54" s="38"/>
      <c r="K54" s="38">
        <v>2128</v>
      </c>
      <c r="L54" s="13"/>
    </row>
    <row r="55" spans="1:13" ht="21.75" customHeight="1">
      <c r="A55" s="94" t="s">
        <v>106</v>
      </c>
      <c r="B55" s="32"/>
      <c r="D55" s="32"/>
      <c r="E55" s="13">
        <v>-115374</v>
      </c>
      <c r="F55" s="13"/>
      <c r="G55" s="13">
        <v>-93611</v>
      </c>
      <c r="H55" s="33"/>
      <c r="I55" s="11">
        <v>-60276</v>
      </c>
      <c r="J55" s="33"/>
      <c r="K55" s="11">
        <v>-24999</v>
      </c>
      <c r="L55" s="13"/>
    </row>
    <row r="56" spans="1:13" ht="21.75" customHeight="1">
      <c r="A56" s="94" t="s">
        <v>53</v>
      </c>
      <c r="B56" s="32"/>
      <c r="D56" s="32"/>
      <c r="E56" s="13">
        <v>-267</v>
      </c>
      <c r="F56" s="13"/>
      <c r="G56" s="13">
        <v>-1037</v>
      </c>
      <c r="H56" s="33"/>
      <c r="I56" s="11">
        <v>-96</v>
      </c>
      <c r="J56" s="33"/>
      <c r="K56" s="11">
        <v>-666</v>
      </c>
      <c r="L56" s="13"/>
    </row>
    <row r="57" spans="1:13" ht="21.75" customHeight="1">
      <c r="A57" s="91" t="s">
        <v>252</v>
      </c>
      <c r="B57" s="9"/>
      <c r="D57" s="9"/>
      <c r="E57" s="18">
        <f>SUM(E50:E56)</f>
        <v>186749</v>
      </c>
      <c r="F57" s="13"/>
      <c r="G57" s="18">
        <f>SUM(G50:G56)</f>
        <v>-276013</v>
      </c>
      <c r="H57" s="13"/>
      <c r="I57" s="18">
        <f>SUM(I50:I56)</f>
        <v>222684</v>
      </c>
      <c r="J57" s="13"/>
      <c r="K57" s="18">
        <f>SUM(K50:K56)</f>
        <v>-354153</v>
      </c>
      <c r="L57" s="15"/>
    </row>
    <row r="58" spans="1:13" ht="21.75" customHeight="1">
      <c r="A58" s="91" t="s">
        <v>55</v>
      </c>
      <c r="B58" s="32"/>
      <c r="D58" s="32"/>
      <c r="E58" s="9"/>
      <c r="F58" s="9"/>
      <c r="G58" s="9"/>
      <c r="H58" s="9"/>
      <c r="I58" s="9"/>
      <c r="J58" s="9"/>
      <c r="K58" s="9"/>
      <c r="L58" s="9"/>
    </row>
    <row r="59" spans="1:13" ht="21.75" customHeight="1">
      <c r="A59" s="94" t="s">
        <v>184</v>
      </c>
      <c r="B59" s="32"/>
      <c r="D59" s="32"/>
      <c r="E59" s="9">
        <v>-76734</v>
      </c>
      <c r="F59" s="9"/>
      <c r="G59" s="9">
        <v>-79258</v>
      </c>
      <c r="H59" s="33"/>
      <c r="I59" s="11">
        <v>-76734</v>
      </c>
      <c r="J59" s="33"/>
      <c r="K59" s="11">
        <v>-97000</v>
      </c>
      <c r="L59" s="9"/>
    </row>
    <row r="60" spans="1:13" ht="21.75" customHeight="1">
      <c r="A60" s="94" t="s">
        <v>206</v>
      </c>
      <c r="B60" s="32"/>
      <c r="D60" s="32"/>
      <c r="E60" s="13">
        <v>0</v>
      </c>
      <c r="F60" s="9"/>
      <c r="G60" s="9">
        <v>52289</v>
      </c>
      <c r="H60" s="33"/>
      <c r="I60" s="11">
        <v>0</v>
      </c>
      <c r="J60" s="33"/>
      <c r="K60" s="11">
        <v>52289</v>
      </c>
      <c r="L60" s="9"/>
      <c r="M60" s="13"/>
    </row>
    <row r="61" spans="1:13" ht="21.75" customHeight="1">
      <c r="A61" s="94" t="s">
        <v>207</v>
      </c>
      <c r="B61" s="32"/>
      <c r="D61" s="32"/>
      <c r="E61" s="13">
        <v>-8874</v>
      </c>
      <c r="F61" s="13"/>
      <c r="G61" s="13">
        <v>-7093</v>
      </c>
      <c r="H61" s="33"/>
      <c r="I61" s="11">
        <v>-4393</v>
      </c>
      <c r="J61" s="33"/>
      <c r="K61" s="11">
        <v>-1716</v>
      </c>
      <c r="L61" s="13"/>
    </row>
    <row r="62" spans="1:13" ht="21.75" customHeight="1">
      <c r="A62" s="94" t="s">
        <v>125</v>
      </c>
      <c r="B62" s="32"/>
      <c r="D62" s="32"/>
      <c r="E62" s="13">
        <v>-136790</v>
      </c>
      <c r="F62" s="13"/>
      <c r="G62" s="13">
        <v>-134397</v>
      </c>
      <c r="H62" s="33"/>
      <c r="I62" s="11">
        <v>-105164</v>
      </c>
      <c r="J62" s="33"/>
      <c r="K62" s="11">
        <v>-103892</v>
      </c>
      <c r="L62" s="13"/>
    </row>
    <row r="63" spans="1:13" ht="21.75" customHeight="1">
      <c r="A63" s="19" t="s">
        <v>140</v>
      </c>
      <c r="B63" s="32"/>
      <c r="D63" s="32"/>
      <c r="E63" s="13">
        <v>-9807</v>
      </c>
      <c r="F63" s="13"/>
      <c r="G63" s="13">
        <v>-8996</v>
      </c>
      <c r="H63" s="33"/>
      <c r="I63" s="11">
        <v>-6203</v>
      </c>
      <c r="J63" s="13"/>
      <c r="K63" s="11">
        <v>-6227</v>
      </c>
      <c r="L63" s="13"/>
    </row>
    <row r="64" spans="1:13" ht="21.75" customHeight="1">
      <c r="A64" s="91" t="s">
        <v>253</v>
      </c>
      <c r="B64" s="9"/>
      <c r="D64" s="9"/>
      <c r="E64" s="21">
        <f>SUM(E59:E63)</f>
        <v>-232205</v>
      </c>
      <c r="F64" s="13"/>
      <c r="G64" s="21">
        <f>SUM(G59:G63)</f>
        <v>-177455</v>
      </c>
      <c r="H64" s="13"/>
      <c r="I64" s="21">
        <f>SUM(I59:I63)</f>
        <v>-192494</v>
      </c>
      <c r="J64" s="13"/>
      <c r="K64" s="21">
        <f>SUM(K59:K63)</f>
        <v>-156546</v>
      </c>
      <c r="L64" s="13"/>
    </row>
    <row r="65" spans="1:30" ht="21.75" customHeight="1">
      <c r="A65" s="19" t="s">
        <v>215</v>
      </c>
      <c r="B65" s="9"/>
      <c r="D65" s="9"/>
      <c r="E65" s="15">
        <v>-14394</v>
      </c>
      <c r="F65" s="13"/>
      <c r="G65" s="15">
        <v>21395</v>
      </c>
      <c r="H65" s="11"/>
      <c r="I65" s="14">
        <v>0</v>
      </c>
      <c r="J65" s="11"/>
      <c r="K65" s="14">
        <v>0</v>
      </c>
      <c r="L65" s="15"/>
    </row>
    <row r="66" spans="1:30" ht="21.75" customHeight="1">
      <c r="A66" s="19" t="s">
        <v>112</v>
      </c>
      <c r="B66" s="9"/>
      <c r="D66" s="9"/>
      <c r="E66" s="15"/>
      <c r="F66" s="13"/>
      <c r="G66" s="15"/>
      <c r="H66" s="11"/>
      <c r="I66" s="14"/>
      <c r="J66" s="11"/>
      <c r="K66" s="14"/>
      <c r="L66" s="15"/>
    </row>
    <row r="67" spans="1:30" ht="21.75" customHeight="1">
      <c r="A67" s="19" t="s">
        <v>113</v>
      </c>
      <c r="B67" s="9"/>
      <c r="D67" s="9"/>
      <c r="E67" s="39">
        <v>12909</v>
      </c>
      <c r="F67" s="13"/>
      <c r="G67" s="39">
        <v>8190</v>
      </c>
      <c r="H67" s="11"/>
      <c r="I67" s="17">
        <v>12909</v>
      </c>
      <c r="J67" s="11"/>
      <c r="K67" s="17">
        <v>8190</v>
      </c>
      <c r="L67" s="15"/>
    </row>
    <row r="68" spans="1:30" ht="21.75" customHeight="1">
      <c r="A68" s="91" t="s">
        <v>213</v>
      </c>
      <c r="B68" s="32"/>
      <c r="D68" s="32"/>
      <c r="E68" s="13">
        <f>SUM(E38,E57,E64,E65,E67)</f>
        <v>228581</v>
      </c>
      <c r="F68" s="13"/>
      <c r="G68" s="13">
        <f>SUM(G38,G57,G64,G65,G67)</f>
        <v>59824</v>
      </c>
      <c r="H68" s="13"/>
      <c r="I68" s="13">
        <f>SUM(I38,I57,I64,I65:I67)</f>
        <v>89846</v>
      </c>
      <c r="J68" s="13"/>
      <c r="K68" s="13">
        <f>SUM(K38,K57,K64,K65:K67)</f>
        <v>18487</v>
      </c>
      <c r="L68" s="13"/>
    </row>
    <row r="69" spans="1:30" ht="21.75" customHeight="1">
      <c r="A69" s="19" t="s">
        <v>114</v>
      </c>
      <c r="B69" s="32"/>
      <c r="D69" s="32"/>
      <c r="E69" s="13">
        <v>917989</v>
      </c>
      <c r="F69" s="13"/>
      <c r="G69" s="13">
        <v>716018</v>
      </c>
      <c r="H69" s="33"/>
      <c r="I69" s="11">
        <v>651486</v>
      </c>
      <c r="J69" s="33"/>
      <c r="K69" s="11">
        <v>328993</v>
      </c>
      <c r="L69" s="13"/>
    </row>
    <row r="70" spans="1:30" ht="21.75" customHeight="1" thickBot="1">
      <c r="A70" s="91" t="s">
        <v>180</v>
      </c>
      <c r="B70" s="9"/>
      <c r="D70" s="9"/>
      <c r="E70" s="22">
        <f>SUM(E68:E69)</f>
        <v>1146570</v>
      </c>
      <c r="F70" s="13"/>
      <c r="G70" s="22">
        <f>SUM(G68:G69)</f>
        <v>775842</v>
      </c>
      <c r="H70" s="13"/>
      <c r="I70" s="22">
        <f>SUM(I68:I69)</f>
        <v>741332</v>
      </c>
      <c r="J70" s="13"/>
      <c r="K70" s="22">
        <f>SUM(K68:K69)</f>
        <v>347480</v>
      </c>
      <c r="L70" s="13"/>
    </row>
    <row r="71" spans="1:30" ht="21.75" customHeight="1" thickTop="1">
      <c r="A71" s="91"/>
      <c r="B71" s="9"/>
      <c r="D71" s="9"/>
      <c r="E71" s="13">
        <f>E70-BS!E11</f>
        <v>0</v>
      </c>
      <c r="F71" s="13"/>
      <c r="G71" s="13"/>
      <c r="H71" s="13"/>
      <c r="I71" s="13">
        <f>I70-BS!I11</f>
        <v>0</v>
      </c>
      <c r="J71" s="13"/>
      <c r="K71" s="13"/>
      <c r="L71" s="13"/>
    </row>
    <row r="72" spans="1:30" ht="21.75" customHeight="1">
      <c r="A72" s="100"/>
      <c r="B72" s="9"/>
      <c r="D72" s="9"/>
      <c r="E72" s="13"/>
      <c r="F72" s="13"/>
      <c r="G72" s="13"/>
      <c r="H72" s="13"/>
      <c r="I72" s="13"/>
      <c r="J72" s="13"/>
      <c r="K72" s="13"/>
      <c r="L72" s="13"/>
    </row>
    <row r="73" spans="1:30" s="12" customFormat="1" ht="21.75" customHeight="1">
      <c r="A73" s="19" t="s">
        <v>196</v>
      </c>
      <c r="C73" s="10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Z73" s="99"/>
      <c r="AA73" s="99"/>
      <c r="AB73" s="99"/>
      <c r="AC73" s="99"/>
      <c r="AD73" s="99"/>
    </row>
    <row r="74" spans="1:30" s="99" customFormat="1" ht="21.75" customHeight="1">
      <c r="A74" s="19"/>
      <c r="B74" s="12"/>
      <c r="C74" s="12"/>
      <c r="D74" s="12"/>
      <c r="E74" s="9"/>
      <c r="F74" s="9"/>
      <c r="G74" s="9"/>
      <c r="H74" s="9"/>
      <c r="I74" s="9"/>
      <c r="J74" s="9"/>
      <c r="K74" s="23" t="s">
        <v>27</v>
      </c>
      <c r="L74" s="23"/>
    </row>
    <row r="75" spans="1:30" s="99" customFormat="1" ht="21.75" customHeight="1">
      <c r="A75" s="99" t="s">
        <v>33</v>
      </c>
      <c r="AD75" s="19"/>
    </row>
    <row r="76" spans="1:30" s="99" customFormat="1" ht="21.75" customHeight="1">
      <c r="A76" s="99" t="s">
        <v>18</v>
      </c>
      <c r="C76" s="24"/>
      <c r="Z76" s="19"/>
      <c r="AA76" s="19"/>
      <c r="AB76" s="19"/>
      <c r="AC76" s="19"/>
    </row>
    <row r="77" spans="1:30" ht="21.75" customHeight="1">
      <c r="A77" s="103" t="s">
        <v>228</v>
      </c>
      <c r="B77" s="99"/>
      <c r="C77" s="24"/>
      <c r="D77" s="99"/>
      <c r="E77" s="99"/>
      <c r="F77" s="99"/>
      <c r="G77" s="99"/>
      <c r="H77" s="99"/>
      <c r="I77" s="99"/>
      <c r="J77" s="99"/>
      <c r="K77" s="99"/>
      <c r="L77" s="99"/>
      <c r="Z77" s="99"/>
      <c r="AA77" s="99"/>
      <c r="AB77" s="99"/>
      <c r="AC77" s="99"/>
    </row>
    <row r="78" spans="1:30" s="99" customFormat="1" ht="21.75" customHeight="1">
      <c r="A78" s="12"/>
      <c r="B78" s="12"/>
      <c r="C78" s="12"/>
      <c r="D78" s="12"/>
      <c r="E78" s="19"/>
      <c r="F78" s="12"/>
      <c r="G78" s="12"/>
      <c r="H78" s="12"/>
      <c r="I78" s="12"/>
      <c r="J78" s="12"/>
      <c r="K78" s="27" t="s">
        <v>28</v>
      </c>
      <c r="L78" s="27"/>
      <c r="Z78" s="19"/>
      <c r="AA78" s="19"/>
      <c r="AB78" s="19"/>
      <c r="AC78" s="19"/>
      <c r="AD78" s="19"/>
    </row>
    <row r="79" spans="1:30" ht="21.75" customHeight="1">
      <c r="A79" s="28"/>
      <c r="B79" s="28"/>
      <c r="C79" s="28"/>
      <c r="D79" s="28"/>
      <c r="E79" s="186" t="s">
        <v>32</v>
      </c>
      <c r="F79" s="186"/>
      <c r="G79" s="186"/>
      <c r="H79" s="99"/>
      <c r="I79" s="20"/>
      <c r="J79" s="98" t="s">
        <v>34</v>
      </c>
      <c r="K79" s="29"/>
      <c r="L79" s="28"/>
    </row>
    <row r="80" spans="1:30" ht="21.75" customHeight="1">
      <c r="B80" s="30"/>
      <c r="C80" s="30"/>
      <c r="D80" s="30"/>
      <c r="E80" s="4">
        <v>2567</v>
      </c>
      <c r="F80" s="30"/>
      <c r="G80" s="4">
        <v>2566</v>
      </c>
      <c r="H80" s="30"/>
      <c r="I80" s="4">
        <v>2567</v>
      </c>
      <c r="J80" s="30"/>
      <c r="K80" s="4">
        <v>2566</v>
      </c>
      <c r="L80" s="2"/>
    </row>
    <row r="81" spans="1:34" ht="21.75" customHeight="1">
      <c r="A81" s="91" t="s">
        <v>63</v>
      </c>
      <c r="B81" s="9"/>
      <c r="D81" s="9"/>
      <c r="E81" s="13"/>
      <c r="F81" s="13"/>
      <c r="G81" s="13"/>
      <c r="H81" s="13"/>
      <c r="I81" s="13"/>
      <c r="J81" s="13"/>
      <c r="K81" s="13"/>
      <c r="L81" s="13"/>
    </row>
    <row r="82" spans="1:34" ht="21.75" customHeight="1">
      <c r="A82" s="19" t="s">
        <v>64</v>
      </c>
      <c r="B82" s="9"/>
      <c r="D82" s="9"/>
      <c r="E82" s="13"/>
      <c r="F82" s="13"/>
      <c r="G82" s="13"/>
      <c r="H82" s="13"/>
      <c r="I82" s="13"/>
      <c r="J82" s="13"/>
      <c r="K82" s="13"/>
      <c r="L82" s="13"/>
    </row>
    <row r="83" spans="1:34" ht="21.75" customHeight="1">
      <c r="A83" s="19" t="s">
        <v>258</v>
      </c>
      <c r="B83" s="9"/>
      <c r="D83" s="9"/>
      <c r="E83" s="13"/>
      <c r="F83" s="13"/>
      <c r="G83" s="13"/>
      <c r="H83" s="13"/>
      <c r="I83" s="13"/>
      <c r="J83" s="13"/>
      <c r="K83" s="13"/>
      <c r="L83" s="13"/>
    </row>
    <row r="84" spans="1:34" ht="21.75" customHeight="1">
      <c r="A84" s="19" t="s">
        <v>162</v>
      </c>
      <c r="B84" s="9"/>
      <c r="D84" s="9"/>
      <c r="E84" s="13"/>
      <c r="F84" s="13"/>
      <c r="G84" s="13"/>
      <c r="H84" s="13"/>
      <c r="I84" s="13"/>
      <c r="J84" s="13"/>
      <c r="K84" s="13"/>
      <c r="L84" s="13"/>
    </row>
    <row r="85" spans="1:34" ht="21.75" customHeight="1">
      <c r="A85" s="19" t="s">
        <v>161</v>
      </c>
      <c r="B85" s="9"/>
      <c r="D85" s="9"/>
      <c r="E85" s="13">
        <v>7193</v>
      </c>
      <c r="F85" s="13"/>
      <c r="G85" s="13">
        <v>16886</v>
      </c>
      <c r="H85" s="13"/>
      <c r="I85" s="13">
        <v>7193</v>
      </c>
      <c r="J85" s="13"/>
      <c r="K85" s="13">
        <v>16886</v>
      </c>
      <c r="L85" s="13"/>
    </row>
    <row r="86" spans="1:34" ht="21.75" customHeight="1">
      <c r="A86" s="19" t="s">
        <v>249</v>
      </c>
      <c r="B86" s="9"/>
      <c r="D86" s="9"/>
      <c r="E86" s="13"/>
      <c r="F86" s="13"/>
      <c r="G86" s="13"/>
      <c r="H86" s="13"/>
      <c r="I86" s="13"/>
      <c r="J86" s="13"/>
      <c r="K86" s="13"/>
      <c r="L86" s="13"/>
    </row>
    <row r="87" spans="1:34" ht="21.75" customHeight="1">
      <c r="A87" s="19" t="s">
        <v>161</v>
      </c>
      <c r="B87" s="9"/>
      <c r="D87" s="9"/>
      <c r="E87" s="13">
        <v>-1161</v>
      </c>
      <c r="F87" s="13"/>
      <c r="G87" s="13">
        <v>-1145</v>
      </c>
      <c r="H87" s="13"/>
      <c r="I87" s="13">
        <v>-1161</v>
      </c>
      <c r="J87" s="13"/>
      <c r="K87" s="13">
        <v>-1145</v>
      </c>
      <c r="L87" s="13"/>
    </row>
    <row r="88" spans="1:34" ht="21.6" customHeight="1">
      <c r="A88" s="19" t="s">
        <v>182</v>
      </c>
      <c r="B88" s="9"/>
      <c r="D88" s="9"/>
      <c r="F88" s="13"/>
      <c r="H88" s="13"/>
      <c r="J88" s="13"/>
      <c r="L88" s="13"/>
    </row>
    <row r="89" spans="1:34" ht="21.6" customHeight="1">
      <c r="A89" s="19" t="s">
        <v>181</v>
      </c>
      <c r="B89" s="9"/>
      <c r="D89" s="9"/>
      <c r="E89" s="13">
        <v>154408</v>
      </c>
      <c r="F89" s="13"/>
      <c r="G89" s="13">
        <v>116551</v>
      </c>
      <c r="H89" s="13"/>
      <c r="I89" s="13">
        <v>161069</v>
      </c>
      <c r="J89" s="13"/>
      <c r="K89" s="13">
        <v>116551</v>
      </c>
      <c r="L89" s="13"/>
    </row>
    <row r="90" spans="1:34" ht="21.75" customHeight="1">
      <c r="A90" s="94" t="s">
        <v>208</v>
      </c>
      <c r="B90" s="9"/>
      <c r="D90" s="9"/>
      <c r="E90" s="38">
        <v>43887</v>
      </c>
      <c r="F90" s="13"/>
      <c r="G90" s="38">
        <v>5746</v>
      </c>
      <c r="H90" s="13"/>
      <c r="I90" s="13">
        <v>23500</v>
      </c>
      <c r="J90" s="13"/>
      <c r="K90" s="13">
        <v>0</v>
      </c>
      <c r="L90" s="15"/>
    </row>
    <row r="91" spans="1:34" ht="21.75" customHeight="1">
      <c r="A91" s="94" t="s">
        <v>159</v>
      </c>
      <c r="B91" s="9"/>
      <c r="D91" s="9"/>
      <c r="E91" s="14">
        <v>-1582</v>
      </c>
      <c r="F91" s="13"/>
      <c r="G91" s="14">
        <v>-1097</v>
      </c>
      <c r="H91" s="13"/>
      <c r="I91" s="14">
        <v>-25</v>
      </c>
      <c r="J91" s="13"/>
      <c r="K91" s="14">
        <v>0</v>
      </c>
      <c r="L91" s="15"/>
      <c r="AE91" s="12"/>
      <c r="AF91" s="12"/>
      <c r="AG91" s="12"/>
      <c r="AH91" s="12"/>
    </row>
    <row r="92" spans="1:34" ht="21.75" customHeight="1">
      <c r="A92" s="94" t="s">
        <v>250</v>
      </c>
      <c r="B92" s="9"/>
      <c r="D92" s="9"/>
      <c r="E92" s="38"/>
      <c r="F92" s="13"/>
      <c r="G92" s="38"/>
      <c r="H92" s="13"/>
      <c r="I92" s="13"/>
      <c r="J92" s="13"/>
      <c r="K92" s="13"/>
      <c r="L92" s="15"/>
    </row>
    <row r="93" spans="1:34" ht="21.75" customHeight="1">
      <c r="A93" s="94" t="s">
        <v>160</v>
      </c>
      <c r="B93" s="9"/>
      <c r="D93" s="9"/>
      <c r="E93" s="38">
        <v>-5500</v>
      </c>
      <c r="F93" s="13"/>
      <c r="G93" s="38">
        <v>937</v>
      </c>
      <c r="H93" s="13"/>
      <c r="I93" s="38">
        <v>0</v>
      </c>
      <c r="J93" s="13"/>
      <c r="K93" s="38">
        <v>0</v>
      </c>
      <c r="L93" s="15"/>
    </row>
    <row r="94" spans="1:34" ht="21.75" customHeight="1">
      <c r="A94" s="94" t="s">
        <v>256</v>
      </c>
      <c r="B94" s="9"/>
      <c r="D94" s="9"/>
      <c r="E94" s="38"/>
      <c r="F94" s="13"/>
      <c r="G94" s="38"/>
      <c r="H94" s="13"/>
      <c r="I94" s="13"/>
      <c r="J94" s="13"/>
      <c r="K94" s="13"/>
      <c r="L94" s="15"/>
    </row>
    <row r="95" spans="1:34" ht="21.75" customHeight="1">
      <c r="A95" s="94" t="s">
        <v>161</v>
      </c>
      <c r="B95" s="9"/>
      <c r="D95" s="9"/>
      <c r="E95" s="38">
        <v>52</v>
      </c>
      <c r="F95" s="13"/>
      <c r="G95" s="38">
        <v>-25</v>
      </c>
      <c r="H95" s="13"/>
      <c r="I95" s="38">
        <v>0</v>
      </c>
      <c r="J95" s="13"/>
      <c r="K95" s="38">
        <v>0</v>
      </c>
      <c r="L95" s="15"/>
    </row>
    <row r="96" spans="1:34" ht="21.75" customHeight="1">
      <c r="A96" s="94" t="s">
        <v>251</v>
      </c>
      <c r="B96" s="9"/>
      <c r="D96" s="9"/>
      <c r="E96" s="14">
        <v>0</v>
      </c>
      <c r="F96" s="13"/>
      <c r="G96" s="14">
        <v>0</v>
      </c>
      <c r="H96" s="13"/>
      <c r="I96" s="13">
        <v>60381</v>
      </c>
      <c r="J96" s="13"/>
      <c r="K96" s="13">
        <v>81318</v>
      </c>
      <c r="L96" s="15"/>
    </row>
    <row r="97" spans="1:35" ht="21.75" customHeight="1">
      <c r="A97" s="94" t="s">
        <v>221</v>
      </c>
      <c r="B97" s="9"/>
      <c r="D97" s="9"/>
      <c r="E97" s="13">
        <v>102210</v>
      </c>
      <c r="F97" s="13"/>
      <c r="G97" s="13">
        <v>14871</v>
      </c>
      <c r="H97" s="13"/>
      <c r="I97" s="13">
        <v>102210</v>
      </c>
      <c r="J97" s="13"/>
      <c r="K97" s="13">
        <v>14871</v>
      </c>
      <c r="L97" s="15"/>
    </row>
    <row r="98" spans="1:35" ht="21.75" customHeight="1">
      <c r="A98" s="94" t="s">
        <v>222</v>
      </c>
      <c r="B98" s="9"/>
      <c r="D98" s="9"/>
      <c r="E98" s="13">
        <v>0</v>
      </c>
      <c r="F98" s="13"/>
      <c r="G98" s="13">
        <v>979</v>
      </c>
      <c r="H98" s="13"/>
      <c r="I98" s="13">
        <v>0</v>
      </c>
      <c r="J98" s="13"/>
      <c r="K98" s="13">
        <v>979</v>
      </c>
      <c r="L98" s="15"/>
    </row>
    <row r="99" spans="1:35" ht="21.75" customHeight="1">
      <c r="B99" s="9"/>
      <c r="D99" s="9"/>
      <c r="E99" s="38"/>
      <c r="F99" s="13"/>
      <c r="G99" s="38"/>
      <c r="H99" s="13"/>
      <c r="I99" s="13"/>
      <c r="J99" s="13"/>
      <c r="K99" s="13"/>
      <c r="L99" s="15"/>
    </row>
    <row r="100" spans="1:35" s="12" customFormat="1" ht="21.75" customHeight="1">
      <c r="A100" s="19" t="s">
        <v>196</v>
      </c>
      <c r="C100" s="10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</row>
    <row r="101" spans="1:35" ht="21.75" customHeight="1">
      <c r="AI101" s="12"/>
    </row>
  </sheetData>
  <mergeCells count="3">
    <mergeCell ref="E6:G6"/>
    <mergeCell ref="E47:G47"/>
    <mergeCell ref="E79:G79"/>
  </mergeCells>
  <pageMargins left="0.74803149606299213" right="0.19685039370078741" top="0.62992125984251968" bottom="0.35433070866141736" header="0.19685039370078741" footer="0.19685039370078741"/>
  <pageSetup paperSize="9" scale="80" orientation="portrait" r:id="rId1"/>
  <headerFooter alignWithMargins="0"/>
  <rowBreaks count="2" manualBreakCount="2">
    <brk id="41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A95F046E720043B3F87C9930BAB631" ma:contentTypeVersion="12" ma:contentTypeDescription="Create a new document." ma:contentTypeScope="" ma:versionID="3064addabaeb03d611c27cc9ffc4d3e4">
  <xsd:schema xmlns:xsd="http://www.w3.org/2001/XMLSchema" xmlns:xs="http://www.w3.org/2001/XMLSchema" xmlns:p="http://schemas.microsoft.com/office/2006/metadata/properties" xmlns:ns2="fc9c46bb-2eba-4110-8d64-00106886c3a4" xmlns:ns3="fbd419f6-9b38-4814-bcd4-094fd5df534b" targetNamespace="http://schemas.microsoft.com/office/2006/metadata/properties" ma:root="true" ma:fieldsID="1025b7484dc3f2385b2866f83f8048b6" ns2:_="" ns3:_="">
    <xsd:import namespace="fc9c46bb-2eba-4110-8d64-00106886c3a4"/>
    <xsd:import namespace="fbd419f6-9b38-4814-bcd4-094fd5df534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9c46bb-2eba-4110-8d64-00106886c3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d419f6-9b38-4814-bcd4-094fd5df534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479dff7-35e7-4e8c-9927-05978bf249d7}" ma:internalName="TaxCatchAll" ma:showField="CatchAllData" ma:web="fbd419f6-9b38-4814-bcd4-094fd5df53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c9c46bb-2eba-4110-8d64-00106886c3a4">
      <Terms xmlns="http://schemas.microsoft.com/office/infopath/2007/PartnerControls"/>
    </lcf76f155ced4ddcb4097134ff3c332f>
    <TaxCatchAll xmlns="fbd419f6-9b38-4814-bcd4-094fd5df534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75A539-FAEB-4B54-A1F2-BFEDC2003E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9c46bb-2eba-4110-8d64-00106886c3a4"/>
    <ds:schemaRef ds:uri="fbd419f6-9b38-4814-bcd4-094fd5df53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1DBE90C-D3BD-42B1-AEEE-9EA25D4F45CE}">
  <ds:schemaRefs>
    <ds:schemaRef ds:uri="http://purl.org/dc/dcmitype/"/>
    <ds:schemaRef ds:uri="http://schemas.microsoft.com/office/2006/documentManagement/types"/>
    <ds:schemaRef ds:uri="e65fdb26-f33d-4ecf-981e-cc5b7c8b8300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dda35238-fdc7-4a1b-975f-bd528ae1d951"/>
    <ds:schemaRef ds:uri="http://schemas.microsoft.com/office/2006/metadata/properties"/>
    <ds:schemaRef ds:uri="http://www.w3.org/XML/1998/namespace"/>
    <ds:schemaRef ds:uri="fc9c46bb-2eba-4110-8d64-00106886c3a4"/>
    <ds:schemaRef ds:uri="fbd419f6-9b38-4814-bcd4-094fd5df534b"/>
  </ds:schemaRefs>
</ds:datastoreItem>
</file>

<file path=customXml/itemProps3.xml><?xml version="1.0" encoding="utf-8"?>
<ds:datastoreItem xmlns:ds="http://schemas.openxmlformats.org/officeDocument/2006/customXml" ds:itemID="{FBAC3BFD-A8E7-485A-937E-F76050E805B0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68058</vt:lpwstr>
  </property>
  <property fmtid="{D5CDD505-2E9C-101B-9397-08002B2CF9AE}" pid="4" name="OptimizationTime">
    <vt:lpwstr>20240514_1555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company</vt:lpstr>
      <vt:lpstr>cashflow</vt:lpstr>
      <vt:lpstr>BS!Print_Area</vt:lpstr>
      <vt:lpstr>cashflow!Print_Area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bknt</dc:creator>
  <cp:lastModifiedBy>Kamolwan Theeravetch</cp:lastModifiedBy>
  <cp:lastPrinted>2024-05-13T11:12:34Z</cp:lastPrinted>
  <dcterms:created xsi:type="dcterms:W3CDTF">2001-04-30T13:55:39Z</dcterms:created>
  <dcterms:modified xsi:type="dcterms:W3CDTF">2024-05-13T11:12:35Z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0x010100F9A95F046E720043B3F87C9930BAB631</vt:lpwstr>
  </property>
  <property fmtid="{D5CDD505-2E9C-101B-9397-08002B2CF9AE}" pid="3" name="MediaServiceImageTags">
    <vt:lpwstr/>
  </property>
</Properties>
</file>