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 tabRatio="832"/>
  </bookViews>
  <sheets>
    <sheet name="BL3-5" sheetId="20" r:id="rId1"/>
    <sheet name="BL (2)" sheetId="16" state="hidden" r:id="rId2"/>
    <sheet name="BL6-9 (2)" sheetId="17" state="hidden" r:id="rId3"/>
    <sheet name="PL6-7" sheetId="8" r:id="rId4"/>
    <sheet name="SH8" sheetId="21" r:id="rId5"/>
    <sheet name="SH9 " sheetId="14" r:id="rId6"/>
    <sheet name="SH10" sheetId="22" r:id="rId7"/>
    <sheet name="SH 11 " sheetId="15" r:id="rId8"/>
    <sheet name="CF12-13" sheetId="13" r:id="rId9"/>
  </sheets>
  <definedNames>
    <definedName name="_xlnm.Print_Area" localSheetId="1">'BL (2)'!$A$1:$J$84</definedName>
    <definedName name="_xlnm.Print_Area" localSheetId="0">'BL3-5'!$A$1:$J$95</definedName>
    <definedName name="_xlnm.Print_Area" localSheetId="2">'BL6-9 (2)'!$A$1:$J$116</definedName>
    <definedName name="_xlnm.Print_Area" localSheetId="8">'CF12-13'!$A$1:$J$78</definedName>
    <definedName name="_xlnm.Print_Area" localSheetId="3">'PL6-7'!$A$1:$J$59</definedName>
    <definedName name="_xlnm.Print_Area" localSheetId="7">'SH 11 '!$A$1:$N$19</definedName>
    <definedName name="_xlnm.Print_Area" localSheetId="6">'SH10'!$A$1:$R$19</definedName>
    <definedName name="_xlnm.Print_Area" localSheetId="4">'SH8'!$A$1:$R$24</definedName>
    <definedName name="_xlnm.Print_Area" localSheetId="5">'SH9 '!$A$1:$R$24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2" i="15" l="1"/>
  <c r="N15" i="14"/>
  <c r="N11" i="14"/>
  <c r="J38" i="8" l="1"/>
  <c r="H38" i="8"/>
  <c r="F38" i="8"/>
  <c r="D38" i="8"/>
  <c r="H13" i="13"/>
  <c r="D13" i="13"/>
  <c r="D66" i="13" l="1"/>
  <c r="D12" i="13"/>
  <c r="P20" i="14" l="1"/>
  <c r="D55" i="8"/>
  <c r="H12" i="13" l="1"/>
  <c r="H66" i="13"/>
  <c r="L12" i="15"/>
  <c r="J12" i="15"/>
  <c r="P11" i="14"/>
  <c r="L11" i="14"/>
  <c r="J11" i="14"/>
  <c r="J90" i="20" l="1"/>
  <c r="J77" i="13" l="1"/>
  <c r="J63" i="13"/>
  <c r="J53" i="13"/>
  <c r="F71" i="13"/>
  <c r="F77" i="13" s="1"/>
  <c r="F58" i="13"/>
  <c r="F63" i="13" s="1"/>
  <c r="F47" i="13"/>
  <c r="F53" i="13" s="1"/>
  <c r="J32" i="13"/>
  <c r="J29" i="13"/>
  <c r="F32" i="13"/>
  <c r="J55" i="8" l="1"/>
  <c r="F55" i="8"/>
  <c r="J25" i="8"/>
  <c r="J31" i="8" s="1"/>
  <c r="J34" i="8" s="1"/>
  <c r="J15" i="22" s="1"/>
  <c r="J23" i="8"/>
  <c r="J15" i="8"/>
  <c r="F23" i="8"/>
  <c r="F15" i="8"/>
  <c r="F25" i="8" s="1"/>
  <c r="F31" i="8" s="1"/>
  <c r="F34" i="8" s="1"/>
  <c r="J58" i="20"/>
  <c r="H58" i="20"/>
  <c r="D58" i="20"/>
  <c r="F58" i="20"/>
  <c r="J18" i="20"/>
  <c r="H18" i="20"/>
  <c r="D18" i="20"/>
  <c r="F18" i="20"/>
  <c r="F51" i="8" l="1"/>
  <c r="J49" i="8"/>
  <c r="N15" i="21"/>
  <c r="N11" i="21"/>
  <c r="J51" i="8" l="1"/>
  <c r="J58" i="8" s="1"/>
  <c r="J54" i="8"/>
  <c r="J56" i="8" s="1"/>
  <c r="K29" i="22"/>
  <c r="L18" i="22"/>
  <c r="H18" i="22"/>
  <c r="G18" i="22"/>
  <c r="F18" i="22"/>
  <c r="D18" i="22"/>
  <c r="P12" i="22"/>
  <c r="R12" i="22" s="1"/>
  <c r="L23" i="21"/>
  <c r="H23" i="21"/>
  <c r="F23" i="21"/>
  <c r="D23" i="21"/>
  <c r="P21" i="21"/>
  <c r="P16" i="21"/>
  <c r="P17" i="21" s="1"/>
  <c r="R15" i="21"/>
  <c r="R16" i="21" s="1"/>
  <c r="R17" i="21" s="1"/>
  <c r="P18" i="22" l="1"/>
  <c r="P23" i="21"/>
  <c r="R11" i="21" l="1"/>
  <c r="J33" i="20" l="1"/>
  <c r="J92" i="20"/>
  <c r="J66" i="20"/>
  <c r="J67" i="20" s="1"/>
  <c r="J94" i="20" s="1"/>
  <c r="F90" i="20"/>
  <c r="F92" i="20" s="1"/>
  <c r="F66" i="20"/>
  <c r="F33" i="20"/>
  <c r="H90" i="20"/>
  <c r="H92" i="20" s="1"/>
  <c r="D90" i="20"/>
  <c r="D92" i="20" s="1"/>
  <c r="H66" i="20"/>
  <c r="D66" i="20"/>
  <c r="H33" i="20"/>
  <c r="D33" i="20"/>
  <c r="F67" i="20" l="1"/>
  <c r="F94" i="20" s="1"/>
  <c r="J35" i="20"/>
  <c r="F35" i="20"/>
  <c r="D67" i="20"/>
  <c r="D94" i="20" s="1"/>
  <c r="D35" i="20"/>
  <c r="H35" i="20"/>
  <c r="H67" i="20"/>
  <c r="H94" i="20" s="1"/>
  <c r="F25" i="13" l="1"/>
  <c r="F34" i="13" s="1"/>
  <c r="F36" i="13" s="1"/>
  <c r="F65" i="13" s="1"/>
  <c r="F67" i="13" s="1"/>
  <c r="J25" i="13" l="1"/>
  <c r="J34" i="13" s="1"/>
  <c r="J36" i="13" s="1"/>
  <c r="J65" i="13" s="1"/>
  <c r="J67" i="13" s="1"/>
  <c r="P16" i="14" l="1"/>
  <c r="P17" i="14" s="1"/>
  <c r="H53" i="13" l="1"/>
  <c r="D77" i="13" l="1"/>
  <c r="D53" i="13" l="1"/>
  <c r="E77" i="13" l="1"/>
  <c r="H77" i="13"/>
  <c r="I77" i="13"/>
  <c r="N18" i="15" l="1"/>
  <c r="R15" i="14"/>
  <c r="R16" i="14" s="1"/>
  <c r="R17" i="14" s="1"/>
  <c r="R11" i="14"/>
  <c r="D63" i="13" l="1"/>
  <c r="H63" i="13" l="1"/>
  <c r="K29" i="15" l="1"/>
  <c r="H18" i="15"/>
  <c r="G18" i="15"/>
  <c r="F18" i="15"/>
  <c r="D18" i="15"/>
  <c r="H23" i="14"/>
  <c r="F23" i="14"/>
  <c r="D23" i="14"/>
  <c r="L23" i="14"/>
  <c r="P21" i="14"/>
  <c r="H23" i="8"/>
  <c r="D23" i="8"/>
  <c r="H15" i="8"/>
  <c r="D15" i="8"/>
  <c r="L18" i="15"/>
  <c r="H94" i="17"/>
  <c r="H35" i="17" s="1"/>
  <c r="H37" i="17" s="1"/>
  <c r="H86" i="17"/>
  <c r="F81" i="17"/>
  <c r="F85" i="17" s="1"/>
  <c r="F88" i="17" s="1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22" i="17" s="1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F51" i="16"/>
  <c r="F59" i="16" s="1"/>
  <c r="F84" i="16" s="1"/>
  <c r="D51" i="16"/>
  <c r="J29" i="16"/>
  <c r="F29" i="16"/>
  <c r="D29" i="16"/>
  <c r="J18" i="16"/>
  <c r="J31" i="16" s="1"/>
  <c r="F18" i="16"/>
  <c r="D18" i="16"/>
  <c r="D31" i="16" l="1"/>
  <c r="J59" i="16"/>
  <c r="J84" i="16" s="1"/>
  <c r="J85" i="17"/>
  <c r="J88" i="17" s="1"/>
  <c r="J26" i="17"/>
  <c r="J29" i="17" s="1"/>
  <c r="J38" i="17" s="1"/>
  <c r="J53" i="17" s="1"/>
  <c r="J55" i="17" s="1"/>
  <c r="N84" i="16"/>
  <c r="D25" i="8"/>
  <c r="D31" i="8" s="1"/>
  <c r="D59" i="16"/>
  <c r="D84" i="16" s="1"/>
  <c r="L59" i="16"/>
  <c r="L84" i="16" s="1"/>
  <c r="F26" i="17"/>
  <c r="F29" i="17" s="1"/>
  <c r="F38" i="17" s="1"/>
  <c r="H25" i="8"/>
  <c r="H31" i="8" s="1"/>
  <c r="H34" i="8" s="1"/>
  <c r="H49" i="8" s="1"/>
  <c r="F31" i="16"/>
  <c r="F114" i="17"/>
  <c r="F118" i="17" s="1"/>
  <c r="H73" i="17"/>
  <c r="H85" i="17" s="1"/>
  <c r="H88" i="17" s="1"/>
  <c r="H13" i="16"/>
  <c r="H18" i="16" s="1"/>
  <c r="F97" i="17"/>
  <c r="H51" i="16"/>
  <c r="H59" i="16" s="1"/>
  <c r="H80" i="16"/>
  <c r="H82" i="16" s="1"/>
  <c r="N85" i="17"/>
  <c r="N88" i="17" s="1"/>
  <c r="N107" i="17" s="1"/>
  <c r="N109" i="17" s="1"/>
  <c r="N116" i="17" s="1"/>
  <c r="H14" i="17"/>
  <c r="H26" i="17" s="1"/>
  <c r="H29" i="17" s="1"/>
  <c r="H48" i="17" s="1"/>
  <c r="P57" i="17"/>
  <c r="H29" i="16"/>
  <c r="J107" i="17"/>
  <c r="J109" i="17" s="1"/>
  <c r="J97" i="17"/>
  <c r="J118" i="17" s="1"/>
  <c r="J48" i="17"/>
  <c r="J50" i="17" s="1"/>
  <c r="J57" i="17" s="1"/>
  <c r="K84" i="16"/>
  <c r="N97" i="17"/>
  <c r="N118" i="17" s="1"/>
  <c r="N48" i="17"/>
  <c r="N50" i="17" s="1"/>
  <c r="N57" i="17" s="1"/>
  <c r="N38" i="17"/>
  <c r="N53" i="17" s="1"/>
  <c r="N55" i="17" s="1"/>
  <c r="D38" i="17"/>
  <c r="F53" i="17"/>
  <c r="F55" i="17" s="1"/>
  <c r="F109" i="17"/>
  <c r="P23" i="14"/>
  <c r="H54" i="8" l="1"/>
  <c r="H38" i="17"/>
  <c r="H53" i="17" s="1"/>
  <c r="H55" i="17" s="1"/>
  <c r="H84" i="16"/>
  <c r="H31" i="16"/>
  <c r="P84" i="16" s="1"/>
  <c r="J15" i="15"/>
  <c r="K57" i="17"/>
  <c r="K55" i="17"/>
  <c r="H107" i="17"/>
  <c r="H97" i="17"/>
  <c r="H112" i="17" s="1"/>
  <c r="H114" i="17" s="1"/>
  <c r="H118" i="17" s="1"/>
  <c r="H50" i="17"/>
  <c r="Q57" i="17"/>
  <c r="J116" i="17"/>
  <c r="Q109" i="17"/>
  <c r="D34" i="8"/>
  <c r="R15" i="22" l="1"/>
  <c r="R16" i="22" s="1"/>
  <c r="R18" i="22" s="1"/>
  <c r="J16" i="22"/>
  <c r="J18" i="22" s="1"/>
  <c r="H56" i="8"/>
  <c r="H10" i="13" s="1"/>
  <c r="Q116" i="17"/>
  <c r="H109" i="17"/>
  <c r="O109" i="17" s="1"/>
  <c r="H51" i="8"/>
  <c r="D51" i="8"/>
  <c r="D49" i="8" s="1"/>
  <c r="J20" i="14" s="1"/>
  <c r="J21" i="21" l="1"/>
  <c r="J23" i="21" s="1"/>
  <c r="N20" i="21"/>
  <c r="H58" i="8"/>
  <c r="N15" i="15"/>
  <c r="N16" i="15" s="1"/>
  <c r="J16" i="15"/>
  <c r="J18" i="15" s="1"/>
  <c r="N21" i="21" l="1"/>
  <c r="N23" i="21" s="1"/>
  <c r="R23" i="21" s="1"/>
  <c r="R20" i="21"/>
  <c r="R21" i="21" s="1"/>
  <c r="D54" i="8"/>
  <c r="D56" i="8" s="1"/>
  <c r="D10" i="13" s="1"/>
  <c r="D25" i="13" s="1"/>
  <c r="D34" i="13" s="1"/>
  <c r="D36" i="13" s="1"/>
  <c r="D65" i="13" s="1"/>
  <c r="N20" i="14"/>
  <c r="R20" i="14" s="1"/>
  <c r="R21" i="14" s="1"/>
  <c r="H25" i="13"/>
  <c r="H34" i="13" s="1"/>
  <c r="H36" i="13" s="1"/>
  <c r="H65" i="13" s="1"/>
  <c r="D67" i="13" l="1"/>
  <c r="H67" i="13"/>
  <c r="J21" i="14"/>
  <c r="J23" i="14" s="1"/>
  <c r="N21" i="14"/>
  <c r="N23" i="14" s="1"/>
  <c r="D58" i="8"/>
  <c r="R23" i="14" l="1"/>
  <c r="F49" i="8"/>
  <c r="F58" i="8" s="1"/>
  <c r="F54" i="8" l="1"/>
  <c r="F56" i="8" s="1"/>
</calcChain>
</file>

<file path=xl/sharedStrings.xml><?xml version="1.0" encoding="utf-8"?>
<sst xmlns="http://schemas.openxmlformats.org/spreadsheetml/2006/main" count="673" uniqueCount="248">
  <si>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</si>
  <si>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</si>
  <si>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</si>
  <si>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</si>
  <si>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</si>
  <si>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</si>
  <si>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</si>
  <si>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</si>
  <si>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</si>
  <si>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</si>
  <si>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</si>
  <si>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</si>
  <si>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</si>
  <si>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</si>
  <si>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</si>
  <si>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</si>
  <si>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</si>
  <si>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</si>
  <si>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</si>
  <si>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</si>
  <si>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</si>
  <si>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</si>
  <si>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</si>
  <si>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</si>
  <si>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</si>
  <si>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</si>
  <si>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</si>
  <si>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</si>
  <si>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</si>
  <si>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</si>
  <si>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</si>
  <si>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</si>
  <si>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</si>
  <si>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</si>
  <si>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</si>
  <si>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</si>
  <si>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</si>
  <si>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</si>
  <si>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</si>
  <si>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</si>
  <si>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</si>
  <si>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</si>
  <si>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</si>
  <si>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</si>
  <si>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</si>
  <si>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</si>
  <si>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</si>
  <si>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</si>
  <si>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</si>
  <si>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</si>
  <si>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</si>
  <si>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</si>
  <si>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</si>
  <si>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</si>
  <si>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</si>
  <si>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</si>
  <si>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</si>
  <si>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</si>
  <si>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</si>
  <si>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</si>
  <si>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</si>
  <si>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</si>
  <si>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</si>
  <si>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</si>
  <si>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</si>
  <si>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</si>
  <si>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</si>
  <si>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</si>
  <si>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</si>
  <si>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</si>
  <si>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</si>
  <si>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</si>
  <si>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</si>
  <si>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</si>
  <si>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จากการตีราคา</t>
  </si>
  <si>
    <t>ทุนสำรอง</t>
  </si>
  <si>
    <t xml:space="preserve">ตามกฎหมาย 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</si>
  <si>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</si>
  <si>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</si>
  <si>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</si>
  <si>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</si>
  <si>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</si>
  <si>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</si>
  <si>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</si>
  <si>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</si>
  <si>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</si>
  <si>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</si>
  <si>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</si>
  <si>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</si>
  <si>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</si>
  <si>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</si>
  <si>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</si>
  <si>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</si>
  <si>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</si>
  <si>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</si>
  <si>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</si>
  <si>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</si>
  <si>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</si>
  <si>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</si>
  <si>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</si>
  <si>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</si>
  <si>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</si>
  <si>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</si>
  <si>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</si>
  <si>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</si>
  <si>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</si>
  <si>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</si>
  <si>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</si>
  <si>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</si>
  <si>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</si>
  <si>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</si>
  <si>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</si>
  <si>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</si>
  <si>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</si>
  <si>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</si>
  <si>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</si>
  <si>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</si>
  <si>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</si>
  <si>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</si>
  <si>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</si>
  <si>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</si>
  <si>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</si>
  <si>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</si>
  <si>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</si>
  <si>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</si>
  <si>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</si>
  <si>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</si>
  <si>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</si>
  <si>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</si>
  <si>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</si>
  <si>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</si>
  <si>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</si>
  <si>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</si>
  <si>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</si>
  <si>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</si>
  <si>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</si>
  <si>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</si>
  <si>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</si>
  <si>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</si>
  <si>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</si>
  <si>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</si>
  <si>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</si>
  <si>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</si>
  <si>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</si>
  <si>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</si>
  <si>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</si>
  <si>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</si>
  <si>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</si>
  <si>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</si>
  <si>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</si>
  <si>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</si>
  <si>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</si>
  <si>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เงินสดรับจากเงินกู้ยืมระยะยาวจากสถาบันการเงิน</t>
  </si>
  <si>
    <t>31 มีนาคม</t>
  </si>
  <si>
    <t>ต้นทุนการให้บริการ</t>
  </si>
  <si>
    <t>วันที่ 31 มีนาคม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</si>
  <si>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</si>
  <si>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</si>
  <si>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</si>
  <si>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</si>
  <si>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</si>
  <si>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</si>
  <si>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</si>
  <si>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</si>
  <si>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</si>
  <si>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</si>
  <si>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</si>
  <si>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</si>
  <si>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</si>
  <si>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</si>
  <si>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</si>
  <si>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</si>
  <si>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</si>
  <si>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</si>
  <si>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</si>
  <si>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</si>
  <si>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</si>
  <si>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</si>
  <si>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</si>
  <si>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</si>
  <si>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</si>
  <si>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เงินให้กู้ยืมระยะสั้นแก่บริษัทที่เกี่ยวข้องกัน</t>
  </si>
  <si>
    <t>ยอดซื้อสุทธิอาคารและอุปกรณ์ที่จ่ายเป็นเงินสด</t>
  </si>
  <si>
    <t xml:space="preserve">   จัดสรรเป็นทุนสำรองตามกฎหมาย</t>
  </si>
  <si>
    <t>ส่วนเกินมูลค่าหุ้นสามัญ</t>
  </si>
  <si>
    <t>อาคารและอุปกรณ์ที่ซื้อทั้งหมดในระหว่างงวด</t>
  </si>
  <si>
    <t>ผลประโยชน์พนักงาน</t>
  </si>
  <si>
    <t>อาคารและอุปกรณ์ที่ซื้อระหว่างงวดมีรายละเอียดดังนี้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</si>
  <si>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</si>
  <si>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</si>
  <si>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</si>
  <si>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</si>
  <si>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</si>
  <si>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</si>
  <si>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</si>
  <si>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</si>
  <si>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</si>
  <si>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</si>
  <si>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</si>
  <si>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 xml:space="preserve">กระแสเงินสดสุทธิได้มาจาก (ใช้ไปใน) กิจกรรมดำเนินงาน </t>
  </si>
  <si>
    <t>หนี้สินทางการเงินหมุนเวียนอื่น</t>
  </si>
  <si>
    <t>กำไรจากกิจกรรมดำเนินงาน</t>
  </si>
  <si>
    <t>สินทรัพย์ทางการเงินหมุนเวียนอื่น</t>
  </si>
  <si>
    <t>เงินให้กู้ยืมระยะยาวแก่บริษัทที่เกี่ยวข้องกัน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</si>
  <si>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</si>
  <si>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</si>
  <si>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</si>
  <si>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</si>
  <si>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</si>
  <si>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</si>
  <si>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</si>
  <si>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</si>
  <si>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 xml:space="preserve">กระแสเงินสดสุทธิได้มาจาก (ใช้ไปใน) การดำเนินงาน 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</si>
  <si>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</si>
  <si>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</si>
  <si>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>เงินให้กู้ยืมแก่บริษัทที่เกี่ยวข้องกันเพิ่มขึ้น</t>
  </si>
  <si>
    <t xml:space="preserve">   กำไร</t>
  </si>
  <si>
    <t>ส่วนของหนี้สินตามสัญญาเช่าที่ถึงกำหนดชำระ</t>
  </si>
  <si>
    <t xml:space="preserve">   ภายในหนึ่งปี</t>
  </si>
  <si>
    <t>เงินสดจ่ายล่วงหน้าเพื่อซื้ออาคารและอุปกรณ์</t>
  </si>
  <si>
    <t xml:space="preserve">     (หุ้นสามัญจำนวน 270,000,000 หุ้น </t>
  </si>
  <si>
    <t xml:space="preserve">ผลกำไรและกลับรายการขาดทุนจากการด้อยค่า </t>
  </si>
  <si>
    <t>ภาษีเงินได้รับคืน (จ่ายออก) - สุทธิ</t>
  </si>
  <si>
    <t xml:space="preserve">       มูลค่าหุ้นละ 1 บาท)</t>
  </si>
  <si>
    <t xml:space="preserve">     (หุ้นสามัญจำนวน 269,999,000 หุ้น 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</si>
  <si>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</si>
  <si>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</si>
  <si>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</si>
  <si>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</t>
  </si>
  <si>
    <t>ซึ่งเป็นไปตาม TFRS 9</t>
  </si>
  <si>
    <t xml:space="preserve">(กลับรายการ) ขาดทุนจากการปรับมูลค่าสินค้า </t>
  </si>
  <si>
    <t>กระแสเงินสดสุทธิได้มาจาก (ใช้ไปใน) กิจกรรมจัดหาเงิน</t>
  </si>
  <si>
    <t>2</t>
  </si>
  <si>
    <t>กลับรายการผลขาดทุนจากการด้อยค่าด้านเครดิตที่คาดว่าจะเกิดขึ้น</t>
  </si>
  <si>
    <t>ของลูกหนี้การค้าและลูกหนี้อื่น</t>
  </si>
  <si>
    <t>2, 4</t>
  </si>
  <si>
    <t>4, 5</t>
  </si>
  <si>
    <t>งบฐานะการเงิน</t>
  </si>
  <si>
    <t>ส่วนของเงินให้กู้ยืมระยะยาวแก่บริษัทที่เกี่ยวข้องกัน</t>
  </si>
  <si>
    <t xml:space="preserve">   ที่ถึงกำหนดรับคืนภายในหนึ่งปี</t>
  </si>
  <si>
    <t>ส่วนของเงินกู้ยืมระยะยาวจากบริษัทที่เกี่ยวข้องกัน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</si>
  <si>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</si>
  <si>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</si>
  <si>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</si>
  <si>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 (ไม่ได้ตรวจสอบ)</t>
  </si>
  <si>
    <t>(กำไร) ขาดทุนจากอัตราแลกเปลี่ยนที่ยังไม่เกิดขึ้น</t>
  </si>
  <si>
    <t>ลดลง (เพิ่มขึ้น) ในเจ้าหนี้ค่าซื้ออาคารและอุปกรณ์</t>
  </si>
  <si>
    <t>ลดลง (เพิ่มขึ้น) ในเจ้าหนี้เงินประกัน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</si>
</sst>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_(* #,##0.000_);_(* \(#,##0.000\);_(* &quot;-&quot;?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280">
    <xf numFmtId="0" fontId="0" fillId="0" borderId="0" xfId="0"/>
    <xf numFmtId="0" fontId="3" fillId="0" borderId="0" xfId="0" applyFont="1" applyAlignment="1"/>
    <xf numFmtId="189" fontId="3" fillId="0" borderId="0" xfId="0" applyNumberFormat="1" applyFont="1" applyAlignment="1"/>
    <xf numFmtId="0" fontId="11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4" fillId="0" borderId="0" xfId="6" applyFont="1" applyFill="1" applyBorder="1" applyAlignment="1"/>
    <xf numFmtId="0" fontId="3" fillId="0" borderId="0" xfId="6" applyFont="1" applyFill="1" applyBorder="1" applyAlignment="1"/>
    <xf numFmtId="0" fontId="11" fillId="0" borderId="0" xfId="6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/>
    <xf numFmtId="190" fontId="4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Border="1" applyAlignment="1"/>
    <xf numFmtId="0" fontId="2" fillId="0" borderId="0" xfId="0" applyFont="1" applyFill="1" applyAlignment="1"/>
    <xf numFmtId="0" fontId="14" fillId="0" borderId="0" xfId="0" applyFont="1" applyFill="1" applyAlignment="1"/>
    <xf numFmtId="0" fontId="9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0" fontId="15" fillId="0" borderId="0" xfId="6" applyFont="1" applyFill="1" applyBorder="1" applyAlignment="1"/>
    <xf numFmtId="37" fontId="5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4" fillId="0" borderId="3" xfId="0" quotePrefix="1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9" fontId="3" fillId="0" borderId="5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89" fontId="0" fillId="0" borderId="1" xfId="0" applyNumberForma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4" fillId="0" borderId="1" xfId="5" quotePrefix="1" applyNumberFormat="1" applyFont="1" applyFill="1" applyBorder="1" applyAlignment="1">
      <alignment horizontal="center"/>
    </xf>
    <xf numFmtId="191" fontId="4" fillId="0" borderId="2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4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5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1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4" fillId="0" borderId="0" xfId="1" applyFont="1" applyFill="1" applyBorder="1" applyAlignment="1">
      <alignment horizontal="right"/>
    </xf>
    <xf numFmtId="0" fontId="5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5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19" fillId="0" borderId="0" xfId="0" applyNumberFormat="1" applyFont="1" applyFill="1" applyBorder="1" applyAlignment="1"/>
    <xf numFmtId="49" fontId="20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191" fontId="19" fillId="3" borderId="0" xfId="5" applyNumberFormat="1" applyFont="1" applyFill="1" applyAlignment="1">
      <alignment horizontal="center"/>
    </xf>
    <xf numFmtId="191" fontId="19" fillId="0" borderId="0" xfId="5" applyNumberFormat="1" applyFont="1" applyFill="1" applyAlignment="1">
      <alignment horizontal="center"/>
    </xf>
    <xf numFmtId="0" fontId="19" fillId="0" borderId="0" xfId="0" applyFont="1" applyFill="1" applyBorder="1" applyAlignment="1"/>
    <xf numFmtId="0" fontId="0" fillId="0" borderId="0" xfId="0" applyFont="1" applyFill="1" applyAlignment="1"/>
    <xf numFmtId="191" fontId="4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87" fontId="4" fillId="0" borderId="0" xfId="5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89" fontId="4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191" fontId="4" fillId="0" borderId="0" xfId="5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187" fontId="4" fillId="0" borderId="3" xfId="5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/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1" xfId="5" applyNumberFormat="1" applyFont="1" applyFill="1" applyBorder="1" applyAlignment="1">
      <alignment horizontal="center"/>
    </xf>
    <xf numFmtId="191" fontId="3" fillId="0" borderId="1" xfId="5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4" fillId="0" borderId="0" xfId="0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3" xfId="1" applyNumberFormat="1" applyFont="1" applyFill="1" applyBorder="1" applyAlignment="1">
      <alignment horizontal="right"/>
    </xf>
    <xf numFmtId="191" fontId="4" fillId="0" borderId="3" xfId="1" applyNumberFormat="1" applyFont="1" applyFill="1" applyBorder="1" applyAlignment="1"/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4" fillId="0" borderId="4" xfId="1" applyNumberFormat="1" applyFont="1" applyFill="1" applyBorder="1" applyAlignment="1">
      <alignment vertical="justify"/>
    </xf>
    <xf numFmtId="191" fontId="4" fillId="0" borderId="0" xfId="1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center"/>
    </xf>
    <xf numFmtId="191" fontId="0" fillId="0" borderId="0" xfId="5" applyNumberFormat="1" applyFont="1" applyFill="1" applyAlignment="1"/>
    <xf numFmtId="37" fontId="3" fillId="0" borderId="0" xfId="0" applyNumberFormat="1" applyFont="1" applyFill="1" applyAlignment="1"/>
    <xf numFmtId="188" fontId="0" fillId="0" borderId="0" xfId="1" applyFont="1" applyFill="1" applyAlignment="1">
      <alignment horizontal="center"/>
    </xf>
    <xf numFmtId="189" fontId="3" fillId="0" borderId="1" xfId="0" applyNumberFormat="1" applyFont="1" applyFill="1" applyBorder="1"/>
    <xf numFmtId="189" fontId="3" fillId="0" borderId="0" xfId="0" applyNumberFormat="1" applyFont="1" applyFill="1"/>
    <xf numFmtId="189" fontId="0" fillId="0" borderId="0" xfId="0" applyNumberFormat="1" applyFill="1"/>
    <xf numFmtId="37" fontId="3" fillId="0" borderId="0" xfId="0" applyNumberFormat="1" applyFont="1" applyFill="1" applyAlignment="1">
      <alignment horizontal="right"/>
    </xf>
    <xf numFmtId="188" fontId="3" fillId="0" borderId="0" xfId="1" applyFont="1" applyFill="1" applyBorder="1" applyAlignment="1">
      <alignment horizontal="right"/>
    </xf>
    <xf numFmtId="188" fontId="0" fillId="0" borderId="1" xfId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 indent="1"/>
    </xf>
    <xf numFmtId="189" fontId="0" fillId="0" borderId="0" xfId="1" applyNumberFormat="1" applyFont="1" applyFill="1" applyBorder="1" applyAlignment="1"/>
    <xf numFmtId="0" fontId="23" fillId="0" borderId="0" xfId="0" applyFont="1" applyFill="1" applyAlignment="1"/>
    <xf numFmtId="0" fontId="23" fillId="0" borderId="0" xfId="0" applyFont="1" applyFill="1" applyBorder="1" applyAlignment="1"/>
    <xf numFmtId="49" fontId="2" fillId="0" borderId="0" xfId="0" applyNumberFormat="1" applyFont="1" applyFill="1"/>
    <xf numFmtId="49" fontId="4" fillId="0" borderId="0" xfId="0" applyNumberFormat="1" applyFont="1" applyFill="1"/>
    <xf numFmtId="0" fontId="3" fillId="0" borderId="0" xfId="0" applyFont="1" applyFill="1" applyAlignment="1">
      <alignment horizontal="right"/>
    </xf>
    <xf numFmtId="49" fontId="9" fillId="0" borderId="0" xfId="0" applyNumberFormat="1" applyFont="1" applyFill="1"/>
    <xf numFmtId="189" fontId="4" fillId="0" borderId="1" xfId="0" applyNumberFormat="1" applyFont="1" applyFill="1" applyBorder="1" applyAlignment="1">
      <alignment horizontal="right"/>
    </xf>
    <xf numFmtId="189" fontId="4" fillId="0" borderId="2" xfId="0" applyNumberFormat="1" applyFont="1" applyFill="1" applyBorder="1" applyAlignment="1">
      <alignment horizontal="right"/>
    </xf>
    <xf numFmtId="49" fontId="11" fillId="0" borderId="0" xfId="0" applyNumberFormat="1" applyFont="1" applyFill="1"/>
    <xf numFmtId="0" fontId="4" fillId="0" borderId="0" xfId="0" applyFont="1" applyFill="1" applyAlignment="1">
      <alignment horizontal="right"/>
    </xf>
    <xf numFmtId="189" fontId="4" fillId="0" borderId="0" xfId="0" applyNumberFormat="1" applyFont="1" applyFill="1" applyAlignment="1">
      <alignment horizontal="right"/>
    </xf>
    <xf numFmtId="0" fontId="4" fillId="0" borderId="0" xfId="0" applyFont="1" applyFill="1"/>
    <xf numFmtId="0" fontId="9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188" fontId="4" fillId="0" borderId="1" xfId="1" applyFont="1" applyFill="1" applyBorder="1" applyAlignment="1">
      <alignment horizontal="center"/>
    </xf>
    <xf numFmtId="37" fontId="4" fillId="0" borderId="2" xfId="0" applyNumberFormat="1" applyFont="1" applyFill="1" applyBorder="1" applyAlignment="1"/>
    <xf numFmtId="191" fontId="4" fillId="0" borderId="2" xfId="1" applyNumberFormat="1" applyFont="1" applyFill="1" applyBorder="1" applyAlignment="1"/>
    <xf numFmtId="37" fontId="4" fillId="0" borderId="2" xfId="0" quotePrefix="1" applyNumberFormat="1" applyFont="1" applyFill="1" applyBorder="1" applyAlignment="1">
      <alignment horizontal="center"/>
    </xf>
    <xf numFmtId="0" fontId="11" fillId="0" borderId="0" xfId="0" applyFont="1" applyFill="1" applyAlignment="1"/>
    <xf numFmtId="191" fontId="3" fillId="0" borderId="0" xfId="0" applyNumberFormat="1" applyFont="1" applyFill="1" applyAlignment="1"/>
    <xf numFmtId="0" fontId="22" fillId="0" borderId="0" xfId="0" applyFont="1" applyFill="1" applyAlignment="1"/>
    <xf numFmtId="37" fontId="4" fillId="0" borderId="0" xfId="0" applyNumberFormat="1" applyFont="1" applyFill="1" applyAlignment="1"/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>
      <alignment horizontal="right"/>
    </xf>
    <xf numFmtId="0" fontId="0" fillId="0" borderId="0" xfId="0" applyFill="1" applyBorder="1" applyAlignment="1">
      <alignment horizontal="left" indent="1"/>
    </xf>
    <xf numFmtId="188" fontId="0" fillId="0" borderId="0" xfId="1" applyFont="1" applyFill="1" applyAlignment="1"/>
    <xf numFmtId="189" fontId="5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" fontId="16" fillId="0" borderId="0" xfId="0" applyNumberFormat="1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3" fillId="0" borderId="0" xfId="0" applyFont="1" applyFill="1"/>
    <xf numFmtId="0" fontId="0" fillId="0" borderId="0" xfId="0" applyFont="1" applyFill="1"/>
    <xf numFmtId="189" fontId="23" fillId="0" borderId="0" xfId="0" applyNumberFormat="1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9" fontId="0" fillId="0" borderId="0" xfId="0" applyNumberFormat="1" applyFont="1" applyFill="1"/>
    <xf numFmtId="49" fontId="0" fillId="0" borderId="0" xfId="0" applyNumberFormat="1" applyFont="1"/>
    <xf numFmtId="192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/>
    <xf numFmtId="37" fontId="0" fillId="0" borderId="0" xfId="0" applyNumberFormat="1" applyFont="1" applyFill="1"/>
    <xf numFmtId="0" fontId="0" fillId="0" borderId="0" xfId="0" applyFont="1"/>
    <xf numFmtId="188" fontId="24" fillId="0" borderId="0" xfId="1" applyFont="1" applyFill="1" applyBorder="1" applyAlignment="1"/>
    <xf numFmtId="18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0" fontId="0" fillId="0" borderId="0" xfId="0" applyFont="1" applyFill="1" applyBorder="1"/>
    <xf numFmtId="188" fontId="0" fillId="0" borderId="0" xfId="1" applyFont="1" applyFill="1"/>
    <xf numFmtId="188" fontId="0" fillId="0" borderId="0" xfId="1" applyFont="1" applyFill="1" applyBorder="1" applyAlignment="1"/>
    <xf numFmtId="191" fontId="3" fillId="0" borderId="0" xfId="1" applyNumberFormat="1" applyFont="1" applyFill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0" fillId="0" borderId="0" xfId="0" applyNumberFormat="1" applyFont="1" applyFill="1"/>
    <xf numFmtId="188" fontId="3" fillId="0" borderId="0" xfId="1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62D2DF07-50E3-43D7-B146-E39A9DA5EAD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BD8F2B54-8301-4680-AFEB-B2F950498E8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topLeftCell="A38" zoomScale="90" zoomScaleNormal="90" zoomScaleSheetLayoutView="110" workbookViewId="0">
      <selection activeCell="D46" sqref="D46:D52"/>
    </sheetView>
  </sheetViews>
  <sheetFormatPr defaultColWidth="9.125" defaultRowHeight="21.6" x14ac:dyDescent="0.55000000000000004"/>
  <cols>
    <col min="1" max="1" width="46" style="248" customWidth="1"/>
    <col min="2" max="2" width="9.625" style="80" customWidth="1"/>
    <col min="3" max="3" width="1.375" style="243" customWidth="1"/>
    <col min="4" max="4" width="14.75" style="243" customWidth="1"/>
    <col min="5" max="5" width="1.375" style="243" customWidth="1"/>
    <col min="6" max="6" width="12.875" style="243" customWidth="1"/>
    <col min="7" max="7" width="1.375" style="243" customWidth="1"/>
    <col min="8" max="8" width="14.75" style="251" customWidth="1"/>
    <col min="9" max="9" width="1.375" style="243" customWidth="1"/>
    <col min="10" max="10" width="12.875" style="251" customWidth="1"/>
    <col min="11" max="11" width="20.25" style="243" bestFit="1" customWidth="1"/>
    <col min="12" max="16384" width="9.125" style="243"/>
  </cols>
  <sheetData>
    <row r="1" spans="1:12" ht="22.95" customHeight="1" x14ac:dyDescent="0.6">
      <c r="A1" s="208" t="s">
        <v>0</v>
      </c>
      <c r="B1" s="241"/>
      <c r="C1" s="242"/>
      <c r="D1" s="242"/>
      <c r="F1" s="242"/>
      <c r="G1" s="242"/>
      <c r="H1" s="244"/>
      <c r="J1" s="244"/>
    </row>
    <row r="2" spans="1:12" ht="22.95" customHeight="1" x14ac:dyDescent="0.6">
      <c r="A2" s="208" t="s">
        <v>237</v>
      </c>
      <c r="B2" s="241"/>
      <c r="C2" s="242"/>
      <c r="D2" s="242"/>
      <c r="F2" s="242"/>
      <c r="G2" s="242"/>
      <c r="H2" s="244"/>
      <c r="J2" s="244"/>
    </row>
    <row r="3" spans="1:12" ht="22.95" customHeight="1" x14ac:dyDescent="0.6">
      <c r="A3" s="208"/>
      <c r="B3" s="241"/>
      <c r="C3" s="242"/>
      <c r="D3" s="242"/>
      <c r="F3" s="242"/>
      <c r="G3" s="242"/>
      <c r="H3" s="244"/>
      <c r="J3" s="244"/>
    </row>
    <row r="4" spans="1:12" ht="22.95" customHeight="1" x14ac:dyDescent="0.6">
      <c r="A4" s="209"/>
      <c r="C4" s="245"/>
      <c r="D4" s="269" t="s">
        <v>1</v>
      </c>
      <c r="E4" s="269"/>
      <c r="F4" s="269"/>
      <c r="G4" s="240"/>
      <c r="H4" s="269" t="s">
        <v>50</v>
      </c>
      <c r="I4" s="269"/>
      <c r="J4" s="269"/>
    </row>
    <row r="5" spans="1:12" ht="22.95" customHeight="1" x14ac:dyDescent="0.6">
      <c r="A5" s="209"/>
      <c r="C5" s="245"/>
      <c r="D5" s="246" t="s">
        <v>153</v>
      </c>
      <c r="E5" s="246"/>
      <c r="F5" s="246" t="s">
        <v>43</v>
      </c>
      <c r="G5" s="246"/>
      <c r="H5" s="246" t="s">
        <v>153</v>
      </c>
      <c r="I5" s="246"/>
      <c r="J5" s="246" t="s">
        <v>43</v>
      </c>
    </row>
    <row r="6" spans="1:12" ht="22.95" customHeight="1" x14ac:dyDescent="0.6">
      <c r="A6" s="208" t="s">
        <v>21</v>
      </c>
      <c r="B6" s="80" t="s">
        <v>2</v>
      </c>
      <c r="C6" s="245"/>
      <c r="D6" s="246">
        <v>2567</v>
      </c>
      <c r="E6" s="246"/>
      <c r="F6" s="246">
        <v>2566</v>
      </c>
      <c r="G6" s="246"/>
      <c r="H6" s="246">
        <v>2567</v>
      </c>
      <c r="I6" s="246"/>
      <c r="J6" s="246">
        <v>2566</v>
      </c>
    </row>
    <row r="7" spans="1:12" ht="22.95" customHeight="1" x14ac:dyDescent="0.6">
      <c r="A7" s="208"/>
      <c r="C7" s="245"/>
      <c r="D7" s="246" t="s">
        <v>94</v>
      </c>
      <c r="E7" s="246"/>
      <c r="F7" s="246"/>
      <c r="G7" s="246"/>
      <c r="H7" s="246" t="s">
        <v>94</v>
      </c>
      <c r="I7" s="246"/>
      <c r="J7" s="246"/>
    </row>
    <row r="8" spans="1:12" ht="22.95" customHeight="1" x14ac:dyDescent="0.6">
      <c r="A8" s="209"/>
      <c r="C8" s="245"/>
      <c r="D8" s="270" t="s">
        <v>44</v>
      </c>
      <c r="E8" s="270"/>
      <c r="F8" s="270"/>
      <c r="G8" s="270"/>
      <c r="H8" s="270"/>
      <c r="I8" s="270"/>
      <c r="J8" s="270"/>
    </row>
    <row r="9" spans="1:12" ht="22.95" customHeight="1" x14ac:dyDescent="0.6">
      <c r="A9" s="211" t="s">
        <v>3</v>
      </c>
      <c r="C9" s="245"/>
      <c r="D9" s="247"/>
      <c r="E9" s="247"/>
      <c r="F9" s="247"/>
      <c r="G9" s="247"/>
      <c r="H9" s="137"/>
      <c r="I9" s="247"/>
      <c r="J9" s="137"/>
    </row>
    <row r="10" spans="1:12" ht="22.95" customHeight="1" x14ac:dyDescent="0.55000000000000004">
      <c r="A10" s="248" t="s">
        <v>4</v>
      </c>
      <c r="C10" s="245"/>
      <c r="D10" s="247">
        <v>399112</v>
      </c>
      <c r="E10" s="247"/>
      <c r="F10" s="247">
        <v>458095</v>
      </c>
      <c r="G10" s="247"/>
      <c r="H10" s="137">
        <v>18372</v>
      </c>
      <c r="I10" s="247"/>
      <c r="J10" s="137">
        <v>5825</v>
      </c>
    </row>
    <row r="11" spans="1:12" ht="22.95" customHeight="1" x14ac:dyDescent="0.55000000000000004">
      <c r="A11" s="248" t="s">
        <v>51</v>
      </c>
      <c r="B11" s="80">
        <v>2</v>
      </c>
      <c r="C11" s="245"/>
      <c r="D11" s="247">
        <v>314279</v>
      </c>
      <c r="E11" s="247"/>
      <c r="F11" s="247">
        <v>273311</v>
      </c>
      <c r="G11" s="247"/>
      <c r="H11" s="137">
        <v>71081</v>
      </c>
      <c r="I11" s="247"/>
      <c r="J11" s="137">
        <v>58902</v>
      </c>
      <c r="K11" s="252"/>
      <c r="L11" s="252"/>
    </row>
    <row r="12" spans="1:12" ht="22.95" customHeight="1" x14ac:dyDescent="0.55000000000000004">
      <c r="A12" s="248" t="s">
        <v>87</v>
      </c>
      <c r="B12" s="80">
        <v>2</v>
      </c>
      <c r="C12" s="245"/>
      <c r="D12" s="247">
        <v>48906</v>
      </c>
      <c r="E12" s="247"/>
      <c r="F12" s="247">
        <v>37389</v>
      </c>
      <c r="G12" s="247"/>
      <c r="H12" s="137">
        <v>9687</v>
      </c>
      <c r="I12" s="247"/>
      <c r="J12" s="137">
        <v>90390</v>
      </c>
      <c r="K12" s="252"/>
      <c r="L12" s="252"/>
    </row>
    <row r="13" spans="1:12" ht="22.95" customHeight="1" x14ac:dyDescent="0.55000000000000004">
      <c r="A13" s="248" t="s">
        <v>202</v>
      </c>
      <c r="B13" s="80">
        <v>6</v>
      </c>
      <c r="C13" s="245"/>
      <c r="D13" s="228">
        <v>0</v>
      </c>
      <c r="E13" s="247"/>
      <c r="F13" s="247">
        <v>2520</v>
      </c>
      <c r="G13" s="247"/>
      <c r="H13" s="228">
        <v>0</v>
      </c>
      <c r="I13" s="247"/>
      <c r="J13" s="137">
        <v>95</v>
      </c>
    </row>
    <row r="14" spans="1:12" ht="22.95" customHeight="1" x14ac:dyDescent="0.55000000000000004">
      <c r="A14" s="249" t="s">
        <v>238</v>
      </c>
      <c r="C14" s="245"/>
      <c r="D14" s="247"/>
      <c r="E14" s="247"/>
      <c r="F14" s="247"/>
      <c r="G14" s="247"/>
      <c r="H14" s="137"/>
      <c r="I14" s="247"/>
      <c r="J14" s="137"/>
    </row>
    <row r="15" spans="1:12" ht="22.95" customHeight="1" x14ac:dyDescent="0.55000000000000004">
      <c r="A15" s="249" t="s">
        <v>239</v>
      </c>
      <c r="B15" s="80">
        <v>2</v>
      </c>
      <c r="C15" s="245"/>
      <c r="D15" s="228">
        <v>0</v>
      </c>
      <c r="E15" s="247"/>
      <c r="F15" s="250">
        <v>0</v>
      </c>
      <c r="G15" s="247"/>
      <c r="H15" s="137">
        <v>53250</v>
      </c>
      <c r="I15" s="247"/>
      <c r="J15" s="137">
        <v>53250</v>
      </c>
    </row>
    <row r="16" spans="1:12" ht="22.95" customHeight="1" x14ac:dyDescent="0.55000000000000004">
      <c r="A16" s="248" t="s">
        <v>181</v>
      </c>
      <c r="B16" s="80">
        <v>2</v>
      </c>
      <c r="C16" s="245"/>
      <c r="D16" s="228">
        <v>0</v>
      </c>
      <c r="E16" s="247"/>
      <c r="F16" s="250">
        <v>0</v>
      </c>
      <c r="G16" s="247"/>
      <c r="H16" s="137">
        <v>99500</v>
      </c>
      <c r="I16" s="247"/>
      <c r="J16" s="137">
        <v>47500</v>
      </c>
    </row>
    <row r="17" spans="1:12" ht="22.95" customHeight="1" x14ac:dyDescent="0.55000000000000004">
      <c r="A17" s="248" t="s">
        <v>172</v>
      </c>
      <c r="B17" s="243"/>
      <c r="C17" s="245"/>
      <c r="D17" s="123">
        <v>581080</v>
      </c>
      <c r="E17" s="247"/>
      <c r="F17" s="123">
        <v>653684</v>
      </c>
      <c r="G17" s="247"/>
      <c r="H17" s="178">
        <v>111211</v>
      </c>
      <c r="I17" s="247"/>
      <c r="J17" s="178">
        <v>130110</v>
      </c>
      <c r="K17" s="252"/>
      <c r="L17" s="265"/>
    </row>
    <row r="18" spans="1:12" ht="22.95" customHeight="1" x14ac:dyDescent="0.6">
      <c r="A18" s="209" t="s">
        <v>5</v>
      </c>
      <c r="C18" s="245"/>
      <c r="D18" s="29">
        <f>SUM(D10:D17)</f>
        <v>1343377</v>
      </c>
      <c r="E18" s="164"/>
      <c r="F18" s="29">
        <f>SUM(F10:F17)</f>
        <v>1424999</v>
      </c>
      <c r="G18" s="164"/>
      <c r="H18" s="29">
        <f>SUM(H10:H17)</f>
        <v>363101</v>
      </c>
      <c r="I18" s="164"/>
      <c r="J18" s="29">
        <f>SUM(J10:J17)</f>
        <v>386072</v>
      </c>
    </row>
    <row r="19" spans="1:12" ht="22.95" customHeight="1" x14ac:dyDescent="0.6">
      <c r="A19" s="209"/>
      <c r="C19" s="245"/>
      <c r="D19" s="247"/>
      <c r="E19" s="247"/>
      <c r="F19" s="247"/>
      <c r="G19" s="247"/>
      <c r="H19" s="137"/>
      <c r="I19" s="247"/>
      <c r="J19" s="137"/>
    </row>
    <row r="20" spans="1:12" ht="22.95" customHeight="1" x14ac:dyDescent="0.6">
      <c r="A20" s="211" t="s">
        <v>6</v>
      </c>
      <c r="C20" s="245"/>
      <c r="D20" s="247"/>
      <c r="E20" s="247"/>
      <c r="F20" s="247"/>
      <c r="G20" s="247"/>
      <c r="H20" s="137"/>
      <c r="I20" s="247"/>
      <c r="J20" s="137"/>
    </row>
    <row r="21" spans="1:12" ht="22.95" customHeight="1" x14ac:dyDescent="0.55000000000000004">
      <c r="A21" s="249" t="s">
        <v>58</v>
      </c>
      <c r="C21" s="245"/>
      <c r="D21" s="247">
        <v>21816</v>
      </c>
      <c r="E21" s="247"/>
      <c r="F21" s="247">
        <v>21798</v>
      </c>
      <c r="G21" s="247"/>
      <c r="H21" s="137">
        <v>17150</v>
      </c>
      <c r="I21" s="247"/>
      <c r="J21" s="137">
        <v>17150</v>
      </c>
    </row>
    <row r="22" spans="1:12" ht="22.95" customHeight="1" x14ac:dyDescent="0.55000000000000004">
      <c r="A22" s="249" t="s">
        <v>59</v>
      </c>
      <c r="C22" s="245"/>
      <c r="D22" s="195">
        <v>0</v>
      </c>
      <c r="E22" s="150"/>
      <c r="F22" s="195">
        <v>0</v>
      </c>
      <c r="G22" s="150"/>
      <c r="H22" s="251">
        <v>844127</v>
      </c>
      <c r="I22" s="252"/>
      <c r="J22" s="251">
        <v>844127</v>
      </c>
    </row>
    <row r="23" spans="1:12" ht="22.95" customHeight="1" x14ac:dyDescent="0.55000000000000004">
      <c r="A23" s="249" t="s">
        <v>196</v>
      </c>
      <c r="B23" s="80">
        <v>6</v>
      </c>
      <c r="C23" s="245"/>
      <c r="D23" s="252">
        <v>354</v>
      </c>
      <c r="E23" s="150"/>
      <c r="F23" s="252">
        <v>354</v>
      </c>
      <c r="G23" s="150"/>
      <c r="H23" s="205">
        <v>354</v>
      </c>
      <c r="I23" s="150"/>
      <c r="J23" s="205">
        <v>354</v>
      </c>
    </row>
    <row r="24" spans="1:12" x14ac:dyDescent="0.55000000000000004">
      <c r="A24" s="249" t="s">
        <v>203</v>
      </c>
      <c r="B24" s="80">
        <v>2</v>
      </c>
      <c r="C24" s="245"/>
      <c r="D24" s="195">
        <v>0</v>
      </c>
      <c r="E24" s="150"/>
      <c r="F24" s="195">
        <v>0</v>
      </c>
      <c r="G24" s="150"/>
      <c r="H24" s="251">
        <v>80000</v>
      </c>
      <c r="I24" s="150"/>
      <c r="J24" s="251">
        <v>80000</v>
      </c>
    </row>
    <row r="25" spans="1:12" x14ac:dyDescent="0.55000000000000004">
      <c r="A25" s="249" t="s">
        <v>78</v>
      </c>
      <c r="C25" s="245"/>
      <c r="D25" s="247">
        <v>146556</v>
      </c>
      <c r="E25" s="247"/>
      <c r="F25" s="247">
        <v>146556</v>
      </c>
      <c r="G25" s="247"/>
      <c r="H25" s="137">
        <v>5000</v>
      </c>
      <c r="I25" s="247"/>
      <c r="J25" s="137">
        <v>5000</v>
      </c>
    </row>
    <row r="26" spans="1:12" ht="22.95" customHeight="1" x14ac:dyDescent="0.55000000000000004">
      <c r="A26" s="249" t="s">
        <v>173</v>
      </c>
      <c r="B26" s="80">
        <v>3</v>
      </c>
      <c r="C26" s="245"/>
      <c r="D26" s="247">
        <v>2417709</v>
      </c>
      <c r="E26" s="247"/>
      <c r="F26" s="247">
        <v>2465358</v>
      </c>
      <c r="G26" s="247"/>
      <c r="H26" s="137">
        <v>639042</v>
      </c>
      <c r="I26" s="247"/>
      <c r="J26" s="137">
        <v>645865</v>
      </c>
    </row>
    <row r="27" spans="1:12" ht="22.95" customHeight="1" x14ac:dyDescent="0.55000000000000004">
      <c r="A27" s="249" t="s">
        <v>191</v>
      </c>
      <c r="C27" s="245"/>
      <c r="D27" s="247">
        <v>30806</v>
      </c>
      <c r="E27" s="247"/>
      <c r="F27" s="247">
        <v>33324</v>
      </c>
      <c r="G27" s="247"/>
      <c r="H27" s="137">
        <v>4895</v>
      </c>
      <c r="I27" s="247"/>
      <c r="J27" s="137">
        <v>5588</v>
      </c>
    </row>
    <row r="28" spans="1:12" ht="22.95" customHeight="1" x14ac:dyDescent="0.55000000000000004">
      <c r="A28" s="253" t="s">
        <v>174</v>
      </c>
      <c r="C28" s="245"/>
      <c r="D28" s="247">
        <v>25079</v>
      </c>
      <c r="E28" s="247"/>
      <c r="F28" s="247">
        <v>25755</v>
      </c>
      <c r="G28" s="247"/>
      <c r="H28" s="137">
        <v>4652</v>
      </c>
      <c r="I28" s="247"/>
      <c r="J28" s="137">
        <v>4910</v>
      </c>
    </row>
    <row r="29" spans="1:12" x14ac:dyDescent="0.55000000000000004">
      <c r="A29" s="249" t="s">
        <v>113</v>
      </c>
      <c r="C29" s="245"/>
      <c r="D29" s="247">
        <v>1718</v>
      </c>
      <c r="E29" s="247"/>
      <c r="F29" s="247">
        <v>1225</v>
      </c>
      <c r="G29" s="247"/>
      <c r="H29" s="195">
        <v>0</v>
      </c>
      <c r="I29" s="247"/>
      <c r="J29" s="195">
        <v>0</v>
      </c>
    </row>
    <row r="30" spans="1:12" x14ac:dyDescent="0.55000000000000004">
      <c r="A30" s="249" t="s">
        <v>204</v>
      </c>
      <c r="C30" s="245"/>
      <c r="D30" s="247"/>
      <c r="E30" s="247"/>
      <c r="F30" s="247"/>
      <c r="G30" s="247"/>
      <c r="H30" s="202"/>
      <c r="I30" s="247"/>
      <c r="J30" s="202"/>
    </row>
    <row r="31" spans="1:12" x14ac:dyDescent="0.55000000000000004">
      <c r="A31" s="249" t="s">
        <v>205</v>
      </c>
      <c r="B31" s="80">
        <v>7</v>
      </c>
      <c r="C31" s="245"/>
      <c r="D31" s="168">
        <v>2000</v>
      </c>
      <c r="E31" s="247"/>
      <c r="F31" s="168">
        <v>2000</v>
      </c>
      <c r="G31" s="247"/>
      <c r="H31" s="195">
        <v>0</v>
      </c>
      <c r="I31" s="247"/>
      <c r="J31" s="195">
        <v>0</v>
      </c>
    </row>
    <row r="32" spans="1:12" x14ac:dyDescent="0.55000000000000004">
      <c r="A32" s="249" t="s">
        <v>7</v>
      </c>
      <c r="C32" s="245"/>
      <c r="D32" s="123">
        <v>35950</v>
      </c>
      <c r="E32" s="247"/>
      <c r="F32" s="123">
        <v>34749</v>
      </c>
      <c r="G32" s="247"/>
      <c r="H32" s="169">
        <v>11889</v>
      </c>
      <c r="J32" s="169">
        <v>11446</v>
      </c>
    </row>
    <row r="33" spans="1:11" ht="22.95" customHeight="1" x14ac:dyDescent="0.6">
      <c r="A33" s="209" t="s">
        <v>8</v>
      </c>
      <c r="C33" s="245"/>
      <c r="D33" s="29">
        <f>SUM(D21:D32)</f>
        <v>2681988</v>
      </c>
      <c r="E33" s="164"/>
      <c r="F33" s="29">
        <f>SUM(F21:F32)</f>
        <v>2731119</v>
      </c>
      <c r="G33" s="164"/>
      <c r="H33" s="212">
        <f>SUM(H21:H32)</f>
        <v>1607109</v>
      </c>
      <c r="I33" s="164"/>
      <c r="J33" s="212">
        <f>SUM(J21:J32)</f>
        <v>1614440</v>
      </c>
    </row>
    <row r="34" spans="1:11" ht="22.95" customHeight="1" x14ac:dyDescent="0.6">
      <c r="A34" s="209"/>
      <c r="C34" s="245"/>
      <c r="D34" s="164"/>
      <c r="E34" s="164"/>
      <c r="F34" s="164"/>
      <c r="G34" s="164"/>
    </row>
    <row r="35" spans="1:11" ht="22.95" customHeight="1" thickBot="1" x14ac:dyDescent="0.65">
      <c r="A35" s="209" t="s">
        <v>9</v>
      </c>
      <c r="C35" s="245"/>
      <c r="D35" s="35">
        <f>SUM(D18+D33)</f>
        <v>4025365</v>
      </c>
      <c r="E35" s="164"/>
      <c r="F35" s="35">
        <f>SUM(F18+F33)</f>
        <v>4156118</v>
      </c>
      <c r="G35" s="164"/>
      <c r="H35" s="213">
        <f>SUM(H18+H33)</f>
        <v>1970210</v>
      </c>
      <c r="I35" s="164"/>
      <c r="J35" s="213">
        <f>SUM(J18+J33)</f>
        <v>2000512</v>
      </c>
    </row>
    <row r="36" spans="1:11" ht="22.95" customHeight="1" thickTop="1" x14ac:dyDescent="0.55000000000000004">
      <c r="D36" s="254"/>
      <c r="F36" s="254"/>
      <c r="G36" s="254"/>
    </row>
    <row r="37" spans="1:11" ht="22.95" customHeight="1" x14ac:dyDescent="0.6">
      <c r="A37" s="208" t="s">
        <v>0</v>
      </c>
    </row>
    <row r="38" spans="1:11" ht="22.95" customHeight="1" x14ac:dyDescent="0.6">
      <c r="A38" s="208" t="s">
        <v>237</v>
      </c>
    </row>
    <row r="39" spans="1:11" ht="22.95" customHeight="1" x14ac:dyDescent="0.6">
      <c r="A39" s="208"/>
      <c r="H39" s="269"/>
      <c r="I39" s="269"/>
      <c r="J39" s="269"/>
    </row>
    <row r="40" spans="1:11" ht="22.95" customHeight="1" x14ac:dyDescent="0.6">
      <c r="A40" s="209"/>
      <c r="C40" s="245"/>
      <c r="D40" s="269" t="s">
        <v>1</v>
      </c>
      <c r="E40" s="269"/>
      <c r="F40" s="269"/>
      <c r="G40" s="267"/>
      <c r="H40" s="269" t="s">
        <v>50</v>
      </c>
      <c r="I40" s="269"/>
      <c r="J40" s="269"/>
    </row>
    <row r="41" spans="1:11" ht="22.95" customHeight="1" x14ac:dyDescent="0.6">
      <c r="A41" s="209"/>
      <c r="C41" s="245"/>
      <c r="D41" s="246" t="s">
        <v>153</v>
      </c>
      <c r="E41" s="246"/>
      <c r="F41" s="246" t="s">
        <v>43</v>
      </c>
      <c r="G41" s="246"/>
      <c r="H41" s="246" t="s">
        <v>153</v>
      </c>
      <c r="I41" s="246"/>
      <c r="J41" s="246" t="s">
        <v>43</v>
      </c>
    </row>
    <row r="42" spans="1:11" ht="22.95" customHeight="1" x14ac:dyDescent="0.6">
      <c r="A42" s="208" t="s">
        <v>100</v>
      </c>
      <c r="B42" s="80" t="s">
        <v>2</v>
      </c>
      <c r="C42" s="245"/>
      <c r="D42" s="246">
        <v>2567</v>
      </c>
      <c r="E42" s="246"/>
      <c r="F42" s="246">
        <v>2566</v>
      </c>
      <c r="G42" s="246"/>
      <c r="H42" s="246">
        <v>2567</v>
      </c>
      <c r="I42" s="246"/>
      <c r="J42" s="246">
        <v>2566</v>
      </c>
    </row>
    <row r="43" spans="1:11" ht="22.95" customHeight="1" x14ac:dyDescent="0.6">
      <c r="A43" s="208"/>
      <c r="C43" s="245"/>
      <c r="D43" s="246" t="s">
        <v>94</v>
      </c>
      <c r="E43" s="246"/>
      <c r="F43" s="246"/>
      <c r="G43" s="246"/>
      <c r="H43" s="246" t="s">
        <v>94</v>
      </c>
      <c r="I43" s="246"/>
      <c r="J43" s="246"/>
    </row>
    <row r="44" spans="1:11" ht="22.95" customHeight="1" x14ac:dyDescent="0.6">
      <c r="A44" s="208"/>
      <c r="C44" s="245"/>
      <c r="D44" s="270" t="s">
        <v>44</v>
      </c>
      <c r="E44" s="270"/>
      <c r="F44" s="270"/>
      <c r="G44" s="270"/>
      <c r="H44" s="270"/>
      <c r="I44" s="270"/>
      <c r="J44" s="270"/>
    </row>
    <row r="45" spans="1:11" ht="22.95" customHeight="1" x14ac:dyDescent="0.6">
      <c r="A45" s="211" t="s">
        <v>10</v>
      </c>
      <c r="C45" s="245"/>
      <c r="D45" s="247"/>
      <c r="E45" s="247"/>
      <c r="F45" s="247"/>
      <c r="G45" s="247"/>
      <c r="H45" s="137"/>
      <c r="I45" s="247"/>
      <c r="J45" s="137"/>
    </row>
    <row r="46" spans="1:11" ht="22.95" customHeight="1" x14ac:dyDescent="0.55000000000000004">
      <c r="A46" s="256" t="s">
        <v>149</v>
      </c>
      <c r="C46" s="245"/>
      <c r="D46" s="262">
        <v>594337</v>
      </c>
      <c r="E46" s="247"/>
      <c r="F46" s="247">
        <v>624842</v>
      </c>
      <c r="G46" s="247"/>
      <c r="H46" s="228">
        <v>0</v>
      </c>
      <c r="I46" s="150"/>
      <c r="J46" s="137">
        <v>88500</v>
      </c>
      <c r="K46" s="265"/>
    </row>
    <row r="47" spans="1:11" ht="22.95" customHeight="1" x14ac:dyDescent="0.55000000000000004">
      <c r="A47" s="248" t="s">
        <v>175</v>
      </c>
      <c r="B47" s="80">
        <v>2</v>
      </c>
      <c r="C47" s="245"/>
      <c r="D47" s="262">
        <v>237074</v>
      </c>
      <c r="E47" s="247"/>
      <c r="F47" s="247">
        <v>212432</v>
      </c>
      <c r="G47" s="247"/>
      <c r="H47" s="137">
        <v>30549</v>
      </c>
      <c r="I47" s="247"/>
      <c r="J47" s="137">
        <v>36433</v>
      </c>
    </row>
    <row r="48" spans="1:11" ht="22.95" customHeight="1" x14ac:dyDescent="0.55000000000000004">
      <c r="A48" s="248" t="s">
        <v>88</v>
      </c>
      <c r="B48" s="80">
        <v>2</v>
      </c>
      <c r="C48" s="245"/>
      <c r="D48" s="262">
        <v>185310</v>
      </c>
      <c r="E48" s="247"/>
      <c r="F48" s="247">
        <v>314757</v>
      </c>
      <c r="G48" s="247"/>
      <c r="H48" s="137">
        <v>46028</v>
      </c>
      <c r="I48" s="247"/>
      <c r="J48" s="137">
        <v>43023</v>
      </c>
    </row>
    <row r="49" spans="1:11" ht="22.95" customHeight="1" x14ac:dyDescent="0.55000000000000004">
      <c r="A49" s="248" t="s">
        <v>200</v>
      </c>
      <c r="B49" s="80">
        <v>6</v>
      </c>
      <c r="C49" s="245"/>
      <c r="D49" s="175">
        <v>5760</v>
      </c>
      <c r="E49" s="172"/>
      <c r="F49" s="172">
        <v>0</v>
      </c>
      <c r="G49" s="172"/>
      <c r="H49" s="172">
        <v>727</v>
      </c>
      <c r="I49" s="172"/>
      <c r="J49" s="195">
        <v>0</v>
      </c>
    </row>
    <row r="50" spans="1:11" ht="22.5" customHeight="1" x14ac:dyDescent="0.55000000000000004">
      <c r="A50" s="248" t="s">
        <v>176</v>
      </c>
      <c r="C50" s="245"/>
      <c r="D50" s="199"/>
      <c r="E50" s="247"/>
      <c r="F50" s="247"/>
      <c r="G50" s="247"/>
      <c r="H50" s="137"/>
      <c r="I50" s="247"/>
      <c r="J50" s="137"/>
    </row>
    <row r="51" spans="1:11" ht="22.95" customHeight="1" x14ac:dyDescent="0.55000000000000004">
      <c r="A51" s="248" t="s">
        <v>177</v>
      </c>
      <c r="C51" s="245"/>
      <c r="D51" s="199">
        <v>70632</v>
      </c>
      <c r="E51" s="247"/>
      <c r="F51" s="247">
        <v>77862</v>
      </c>
      <c r="G51" s="247"/>
      <c r="H51" s="137">
        <v>2592</v>
      </c>
      <c r="I51" s="247"/>
      <c r="J51" s="137">
        <v>2592</v>
      </c>
      <c r="K51" s="252"/>
    </row>
    <row r="52" spans="1:11" ht="22.95" customHeight="1" x14ac:dyDescent="0.55000000000000004">
      <c r="A52" s="249" t="s">
        <v>240</v>
      </c>
      <c r="C52" s="245"/>
      <c r="D52" s="199"/>
      <c r="E52" s="247"/>
      <c r="F52" s="247"/>
      <c r="G52" s="247"/>
      <c r="H52" s="137"/>
      <c r="I52" s="247"/>
      <c r="J52" s="137"/>
    </row>
    <row r="53" spans="1:11" ht="22.95" customHeight="1" x14ac:dyDescent="0.55000000000000004">
      <c r="A53" s="249" t="s">
        <v>177</v>
      </c>
      <c r="B53" s="80">
        <v>2</v>
      </c>
      <c r="C53" s="245"/>
      <c r="D53" s="199">
        <v>17750</v>
      </c>
      <c r="E53" s="247"/>
      <c r="F53" s="247">
        <v>17750</v>
      </c>
      <c r="G53" s="247"/>
      <c r="H53" s="228">
        <v>0</v>
      </c>
      <c r="I53" s="247"/>
      <c r="J53" s="195">
        <v>0</v>
      </c>
    </row>
    <row r="54" spans="1:11" ht="22.95" customHeight="1" x14ac:dyDescent="0.55000000000000004">
      <c r="A54" s="248" t="s">
        <v>206</v>
      </c>
      <c r="B54" s="80">
        <v>2</v>
      </c>
      <c r="C54" s="245"/>
      <c r="D54" s="199">
        <v>5000</v>
      </c>
      <c r="E54" s="247"/>
      <c r="F54" s="247">
        <v>5000</v>
      </c>
      <c r="G54" s="247"/>
      <c r="H54" s="195">
        <v>0</v>
      </c>
      <c r="I54" s="247"/>
      <c r="J54" s="195">
        <v>0</v>
      </c>
    </row>
    <row r="55" spans="1:11" ht="22.95" customHeight="1" x14ac:dyDescent="0.55000000000000004">
      <c r="A55" s="248" t="s">
        <v>217</v>
      </c>
      <c r="C55" s="245"/>
      <c r="D55" s="199"/>
      <c r="E55" s="247"/>
      <c r="F55" s="247"/>
      <c r="G55" s="247"/>
      <c r="H55" s="255"/>
      <c r="I55" s="247"/>
      <c r="J55" s="255"/>
    </row>
    <row r="56" spans="1:11" ht="22.95" customHeight="1" x14ac:dyDescent="0.55000000000000004">
      <c r="A56" s="248" t="s">
        <v>218</v>
      </c>
      <c r="B56" s="80">
        <v>2</v>
      </c>
      <c r="C56" s="245"/>
      <c r="D56" s="199">
        <v>14555</v>
      </c>
      <c r="E56" s="247"/>
      <c r="F56" s="247">
        <v>14568</v>
      </c>
      <c r="G56" s="247"/>
      <c r="H56" s="137">
        <v>2109</v>
      </c>
      <c r="I56" s="247"/>
      <c r="J56" s="137">
        <v>2124</v>
      </c>
    </row>
    <row r="57" spans="1:11" ht="22.95" customHeight="1" x14ac:dyDescent="0.55000000000000004">
      <c r="A57" s="248" t="s">
        <v>192</v>
      </c>
      <c r="C57" s="245"/>
      <c r="D57" s="34">
        <v>36949</v>
      </c>
      <c r="E57" s="247"/>
      <c r="F57" s="123">
        <v>13053</v>
      </c>
      <c r="G57" s="247"/>
      <c r="H57" s="201">
        <v>0</v>
      </c>
      <c r="J57" s="201">
        <v>0</v>
      </c>
    </row>
    <row r="58" spans="1:11" ht="22.95" customHeight="1" x14ac:dyDescent="0.6">
      <c r="A58" s="209" t="s">
        <v>11</v>
      </c>
      <c r="C58" s="245"/>
      <c r="D58" s="29">
        <f>SUM(D46:D57)</f>
        <v>1167367</v>
      </c>
      <c r="E58" s="164"/>
      <c r="F58" s="29">
        <f>SUM(F46:F57)</f>
        <v>1280264</v>
      </c>
      <c r="G58" s="164"/>
      <c r="H58" s="29">
        <f>SUM(H46:H57)</f>
        <v>82005</v>
      </c>
      <c r="I58" s="164"/>
      <c r="J58" s="29">
        <f>SUM(J46:J57)</f>
        <v>172672</v>
      </c>
    </row>
    <row r="59" spans="1:11" ht="22.95" customHeight="1" x14ac:dyDescent="0.6">
      <c r="A59" s="209"/>
      <c r="C59" s="245"/>
      <c r="D59" s="247"/>
      <c r="E59" s="247"/>
      <c r="F59" s="247"/>
      <c r="G59" s="247"/>
      <c r="H59" s="137"/>
      <c r="I59" s="247"/>
      <c r="J59" s="137"/>
    </row>
    <row r="60" spans="1:11" ht="22.95" customHeight="1" x14ac:dyDescent="0.6">
      <c r="A60" s="211" t="s">
        <v>12</v>
      </c>
      <c r="C60" s="245"/>
      <c r="D60" s="247"/>
      <c r="E60" s="247"/>
      <c r="F60" s="247"/>
      <c r="G60" s="247"/>
    </row>
    <row r="61" spans="1:11" ht="22.95" customHeight="1" x14ac:dyDescent="0.55000000000000004">
      <c r="A61" s="248" t="s">
        <v>34</v>
      </c>
      <c r="C61" s="245"/>
      <c r="D61" s="247">
        <v>185813</v>
      </c>
      <c r="E61" s="247"/>
      <c r="F61" s="247">
        <v>203471</v>
      </c>
      <c r="G61" s="247"/>
      <c r="H61" s="257">
        <v>12102</v>
      </c>
      <c r="I61" s="247"/>
      <c r="J61" s="257">
        <v>12750</v>
      </c>
      <c r="K61" s="252"/>
    </row>
    <row r="62" spans="1:11" ht="22.95" customHeight="1" x14ac:dyDescent="0.55000000000000004">
      <c r="A62" s="248" t="s">
        <v>193</v>
      </c>
      <c r="B62" s="80">
        <v>2</v>
      </c>
      <c r="C62" s="245"/>
      <c r="D62" s="247">
        <v>16418</v>
      </c>
      <c r="E62" s="247"/>
      <c r="F62" s="247">
        <v>18791</v>
      </c>
      <c r="G62" s="247"/>
      <c r="H62" s="137">
        <v>2972</v>
      </c>
      <c r="I62" s="247"/>
      <c r="J62" s="137">
        <v>3430</v>
      </c>
    </row>
    <row r="63" spans="1:11" ht="22.95" customHeight="1" x14ac:dyDescent="0.55000000000000004">
      <c r="A63" s="248" t="s">
        <v>114</v>
      </c>
      <c r="C63" s="245"/>
      <c r="D63" s="247">
        <v>119171</v>
      </c>
      <c r="E63" s="247"/>
      <c r="F63" s="247">
        <v>129368</v>
      </c>
      <c r="G63" s="247"/>
      <c r="H63" s="137">
        <v>65760</v>
      </c>
      <c r="I63" s="247"/>
      <c r="J63" s="137">
        <v>65543</v>
      </c>
    </row>
    <row r="64" spans="1:11" ht="22.95" customHeight="1" x14ac:dyDescent="0.55000000000000004">
      <c r="A64" s="248" t="s">
        <v>178</v>
      </c>
      <c r="C64" s="245"/>
      <c r="D64" s="247"/>
      <c r="E64" s="247"/>
      <c r="F64" s="247"/>
      <c r="G64" s="247"/>
      <c r="H64" s="137"/>
      <c r="I64" s="247"/>
      <c r="J64" s="137"/>
    </row>
    <row r="65" spans="1:12" ht="22.95" customHeight="1" x14ac:dyDescent="0.55000000000000004">
      <c r="A65" s="248" t="s">
        <v>179</v>
      </c>
      <c r="C65" s="245"/>
      <c r="D65" s="123">
        <v>152799</v>
      </c>
      <c r="E65" s="247"/>
      <c r="F65" s="123">
        <v>150040</v>
      </c>
      <c r="G65" s="247"/>
      <c r="H65" s="169">
        <v>28316</v>
      </c>
      <c r="I65" s="247"/>
      <c r="J65" s="169">
        <v>28227</v>
      </c>
      <c r="K65" s="251"/>
      <c r="L65" s="251"/>
    </row>
    <row r="66" spans="1:12" ht="22.95" customHeight="1" x14ac:dyDescent="0.6">
      <c r="A66" s="209" t="s">
        <v>13</v>
      </c>
      <c r="C66" s="245"/>
      <c r="D66" s="29">
        <f>SUM(D61:D65)</f>
        <v>474201</v>
      </c>
      <c r="E66" s="164"/>
      <c r="F66" s="29">
        <f>SUM(F61:F65)</f>
        <v>501670</v>
      </c>
      <c r="G66" s="164"/>
      <c r="H66" s="212">
        <f>SUM(H61:H65)</f>
        <v>109150</v>
      </c>
      <c r="I66" s="164"/>
      <c r="J66" s="212">
        <f>SUM(J61:J65)</f>
        <v>109950</v>
      </c>
    </row>
    <row r="67" spans="1:12" ht="22.95" customHeight="1" x14ac:dyDescent="0.6">
      <c r="A67" s="209" t="s">
        <v>14</v>
      </c>
      <c r="C67" s="245"/>
      <c r="D67" s="29">
        <f>SUM(D58+D66)</f>
        <v>1641568</v>
      </c>
      <c r="E67" s="164"/>
      <c r="F67" s="29">
        <f>SUM(F58+F66)</f>
        <v>1781934</v>
      </c>
      <c r="G67" s="164"/>
      <c r="H67" s="212">
        <f>SUM(H58+H66)</f>
        <v>191155</v>
      </c>
      <c r="I67" s="164"/>
      <c r="J67" s="212">
        <f>SUM(J58+J66)</f>
        <v>282622</v>
      </c>
    </row>
    <row r="69" spans="1:12" ht="22.95" customHeight="1" x14ac:dyDescent="0.6">
      <c r="A69" s="208" t="s">
        <v>0</v>
      </c>
    </row>
    <row r="70" spans="1:12" ht="22.95" customHeight="1" x14ac:dyDescent="0.6">
      <c r="A70" s="208" t="s">
        <v>237</v>
      </c>
    </row>
    <row r="71" spans="1:12" ht="22.95" customHeight="1" x14ac:dyDescent="0.6">
      <c r="A71" s="208"/>
      <c r="H71" s="269"/>
      <c r="I71" s="269"/>
      <c r="J71" s="269"/>
    </row>
    <row r="72" spans="1:12" ht="22.95" customHeight="1" x14ac:dyDescent="0.6">
      <c r="A72" s="209"/>
      <c r="C72" s="245"/>
      <c r="D72" s="269" t="s">
        <v>1</v>
      </c>
      <c r="E72" s="269"/>
      <c r="F72" s="269"/>
      <c r="G72" s="267"/>
      <c r="H72" s="269" t="s">
        <v>50</v>
      </c>
      <c r="I72" s="269"/>
      <c r="J72" s="269"/>
    </row>
    <row r="73" spans="1:12" ht="22.95" customHeight="1" x14ac:dyDescent="0.6">
      <c r="A73" s="209"/>
      <c r="C73" s="245"/>
      <c r="D73" s="246" t="s">
        <v>153</v>
      </c>
      <c r="E73" s="246"/>
      <c r="F73" s="246" t="s">
        <v>43</v>
      </c>
      <c r="G73" s="246"/>
      <c r="H73" s="246" t="s">
        <v>153</v>
      </c>
      <c r="I73" s="246"/>
      <c r="J73" s="246" t="s">
        <v>43</v>
      </c>
    </row>
    <row r="74" spans="1:12" ht="22.95" customHeight="1" x14ac:dyDescent="0.6">
      <c r="A74" s="208" t="s">
        <v>100</v>
      </c>
      <c r="C74" s="245"/>
      <c r="D74" s="246">
        <v>2567</v>
      </c>
      <c r="E74" s="246"/>
      <c r="F74" s="246">
        <v>2566</v>
      </c>
      <c r="G74" s="246"/>
      <c r="H74" s="246">
        <v>2567</v>
      </c>
      <c r="I74" s="246"/>
      <c r="J74" s="246">
        <v>2566</v>
      </c>
    </row>
    <row r="75" spans="1:12" ht="22.95" customHeight="1" x14ac:dyDescent="0.6">
      <c r="A75" s="208"/>
      <c r="C75" s="245"/>
      <c r="D75" s="246" t="s">
        <v>94</v>
      </c>
      <c r="E75" s="246"/>
      <c r="F75" s="246"/>
      <c r="G75" s="246"/>
      <c r="H75" s="246" t="s">
        <v>94</v>
      </c>
      <c r="I75" s="246"/>
      <c r="J75" s="246"/>
    </row>
    <row r="76" spans="1:12" ht="22.95" customHeight="1" x14ac:dyDescent="0.6">
      <c r="A76" s="208"/>
      <c r="C76" s="245"/>
      <c r="D76" s="270" t="s">
        <v>44</v>
      </c>
      <c r="E76" s="270"/>
      <c r="F76" s="270"/>
      <c r="G76" s="270"/>
      <c r="H76" s="270"/>
      <c r="I76" s="270"/>
      <c r="J76" s="270"/>
    </row>
    <row r="77" spans="1:12" ht="22.95" customHeight="1" x14ac:dyDescent="0.6">
      <c r="A77" s="211" t="s">
        <v>102</v>
      </c>
      <c r="C77" s="245"/>
      <c r="D77" s="137"/>
      <c r="E77" s="137"/>
      <c r="F77" s="137"/>
      <c r="G77" s="137"/>
    </row>
    <row r="78" spans="1:12" ht="22.95" customHeight="1" x14ac:dyDescent="0.55000000000000004">
      <c r="A78" s="248" t="s">
        <v>36</v>
      </c>
      <c r="C78" s="245"/>
    </row>
    <row r="79" spans="1:12" ht="22.95" customHeight="1" x14ac:dyDescent="0.55000000000000004">
      <c r="A79" s="248" t="s">
        <v>37</v>
      </c>
      <c r="C79" s="245"/>
    </row>
    <row r="80" spans="1:12" ht="22.95" customHeight="1" x14ac:dyDescent="0.55000000000000004">
      <c r="A80" s="214" t="s">
        <v>220</v>
      </c>
      <c r="C80" s="245"/>
    </row>
    <row r="81" spans="1:13" ht="22.95" customHeight="1" thickBot="1" x14ac:dyDescent="0.6">
      <c r="A81" s="214" t="s">
        <v>223</v>
      </c>
      <c r="C81" s="245"/>
      <c r="D81" s="258">
        <v>270000</v>
      </c>
      <c r="E81" s="137"/>
      <c r="F81" s="258">
        <v>270000</v>
      </c>
      <c r="G81" s="137"/>
      <c r="H81" s="258">
        <v>270000</v>
      </c>
      <c r="I81" s="137"/>
      <c r="J81" s="258">
        <v>270000</v>
      </c>
    </row>
    <row r="82" spans="1:13" ht="22.95" customHeight="1" thickTop="1" x14ac:dyDescent="0.55000000000000004">
      <c r="A82" s="248" t="s">
        <v>46</v>
      </c>
      <c r="C82" s="245"/>
      <c r="D82" s="137"/>
      <c r="E82" s="137"/>
      <c r="F82" s="137"/>
      <c r="G82" s="137"/>
      <c r="H82" s="137"/>
      <c r="I82" s="137"/>
      <c r="J82" s="137"/>
    </row>
    <row r="83" spans="1:13" ht="22.95" customHeight="1" x14ac:dyDescent="0.55000000000000004">
      <c r="A83" s="214" t="s">
        <v>224</v>
      </c>
      <c r="C83" s="245"/>
      <c r="D83" s="137"/>
      <c r="E83" s="137"/>
      <c r="F83" s="137"/>
      <c r="G83" s="137"/>
      <c r="H83" s="137"/>
      <c r="I83" s="137"/>
      <c r="J83" s="137"/>
    </row>
    <row r="84" spans="1:13" ht="22.95" customHeight="1" x14ac:dyDescent="0.55000000000000004">
      <c r="A84" s="214" t="s">
        <v>223</v>
      </c>
      <c r="C84" s="245"/>
      <c r="D84" s="171">
        <v>269999</v>
      </c>
      <c r="E84" s="171"/>
      <c r="F84" s="171">
        <v>269999</v>
      </c>
      <c r="G84" s="171"/>
      <c r="H84" s="171">
        <v>269999</v>
      </c>
      <c r="I84" s="171"/>
      <c r="J84" s="171">
        <v>269999</v>
      </c>
      <c r="K84" s="259"/>
      <c r="L84" s="259"/>
    </row>
    <row r="85" spans="1:13" ht="22.95" customHeight="1" x14ac:dyDescent="0.55000000000000004">
      <c r="A85" s="248" t="s">
        <v>184</v>
      </c>
      <c r="C85" s="245"/>
      <c r="D85" s="171">
        <v>270000</v>
      </c>
      <c r="E85" s="171"/>
      <c r="F85" s="171">
        <v>270000</v>
      </c>
      <c r="G85" s="171"/>
      <c r="H85" s="171">
        <v>270000</v>
      </c>
      <c r="I85" s="171"/>
      <c r="J85" s="171">
        <v>270000</v>
      </c>
      <c r="K85" s="259"/>
      <c r="L85" s="259"/>
    </row>
    <row r="86" spans="1:13" ht="22.95" customHeight="1" x14ac:dyDescent="0.55000000000000004">
      <c r="A86" s="248" t="s">
        <v>56</v>
      </c>
      <c r="C86" s="245"/>
      <c r="D86" s="171"/>
      <c r="E86" s="171"/>
      <c r="F86" s="171"/>
      <c r="G86" s="171"/>
      <c r="H86" s="171"/>
      <c r="I86" s="171"/>
      <c r="J86" s="171"/>
      <c r="K86" s="259"/>
      <c r="L86" s="259"/>
    </row>
    <row r="87" spans="1:13" ht="22.95" customHeight="1" x14ac:dyDescent="0.55000000000000004">
      <c r="A87" s="248" t="s">
        <v>183</v>
      </c>
      <c r="C87" s="245"/>
      <c r="D87" s="137">
        <v>27000</v>
      </c>
      <c r="E87" s="137"/>
      <c r="F87" s="137">
        <v>27000</v>
      </c>
      <c r="G87" s="137"/>
      <c r="H87" s="137">
        <v>27000</v>
      </c>
      <c r="I87" s="137"/>
      <c r="J87" s="137">
        <v>27000</v>
      </c>
    </row>
    <row r="88" spans="1:13" ht="22.95" customHeight="1" x14ac:dyDescent="0.55000000000000004">
      <c r="A88" s="248" t="s">
        <v>180</v>
      </c>
      <c r="C88" s="245"/>
      <c r="D88" s="137">
        <v>859756</v>
      </c>
      <c r="E88" s="137"/>
      <c r="F88" s="137">
        <v>825034</v>
      </c>
      <c r="G88" s="137"/>
      <c r="H88" s="137">
        <v>925794</v>
      </c>
      <c r="I88" s="137"/>
      <c r="J88" s="137">
        <v>864629</v>
      </c>
    </row>
    <row r="89" spans="1:13" ht="22.95" customHeight="1" x14ac:dyDescent="0.55000000000000004">
      <c r="A89" s="248" t="s">
        <v>81</v>
      </c>
      <c r="C89" s="245"/>
      <c r="D89" s="169">
        <v>477974</v>
      </c>
      <c r="E89" s="137"/>
      <c r="F89" s="169">
        <v>477974</v>
      </c>
      <c r="G89" s="137"/>
      <c r="H89" s="169">
        <v>286262</v>
      </c>
      <c r="I89" s="137"/>
      <c r="J89" s="169">
        <v>286262</v>
      </c>
    </row>
    <row r="90" spans="1:13" ht="22.95" customHeight="1" x14ac:dyDescent="0.6">
      <c r="A90" s="84" t="s">
        <v>125</v>
      </c>
      <c r="B90" s="157"/>
      <c r="C90" s="215"/>
      <c r="D90" s="164">
        <f>SUM(D82:D89)</f>
        <v>1904729</v>
      </c>
      <c r="E90" s="164"/>
      <c r="F90" s="164">
        <f>SUM(F82:F89)</f>
        <v>1870007</v>
      </c>
      <c r="G90" s="164"/>
      <c r="H90" s="216">
        <f>SUM(H82:H89)</f>
        <v>1779055</v>
      </c>
      <c r="I90" s="164"/>
      <c r="J90" s="216">
        <f>SUM(J83:J89)</f>
        <v>1717890</v>
      </c>
    </row>
    <row r="91" spans="1:13" ht="22.95" customHeight="1" x14ac:dyDescent="0.55000000000000004">
      <c r="A91" s="248" t="s">
        <v>71</v>
      </c>
      <c r="C91" s="245"/>
      <c r="D91" s="169">
        <v>479068</v>
      </c>
      <c r="E91" s="247"/>
      <c r="F91" s="169">
        <v>504177</v>
      </c>
      <c r="G91" s="137"/>
      <c r="H91" s="201">
        <v>0</v>
      </c>
      <c r="I91" s="150"/>
      <c r="J91" s="201">
        <v>0</v>
      </c>
    </row>
    <row r="92" spans="1:13" ht="22.95" customHeight="1" x14ac:dyDescent="0.6">
      <c r="A92" s="209" t="s">
        <v>96</v>
      </c>
      <c r="C92" s="245"/>
      <c r="D92" s="29">
        <f>SUM(D90:D91)</f>
        <v>2383797</v>
      </c>
      <c r="E92" s="164"/>
      <c r="F92" s="29">
        <f>SUM(F90:F91)</f>
        <v>2374184</v>
      </c>
      <c r="G92" s="164"/>
      <c r="H92" s="212">
        <f>SUM(H90:H91)</f>
        <v>1779055</v>
      </c>
      <c r="I92" s="164"/>
      <c r="J92" s="212">
        <f>SUM(J90:J91)</f>
        <v>1717890</v>
      </c>
    </row>
    <row r="93" spans="1:13" ht="22.95" customHeight="1" x14ac:dyDescent="0.6">
      <c r="A93" s="209"/>
      <c r="C93" s="245"/>
      <c r="D93" s="247"/>
      <c r="E93" s="247"/>
      <c r="F93" s="247"/>
      <c r="G93" s="247"/>
      <c r="H93" s="137"/>
      <c r="I93" s="247"/>
      <c r="J93" s="137"/>
    </row>
    <row r="94" spans="1:13" ht="22.95" customHeight="1" thickBot="1" x14ac:dyDescent="0.65">
      <c r="A94" s="209" t="s">
        <v>97</v>
      </c>
      <c r="C94" s="245"/>
      <c r="D94" s="35">
        <f>SUM(D67+D92)</f>
        <v>4025365</v>
      </c>
      <c r="E94" s="164"/>
      <c r="F94" s="35">
        <f>SUM(F67+F92)</f>
        <v>4156118</v>
      </c>
      <c r="G94" s="164"/>
      <c r="H94" s="35">
        <f>SUM(H67+H92)</f>
        <v>1970210</v>
      </c>
      <c r="I94" s="164"/>
      <c r="J94" s="35">
        <f>SUM(J67+J92)</f>
        <v>2000512</v>
      </c>
      <c r="K94" s="260"/>
      <c r="L94" s="260"/>
      <c r="M94" s="260"/>
    </row>
    <row r="95" spans="1:13" ht="22.95" customHeight="1" thickTop="1" x14ac:dyDescent="0.55000000000000004">
      <c r="D95" s="261"/>
      <c r="E95" s="261"/>
      <c r="F95" s="261"/>
      <c r="G95" s="261"/>
      <c r="J95" s="261"/>
      <c r="K95" s="260"/>
      <c r="L95" s="260"/>
    </row>
    <row r="96" spans="1:13" ht="22.95" customHeight="1" x14ac:dyDescent="0.55000000000000004"/>
    <row r="97" ht="22.95" customHeight="1" x14ac:dyDescent="0.55000000000000004"/>
    <row r="98" ht="22.95" customHeight="1" x14ac:dyDescent="0.55000000000000004"/>
  </sheetData>
  <mergeCells count="11">
    <mergeCell ref="D76:J76"/>
    <mergeCell ref="D40:F40"/>
    <mergeCell ref="H40:J40"/>
    <mergeCell ref="D44:J44"/>
    <mergeCell ref="H71:J71"/>
    <mergeCell ref="D4:F4"/>
    <mergeCell ref="H4:J4"/>
    <mergeCell ref="D8:J8"/>
    <mergeCell ref="H39:J39"/>
    <mergeCell ref="D72:F72"/>
    <mergeCell ref="H72:J72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25" defaultRowHeight="23.25" customHeight="1" x14ac:dyDescent="0.35"/>
  <cols>
    <col min="1" max="1" width="42.125" style="23" customWidth="1"/>
    <col min="2" max="2" width="8" style="24" customWidth="1"/>
    <col min="3" max="3" width="3.375" style="12" customWidth="1"/>
    <col min="4" max="4" width="13.125" style="12" customWidth="1"/>
    <col min="5" max="5" width="1.625" style="12" customWidth="1"/>
    <col min="6" max="6" width="14.375" style="12" customWidth="1"/>
    <col min="7" max="7" width="1.375" style="12" customWidth="1"/>
    <col min="8" max="8" width="13.375" style="12" customWidth="1"/>
    <col min="9" max="9" width="1.625" style="12" customWidth="1"/>
    <col min="10" max="10" width="14.375" style="12" customWidth="1"/>
    <col min="11" max="11" width="10.625" style="12" bestFit="1" customWidth="1"/>
    <col min="12" max="12" width="13.375" style="12" customWidth="1"/>
    <col min="13" max="13" width="1.625" style="12" customWidth="1"/>
    <col min="14" max="14" width="14.375" style="12" customWidth="1"/>
    <col min="15" max="15" width="2.125" style="12" customWidth="1"/>
    <col min="16" max="17" width="10.375" style="12" customWidth="1"/>
    <col min="18" max="18" width="26.375" style="12" customWidth="1"/>
    <col min="19" max="19" width="9.125" style="12" customWidth="1"/>
    <col min="20" max="20" width="26.375" style="12" customWidth="1"/>
    <col min="21" max="16384" width="9.125" style="12"/>
  </cols>
  <sheetData>
    <row r="1" spans="1:14" ht="23.25" customHeight="1" x14ac:dyDescent="0.6">
      <c r="A1" s="15" t="s">
        <v>0</v>
      </c>
      <c r="B1" s="16"/>
      <c r="D1" s="17"/>
    </row>
    <row r="2" spans="1:14" ht="23.25" customHeight="1" x14ac:dyDescent="0.6">
      <c r="A2" s="15" t="s">
        <v>70</v>
      </c>
      <c r="B2" s="16"/>
      <c r="D2" s="17"/>
    </row>
    <row r="3" spans="1:14" ht="23.25" customHeight="1" x14ac:dyDescent="0.6">
      <c r="A3" s="15"/>
      <c r="B3" s="16"/>
      <c r="D3" s="17"/>
    </row>
    <row r="4" spans="1:14" ht="23.25" customHeight="1" x14ac:dyDescent="0.6">
      <c r="A4" s="18"/>
      <c r="B4" s="19"/>
      <c r="C4" s="20"/>
      <c r="D4" s="271" t="s">
        <v>1</v>
      </c>
      <c r="E4" s="271"/>
      <c r="F4" s="271"/>
      <c r="G4" s="21"/>
      <c r="H4" s="271" t="s">
        <v>50</v>
      </c>
      <c r="I4" s="271"/>
      <c r="J4" s="271"/>
      <c r="L4" s="271" t="s">
        <v>50</v>
      </c>
      <c r="M4" s="271"/>
      <c r="N4" s="271"/>
    </row>
    <row r="5" spans="1:14" ht="23.25" customHeight="1" x14ac:dyDescent="0.6">
      <c r="A5" s="15"/>
      <c r="B5" s="19"/>
      <c r="C5" s="22"/>
      <c r="D5" s="85" t="s">
        <v>130</v>
      </c>
      <c r="E5" s="22"/>
      <c r="F5" s="22" t="s">
        <v>43</v>
      </c>
      <c r="G5" s="22"/>
      <c r="H5" s="85" t="s">
        <v>130</v>
      </c>
      <c r="I5" s="22"/>
      <c r="J5" s="22" t="s">
        <v>43</v>
      </c>
      <c r="L5" s="85" t="s">
        <v>130</v>
      </c>
      <c r="M5" s="22"/>
      <c r="N5" s="22" t="s">
        <v>43</v>
      </c>
    </row>
    <row r="6" spans="1:14" ht="23.25" customHeight="1" x14ac:dyDescent="0.6">
      <c r="A6" s="15" t="s">
        <v>21</v>
      </c>
      <c r="B6" s="19" t="s">
        <v>2</v>
      </c>
      <c r="C6" s="25"/>
      <c r="D6" s="25">
        <v>2559</v>
      </c>
      <c r="E6" s="25"/>
      <c r="F6" s="25">
        <v>2558</v>
      </c>
      <c r="G6" s="25"/>
      <c r="H6" s="25">
        <v>2559</v>
      </c>
      <c r="I6" s="25"/>
      <c r="J6" s="25">
        <v>2558</v>
      </c>
      <c r="L6" s="25">
        <v>2559</v>
      </c>
      <c r="M6" s="25"/>
      <c r="N6" s="25">
        <v>2558</v>
      </c>
    </row>
    <row r="7" spans="1:14" ht="23.25" customHeight="1" x14ac:dyDescent="0.6">
      <c r="A7" s="18"/>
      <c r="B7" s="19"/>
      <c r="C7" s="26"/>
      <c r="D7" s="81" t="s">
        <v>94</v>
      </c>
      <c r="E7" s="81"/>
      <c r="F7" s="81"/>
      <c r="G7" s="26"/>
      <c r="H7" s="81" t="s">
        <v>94</v>
      </c>
      <c r="I7" s="81"/>
      <c r="J7" s="81"/>
      <c r="L7" s="81" t="s">
        <v>94</v>
      </c>
      <c r="M7" s="81"/>
      <c r="N7" s="81"/>
    </row>
    <row r="8" spans="1:14" ht="23.25" customHeight="1" x14ac:dyDescent="0.6">
      <c r="A8" s="18"/>
      <c r="B8" s="19"/>
      <c r="C8" s="20"/>
      <c r="D8" s="270" t="s">
        <v>44</v>
      </c>
      <c r="E8" s="270"/>
      <c r="F8" s="270"/>
      <c r="G8" s="270"/>
      <c r="H8" s="270"/>
      <c r="I8" s="270"/>
      <c r="J8" s="270"/>
    </row>
    <row r="9" spans="1:14" ht="23.25" customHeight="1" x14ac:dyDescent="0.6">
      <c r="A9" s="27" t="s">
        <v>3</v>
      </c>
      <c r="B9" s="19"/>
      <c r="C9" s="6"/>
      <c r="D9" s="6"/>
      <c r="E9" s="6"/>
      <c r="F9" s="6"/>
      <c r="G9" s="6"/>
      <c r="H9" s="6"/>
      <c r="I9" s="6"/>
      <c r="J9" s="6"/>
      <c r="L9" s="6"/>
      <c r="M9" s="6"/>
      <c r="N9" s="6"/>
    </row>
    <row r="10" spans="1:14" ht="23.25" customHeight="1" x14ac:dyDescent="0.55000000000000004">
      <c r="A10" s="28" t="s">
        <v>4</v>
      </c>
      <c r="B10" s="19"/>
      <c r="C10" s="6"/>
      <c r="E10" s="32"/>
      <c r="F10" s="124">
        <v>451595</v>
      </c>
      <c r="G10" s="69"/>
      <c r="H10" s="69">
        <f>ROUND(L10/1000,0)</f>
        <v>37392</v>
      </c>
      <c r="I10" s="69"/>
      <c r="J10" s="124">
        <v>62883</v>
      </c>
      <c r="L10" s="69">
        <v>37391989.109999992</v>
      </c>
      <c r="M10" s="69"/>
      <c r="N10" s="124">
        <v>62883</v>
      </c>
    </row>
    <row r="11" spans="1:14" ht="23.25" customHeight="1" x14ac:dyDescent="0.55000000000000004">
      <c r="A11" s="64" t="s">
        <v>110</v>
      </c>
      <c r="B11" s="19" t="s">
        <v>108</v>
      </c>
      <c r="C11" s="6"/>
      <c r="E11" s="32"/>
      <c r="F11" s="124">
        <v>109304</v>
      </c>
      <c r="G11" s="69"/>
      <c r="H11" s="69">
        <f t="shared" ref="H11:H17" si="0">ROUND(L11/1000,0)</f>
        <v>35774</v>
      </c>
      <c r="I11" s="69"/>
      <c r="J11" s="124">
        <v>45315</v>
      </c>
      <c r="L11" s="69">
        <v>35774154.589999996</v>
      </c>
      <c r="M11" s="69"/>
      <c r="N11" s="124">
        <v>45315</v>
      </c>
    </row>
    <row r="12" spans="1:14" ht="23.25" customHeight="1" x14ac:dyDescent="0.55000000000000004">
      <c r="A12" s="28" t="s">
        <v>51</v>
      </c>
      <c r="B12" s="19" t="s">
        <v>123</v>
      </c>
      <c r="C12" s="6"/>
      <c r="E12" s="32"/>
      <c r="F12" s="124">
        <v>260351</v>
      </c>
      <c r="G12" s="69"/>
      <c r="H12" s="69">
        <f t="shared" si="0"/>
        <v>130992</v>
      </c>
      <c r="I12" s="69"/>
      <c r="J12" s="124">
        <v>121585</v>
      </c>
      <c r="K12" s="56"/>
      <c r="L12" s="69">
        <v>130992035.66</v>
      </c>
      <c r="M12" s="69"/>
      <c r="N12" s="124">
        <v>121585</v>
      </c>
    </row>
    <row r="13" spans="1:14" ht="23.25" customHeight="1" x14ac:dyDescent="0.55000000000000004">
      <c r="A13" s="64" t="s">
        <v>87</v>
      </c>
      <c r="B13" s="19" t="s">
        <v>112</v>
      </c>
      <c r="C13" s="6"/>
      <c r="E13" s="32"/>
      <c r="F13" s="124">
        <v>34668</v>
      </c>
      <c r="G13" s="69"/>
      <c r="H13" s="69">
        <f t="shared" si="0"/>
        <v>22982</v>
      </c>
      <c r="I13" s="69"/>
      <c r="J13" s="124">
        <v>8459</v>
      </c>
      <c r="K13" s="56"/>
      <c r="L13" s="69">
        <f>82266027.16-L16</f>
        <v>22982077.159999996</v>
      </c>
      <c r="M13" s="69"/>
      <c r="N13" s="124">
        <v>8459</v>
      </c>
    </row>
    <row r="14" spans="1:14" ht="23.25" hidden="1" customHeight="1" x14ac:dyDescent="0.55000000000000004">
      <c r="A14" s="64" t="s">
        <v>129</v>
      </c>
      <c r="B14" s="19"/>
      <c r="C14" s="6"/>
      <c r="E14" s="32"/>
      <c r="F14" s="121"/>
      <c r="G14" s="69"/>
      <c r="H14" s="69">
        <f t="shared" si="0"/>
        <v>0</v>
      </c>
      <c r="I14" s="69"/>
      <c r="J14" s="124"/>
      <c r="K14" s="56"/>
      <c r="L14" s="69"/>
      <c r="M14" s="69"/>
      <c r="N14" s="124"/>
    </row>
    <row r="15" spans="1:14" ht="23.25" hidden="1" customHeight="1" x14ac:dyDescent="0.55000000000000004">
      <c r="A15" s="74" t="s">
        <v>126</v>
      </c>
      <c r="B15" s="19" t="s">
        <v>112</v>
      </c>
      <c r="C15" s="6"/>
      <c r="E15" s="32"/>
      <c r="F15" s="122" t="s">
        <v>147</v>
      </c>
      <c r="G15" s="69"/>
      <c r="H15" s="69">
        <f t="shared" si="0"/>
        <v>0</v>
      </c>
      <c r="I15" s="61"/>
      <c r="J15" s="122"/>
      <c r="K15" s="56"/>
      <c r="L15" s="69"/>
      <c r="M15" s="61"/>
      <c r="N15" s="122"/>
    </row>
    <row r="16" spans="1:14" ht="23.25" customHeight="1" x14ac:dyDescent="0.55000000000000004">
      <c r="A16" s="28" t="s">
        <v>148</v>
      </c>
      <c r="B16" s="19" t="s">
        <v>112</v>
      </c>
      <c r="C16" s="6"/>
      <c r="E16" s="32"/>
      <c r="F16" s="125" t="s">
        <v>22</v>
      </c>
      <c r="G16" s="69"/>
      <c r="H16" s="69">
        <f t="shared" si="0"/>
        <v>59284</v>
      </c>
      <c r="I16" s="61"/>
      <c r="J16" s="122">
        <v>18987</v>
      </c>
      <c r="K16" s="56"/>
      <c r="L16" s="69">
        <v>59283950</v>
      </c>
      <c r="M16" s="61"/>
      <c r="N16" s="122">
        <v>18987</v>
      </c>
    </row>
    <row r="17" spans="1:16" ht="23.25" customHeight="1" x14ac:dyDescent="0.55000000000000004">
      <c r="A17" s="28" t="s">
        <v>25</v>
      </c>
      <c r="B17" s="19"/>
      <c r="C17" s="6"/>
      <c r="D17" s="120"/>
      <c r="E17" s="32"/>
      <c r="F17" s="126">
        <v>511615</v>
      </c>
      <c r="G17" s="69"/>
      <c r="H17" s="126">
        <f t="shared" si="0"/>
        <v>211102</v>
      </c>
      <c r="I17" s="69"/>
      <c r="J17" s="126">
        <v>270498</v>
      </c>
      <c r="L17" s="123">
        <v>211101873.89000005</v>
      </c>
      <c r="M17" s="69"/>
      <c r="N17" s="126">
        <v>270498</v>
      </c>
    </row>
    <row r="18" spans="1:16" ht="23.25" customHeight="1" x14ac:dyDescent="0.6">
      <c r="A18" s="18" t="s">
        <v>5</v>
      </c>
      <c r="B18" s="19"/>
      <c r="C18" s="14"/>
      <c r="D18" s="29">
        <f>SUM(D10:D17)</f>
        <v>0</v>
      </c>
      <c r="E18" s="14"/>
      <c r="F18" s="29">
        <f>SUM(F10:F17)</f>
        <v>1367533</v>
      </c>
      <c r="G18" s="14"/>
      <c r="H18" s="29">
        <f>SUM(H10:H17)</f>
        <v>497526</v>
      </c>
      <c r="I18" s="14"/>
      <c r="J18" s="29">
        <f>SUM(J10:J17)</f>
        <v>527727</v>
      </c>
      <c r="L18" s="29">
        <f>SUM(L10:L17)</f>
        <v>497526080.41000003</v>
      </c>
      <c r="M18" s="14"/>
      <c r="N18" s="29">
        <f>SUM(N10:N17)</f>
        <v>527727</v>
      </c>
    </row>
    <row r="19" spans="1:16" ht="23.25" customHeight="1" x14ac:dyDescent="0.6">
      <c r="A19" s="18"/>
      <c r="B19" s="19"/>
      <c r="C19" s="6"/>
      <c r="D19" s="32"/>
      <c r="E19" s="32"/>
      <c r="F19" s="32"/>
      <c r="G19" s="32"/>
      <c r="H19" s="32"/>
      <c r="I19" s="32"/>
      <c r="J19" s="32"/>
      <c r="L19" s="32"/>
      <c r="M19" s="32"/>
      <c r="N19" s="32"/>
    </row>
    <row r="20" spans="1:16" ht="23.25" customHeight="1" x14ac:dyDescent="0.6">
      <c r="A20" s="27" t="s">
        <v>6</v>
      </c>
      <c r="B20" s="19"/>
      <c r="C20" s="6"/>
      <c r="D20" s="32"/>
      <c r="E20" s="32"/>
      <c r="F20" s="32"/>
      <c r="G20" s="32"/>
      <c r="H20" s="32"/>
      <c r="I20" s="32"/>
      <c r="J20" s="32"/>
      <c r="L20" s="32"/>
      <c r="M20" s="32"/>
      <c r="N20" s="32"/>
    </row>
    <row r="21" spans="1:16" ht="23.25" customHeight="1" x14ac:dyDescent="0.55000000000000004">
      <c r="A21" s="28" t="s">
        <v>58</v>
      </c>
      <c r="B21" s="19" t="s">
        <v>119</v>
      </c>
      <c r="C21" s="7"/>
      <c r="D21" s="32"/>
      <c r="E21" s="32"/>
      <c r="F21" s="124">
        <v>23458</v>
      </c>
      <c r="G21" s="124"/>
      <c r="H21" s="124">
        <f t="shared" ref="H21:H28" si="1">ROUND(L21/1000,0)</f>
        <v>17550</v>
      </c>
      <c r="I21" s="124"/>
      <c r="J21" s="124">
        <v>17550</v>
      </c>
      <c r="L21" s="124">
        <v>17550000</v>
      </c>
      <c r="M21" s="124"/>
      <c r="N21" s="124">
        <v>17550</v>
      </c>
    </row>
    <row r="22" spans="1:16" ht="23.25" customHeight="1" x14ac:dyDescent="0.55000000000000004">
      <c r="A22" s="28" t="s">
        <v>59</v>
      </c>
      <c r="B22" s="19" t="s">
        <v>72</v>
      </c>
      <c r="C22" s="7"/>
      <c r="D22" s="58"/>
      <c r="E22" s="59"/>
      <c r="F22" s="124" t="s">
        <v>22</v>
      </c>
      <c r="G22" s="124"/>
      <c r="H22" s="124">
        <f t="shared" si="1"/>
        <v>444278</v>
      </c>
      <c r="I22" s="124"/>
      <c r="J22" s="124">
        <v>444278</v>
      </c>
      <c r="L22" s="124">
        <v>444277974</v>
      </c>
      <c r="M22" s="124"/>
      <c r="N22" s="124">
        <v>444278</v>
      </c>
    </row>
    <row r="23" spans="1:16" ht="23.25" hidden="1" customHeight="1" x14ac:dyDescent="0.55000000000000004">
      <c r="A23" s="28" t="s">
        <v>47</v>
      </c>
      <c r="B23" s="19"/>
      <c r="C23" s="7"/>
      <c r="D23" s="58"/>
      <c r="E23" s="59"/>
      <c r="F23" s="124"/>
      <c r="G23" s="124"/>
      <c r="H23" s="124">
        <f t="shared" si="1"/>
        <v>0</v>
      </c>
      <c r="I23" s="124"/>
      <c r="J23" s="124" t="s">
        <v>22</v>
      </c>
      <c r="L23" s="124"/>
      <c r="M23" s="124"/>
      <c r="N23" s="124" t="s">
        <v>22</v>
      </c>
    </row>
    <row r="24" spans="1:16" ht="23.25" customHeight="1" x14ac:dyDescent="0.55000000000000004">
      <c r="A24" s="64" t="s">
        <v>78</v>
      </c>
      <c r="B24" s="19"/>
      <c r="C24" s="7"/>
      <c r="D24" s="32"/>
      <c r="E24" s="32"/>
      <c r="F24" s="124">
        <v>94916</v>
      </c>
      <c r="G24" s="124"/>
      <c r="H24" s="124">
        <f t="shared" si="1"/>
        <v>5000</v>
      </c>
      <c r="I24" s="124"/>
      <c r="J24" s="124">
        <v>5000</v>
      </c>
      <c r="L24" s="124">
        <v>5000000</v>
      </c>
      <c r="M24" s="124"/>
      <c r="N24" s="124">
        <v>5000</v>
      </c>
    </row>
    <row r="25" spans="1:16" ht="23.25" customHeight="1" x14ac:dyDescent="0.55000000000000004">
      <c r="A25" s="31" t="s">
        <v>48</v>
      </c>
      <c r="B25" s="19" t="s">
        <v>109</v>
      </c>
      <c r="C25" s="32"/>
      <c r="D25" s="32"/>
      <c r="E25" s="32"/>
      <c r="F25" s="124">
        <v>1667550</v>
      </c>
      <c r="G25" s="124"/>
      <c r="H25" s="124">
        <f t="shared" si="1"/>
        <v>566138</v>
      </c>
      <c r="I25" s="124"/>
      <c r="J25" s="124">
        <v>540311</v>
      </c>
      <c r="L25" s="124">
        <v>566138401.56999993</v>
      </c>
      <c r="M25" s="124"/>
      <c r="N25" s="124">
        <v>540311</v>
      </c>
      <c r="P25" s="56"/>
    </row>
    <row r="26" spans="1:16" ht="23.25" customHeight="1" x14ac:dyDescent="0.55000000000000004">
      <c r="A26" s="33" t="s">
        <v>49</v>
      </c>
      <c r="B26" s="19"/>
      <c r="C26" s="32"/>
      <c r="D26" s="32"/>
      <c r="E26" s="32"/>
      <c r="F26" s="124">
        <v>8773</v>
      </c>
      <c r="G26" s="124"/>
      <c r="H26" s="124">
        <f t="shared" si="1"/>
        <v>2936</v>
      </c>
      <c r="I26" s="124"/>
      <c r="J26" s="124">
        <v>4070</v>
      </c>
      <c r="L26" s="124">
        <v>2935635.58</v>
      </c>
      <c r="M26" s="124"/>
      <c r="N26" s="124">
        <v>4070</v>
      </c>
    </row>
    <row r="27" spans="1:16" ht="23.25" customHeight="1" x14ac:dyDescent="0.55000000000000004">
      <c r="A27" s="64" t="s">
        <v>113</v>
      </c>
      <c r="B27" s="19"/>
      <c r="C27" s="32"/>
      <c r="D27" s="32"/>
      <c r="E27" s="32"/>
      <c r="F27" s="124">
        <v>19745</v>
      </c>
      <c r="G27" s="124"/>
      <c r="H27" s="124">
        <f t="shared" si="1"/>
        <v>0</v>
      </c>
      <c r="I27" s="124"/>
      <c r="J27" s="124" t="s">
        <v>22</v>
      </c>
      <c r="L27" s="124">
        <v>0</v>
      </c>
      <c r="M27" s="124"/>
      <c r="N27" s="124" t="s">
        <v>22</v>
      </c>
    </row>
    <row r="28" spans="1:16" ht="23.25" customHeight="1" x14ac:dyDescent="0.55000000000000004">
      <c r="A28" s="31" t="s">
        <v>7</v>
      </c>
      <c r="B28" s="19" t="s">
        <v>124</v>
      </c>
      <c r="C28" s="32"/>
      <c r="D28" s="34"/>
      <c r="E28" s="32"/>
      <c r="F28" s="126">
        <v>5759</v>
      </c>
      <c r="G28" s="124"/>
      <c r="H28" s="126">
        <f t="shared" si="1"/>
        <v>3805</v>
      </c>
      <c r="I28" s="124"/>
      <c r="J28" s="126">
        <v>3529</v>
      </c>
      <c r="L28" s="126">
        <v>3805079.8899999997</v>
      </c>
      <c r="M28" s="124"/>
      <c r="N28" s="126">
        <v>3529</v>
      </c>
    </row>
    <row r="29" spans="1:16" ht="23.25" customHeight="1" x14ac:dyDescent="0.6">
      <c r="A29" s="18" t="s">
        <v>8</v>
      </c>
      <c r="B29" s="19"/>
      <c r="C29" s="14"/>
      <c r="D29" s="29">
        <f>SUM(D21:D28)</f>
        <v>0</v>
      </c>
      <c r="E29" s="14"/>
      <c r="F29" s="29">
        <f>SUM(F21:F28)</f>
        <v>1820201</v>
      </c>
      <c r="G29" s="14"/>
      <c r="H29" s="29">
        <f>SUM(H21:H28)</f>
        <v>1039707</v>
      </c>
      <c r="I29" s="14"/>
      <c r="J29" s="29">
        <f>SUM(J21:J28)</f>
        <v>1014738</v>
      </c>
      <c r="L29" s="29">
        <f>SUM(L21:L28)</f>
        <v>1039707091.04</v>
      </c>
      <c r="M29" s="14"/>
      <c r="N29" s="29">
        <f>SUM(N21:N28)</f>
        <v>1014738</v>
      </c>
    </row>
    <row r="30" spans="1:16" ht="23.25" customHeight="1" x14ac:dyDescent="0.6">
      <c r="A30" s="28"/>
      <c r="B30" s="19"/>
      <c r="C30" s="6"/>
      <c r="D30" s="14"/>
      <c r="E30" s="14"/>
      <c r="F30" s="14"/>
      <c r="G30" s="14"/>
    </row>
    <row r="31" spans="1:16" ht="23.25" customHeight="1" thickBot="1" x14ac:dyDescent="0.65">
      <c r="A31" s="18" t="s">
        <v>9</v>
      </c>
      <c r="B31" s="19"/>
      <c r="C31" s="14"/>
      <c r="D31" s="35">
        <f>SUM(D18+D29)</f>
        <v>0</v>
      </c>
      <c r="E31" s="14"/>
      <c r="F31" s="35">
        <f>SUM(F18+F29)</f>
        <v>3187734</v>
      </c>
      <c r="G31" s="14"/>
      <c r="H31" s="35">
        <f>SUM(H18+H29)</f>
        <v>1537233</v>
      </c>
      <c r="I31" s="14"/>
      <c r="J31" s="35">
        <f>SUM(J18+J29)</f>
        <v>1542465</v>
      </c>
      <c r="L31" s="35">
        <f>SUM(L18+L29)</f>
        <v>1537233171.45</v>
      </c>
      <c r="M31" s="14"/>
      <c r="N31" s="35">
        <f>SUM(N18+N29)</f>
        <v>1542465</v>
      </c>
    </row>
    <row r="32" spans="1:16" ht="23.25" customHeight="1" thickTop="1" x14ac:dyDescent="0.35">
      <c r="D32" s="56"/>
      <c r="F32" s="56"/>
      <c r="H32" s="56"/>
      <c r="J32" s="56"/>
      <c r="L32" s="56"/>
      <c r="N32" s="56"/>
    </row>
    <row r="33" spans="1:14" ht="23.25" customHeight="1" x14ac:dyDescent="0.6">
      <c r="A33" s="15" t="s">
        <v>0</v>
      </c>
    </row>
    <row r="34" spans="1:14" ht="23.25" customHeight="1" x14ac:dyDescent="0.6">
      <c r="A34" s="15" t="s">
        <v>70</v>
      </c>
    </row>
    <row r="35" spans="1:14" ht="23.25" customHeight="1" x14ac:dyDescent="0.6">
      <c r="A35" s="15"/>
    </row>
    <row r="36" spans="1:14" ht="23.25" customHeight="1" x14ac:dyDescent="0.6">
      <c r="A36" s="18"/>
      <c r="B36" s="19"/>
      <c r="C36" s="20"/>
      <c r="D36" s="271" t="s">
        <v>1</v>
      </c>
      <c r="E36" s="271"/>
      <c r="F36" s="271"/>
      <c r="G36" s="21"/>
      <c r="H36" s="271" t="s">
        <v>50</v>
      </c>
      <c r="I36" s="271"/>
      <c r="J36" s="271"/>
      <c r="L36" s="271" t="s">
        <v>50</v>
      </c>
      <c r="M36" s="271"/>
      <c r="N36" s="271"/>
    </row>
    <row r="37" spans="1:14" ht="23.25" customHeight="1" x14ac:dyDescent="0.55000000000000004">
      <c r="A37" s="12"/>
      <c r="B37" s="12"/>
      <c r="D37" s="85" t="s">
        <v>130</v>
      </c>
      <c r="E37" s="22"/>
      <c r="F37" s="22" t="s">
        <v>43</v>
      </c>
      <c r="G37" s="22"/>
      <c r="H37" s="85" t="s">
        <v>130</v>
      </c>
      <c r="I37" s="22"/>
      <c r="J37" s="22" t="s">
        <v>43</v>
      </c>
      <c r="L37" s="85" t="s">
        <v>130</v>
      </c>
      <c r="M37" s="22"/>
      <c r="N37" s="22" t="s">
        <v>43</v>
      </c>
    </row>
    <row r="38" spans="1:14" ht="23.25" customHeight="1" x14ac:dyDescent="0.6">
      <c r="A38" s="15" t="s">
        <v>100</v>
      </c>
      <c r="B38" s="19" t="s">
        <v>2</v>
      </c>
      <c r="C38" s="22"/>
      <c r="D38" s="25">
        <v>2559</v>
      </c>
      <c r="E38" s="25"/>
      <c r="F38" s="25">
        <v>2558</v>
      </c>
      <c r="G38" s="25"/>
      <c r="H38" s="25">
        <v>2559</v>
      </c>
      <c r="I38" s="25"/>
      <c r="J38" s="25">
        <v>2558</v>
      </c>
      <c r="L38" s="25">
        <v>2559</v>
      </c>
      <c r="M38" s="25"/>
      <c r="N38" s="25">
        <v>2558</v>
      </c>
    </row>
    <row r="39" spans="1:14" ht="23.25" customHeight="1" x14ac:dyDescent="0.55000000000000004">
      <c r="C39" s="26"/>
      <c r="D39" s="57" t="s">
        <v>94</v>
      </c>
      <c r="E39" s="26"/>
      <c r="F39" s="57"/>
      <c r="G39" s="26"/>
      <c r="H39" s="57" t="s">
        <v>94</v>
      </c>
      <c r="I39" s="26"/>
      <c r="J39" s="57"/>
      <c r="L39" s="57" t="s">
        <v>94</v>
      </c>
      <c r="M39" s="26"/>
      <c r="N39" s="57"/>
    </row>
    <row r="40" spans="1:14" ht="23.25" customHeight="1" x14ac:dyDescent="0.6">
      <c r="A40" s="18"/>
      <c r="B40" s="19"/>
      <c r="C40" s="20"/>
      <c r="D40" s="270" t="s">
        <v>44</v>
      </c>
      <c r="E40" s="270"/>
      <c r="F40" s="270"/>
      <c r="G40" s="270"/>
      <c r="H40" s="270"/>
      <c r="I40" s="270"/>
      <c r="J40" s="270"/>
      <c r="L40" s="13"/>
      <c r="M40" s="13"/>
      <c r="N40" s="13"/>
    </row>
    <row r="41" spans="1:14" ht="23.25" customHeight="1" x14ac:dyDescent="0.6">
      <c r="A41" s="27" t="s">
        <v>10</v>
      </c>
      <c r="B41" s="19"/>
      <c r="C41" s="6"/>
      <c r="D41" s="6"/>
      <c r="E41" s="6"/>
      <c r="F41" s="6"/>
      <c r="G41" s="6"/>
      <c r="H41" s="6"/>
      <c r="I41" s="6"/>
      <c r="J41" s="6"/>
      <c r="L41" s="6"/>
      <c r="M41" s="6"/>
      <c r="N41" s="6"/>
    </row>
    <row r="42" spans="1:14" ht="23.25" hidden="1" customHeight="1" x14ac:dyDescent="0.55000000000000004">
      <c r="A42" s="28" t="s">
        <v>54</v>
      </c>
      <c r="B42" s="19"/>
      <c r="C42" s="6"/>
      <c r="D42" s="6"/>
      <c r="E42" s="6"/>
      <c r="F42" s="6"/>
      <c r="G42" s="6"/>
      <c r="H42" s="6"/>
      <c r="I42" s="6"/>
      <c r="J42" s="6"/>
      <c r="L42" s="6"/>
      <c r="M42" s="6"/>
      <c r="N42" s="6"/>
    </row>
    <row r="43" spans="1:14" ht="23.25" customHeight="1" x14ac:dyDescent="0.55000000000000004">
      <c r="A43" s="28" t="s">
        <v>149</v>
      </c>
      <c r="B43" s="19" t="s">
        <v>120</v>
      </c>
      <c r="C43" s="6"/>
      <c r="D43" s="32"/>
      <c r="E43" s="32"/>
      <c r="F43" s="127">
        <v>179000</v>
      </c>
      <c r="G43" s="32"/>
      <c r="H43" s="59">
        <f t="shared" ref="H43:H49" si="2">ROUND(L43/1000,0)</f>
        <v>0</v>
      </c>
      <c r="I43" s="59"/>
      <c r="J43" s="127" t="s">
        <v>22</v>
      </c>
      <c r="L43" s="59"/>
      <c r="M43" s="59"/>
      <c r="N43" s="127" t="s">
        <v>22</v>
      </c>
    </row>
    <row r="44" spans="1:14" ht="23.25" customHeight="1" x14ac:dyDescent="0.55000000000000004">
      <c r="A44" s="28" t="s">
        <v>52</v>
      </c>
      <c r="B44" s="19" t="s">
        <v>121</v>
      </c>
      <c r="C44" s="6"/>
      <c r="D44" s="32"/>
      <c r="E44" s="32"/>
      <c r="F44" s="2">
        <v>184853</v>
      </c>
      <c r="G44" s="32"/>
      <c r="H44" s="32">
        <f t="shared" si="2"/>
        <v>81156</v>
      </c>
      <c r="I44" s="32"/>
      <c r="J44" s="2">
        <v>61091</v>
      </c>
      <c r="L44" s="32">
        <v>81156478.223560005</v>
      </c>
      <c r="M44" s="32"/>
      <c r="N44" s="2">
        <v>61091</v>
      </c>
    </row>
    <row r="45" spans="1:14" ht="23.25" customHeight="1" x14ac:dyDescent="0.55000000000000004">
      <c r="A45" s="64" t="s">
        <v>88</v>
      </c>
      <c r="B45" s="19" t="s">
        <v>112</v>
      </c>
      <c r="C45" s="6"/>
      <c r="D45" s="32"/>
      <c r="E45" s="32"/>
      <c r="F45" s="2">
        <v>164554</v>
      </c>
      <c r="G45" s="32"/>
      <c r="H45" s="32">
        <f t="shared" si="2"/>
        <v>75441</v>
      </c>
      <c r="I45" s="32"/>
      <c r="J45" s="2">
        <v>66385</v>
      </c>
      <c r="L45" s="32">
        <v>75440810.246440008</v>
      </c>
      <c r="M45" s="32"/>
      <c r="N45" s="2">
        <v>66385</v>
      </c>
    </row>
    <row r="46" spans="1:14" ht="23.25" customHeight="1" x14ac:dyDescent="0.55000000000000004">
      <c r="A46" s="28" t="s">
        <v>89</v>
      </c>
      <c r="B46" s="19"/>
      <c r="C46" s="6"/>
      <c r="D46" s="32"/>
      <c r="E46" s="32"/>
      <c r="F46" s="1"/>
      <c r="G46" s="32"/>
      <c r="H46" s="32">
        <f t="shared" si="2"/>
        <v>0</v>
      </c>
      <c r="I46" s="32"/>
      <c r="J46" s="2"/>
      <c r="L46" s="32"/>
      <c r="M46" s="32"/>
      <c r="N46" s="2"/>
    </row>
    <row r="47" spans="1:14" ht="23.25" customHeight="1" x14ac:dyDescent="0.55000000000000004">
      <c r="A47" s="28" t="s">
        <v>90</v>
      </c>
      <c r="B47" s="19" t="s">
        <v>120</v>
      </c>
      <c r="C47" s="6"/>
      <c r="D47" s="32"/>
      <c r="E47" s="32"/>
      <c r="F47" s="2">
        <v>25707</v>
      </c>
      <c r="G47" s="32"/>
      <c r="H47" s="32">
        <f t="shared" si="2"/>
        <v>0</v>
      </c>
      <c r="I47" s="32"/>
      <c r="J47" s="2">
        <v>3000</v>
      </c>
      <c r="L47" s="32">
        <v>0</v>
      </c>
      <c r="M47" s="32"/>
      <c r="N47" s="2">
        <v>3000</v>
      </c>
    </row>
    <row r="48" spans="1:14" ht="23.25" customHeight="1" x14ac:dyDescent="0.55000000000000004">
      <c r="A48" s="28" t="s">
        <v>66</v>
      </c>
      <c r="B48" s="19"/>
      <c r="C48" s="6"/>
      <c r="D48" s="32"/>
      <c r="E48" s="32"/>
      <c r="F48" s="33"/>
      <c r="G48" s="32"/>
      <c r="H48" s="32">
        <f t="shared" si="2"/>
        <v>0</v>
      </c>
      <c r="I48" s="32"/>
      <c r="J48" s="33"/>
      <c r="L48" s="32"/>
      <c r="M48" s="32"/>
      <c r="N48" s="33"/>
    </row>
    <row r="49" spans="1:14" ht="23.25" customHeight="1" x14ac:dyDescent="0.55000000000000004">
      <c r="A49" s="28" t="s">
        <v>67</v>
      </c>
      <c r="B49" s="19"/>
      <c r="C49" s="6"/>
      <c r="D49" s="32"/>
      <c r="E49" s="32"/>
      <c r="F49" s="2">
        <v>31854</v>
      </c>
      <c r="G49" s="32"/>
      <c r="H49" s="32">
        <f t="shared" si="2"/>
        <v>2086</v>
      </c>
      <c r="I49" s="32"/>
      <c r="J49" s="2">
        <v>1419</v>
      </c>
      <c r="L49" s="32">
        <v>2086019.8400000003</v>
      </c>
      <c r="M49" s="32"/>
      <c r="N49" s="2">
        <v>1419</v>
      </c>
    </row>
    <row r="50" spans="1:14" ht="23.25" customHeight="1" x14ac:dyDescent="0.55000000000000004">
      <c r="A50" s="28" t="s">
        <v>45</v>
      </c>
      <c r="B50" s="19"/>
      <c r="C50" s="6"/>
      <c r="D50" s="34"/>
      <c r="E50" s="32"/>
      <c r="F50" s="130">
        <v>16409</v>
      </c>
      <c r="G50" s="32"/>
      <c r="H50" s="128">
        <v>0</v>
      </c>
      <c r="I50" s="33"/>
      <c r="J50" s="129" t="s">
        <v>22</v>
      </c>
      <c r="L50" s="128" t="s">
        <v>22</v>
      </c>
      <c r="M50" s="33"/>
      <c r="N50" s="129" t="s">
        <v>22</v>
      </c>
    </row>
    <row r="51" spans="1:14" ht="23.25" customHeight="1" x14ac:dyDescent="0.6">
      <c r="A51" s="18" t="s">
        <v>11</v>
      </c>
      <c r="B51" s="19"/>
      <c r="C51" s="14"/>
      <c r="D51" s="29">
        <f>SUM(D43:D50)</f>
        <v>0</v>
      </c>
      <c r="E51" s="14"/>
      <c r="F51" s="29">
        <f>SUM(F43:F50)</f>
        <v>602377</v>
      </c>
      <c r="G51" s="14"/>
      <c r="H51" s="29">
        <f>SUM(H42:H50)</f>
        <v>158683</v>
      </c>
      <c r="I51" s="14"/>
      <c r="J51" s="29">
        <f>SUM(J42:J50)</f>
        <v>131895</v>
      </c>
      <c r="L51" s="29">
        <f>SUM(L42:L50)</f>
        <v>158683308.31000003</v>
      </c>
      <c r="M51" s="14"/>
      <c r="N51" s="29">
        <f>SUM(N42:N50)</f>
        <v>131895</v>
      </c>
    </row>
    <row r="52" spans="1:14" ht="23.25" customHeight="1" x14ac:dyDescent="0.6">
      <c r="A52" s="18"/>
      <c r="B52" s="19"/>
      <c r="C52" s="6"/>
      <c r="D52" s="32"/>
      <c r="E52" s="32"/>
      <c r="F52" s="32"/>
      <c r="G52" s="32"/>
      <c r="H52" s="32"/>
      <c r="I52" s="32"/>
      <c r="J52" s="32"/>
      <c r="L52" s="32"/>
      <c r="M52" s="32"/>
      <c r="N52" s="32"/>
    </row>
    <row r="53" spans="1:14" ht="23.25" customHeight="1" x14ac:dyDescent="0.6">
      <c r="A53" s="27" t="s">
        <v>12</v>
      </c>
      <c r="B53" s="19"/>
      <c r="C53" s="6"/>
      <c r="D53" s="32"/>
      <c r="E53" s="32"/>
      <c r="F53" s="32"/>
      <c r="G53" s="32"/>
    </row>
    <row r="54" spans="1:14" ht="23.25" customHeight="1" x14ac:dyDescent="0.55000000000000004">
      <c r="A54" s="28" t="s">
        <v>34</v>
      </c>
      <c r="B54" s="19" t="s">
        <v>120</v>
      </c>
      <c r="C54" s="6"/>
      <c r="D54" s="32"/>
      <c r="E54" s="32"/>
      <c r="F54" s="121" t="s">
        <v>22</v>
      </c>
      <c r="G54" s="69"/>
      <c r="H54" s="61">
        <f>0+(ROUND(L54/1000,0))</f>
        <v>0</v>
      </c>
      <c r="I54" s="69"/>
      <c r="J54" s="121" t="s">
        <v>22</v>
      </c>
      <c r="L54" s="61">
        <v>0</v>
      </c>
      <c r="M54" s="69"/>
      <c r="N54" s="121" t="s">
        <v>22</v>
      </c>
    </row>
    <row r="55" spans="1:14" ht="23.25" customHeight="1" x14ac:dyDescent="0.55000000000000004">
      <c r="A55" s="28" t="s">
        <v>35</v>
      </c>
      <c r="B55" s="19"/>
      <c r="C55" s="6"/>
      <c r="D55" s="32"/>
      <c r="E55" s="32"/>
      <c r="F55" s="124">
        <v>53072</v>
      </c>
      <c r="G55" s="69"/>
      <c r="H55" s="69">
        <f>0+(ROUND(L55/1000,0))</f>
        <v>5594</v>
      </c>
      <c r="I55" s="69"/>
      <c r="J55" s="124">
        <v>3939</v>
      </c>
      <c r="L55" s="69">
        <v>5593901.4199999999</v>
      </c>
      <c r="M55" s="69"/>
      <c r="N55" s="124">
        <v>3939</v>
      </c>
    </row>
    <row r="56" spans="1:14" ht="23.25" customHeight="1" x14ac:dyDescent="0.55000000000000004">
      <c r="A56" s="64" t="s">
        <v>114</v>
      </c>
      <c r="B56" s="19"/>
      <c r="C56" s="6"/>
      <c r="D56" s="32"/>
      <c r="E56" s="32"/>
      <c r="F56" s="124">
        <v>60386</v>
      </c>
      <c r="G56" s="69"/>
      <c r="H56" s="133">
        <f>0+(ROUND(L56/1000,0))+1</f>
        <v>27600</v>
      </c>
      <c r="I56" s="69"/>
      <c r="J56" s="124">
        <v>27036</v>
      </c>
      <c r="L56" s="69">
        <v>27599318</v>
      </c>
      <c r="M56" s="69"/>
      <c r="N56" s="124">
        <v>27036</v>
      </c>
    </row>
    <row r="57" spans="1:14" ht="23.25" customHeight="1" x14ac:dyDescent="0.55000000000000004">
      <c r="A57" s="64" t="s">
        <v>95</v>
      </c>
      <c r="B57" s="19"/>
      <c r="C57" s="6"/>
      <c r="D57" s="34"/>
      <c r="E57" s="32"/>
      <c r="F57" s="126">
        <v>109530</v>
      </c>
      <c r="G57" s="69"/>
      <c r="H57" s="123">
        <f>0+(ROUND(L57/1000,0))</f>
        <v>61974</v>
      </c>
      <c r="I57" s="69"/>
      <c r="J57" s="126">
        <v>64381</v>
      </c>
      <c r="L57" s="123">
        <v>61974174</v>
      </c>
      <c r="M57" s="69"/>
      <c r="N57" s="126">
        <v>64381</v>
      </c>
    </row>
    <row r="58" spans="1:14" ht="23.25" customHeight="1" x14ac:dyDescent="0.6">
      <c r="A58" s="18" t="s">
        <v>13</v>
      </c>
      <c r="B58" s="19"/>
      <c r="C58" s="14"/>
      <c r="D58" s="29">
        <f>SUM(D54:D57)</f>
        <v>0</v>
      </c>
      <c r="E58" s="14"/>
      <c r="F58" s="29">
        <f>SUM(F54:F57)</f>
        <v>222988</v>
      </c>
      <c r="G58" s="14"/>
      <c r="H58" s="29">
        <f>SUM(H54:H57)</f>
        <v>95168</v>
      </c>
      <c r="I58" s="14"/>
      <c r="J58" s="29">
        <f>SUM(J54:J57)</f>
        <v>95356</v>
      </c>
      <c r="L58" s="29">
        <f>SUM(L54:L57)</f>
        <v>95167393.420000002</v>
      </c>
      <c r="M58" s="14"/>
      <c r="N58" s="29">
        <f>SUM(N54:N57)</f>
        <v>95356</v>
      </c>
    </row>
    <row r="59" spans="1:14" ht="23.25" customHeight="1" x14ac:dyDescent="0.6">
      <c r="A59" s="18" t="s">
        <v>14</v>
      </c>
      <c r="B59" s="19"/>
      <c r="C59" s="14"/>
      <c r="D59" s="29">
        <f>SUM(D51+D58)</f>
        <v>0</v>
      </c>
      <c r="E59" s="14"/>
      <c r="F59" s="29">
        <f>SUM(F51+F58)</f>
        <v>825365</v>
      </c>
      <c r="G59" s="14"/>
      <c r="H59" s="29">
        <f>SUM(H51+H58)</f>
        <v>253851</v>
      </c>
      <c r="I59" s="14"/>
      <c r="J59" s="29">
        <f>SUM(J51+J58)</f>
        <v>227251</v>
      </c>
      <c r="L59" s="29">
        <f>SUM(L51+L58)</f>
        <v>253850701.73000002</v>
      </c>
      <c r="M59" s="14"/>
      <c r="N59" s="29">
        <f>SUM(N51+N58)</f>
        <v>227251</v>
      </c>
    </row>
    <row r="61" spans="1:14" ht="23.25" customHeight="1" x14ac:dyDescent="0.6">
      <c r="A61" s="15" t="s">
        <v>0</v>
      </c>
    </row>
    <row r="62" spans="1:14" ht="23.25" customHeight="1" x14ac:dyDescent="0.6">
      <c r="A62" s="15" t="s">
        <v>70</v>
      </c>
    </row>
    <row r="63" spans="1:14" ht="23.25" customHeight="1" x14ac:dyDescent="0.6">
      <c r="A63" s="15"/>
    </row>
    <row r="64" spans="1:14" ht="23.25" customHeight="1" x14ac:dyDescent="0.6">
      <c r="A64" s="18"/>
      <c r="B64" s="19"/>
      <c r="C64" s="20"/>
      <c r="D64" s="271" t="s">
        <v>1</v>
      </c>
      <c r="E64" s="271"/>
      <c r="F64" s="271"/>
      <c r="G64" s="21"/>
      <c r="H64" s="271" t="s">
        <v>50</v>
      </c>
      <c r="I64" s="271"/>
      <c r="J64" s="271"/>
      <c r="L64" s="271" t="s">
        <v>50</v>
      </c>
      <c r="M64" s="271"/>
      <c r="N64" s="271"/>
    </row>
    <row r="65" spans="1:20" ht="23.25" customHeight="1" x14ac:dyDescent="0.55000000000000004">
      <c r="A65" s="12"/>
      <c r="B65" s="19"/>
      <c r="C65" s="22"/>
      <c r="D65" s="85" t="s">
        <v>130</v>
      </c>
      <c r="E65" s="22"/>
      <c r="F65" s="22" t="s">
        <v>43</v>
      </c>
      <c r="G65" s="22"/>
      <c r="H65" s="85" t="s">
        <v>130</v>
      </c>
      <c r="I65" s="22"/>
      <c r="J65" s="22" t="s">
        <v>43</v>
      </c>
      <c r="L65" s="85" t="s">
        <v>130</v>
      </c>
      <c r="M65" s="22"/>
      <c r="N65" s="22" t="s">
        <v>43</v>
      </c>
    </row>
    <row r="66" spans="1:20" ht="23.25" customHeight="1" x14ac:dyDescent="0.6">
      <c r="A66" s="15" t="s">
        <v>100</v>
      </c>
      <c r="B66" s="19" t="s">
        <v>2</v>
      </c>
      <c r="C66" s="25"/>
      <c r="D66" s="25">
        <v>2559</v>
      </c>
      <c r="E66" s="25"/>
      <c r="F66" s="25">
        <v>2558</v>
      </c>
      <c r="G66" s="25"/>
      <c r="H66" s="25">
        <v>2559</v>
      </c>
      <c r="I66" s="25"/>
      <c r="J66" s="25">
        <v>2558</v>
      </c>
      <c r="L66" s="25">
        <v>2559</v>
      </c>
      <c r="M66" s="25"/>
      <c r="N66" s="25">
        <v>2558</v>
      </c>
    </row>
    <row r="67" spans="1:20" ht="23.25" customHeight="1" x14ac:dyDescent="0.55000000000000004">
      <c r="A67" s="12"/>
      <c r="B67" s="23"/>
      <c r="C67" s="26"/>
      <c r="D67" s="57" t="s">
        <v>94</v>
      </c>
      <c r="E67" s="26"/>
      <c r="F67" s="57"/>
      <c r="G67" s="26"/>
      <c r="H67" s="57" t="s">
        <v>94</v>
      </c>
      <c r="I67" s="26"/>
      <c r="J67" s="57"/>
      <c r="L67" s="57" t="s">
        <v>94</v>
      </c>
      <c r="M67" s="26"/>
      <c r="N67" s="57"/>
    </row>
    <row r="68" spans="1:20" ht="23.25" customHeight="1" x14ac:dyDescent="0.6">
      <c r="A68" s="18"/>
      <c r="B68" s="19"/>
      <c r="C68" s="20"/>
      <c r="D68" s="270" t="s">
        <v>44</v>
      </c>
      <c r="E68" s="270"/>
      <c r="F68" s="270"/>
      <c r="G68" s="270"/>
      <c r="H68" s="270"/>
      <c r="I68" s="270"/>
      <c r="J68" s="270"/>
      <c r="L68" s="13"/>
      <c r="M68" s="13"/>
      <c r="N68" s="13"/>
    </row>
    <row r="69" spans="1:20" ht="23.25" customHeight="1" x14ac:dyDescent="0.6">
      <c r="A69" s="27" t="s">
        <v>102</v>
      </c>
      <c r="B69" s="19"/>
      <c r="C69" s="36"/>
      <c r="D69" s="36"/>
      <c r="E69" s="36"/>
      <c r="F69" s="36"/>
      <c r="G69" s="36"/>
      <c r="H69" s="36"/>
      <c r="I69" s="36"/>
      <c r="J69" s="36"/>
      <c r="L69" s="36"/>
      <c r="M69" s="36"/>
      <c r="N69" s="36"/>
    </row>
    <row r="70" spans="1:20" ht="23.25" customHeight="1" x14ac:dyDescent="0.55000000000000004">
      <c r="A70" s="31" t="s">
        <v>36</v>
      </c>
      <c r="B70" s="19"/>
    </row>
    <row r="71" spans="1:20" ht="23.25" customHeight="1" thickBot="1" x14ac:dyDescent="0.6">
      <c r="A71" s="28" t="s">
        <v>37</v>
      </c>
      <c r="B71" s="19"/>
      <c r="C71" s="36"/>
      <c r="D71" s="75">
        <v>270000</v>
      </c>
      <c r="E71" s="43"/>
      <c r="F71" s="75">
        <v>270000</v>
      </c>
      <c r="G71" s="43"/>
      <c r="H71" s="75">
        <v>270000</v>
      </c>
      <c r="I71" s="43"/>
      <c r="J71" s="75">
        <v>270000</v>
      </c>
      <c r="L71" s="75">
        <v>270000</v>
      </c>
      <c r="M71" s="43"/>
      <c r="N71" s="75">
        <v>270000</v>
      </c>
      <c r="P71" s="13"/>
      <c r="Q71" s="13"/>
      <c r="R71" s="13"/>
      <c r="S71" s="13"/>
      <c r="T71" s="13"/>
    </row>
    <row r="72" spans="1:20" ht="23.25" customHeight="1" thickTop="1" x14ac:dyDescent="0.55000000000000004">
      <c r="A72" s="28" t="s">
        <v>46</v>
      </c>
      <c r="B72" s="19"/>
      <c r="C72" s="36"/>
      <c r="D72" s="43">
        <v>269999</v>
      </c>
      <c r="E72" s="43"/>
      <c r="F72" s="43">
        <v>269999</v>
      </c>
      <c r="G72" s="43"/>
      <c r="H72" s="43">
        <v>269999</v>
      </c>
      <c r="I72" s="43"/>
      <c r="J72" s="43">
        <v>269999</v>
      </c>
      <c r="L72" s="43">
        <v>269999</v>
      </c>
      <c r="M72" s="43"/>
      <c r="N72" s="43">
        <v>269999</v>
      </c>
      <c r="P72" s="13"/>
      <c r="Q72" s="13"/>
      <c r="R72" s="13"/>
      <c r="S72" s="13"/>
      <c r="T72" s="13"/>
    </row>
    <row r="73" spans="1:20" ht="23.25" customHeight="1" x14ac:dyDescent="0.55000000000000004">
      <c r="A73" s="64" t="s">
        <v>79</v>
      </c>
      <c r="B73" s="19"/>
      <c r="C73" s="36"/>
      <c r="D73" s="43"/>
      <c r="E73" s="43"/>
      <c r="F73" s="43"/>
      <c r="G73" s="43"/>
      <c r="H73" s="43"/>
      <c r="I73" s="43"/>
      <c r="J73" s="43"/>
      <c r="L73" s="43"/>
      <c r="M73" s="43"/>
      <c r="N73" s="43"/>
      <c r="P73" s="13"/>
      <c r="Q73" s="13"/>
      <c r="R73" s="13"/>
      <c r="S73" s="13"/>
      <c r="T73" s="13"/>
    </row>
    <row r="74" spans="1:20" ht="23.25" customHeight="1" x14ac:dyDescent="0.55000000000000004">
      <c r="A74" s="64" t="s">
        <v>80</v>
      </c>
      <c r="B74" s="19"/>
      <c r="C74" s="36"/>
      <c r="D74" s="43">
        <v>270000</v>
      </c>
      <c r="E74" s="43"/>
      <c r="F74" s="43">
        <v>270000</v>
      </c>
      <c r="G74" s="43"/>
      <c r="H74" s="43">
        <v>270000</v>
      </c>
      <c r="I74" s="43"/>
      <c r="J74" s="43">
        <v>270000</v>
      </c>
      <c r="L74" s="43">
        <v>270000</v>
      </c>
      <c r="M74" s="43"/>
      <c r="N74" s="43">
        <v>270000</v>
      </c>
      <c r="P74" s="13"/>
      <c r="Q74" s="13"/>
      <c r="R74" s="13"/>
      <c r="S74" s="13"/>
      <c r="T74" s="13"/>
    </row>
    <row r="75" spans="1:20" ht="23.25" customHeight="1" x14ac:dyDescent="0.55000000000000004">
      <c r="A75" s="31" t="s">
        <v>56</v>
      </c>
      <c r="B75" s="19"/>
      <c r="C75" s="36"/>
      <c r="D75" s="43"/>
      <c r="E75" s="43"/>
      <c r="F75" s="43"/>
      <c r="G75" s="43"/>
      <c r="H75" s="43"/>
      <c r="I75" s="43"/>
      <c r="J75" s="43"/>
      <c r="L75" s="43"/>
      <c r="M75" s="43"/>
      <c r="N75" s="43"/>
      <c r="P75" s="13"/>
      <c r="Q75" s="13"/>
      <c r="R75" s="13"/>
      <c r="S75" s="13"/>
      <c r="T75" s="13"/>
    </row>
    <row r="76" spans="1:20" ht="23.25" customHeight="1" x14ac:dyDescent="0.55000000000000004">
      <c r="A76" s="31" t="s">
        <v>68</v>
      </c>
      <c r="B76" s="19"/>
      <c r="C76" s="36"/>
      <c r="D76" s="43"/>
      <c r="E76" s="43"/>
      <c r="F76" s="43"/>
      <c r="G76" s="43"/>
      <c r="H76" s="43"/>
      <c r="I76" s="43"/>
      <c r="J76" s="43"/>
      <c r="L76" s="43"/>
      <c r="M76" s="43"/>
      <c r="N76" s="43"/>
      <c r="P76" s="13"/>
      <c r="Q76" s="13"/>
      <c r="R76" s="13"/>
      <c r="S76" s="13"/>
      <c r="T76" s="13"/>
    </row>
    <row r="77" spans="1:20" ht="23.25" customHeight="1" x14ac:dyDescent="0.55000000000000004">
      <c r="A77" s="31" t="s">
        <v>69</v>
      </c>
      <c r="B77" s="19"/>
      <c r="C77" s="37"/>
      <c r="D77" s="43">
        <v>27000</v>
      </c>
      <c r="E77" s="43"/>
      <c r="F77" s="43">
        <v>27000</v>
      </c>
      <c r="G77" s="43"/>
      <c r="H77" s="43">
        <v>27000</v>
      </c>
      <c r="I77" s="43"/>
      <c r="J77" s="43">
        <v>27000</v>
      </c>
      <c r="L77" s="43">
        <v>27000</v>
      </c>
      <c r="M77" s="43"/>
      <c r="N77" s="43">
        <v>27000</v>
      </c>
      <c r="P77" s="13"/>
      <c r="Q77" s="13"/>
      <c r="R77" s="13"/>
      <c r="S77" s="13"/>
      <c r="T77" s="13"/>
    </row>
    <row r="78" spans="1:20" ht="23.25" customHeight="1" x14ac:dyDescent="0.55000000000000004">
      <c r="A78" s="31" t="s">
        <v>57</v>
      </c>
      <c r="B78" s="19"/>
      <c r="C78" s="37"/>
      <c r="D78" s="43"/>
      <c r="E78" s="43"/>
      <c r="F78" s="43">
        <v>922027.83299999998</v>
      </c>
      <c r="G78" s="43"/>
      <c r="H78" s="43">
        <f>0+(ROUND(L78/1000,0))</f>
        <v>510574</v>
      </c>
      <c r="I78" s="43"/>
      <c r="J78" s="43">
        <v>542357.03899999999</v>
      </c>
      <c r="L78" s="43">
        <v>510574273.28342468</v>
      </c>
      <c r="M78" s="43"/>
      <c r="N78" s="43">
        <v>542357.03899999999</v>
      </c>
      <c r="P78" s="13"/>
      <c r="Q78" s="13"/>
      <c r="R78" s="13"/>
      <c r="S78" s="13"/>
      <c r="T78" s="13"/>
    </row>
    <row r="79" spans="1:20" ht="23.25" customHeight="1" x14ac:dyDescent="0.55000000000000004">
      <c r="A79" s="64" t="s">
        <v>81</v>
      </c>
      <c r="B79" s="19"/>
      <c r="C79" s="37"/>
      <c r="D79" s="40"/>
      <c r="E79" s="43"/>
      <c r="F79" s="40">
        <v>304988</v>
      </c>
      <c r="G79" s="43"/>
      <c r="H79" s="40">
        <f>0+(ROUND(L79/1000,0))</f>
        <v>205809</v>
      </c>
      <c r="I79" s="43"/>
      <c r="J79" s="40">
        <v>205858.144</v>
      </c>
      <c r="L79" s="40">
        <v>205809196.6287784</v>
      </c>
      <c r="M79" s="43"/>
      <c r="N79" s="40">
        <v>205858.144</v>
      </c>
      <c r="P79" s="13"/>
      <c r="Q79" s="13"/>
      <c r="R79" s="13"/>
      <c r="S79" s="13"/>
      <c r="T79" s="13"/>
    </row>
    <row r="80" spans="1:20" ht="23.25" customHeight="1" x14ac:dyDescent="0.6">
      <c r="A80" s="84" t="s">
        <v>125</v>
      </c>
      <c r="B80" s="38"/>
      <c r="C80" s="14"/>
      <c r="D80" s="14"/>
      <c r="E80" s="14"/>
      <c r="F80" s="14">
        <f>SUM(F72:F79)</f>
        <v>1794014.8330000001</v>
      </c>
      <c r="G80" s="14"/>
      <c r="H80" s="14">
        <f>SUM(H72:H79)</f>
        <v>1283382</v>
      </c>
      <c r="I80" s="14"/>
      <c r="J80" s="14">
        <v>1315214</v>
      </c>
      <c r="L80" s="14"/>
      <c r="M80" s="14"/>
      <c r="N80" s="14">
        <v>1315214</v>
      </c>
      <c r="P80" s="13"/>
      <c r="Q80" s="13"/>
      <c r="R80" s="13"/>
      <c r="S80" s="13"/>
      <c r="T80" s="13"/>
    </row>
    <row r="81" spans="1:20" ht="23.25" customHeight="1" x14ac:dyDescent="0.55000000000000004">
      <c r="A81" s="28" t="s">
        <v>71</v>
      </c>
      <c r="B81" s="19"/>
      <c r="C81" s="6"/>
      <c r="D81" s="40"/>
      <c r="E81" s="32"/>
      <c r="F81" s="40">
        <v>568354</v>
      </c>
      <c r="G81" s="43"/>
      <c r="H81" s="83" t="s">
        <v>22</v>
      </c>
      <c r="I81" s="59"/>
      <c r="J81" s="83" t="s">
        <v>22</v>
      </c>
      <c r="L81" s="83"/>
      <c r="M81" s="59"/>
      <c r="N81" s="83" t="s">
        <v>22</v>
      </c>
      <c r="P81" s="13"/>
      <c r="Q81" s="13"/>
      <c r="R81" s="13"/>
      <c r="S81" s="13"/>
      <c r="T81" s="13"/>
    </row>
    <row r="82" spans="1:20" ht="23.25" customHeight="1" x14ac:dyDescent="0.6">
      <c r="A82" s="18" t="s">
        <v>96</v>
      </c>
      <c r="B82" s="19"/>
      <c r="C82" s="14"/>
      <c r="D82" s="29">
        <f>SUM(D80:D81)</f>
        <v>0</v>
      </c>
      <c r="E82" s="14"/>
      <c r="F82" s="29">
        <f>SUM(F80:F81)</f>
        <v>2362368.8330000001</v>
      </c>
      <c r="G82" s="14"/>
      <c r="H82" s="29">
        <f>SUM(H80:H81)</f>
        <v>1283382</v>
      </c>
      <c r="I82" s="14"/>
      <c r="J82" s="29">
        <f>SUM(J72:J79)</f>
        <v>1315214.183</v>
      </c>
      <c r="L82" s="29">
        <f>SUM(L80:L81)</f>
        <v>0</v>
      </c>
      <c r="M82" s="14"/>
      <c r="N82" s="29">
        <f>SUM(N72:N79)</f>
        <v>1315214.183</v>
      </c>
      <c r="P82" s="13"/>
      <c r="Q82" s="13"/>
      <c r="R82" s="13"/>
      <c r="S82" s="13"/>
      <c r="T82" s="13"/>
    </row>
    <row r="83" spans="1:20" ht="23.25" customHeight="1" thickBot="1" x14ac:dyDescent="0.65">
      <c r="A83" s="18"/>
      <c r="B83" s="19"/>
      <c r="C83" s="6"/>
      <c r="D83" s="32"/>
      <c r="E83" s="32"/>
      <c r="F83" s="32"/>
      <c r="G83" s="32"/>
      <c r="H83" s="32"/>
      <c r="I83" s="32"/>
      <c r="J83" s="32"/>
      <c r="K83" s="14"/>
      <c r="L83" s="32"/>
      <c r="M83" s="32"/>
      <c r="N83" s="32"/>
      <c r="P83" s="13"/>
      <c r="Q83" s="13"/>
      <c r="R83" s="13"/>
      <c r="S83" s="13"/>
      <c r="T83" s="13"/>
    </row>
    <row r="84" spans="1:20" ht="23.25" customHeight="1" thickBot="1" x14ac:dyDescent="0.65">
      <c r="A84" s="18" t="s">
        <v>97</v>
      </c>
      <c r="B84" s="19"/>
      <c r="C84" s="14"/>
      <c r="D84" s="35">
        <f>SUM(D59+D82)</f>
        <v>0</v>
      </c>
      <c r="E84" s="14"/>
      <c r="F84" s="35">
        <f>F59+F82</f>
        <v>3187733.8330000001</v>
      </c>
      <c r="G84" s="14"/>
      <c r="H84" s="35">
        <f>SUM(H59+H82)</f>
        <v>1537233</v>
      </c>
      <c r="I84" s="14"/>
      <c r="J84" s="35">
        <f>J59+J82</f>
        <v>1542465.183</v>
      </c>
      <c r="K84" s="119">
        <f>D31-D84</f>
        <v>0</v>
      </c>
      <c r="L84" s="35">
        <f>SUM(L59+L82)</f>
        <v>253850701.73000002</v>
      </c>
      <c r="M84" s="14"/>
      <c r="N84" s="35">
        <f>N59+N82</f>
        <v>1542465.183</v>
      </c>
      <c r="P84" s="132">
        <f>H31-H84</f>
        <v>0</v>
      </c>
      <c r="Q84" s="13"/>
      <c r="R84" s="13"/>
      <c r="S84" s="13"/>
      <c r="T84" s="13"/>
    </row>
    <row r="85" spans="1:20" ht="23.25" customHeight="1" thickTop="1" x14ac:dyDescent="0.35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25" defaultRowHeight="23.25" customHeight="1" x14ac:dyDescent="0.35"/>
  <cols>
    <col min="1" max="1" width="46" style="23" customWidth="1"/>
    <col min="2" max="2" width="8" style="24" customWidth="1"/>
    <col min="3" max="3" width="1.125" style="12" customWidth="1"/>
    <col min="4" max="4" width="12.625" style="12" customWidth="1"/>
    <col min="5" max="5" width="1.625" style="12" customWidth="1"/>
    <col min="6" max="6" width="12.625" style="12" customWidth="1"/>
    <col min="7" max="7" width="1.375" style="12" customWidth="1"/>
    <col min="8" max="8" width="12.625" style="12" customWidth="1"/>
    <col min="9" max="9" width="0.875" style="12" customWidth="1"/>
    <col min="10" max="10" width="12.625" style="12" customWidth="1"/>
    <col min="11" max="11" width="11.125" style="12" customWidth="1"/>
    <col min="12" max="12" width="12.625" style="12" customWidth="1"/>
    <col min="13" max="13" width="0.875" style="12" customWidth="1"/>
    <col min="14" max="14" width="12.625" style="12" customWidth="1"/>
    <col min="15" max="15" width="9.125" style="12"/>
    <col min="16" max="16" width="11.875" style="12" bestFit="1" customWidth="1"/>
    <col min="17" max="17" width="9.875" style="12" bestFit="1" customWidth="1"/>
    <col min="18" max="16384" width="9.125" style="12"/>
  </cols>
  <sheetData>
    <row r="1" spans="1:14" ht="23.25" customHeight="1" x14ac:dyDescent="0.6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  <c r="L1" s="17"/>
      <c r="M1" s="17"/>
      <c r="N1" s="17"/>
    </row>
    <row r="2" spans="1:14" ht="23.25" customHeight="1" x14ac:dyDescent="0.6">
      <c r="A2" s="15" t="s">
        <v>105</v>
      </c>
      <c r="B2" s="16"/>
      <c r="C2" s="17"/>
      <c r="D2" s="17"/>
      <c r="E2" s="17"/>
      <c r="F2" s="17"/>
      <c r="G2" s="17"/>
      <c r="H2" s="17"/>
      <c r="I2" s="17"/>
      <c r="J2" s="17"/>
      <c r="L2" s="17"/>
      <c r="M2" s="17"/>
      <c r="N2" s="17"/>
    </row>
    <row r="3" spans="1:14" ht="23.25" customHeight="1" x14ac:dyDescent="0.6">
      <c r="A3" s="15"/>
      <c r="B3" s="16"/>
      <c r="C3" s="17"/>
      <c r="D3" s="17"/>
      <c r="E3" s="17"/>
      <c r="F3" s="17"/>
      <c r="G3" s="17"/>
      <c r="H3" s="17"/>
      <c r="I3" s="17"/>
      <c r="J3" s="17"/>
      <c r="L3" s="17"/>
      <c r="M3" s="17"/>
      <c r="N3" s="17"/>
    </row>
    <row r="4" spans="1:14" ht="23.1" customHeight="1" x14ac:dyDescent="0.6">
      <c r="A4" s="18"/>
      <c r="B4" s="19"/>
      <c r="C4" s="86"/>
      <c r="D4" s="271" t="s">
        <v>1</v>
      </c>
      <c r="E4" s="271"/>
      <c r="F4" s="271"/>
      <c r="G4" s="21"/>
      <c r="H4" s="271" t="s">
        <v>50</v>
      </c>
      <c r="I4" s="271"/>
      <c r="J4" s="271"/>
      <c r="L4" s="271" t="s">
        <v>50</v>
      </c>
      <c r="M4" s="271"/>
      <c r="N4" s="271"/>
    </row>
    <row r="5" spans="1:14" ht="23.1" customHeight="1" x14ac:dyDescent="0.55000000000000004">
      <c r="A5" s="77"/>
      <c r="B5" s="19"/>
      <c r="C5" s="78"/>
      <c r="D5" s="272" t="s">
        <v>106</v>
      </c>
      <c r="E5" s="273"/>
      <c r="F5" s="273"/>
      <c r="G5" s="85"/>
      <c r="H5" s="272" t="s">
        <v>106</v>
      </c>
      <c r="I5" s="273"/>
      <c r="J5" s="273"/>
      <c r="L5" s="272" t="s">
        <v>106</v>
      </c>
      <c r="M5" s="273"/>
      <c r="N5" s="273"/>
    </row>
    <row r="6" spans="1:14" ht="23.1" customHeight="1" x14ac:dyDescent="0.55000000000000004">
      <c r="A6" s="77"/>
      <c r="B6" s="19"/>
      <c r="C6" s="78"/>
      <c r="D6" s="272" t="s">
        <v>131</v>
      </c>
      <c r="E6" s="273"/>
      <c r="F6" s="273"/>
      <c r="G6" s="85"/>
      <c r="H6" s="272" t="s">
        <v>131</v>
      </c>
      <c r="I6" s="273"/>
      <c r="J6" s="273"/>
      <c r="L6" s="272" t="s">
        <v>131</v>
      </c>
      <c r="M6" s="273"/>
      <c r="N6" s="273"/>
    </row>
    <row r="7" spans="1:14" ht="23.1" customHeight="1" x14ac:dyDescent="0.6">
      <c r="A7" s="18"/>
      <c r="B7" s="19" t="s">
        <v>2</v>
      </c>
      <c r="C7" s="22"/>
      <c r="D7" s="22">
        <v>2559</v>
      </c>
      <c r="E7" s="22"/>
      <c r="F7" s="22">
        <v>2558</v>
      </c>
      <c r="G7" s="22"/>
      <c r="H7" s="22">
        <v>2559</v>
      </c>
      <c r="I7" s="22"/>
      <c r="J7" s="22">
        <v>2558</v>
      </c>
      <c r="L7" s="22">
        <v>2559</v>
      </c>
      <c r="M7" s="22"/>
      <c r="N7" s="22">
        <v>2558</v>
      </c>
    </row>
    <row r="8" spans="1:14" ht="23.1" customHeight="1" x14ac:dyDescent="0.6">
      <c r="A8" s="18"/>
      <c r="B8" s="19"/>
      <c r="C8" s="86"/>
      <c r="D8" s="270" t="s">
        <v>44</v>
      </c>
      <c r="E8" s="270"/>
      <c r="F8" s="270"/>
      <c r="G8" s="270"/>
      <c r="H8" s="270"/>
      <c r="I8" s="270"/>
      <c r="J8" s="270"/>
    </row>
    <row r="9" spans="1:14" ht="23.1" customHeight="1" x14ac:dyDescent="0.6">
      <c r="A9" s="27" t="s">
        <v>15</v>
      </c>
      <c r="B9" s="19"/>
      <c r="C9" s="32"/>
      <c r="D9" s="32"/>
      <c r="E9" s="32"/>
      <c r="F9" s="32"/>
      <c r="G9" s="32"/>
      <c r="H9" s="32"/>
      <c r="I9" s="32"/>
      <c r="J9" s="32"/>
      <c r="L9" s="32"/>
      <c r="M9" s="32"/>
      <c r="N9" s="32"/>
    </row>
    <row r="10" spans="1:14" ht="23.1" customHeight="1" x14ac:dyDescent="0.55000000000000004">
      <c r="A10" s="31" t="s">
        <v>38</v>
      </c>
      <c r="B10" s="19" t="s">
        <v>112</v>
      </c>
      <c r="C10" s="32"/>
      <c r="E10" s="32"/>
      <c r="F10" s="39">
        <v>1261102</v>
      </c>
      <c r="G10" s="32"/>
      <c r="H10" s="39">
        <f>ROUND((L10/1000),0)</f>
        <v>408924</v>
      </c>
      <c r="I10" s="32"/>
      <c r="J10" s="39">
        <v>398959</v>
      </c>
      <c r="K10" s="33"/>
      <c r="L10" s="39">
        <v>408924204.73000002</v>
      </c>
      <c r="M10" s="32"/>
      <c r="N10" s="39">
        <v>398959</v>
      </c>
    </row>
    <row r="11" spans="1:14" ht="23.1" customHeight="1" x14ac:dyDescent="0.55000000000000004">
      <c r="A11" s="31" t="s">
        <v>53</v>
      </c>
      <c r="B11" s="19"/>
      <c r="C11" s="32"/>
      <c r="E11" s="32"/>
      <c r="F11" s="87">
        <v>14287</v>
      </c>
      <c r="G11" s="32"/>
      <c r="H11" s="39">
        <f>ROUND((L11/1000),0)</f>
        <v>0</v>
      </c>
      <c r="I11" s="32"/>
      <c r="J11" s="88">
        <v>2998</v>
      </c>
      <c r="K11" s="33"/>
      <c r="L11" s="88">
        <v>0</v>
      </c>
      <c r="M11" s="32"/>
      <c r="N11" s="88">
        <v>2998</v>
      </c>
    </row>
    <row r="12" spans="1:14" s="73" customFormat="1" ht="23.1" customHeight="1" x14ac:dyDescent="0.55000000000000004">
      <c r="A12" s="64" t="s">
        <v>91</v>
      </c>
      <c r="B12" s="19" t="s">
        <v>112</v>
      </c>
      <c r="C12" s="32"/>
      <c r="D12" s="12"/>
      <c r="E12" s="32"/>
      <c r="F12" s="87">
        <v>3589</v>
      </c>
      <c r="G12" s="32"/>
      <c r="H12" s="39">
        <f>ROUND((L12/1000),0)</f>
        <v>2350</v>
      </c>
      <c r="I12" s="32"/>
      <c r="J12" s="43">
        <v>4137</v>
      </c>
      <c r="K12" s="72"/>
      <c r="L12" s="43">
        <v>2350166.41</v>
      </c>
      <c r="M12" s="32"/>
      <c r="N12" s="43">
        <v>4137</v>
      </c>
    </row>
    <row r="13" spans="1:14" s="73" customFormat="1" ht="23.1" customHeight="1" x14ac:dyDescent="0.55000000000000004">
      <c r="A13" s="31" t="s">
        <v>16</v>
      </c>
      <c r="B13" s="19" t="s">
        <v>112</v>
      </c>
      <c r="C13" s="32"/>
      <c r="D13" s="120"/>
      <c r="E13" s="32"/>
      <c r="F13" s="40">
        <v>11779</v>
      </c>
      <c r="G13" s="32"/>
      <c r="H13" s="134">
        <f>ROUND((L13/1000),0)+1</f>
        <v>6967</v>
      </c>
      <c r="I13" s="32"/>
      <c r="J13" s="40">
        <v>5627</v>
      </c>
      <c r="K13" s="72"/>
      <c r="L13" s="40">
        <v>6966352.9399999976</v>
      </c>
      <c r="M13" s="32"/>
      <c r="N13" s="40">
        <v>5627</v>
      </c>
    </row>
    <row r="14" spans="1:14" ht="23.1" customHeight="1" x14ac:dyDescent="0.6">
      <c r="A14" s="18" t="s">
        <v>17</v>
      </c>
      <c r="B14" s="19"/>
      <c r="C14" s="14"/>
      <c r="D14" s="29">
        <f>SUM(D10:D13)</f>
        <v>0</v>
      </c>
      <c r="E14" s="14"/>
      <c r="F14" s="29">
        <f>SUM(F10:F13)</f>
        <v>1290757</v>
      </c>
      <c r="G14" s="14"/>
      <c r="H14" s="29">
        <f>SUM(H10:H13)</f>
        <v>418241</v>
      </c>
      <c r="I14" s="14"/>
      <c r="J14" s="29">
        <f>SUM(J10:J13)</f>
        <v>411721</v>
      </c>
      <c r="K14" s="33"/>
      <c r="L14" s="29">
        <f>SUM(L10:L13)</f>
        <v>418240724.08000004</v>
      </c>
      <c r="M14" s="14"/>
      <c r="N14" s="29">
        <f>SUM(N10:N13)</f>
        <v>411721</v>
      </c>
    </row>
    <row r="15" spans="1:14" ht="9.75" customHeight="1" x14ac:dyDescent="0.6">
      <c r="A15" s="18"/>
      <c r="B15" s="19"/>
      <c r="C15" s="32"/>
      <c r="D15" s="32"/>
      <c r="E15" s="32"/>
      <c r="F15" s="32"/>
      <c r="G15" s="32"/>
      <c r="H15" s="32"/>
      <c r="I15" s="32"/>
      <c r="J15" s="32"/>
      <c r="K15" s="33"/>
      <c r="L15" s="32"/>
      <c r="M15" s="32"/>
      <c r="N15" s="32"/>
    </row>
    <row r="16" spans="1:14" ht="23.1" customHeight="1" x14ac:dyDescent="0.6">
      <c r="A16" s="27" t="s">
        <v>18</v>
      </c>
      <c r="B16" s="19"/>
      <c r="C16" s="32"/>
      <c r="D16" s="32"/>
      <c r="E16" s="32"/>
      <c r="F16" s="32"/>
      <c r="G16" s="32"/>
      <c r="H16" s="32"/>
      <c r="I16" s="32"/>
      <c r="J16" s="32"/>
      <c r="K16" s="33"/>
      <c r="L16" s="32"/>
      <c r="M16" s="32"/>
      <c r="N16" s="32"/>
    </row>
    <row r="17" spans="1:14" ht="23.1" customHeight="1" x14ac:dyDescent="0.55000000000000004">
      <c r="A17" s="31" t="s">
        <v>19</v>
      </c>
      <c r="B17" s="19" t="s">
        <v>112</v>
      </c>
      <c r="C17" s="32"/>
      <c r="E17" s="32"/>
      <c r="F17" s="39">
        <v>1122369</v>
      </c>
      <c r="G17" s="32"/>
      <c r="H17" s="39">
        <f>ROUND((L17/1000),0)</f>
        <v>387377</v>
      </c>
      <c r="I17" s="32"/>
      <c r="J17" s="39">
        <v>352411</v>
      </c>
      <c r="K17" s="33"/>
      <c r="L17" s="39">
        <v>387376880.49000001</v>
      </c>
      <c r="M17" s="32"/>
      <c r="N17" s="39">
        <v>352411</v>
      </c>
    </row>
    <row r="18" spans="1:14" ht="23.1" customHeight="1" x14ac:dyDescent="0.55000000000000004">
      <c r="A18" s="31" t="s">
        <v>61</v>
      </c>
      <c r="B18" s="19" t="s">
        <v>112</v>
      </c>
      <c r="C18" s="32"/>
      <c r="E18" s="32"/>
      <c r="F18" s="39">
        <v>60829</v>
      </c>
      <c r="G18" s="32"/>
      <c r="H18" s="39">
        <f>ROUND((L18/1000),0)</f>
        <v>35660</v>
      </c>
      <c r="I18" s="32"/>
      <c r="J18" s="39">
        <v>30984</v>
      </c>
      <c r="K18" s="33"/>
      <c r="L18" s="39">
        <v>35660000.719999984</v>
      </c>
      <c r="M18" s="32"/>
      <c r="N18" s="39">
        <v>30984</v>
      </c>
    </row>
    <row r="19" spans="1:14" ht="23.1" customHeight="1" x14ac:dyDescent="0.55000000000000004">
      <c r="A19" s="31" t="s">
        <v>60</v>
      </c>
      <c r="B19" s="19" t="s">
        <v>112</v>
      </c>
      <c r="C19" s="32"/>
      <c r="E19" s="32"/>
      <c r="F19" s="39">
        <v>33288</v>
      </c>
      <c r="G19" s="32"/>
      <c r="H19" s="39">
        <f>ROUND((L19/1000),0)</f>
        <v>30648</v>
      </c>
      <c r="I19" s="32"/>
      <c r="J19" s="39">
        <f>27396</f>
        <v>27396</v>
      </c>
      <c r="K19" s="33"/>
      <c r="L19" s="39">
        <v>30647577.119999994</v>
      </c>
      <c r="M19" s="32"/>
      <c r="N19" s="39">
        <f>27396</f>
        <v>27396</v>
      </c>
    </row>
    <row r="20" spans="1:14" ht="23.1" customHeight="1" x14ac:dyDescent="0.55000000000000004">
      <c r="A20" s="31" t="s">
        <v>65</v>
      </c>
      <c r="B20" s="19"/>
      <c r="C20" s="32"/>
      <c r="E20" s="32"/>
      <c r="F20" s="89">
        <v>0</v>
      </c>
      <c r="G20" s="32"/>
      <c r="H20" s="39">
        <f>ROUND((L20/1000),0)</f>
        <v>2640</v>
      </c>
      <c r="I20" s="32"/>
      <c r="J20" s="90">
        <v>0</v>
      </c>
      <c r="K20" s="33"/>
      <c r="L20" s="39">
        <v>2640027.6800000002</v>
      </c>
      <c r="M20" s="32"/>
      <c r="N20" s="90">
        <v>0</v>
      </c>
    </row>
    <row r="21" spans="1:14" ht="23.1" customHeight="1" x14ac:dyDescent="0.55000000000000004">
      <c r="A21" s="31" t="s">
        <v>62</v>
      </c>
      <c r="B21" s="19"/>
      <c r="C21" s="32"/>
      <c r="D21" s="120"/>
      <c r="E21" s="32"/>
      <c r="F21" s="5">
        <v>2727</v>
      </c>
      <c r="G21" s="32"/>
      <c r="H21" s="5">
        <f>ROUND((L21/1000),0)</f>
        <v>111</v>
      </c>
      <c r="I21" s="32"/>
      <c r="J21" s="34">
        <v>200</v>
      </c>
      <c r="K21" s="33"/>
      <c r="L21" s="34">
        <v>111199.51999999999</v>
      </c>
      <c r="M21" s="32"/>
      <c r="N21" s="34">
        <v>200</v>
      </c>
    </row>
    <row r="22" spans="1:14" ht="23.1" customHeight="1" x14ac:dyDescent="0.6">
      <c r="A22" s="18" t="s">
        <v>20</v>
      </c>
      <c r="B22" s="19"/>
      <c r="C22" s="14"/>
      <c r="D22" s="29">
        <f>SUM(D17:D21)</f>
        <v>0</v>
      </c>
      <c r="E22" s="14"/>
      <c r="F22" s="29">
        <f>SUM(F17:F21)</f>
        <v>1219213</v>
      </c>
      <c r="G22" s="14"/>
      <c r="H22" s="29">
        <f>SUM(H17:H21)</f>
        <v>456436</v>
      </c>
      <c r="I22" s="14"/>
      <c r="J22" s="29">
        <f>SUM(J17:J21)</f>
        <v>410991</v>
      </c>
      <c r="K22" s="33"/>
      <c r="L22" s="29">
        <f>SUM(L17:L21)</f>
        <v>456435685.52999997</v>
      </c>
      <c r="M22" s="14"/>
      <c r="N22" s="29">
        <f>SUM(N17:N21)</f>
        <v>410991</v>
      </c>
    </row>
    <row r="23" spans="1:14" ht="9.75" customHeight="1" x14ac:dyDescent="0.6">
      <c r="A23" s="18"/>
      <c r="B23" s="19"/>
      <c r="C23" s="32"/>
      <c r="D23" s="32"/>
      <c r="E23" s="32"/>
      <c r="F23" s="32"/>
      <c r="G23" s="32"/>
      <c r="H23" s="32"/>
      <c r="I23" s="32"/>
      <c r="J23" s="32"/>
      <c r="K23" s="33"/>
      <c r="L23" s="32"/>
      <c r="M23" s="32"/>
      <c r="N23" s="32"/>
    </row>
    <row r="24" spans="1:14" ht="23.1" customHeight="1" x14ac:dyDescent="0.55000000000000004">
      <c r="A24" s="64" t="s">
        <v>132</v>
      </c>
      <c r="B24" s="19" t="s">
        <v>150</v>
      </c>
      <c r="C24" s="32"/>
      <c r="D24" s="120"/>
      <c r="E24" s="32"/>
      <c r="F24" s="40">
        <v>-192</v>
      </c>
      <c r="G24" s="32"/>
      <c r="H24" s="116">
        <v>0</v>
      </c>
      <c r="I24" s="32"/>
      <c r="J24" s="116" t="s">
        <v>22</v>
      </c>
      <c r="K24" s="33"/>
      <c r="L24" s="116" t="s">
        <v>22</v>
      </c>
      <c r="M24" s="32"/>
      <c r="N24" s="116" t="s">
        <v>22</v>
      </c>
    </row>
    <row r="25" spans="1:14" ht="9.75" customHeight="1" x14ac:dyDescent="0.55000000000000004">
      <c r="A25" s="31"/>
      <c r="B25" s="19"/>
      <c r="C25" s="32"/>
      <c r="D25" s="43"/>
      <c r="E25" s="32"/>
      <c r="F25" s="43"/>
      <c r="G25" s="32"/>
      <c r="H25" s="89"/>
      <c r="I25" s="32"/>
      <c r="J25" s="89"/>
      <c r="K25" s="33"/>
      <c r="L25" s="89"/>
      <c r="M25" s="32"/>
      <c r="N25" s="89"/>
    </row>
    <row r="26" spans="1:14" ht="23.1" customHeight="1" x14ac:dyDescent="0.6">
      <c r="A26" s="18" t="s">
        <v>144</v>
      </c>
      <c r="B26" s="19"/>
      <c r="C26" s="14"/>
      <c r="D26" s="14"/>
      <c r="E26" s="14"/>
      <c r="F26" s="14">
        <f>F14-F22+F24</f>
        <v>71352</v>
      </c>
      <c r="G26" s="14"/>
      <c r="H26" s="14">
        <f>H14-H22+H24</f>
        <v>-38195</v>
      </c>
      <c r="I26" s="14"/>
      <c r="J26" s="14">
        <f>J14-J22</f>
        <v>730</v>
      </c>
      <c r="K26" s="33"/>
      <c r="L26" s="14"/>
      <c r="M26" s="14"/>
      <c r="N26" s="14">
        <f>N14-N22</f>
        <v>730</v>
      </c>
    </row>
    <row r="27" spans="1:14" ht="23.1" customHeight="1" x14ac:dyDescent="0.55000000000000004">
      <c r="A27" s="64" t="s">
        <v>116</v>
      </c>
      <c r="B27" s="19" t="s">
        <v>146</v>
      </c>
      <c r="C27" s="32"/>
      <c r="D27" s="5"/>
      <c r="E27" s="32"/>
      <c r="F27" s="5">
        <v>-2590</v>
      </c>
      <c r="G27" s="5"/>
      <c r="H27" s="5">
        <v>0</v>
      </c>
      <c r="I27" s="32"/>
      <c r="J27" s="91">
        <v>1348</v>
      </c>
      <c r="K27" s="33"/>
      <c r="L27" s="91"/>
      <c r="M27" s="32"/>
      <c r="N27" s="91">
        <v>1348</v>
      </c>
    </row>
    <row r="28" spans="1:14" ht="9.75" customHeight="1" x14ac:dyDescent="0.55000000000000004">
      <c r="A28" s="31"/>
      <c r="B28" s="19"/>
      <c r="C28" s="53"/>
      <c r="D28" s="32"/>
      <c r="E28" s="53"/>
      <c r="F28" s="32"/>
      <c r="G28" s="32"/>
      <c r="H28" s="32"/>
      <c r="I28" s="53"/>
      <c r="J28" s="53"/>
      <c r="K28" s="33"/>
      <c r="L28" s="53"/>
      <c r="M28" s="53"/>
      <c r="N28" s="53"/>
    </row>
    <row r="29" spans="1:14" ht="23.1" customHeight="1" x14ac:dyDescent="0.6">
      <c r="A29" s="18" t="s">
        <v>127</v>
      </c>
      <c r="B29" s="19"/>
      <c r="C29" s="14"/>
      <c r="D29" s="29">
        <f>SUM(D26:D27)</f>
        <v>0</v>
      </c>
      <c r="E29" s="14"/>
      <c r="F29" s="29">
        <f>SUM(F26:F27)</f>
        <v>68762</v>
      </c>
      <c r="G29" s="29"/>
      <c r="H29" s="29">
        <f>SUM(H26:H27)</f>
        <v>-38195</v>
      </c>
      <c r="I29" s="14"/>
      <c r="J29" s="29">
        <f>SUM(J26:J27)</f>
        <v>2078</v>
      </c>
      <c r="K29" s="33"/>
      <c r="L29" s="29">
        <f>SUM(L26:L27)</f>
        <v>0</v>
      </c>
      <c r="M29" s="14"/>
      <c r="N29" s="29">
        <f>SUM(N26:N27)</f>
        <v>2078</v>
      </c>
    </row>
    <row r="30" spans="1:14" ht="9.75" customHeight="1" x14ac:dyDescent="0.6">
      <c r="A30" s="18"/>
      <c r="B30" s="19"/>
      <c r="C30" s="14"/>
      <c r="D30" s="14"/>
      <c r="E30" s="14"/>
      <c r="F30" s="14"/>
      <c r="G30" s="14"/>
      <c r="H30" s="14"/>
      <c r="I30" s="14"/>
      <c r="J30" s="14"/>
      <c r="K30" s="33"/>
      <c r="L30" s="14"/>
      <c r="M30" s="14"/>
      <c r="N30" s="14"/>
    </row>
    <row r="31" spans="1:14" ht="22.95" customHeight="1" x14ac:dyDescent="0.6">
      <c r="A31" s="18" t="s">
        <v>86</v>
      </c>
      <c r="B31" s="19"/>
      <c r="C31" s="14"/>
      <c r="D31" s="92"/>
      <c r="E31" s="59"/>
      <c r="F31" s="92"/>
      <c r="G31" s="92"/>
      <c r="H31" s="92"/>
      <c r="I31" s="59"/>
      <c r="J31" s="92"/>
      <c r="K31" s="33"/>
      <c r="L31" s="92"/>
      <c r="M31" s="59"/>
      <c r="N31" s="92"/>
    </row>
    <row r="32" spans="1:14" ht="22.95" customHeight="1" x14ac:dyDescent="0.6">
      <c r="A32" s="18" t="s">
        <v>136</v>
      </c>
      <c r="B32" s="19"/>
      <c r="C32" s="14"/>
      <c r="D32" s="92"/>
      <c r="E32" s="59"/>
      <c r="F32" s="92"/>
      <c r="G32" s="92"/>
      <c r="H32" s="92"/>
      <c r="I32" s="59"/>
      <c r="J32" s="92"/>
      <c r="K32" s="33"/>
      <c r="L32" s="92"/>
      <c r="M32" s="59"/>
      <c r="N32" s="92"/>
    </row>
    <row r="33" spans="1:14" ht="22.95" customHeight="1" x14ac:dyDescent="0.6">
      <c r="A33" s="18" t="s">
        <v>137</v>
      </c>
      <c r="B33" s="19"/>
      <c r="C33" s="14"/>
      <c r="D33" s="92"/>
      <c r="E33" s="59"/>
      <c r="F33" s="92"/>
      <c r="G33" s="92"/>
      <c r="H33" s="92"/>
      <c r="I33" s="59"/>
      <c r="J33" s="92"/>
      <c r="K33" s="33"/>
      <c r="L33" s="92"/>
      <c r="M33" s="59"/>
      <c r="N33" s="92"/>
    </row>
    <row r="34" spans="1:14" ht="22.95" customHeight="1" x14ac:dyDescent="0.6">
      <c r="A34" s="115" t="s">
        <v>138</v>
      </c>
      <c r="B34" s="19"/>
      <c r="C34" s="14"/>
      <c r="D34" s="92"/>
      <c r="E34" s="59"/>
      <c r="F34" s="92"/>
      <c r="G34" s="92"/>
      <c r="H34" s="92"/>
      <c r="I34" s="59"/>
      <c r="J34" s="92"/>
      <c r="K34" s="33"/>
      <c r="L34" s="92"/>
      <c r="M34" s="59"/>
      <c r="N34" s="92"/>
    </row>
    <row r="35" spans="1:14" ht="22.95" customHeight="1" x14ac:dyDescent="0.55000000000000004">
      <c r="A35" s="115" t="s">
        <v>139</v>
      </c>
      <c r="B35" s="19"/>
      <c r="C35" s="69"/>
      <c r="D35" s="120"/>
      <c r="E35" s="61"/>
      <c r="F35" s="93">
        <v>-136</v>
      </c>
      <c r="G35" s="93"/>
      <c r="H35" s="135">
        <f>H94-137</f>
        <v>-149</v>
      </c>
      <c r="I35" s="61"/>
      <c r="J35" s="93">
        <v>-136</v>
      </c>
      <c r="K35" s="70"/>
      <c r="L35" s="91"/>
      <c r="M35" s="61"/>
      <c r="N35" s="93">
        <v>-136</v>
      </c>
    </row>
    <row r="36" spans="1:14" ht="22.95" hidden="1" customHeight="1" x14ac:dyDescent="0.55000000000000004">
      <c r="A36" s="64" t="s">
        <v>133</v>
      </c>
      <c r="B36" s="19"/>
      <c r="C36" s="69"/>
      <c r="D36" s="94">
        <v>0</v>
      </c>
      <c r="E36" s="61"/>
      <c r="F36" s="94">
        <v>0</v>
      </c>
      <c r="G36" s="94"/>
      <c r="H36" s="94">
        <v>0</v>
      </c>
      <c r="I36" s="61"/>
      <c r="J36" s="95">
        <v>0</v>
      </c>
      <c r="K36" s="70"/>
      <c r="L36" s="95">
        <v>0</v>
      </c>
      <c r="M36" s="61"/>
      <c r="N36" s="95">
        <v>0</v>
      </c>
    </row>
    <row r="37" spans="1:14" ht="22.95" customHeight="1" x14ac:dyDescent="0.6">
      <c r="A37" s="84" t="s">
        <v>140</v>
      </c>
      <c r="B37" s="19"/>
      <c r="C37" s="14"/>
      <c r="D37" s="97">
        <f>SUM(D35:D36)</f>
        <v>0</v>
      </c>
      <c r="E37" s="71"/>
      <c r="F37" s="97">
        <f>SUM(F35:F36)</f>
        <v>-136</v>
      </c>
      <c r="G37" s="97"/>
      <c r="H37" s="97">
        <f>SUM(H35:H36)</f>
        <v>-149</v>
      </c>
      <c r="I37" s="71"/>
      <c r="J37" s="97">
        <f>SUM(J35:J36)</f>
        <v>-136</v>
      </c>
      <c r="K37" s="33"/>
      <c r="L37" s="97">
        <f>SUM(L35:L36)</f>
        <v>0</v>
      </c>
      <c r="M37" s="71"/>
      <c r="N37" s="97">
        <f>SUM(N35:N36)</f>
        <v>-136</v>
      </c>
    </row>
    <row r="38" spans="1:14" ht="22.95" customHeight="1" thickBot="1" x14ac:dyDescent="0.65">
      <c r="A38" s="18" t="s">
        <v>128</v>
      </c>
      <c r="B38" s="19"/>
      <c r="C38" s="14"/>
      <c r="D38" s="98">
        <f>SUM(D29,D37)</f>
        <v>0</v>
      </c>
      <c r="E38" s="99"/>
      <c r="F38" s="98">
        <f>SUM(F29,F37)</f>
        <v>68626</v>
      </c>
      <c r="G38" s="98"/>
      <c r="H38" s="98">
        <f>SUM(H29,H37)</f>
        <v>-38344</v>
      </c>
      <c r="I38" s="99"/>
      <c r="J38" s="98">
        <f>SUM(J29,J37)</f>
        <v>1942</v>
      </c>
      <c r="K38" s="33"/>
      <c r="L38" s="98">
        <f>SUM(L29,L37)</f>
        <v>0</v>
      </c>
      <c r="M38" s="99"/>
      <c r="N38" s="98">
        <f>SUM(N29,N37)</f>
        <v>1942</v>
      </c>
    </row>
    <row r="39" spans="1:14" ht="23.25" customHeight="1" thickTop="1" x14ac:dyDescent="0.6">
      <c r="A39" s="15" t="s">
        <v>0</v>
      </c>
      <c r="B39" s="16"/>
      <c r="C39" s="17"/>
      <c r="D39" s="17"/>
      <c r="E39" s="17"/>
      <c r="F39" s="17"/>
      <c r="G39" s="17"/>
      <c r="H39" s="17"/>
      <c r="I39" s="17"/>
      <c r="J39" s="17"/>
      <c r="L39" s="17"/>
      <c r="M39" s="17"/>
      <c r="N39" s="17"/>
    </row>
    <row r="40" spans="1:14" ht="23.25" customHeight="1" x14ac:dyDescent="0.6">
      <c r="A40" s="15" t="s">
        <v>105</v>
      </c>
      <c r="B40" s="16"/>
      <c r="C40" s="17"/>
      <c r="D40" s="17"/>
      <c r="E40" s="17"/>
      <c r="F40" s="17"/>
      <c r="G40" s="17"/>
      <c r="H40" s="17"/>
      <c r="I40" s="17"/>
      <c r="J40" s="17"/>
      <c r="L40" s="17"/>
      <c r="M40" s="17"/>
      <c r="N40" s="17"/>
    </row>
    <row r="41" spans="1:14" ht="22.95" customHeight="1" x14ac:dyDescent="0.6">
      <c r="A41" s="15"/>
      <c r="B41" s="16"/>
      <c r="C41" s="17"/>
      <c r="D41" s="17"/>
      <c r="E41" s="17"/>
      <c r="F41" s="17"/>
      <c r="G41" s="17"/>
      <c r="H41" s="17"/>
      <c r="I41" s="17"/>
      <c r="J41" s="17"/>
      <c r="L41" s="17"/>
      <c r="M41" s="17"/>
      <c r="N41" s="17"/>
    </row>
    <row r="42" spans="1:14" ht="23.1" customHeight="1" x14ac:dyDescent="0.6">
      <c r="A42" s="18"/>
      <c r="B42" s="19"/>
      <c r="C42" s="86"/>
      <c r="D42" s="271" t="s">
        <v>1</v>
      </c>
      <c r="E42" s="271"/>
      <c r="F42" s="271"/>
      <c r="G42" s="21"/>
      <c r="H42" s="271" t="s">
        <v>50</v>
      </c>
      <c r="I42" s="271"/>
      <c r="J42" s="271"/>
      <c r="L42" s="271" t="s">
        <v>50</v>
      </c>
      <c r="M42" s="271"/>
      <c r="N42" s="271"/>
    </row>
    <row r="43" spans="1:14" ht="23.1" customHeight="1" x14ac:dyDescent="0.55000000000000004">
      <c r="A43" s="77"/>
      <c r="B43" s="19"/>
      <c r="C43" s="78"/>
      <c r="D43" s="272" t="s">
        <v>106</v>
      </c>
      <c r="E43" s="273"/>
      <c r="F43" s="273"/>
      <c r="G43" s="85"/>
      <c r="H43" s="272" t="s">
        <v>106</v>
      </c>
      <c r="I43" s="273"/>
      <c r="J43" s="273"/>
      <c r="L43" s="272" t="s">
        <v>106</v>
      </c>
      <c r="M43" s="273"/>
      <c r="N43" s="273"/>
    </row>
    <row r="44" spans="1:14" ht="23.1" customHeight="1" x14ac:dyDescent="0.55000000000000004">
      <c r="A44" s="77"/>
      <c r="B44" s="19"/>
      <c r="C44" s="78"/>
      <c r="D44" s="272" t="s">
        <v>131</v>
      </c>
      <c r="E44" s="273"/>
      <c r="F44" s="273"/>
      <c r="G44" s="85"/>
      <c r="H44" s="272" t="s">
        <v>131</v>
      </c>
      <c r="I44" s="273"/>
      <c r="J44" s="273"/>
      <c r="L44" s="272" t="s">
        <v>131</v>
      </c>
      <c r="M44" s="273"/>
      <c r="N44" s="273"/>
    </row>
    <row r="45" spans="1:14" ht="23.1" customHeight="1" x14ac:dyDescent="0.6">
      <c r="A45" s="18"/>
      <c r="B45" s="19" t="s">
        <v>2</v>
      </c>
      <c r="C45" s="22"/>
      <c r="D45" s="22">
        <v>2559</v>
      </c>
      <c r="E45" s="22"/>
      <c r="F45" s="22">
        <v>2558</v>
      </c>
      <c r="G45" s="22"/>
      <c r="H45" s="22">
        <v>2559</v>
      </c>
      <c r="I45" s="22"/>
      <c r="J45" s="22">
        <v>2558</v>
      </c>
      <c r="L45" s="22">
        <v>2559</v>
      </c>
      <c r="M45" s="22"/>
      <c r="N45" s="22">
        <v>2558</v>
      </c>
    </row>
    <row r="46" spans="1:14" ht="23.1" customHeight="1" x14ac:dyDescent="0.6">
      <c r="A46" s="18"/>
      <c r="B46" s="19"/>
      <c r="C46" s="86"/>
      <c r="D46" s="270" t="s">
        <v>44</v>
      </c>
      <c r="E46" s="270"/>
      <c r="F46" s="270"/>
      <c r="G46" s="270"/>
      <c r="H46" s="270"/>
      <c r="I46" s="270"/>
      <c r="J46" s="270"/>
    </row>
    <row r="47" spans="1:14" ht="23.1" customHeight="1" x14ac:dyDescent="0.6">
      <c r="A47" s="18" t="s">
        <v>141</v>
      </c>
      <c r="B47" s="19"/>
      <c r="C47" s="14"/>
      <c r="D47" s="14"/>
      <c r="E47" s="14"/>
      <c r="F47" s="14"/>
      <c r="G47" s="14"/>
      <c r="H47" s="14"/>
      <c r="I47" s="14"/>
      <c r="J47" s="14"/>
      <c r="K47" s="33"/>
      <c r="L47" s="14"/>
      <c r="M47" s="14"/>
      <c r="N47" s="14"/>
    </row>
    <row r="48" spans="1:14" ht="23.1" customHeight="1" x14ac:dyDescent="0.6">
      <c r="A48" s="115" t="s">
        <v>142</v>
      </c>
      <c r="B48" s="19"/>
      <c r="C48" s="14"/>
      <c r="E48" s="32"/>
      <c r="F48" s="32">
        <f>32311+236-3</f>
        <v>32544</v>
      </c>
      <c r="G48" s="32"/>
      <c r="H48" s="32">
        <f>H29</f>
        <v>-38195</v>
      </c>
      <c r="I48" s="100"/>
      <c r="J48" s="32">
        <f>J29</f>
        <v>2078</v>
      </c>
      <c r="K48" s="33"/>
      <c r="L48" s="32">
        <f>L29</f>
        <v>0</v>
      </c>
      <c r="M48" s="100"/>
      <c r="N48" s="32">
        <f>N29</f>
        <v>2078</v>
      </c>
    </row>
    <row r="49" spans="1:17" ht="23.1" customHeight="1" x14ac:dyDescent="0.6">
      <c r="A49" s="74" t="s">
        <v>98</v>
      </c>
      <c r="B49" s="19"/>
      <c r="C49" s="14"/>
      <c r="E49" s="32"/>
      <c r="F49" s="32">
        <v>36218</v>
      </c>
      <c r="G49" s="32"/>
      <c r="H49" s="117" t="s">
        <v>22</v>
      </c>
      <c r="I49" s="32"/>
      <c r="J49" s="117" t="s">
        <v>22</v>
      </c>
      <c r="K49" s="33"/>
      <c r="L49" s="117" t="s">
        <v>22</v>
      </c>
      <c r="M49" s="32"/>
      <c r="N49" s="117" t="s">
        <v>22</v>
      </c>
    </row>
    <row r="50" spans="1:17" ht="23.1" customHeight="1" thickBot="1" x14ac:dyDescent="0.65">
      <c r="A50" s="18" t="s">
        <v>127</v>
      </c>
      <c r="B50" s="19"/>
      <c r="C50" s="14"/>
      <c r="D50" s="42"/>
      <c r="E50" s="14"/>
      <c r="F50" s="42">
        <f>SUM(F48:F49)</f>
        <v>68762</v>
      </c>
      <c r="G50" s="14"/>
      <c r="H50" s="42">
        <f>SUM(H48:H49)</f>
        <v>-38195</v>
      </c>
      <c r="I50" s="14"/>
      <c r="J50" s="42">
        <f>SUM(J48:J49)</f>
        <v>2078</v>
      </c>
      <c r="K50" s="131">
        <f>D50-D29</f>
        <v>0</v>
      </c>
      <c r="L50" s="42">
        <f>SUM(L48:L49)</f>
        <v>0</v>
      </c>
      <c r="M50" s="14"/>
      <c r="N50" s="42">
        <f>SUM(N48:N49)</f>
        <v>2078</v>
      </c>
    </row>
    <row r="51" spans="1:17" ht="9.75" customHeight="1" thickTop="1" x14ac:dyDescent="0.6">
      <c r="A51" s="18"/>
      <c r="B51" s="19"/>
      <c r="C51" s="14"/>
      <c r="D51" s="14"/>
      <c r="E51" s="14"/>
      <c r="F51" s="14"/>
      <c r="G51" s="14"/>
      <c r="H51" s="14"/>
      <c r="I51" s="14"/>
      <c r="J51" s="14"/>
      <c r="K51" s="131"/>
      <c r="L51" s="14"/>
      <c r="M51" s="14"/>
      <c r="N51" s="14"/>
    </row>
    <row r="52" spans="1:17" ht="23.1" customHeight="1" x14ac:dyDescent="0.6">
      <c r="A52" s="18" t="s">
        <v>99</v>
      </c>
      <c r="B52" s="19"/>
      <c r="C52" s="14"/>
      <c r="D52" s="14"/>
      <c r="E52" s="14"/>
      <c r="F52" s="14"/>
      <c r="G52" s="14"/>
      <c r="H52" s="14"/>
      <c r="I52" s="14"/>
      <c r="J52" s="14"/>
      <c r="K52" s="131"/>
      <c r="L52" s="14"/>
      <c r="M52" s="14"/>
      <c r="N52" s="14"/>
    </row>
    <row r="53" spans="1:17" ht="23.1" customHeight="1" x14ac:dyDescent="0.6">
      <c r="A53" s="115" t="s">
        <v>142</v>
      </c>
      <c r="B53" s="19"/>
      <c r="C53" s="14"/>
      <c r="E53" s="32"/>
      <c r="F53" s="32">
        <f>F35+F48</f>
        <v>32408</v>
      </c>
      <c r="G53" s="32"/>
      <c r="H53" s="32">
        <f>H38</f>
        <v>-38344</v>
      </c>
      <c r="I53" s="100"/>
      <c r="J53" s="32">
        <f>J38</f>
        <v>1942</v>
      </c>
      <c r="K53" s="131"/>
      <c r="L53" s="32">
        <f>L38</f>
        <v>0</v>
      </c>
      <c r="M53" s="100"/>
      <c r="N53" s="32">
        <f>N38</f>
        <v>1942</v>
      </c>
    </row>
    <row r="54" spans="1:17" ht="23.1" customHeight="1" x14ac:dyDescent="0.6">
      <c r="A54" s="74" t="s">
        <v>98</v>
      </c>
      <c r="B54" s="19"/>
      <c r="C54" s="14"/>
      <c r="E54" s="32"/>
      <c r="F54" s="32">
        <f>F49</f>
        <v>36218</v>
      </c>
      <c r="G54" s="32"/>
      <c r="H54" s="117" t="s">
        <v>22</v>
      </c>
      <c r="I54" s="32"/>
      <c r="J54" s="117" t="s">
        <v>22</v>
      </c>
      <c r="K54" s="131"/>
      <c r="L54" s="117" t="s">
        <v>22</v>
      </c>
      <c r="M54" s="32"/>
      <c r="N54" s="117" t="s">
        <v>22</v>
      </c>
    </row>
    <row r="55" spans="1:17" ht="23.1" customHeight="1" thickBot="1" x14ac:dyDescent="0.65">
      <c r="A55" s="18" t="s">
        <v>128</v>
      </c>
      <c r="B55" s="19"/>
      <c r="C55" s="14"/>
      <c r="D55" s="101"/>
      <c r="E55" s="99"/>
      <c r="F55" s="101">
        <f>SUM(F53:F54)</f>
        <v>68626</v>
      </c>
      <c r="G55" s="99"/>
      <c r="H55" s="101">
        <f>SUM(H53:H54)</f>
        <v>-38344</v>
      </c>
      <c r="I55" s="99"/>
      <c r="J55" s="101">
        <f>SUM(J53:J54)</f>
        <v>1942</v>
      </c>
      <c r="K55" s="131">
        <f>D55-D38</f>
        <v>0</v>
      </c>
      <c r="L55" s="101">
        <f>SUM(L53:L54)</f>
        <v>0</v>
      </c>
      <c r="M55" s="99"/>
      <c r="N55" s="101">
        <f>SUM(N53:N54)</f>
        <v>1942</v>
      </c>
    </row>
    <row r="56" spans="1:17" ht="9.75" customHeight="1" thickTop="1" x14ac:dyDescent="0.6">
      <c r="A56" s="18"/>
      <c r="B56" s="19"/>
      <c r="C56" s="14"/>
      <c r="D56" s="14"/>
      <c r="E56" s="14"/>
      <c r="F56" s="14"/>
      <c r="G56" s="14"/>
      <c r="H56" s="14"/>
      <c r="I56" s="14"/>
      <c r="J56" s="14"/>
      <c r="K56" s="33"/>
      <c r="L56" s="14"/>
      <c r="M56" s="14"/>
      <c r="N56" s="14"/>
    </row>
    <row r="57" spans="1:17" ht="23.1" customHeight="1" thickBot="1" x14ac:dyDescent="0.65">
      <c r="A57" s="18" t="s">
        <v>143</v>
      </c>
      <c r="B57" s="19" t="s">
        <v>145</v>
      </c>
      <c r="C57" s="44"/>
      <c r="D57" s="45"/>
      <c r="E57" s="44"/>
      <c r="F57" s="45">
        <v>0.12</v>
      </c>
      <c r="G57" s="44"/>
      <c r="H57" s="45">
        <v>-0.14146348690180335</v>
      </c>
      <c r="I57" s="44"/>
      <c r="J57" s="45">
        <f>+J50/269999</f>
        <v>7.6963248012029677E-3</v>
      </c>
      <c r="K57" s="114">
        <f>D55-D38</f>
        <v>0</v>
      </c>
      <c r="L57" s="45"/>
      <c r="M57" s="44"/>
      <c r="N57" s="45">
        <f>+N50/269999</f>
        <v>7.6963248012029677E-3</v>
      </c>
      <c r="P57" s="13">
        <f>F48/P58</f>
        <v>0.12053377975473983</v>
      </c>
      <c r="Q57" s="13">
        <f>H48/P58</f>
        <v>-0.14146348690180335</v>
      </c>
    </row>
    <row r="58" spans="1:17" ht="23.1" customHeight="1" thickTop="1" x14ac:dyDescent="0.6">
      <c r="A58" s="18"/>
      <c r="B58" s="19"/>
      <c r="C58" s="14"/>
      <c r="D58" s="14"/>
      <c r="E58" s="14"/>
      <c r="F58" s="14"/>
      <c r="G58" s="14"/>
      <c r="H58" s="14"/>
      <c r="I58" s="14"/>
      <c r="J58" s="14"/>
      <c r="K58" s="33"/>
      <c r="L58" s="14"/>
      <c r="M58" s="14"/>
      <c r="N58" s="14"/>
      <c r="P58" s="136">
        <v>269999</v>
      </c>
    </row>
    <row r="59" spans="1:17" ht="23.25" customHeight="1" x14ac:dyDescent="0.6">
      <c r="A59" s="15" t="s">
        <v>0</v>
      </c>
      <c r="B59" s="16"/>
      <c r="C59" s="17"/>
      <c r="D59" s="17"/>
      <c r="E59" s="17"/>
      <c r="F59" s="17"/>
      <c r="G59" s="17"/>
      <c r="H59" s="17"/>
      <c r="I59" s="17"/>
      <c r="J59" s="17"/>
      <c r="L59" s="17"/>
      <c r="M59" s="17"/>
      <c r="N59" s="17"/>
    </row>
    <row r="60" spans="1:17" ht="23.25" customHeight="1" x14ac:dyDescent="0.6">
      <c r="A60" s="15" t="s">
        <v>105</v>
      </c>
      <c r="B60" s="16"/>
      <c r="C60" s="17"/>
      <c r="D60" s="17"/>
      <c r="E60" s="17"/>
      <c r="F60" s="17"/>
      <c r="G60" s="17"/>
      <c r="H60" s="17"/>
      <c r="I60" s="17"/>
      <c r="J60" s="17"/>
      <c r="L60" s="17"/>
      <c r="M60" s="17"/>
      <c r="N60" s="17"/>
    </row>
    <row r="61" spans="1:17" ht="23.25" customHeight="1" x14ac:dyDescent="0.6">
      <c r="A61" s="15"/>
      <c r="B61" s="16"/>
      <c r="C61" s="17"/>
      <c r="D61" s="17"/>
      <c r="E61" s="17"/>
      <c r="F61" s="17"/>
      <c r="G61" s="17"/>
      <c r="H61" s="17"/>
      <c r="I61" s="17"/>
      <c r="J61" s="17"/>
      <c r="L61" s="17"/>
      <c r="M61" s="17"/>
      <c r="N61" s="17"/>
    </row>
    <row r="62" spans="1:17" ht="23.1" customHeight="1" x14ac:dyDescent="0.6">
      <c r="A62" s="18"/>
      <c r="B62" s="19"/>
      <c r="C62" s="86"/>
      <c r="D62" s="271" t="s">
        <v>1</v>
      </c>
      <c r="E62" s="271"/>
      <c r="F62" s="271"/>
      <c r="G62" s="21"/>
      <c r="H62" s="271" t="s">
        <v>50</v>
      </c>
      <c r="I62" s="271"/>
      <c r="J62" s="271"/>
      <c r="L62" s="271" t="s">
        <v>50</v>
      </c>
      <c r="M62" s="271"/>
      <c r="N62" s="271"/>
    </row>
    <row r="63" spans="1:17" ht="23.1" customHeight="1" x14ac:dyDescent="0.55000000000000004">
      <c r="A63" s="77"/>
      <c r="B63" s="19"/>
      <c r="C63" s="78"/>
      <c r="D63" s="272" t="s">
        <v>134</v>
      </c>
      <c r="E63" s="273"/>
      <c r="F63" s="273"/>
      <c r="G63" s="85"/>
      <c r="H63" s="272" t="s">
        <v>134</v>
      </c>
      <c r="I63" s="273"/>
      <c r="J63" s="273"/>
      <c r="L63" s="272" t="s">
        <v>134</v>
      </c>
      <c r="M63" s="273"/>
      <c r="N63" s="273"/>
    </row>
    <row r="64" spans="1:17" ht="23.1" customHeight="1" x14ac:dyDescent="0.55000000000000004">
      <c r="A64" s="77"/>
      <c r="B64" s="19"/>
      <c r="C64" s="78"/>
      <c r="D64" s="272" t="s">
        <v>131</v>
      </c>
      <c r="E64" s="273"/>
      <c r="F64" s="273"/>
      <c r="G64" s="85"/>
      <c r="H64" s="272" t="s">
        <v>131</v>
      </c>
      <c r="I64" s="273"/>
      <c r="J64" s="273"/>
      <c r="L64" s="272" t="s">
        <v>131</v>
      </c>
      <c r="M64" s="273"/>
      <c r="N64" s="273"/>
    </row>
    <row r="65" spans="1:14" ht="23.1" customHeight="1" x14ac:dyDescent="0.6">
      <c r="A65" s="18"/>
      <c r="B65" s="19" t="s">
        <v>2</v>
      </c>
      <c r="C65" s="22"/>
      <c r="D65" s="22">
        <v>2559</v>
      </c>
      <c r="E65" s="22"/>
      <c r="F65" s="22">
        <v>2558</v>
      </c>
      <c r="G65" s="22"/>
      <c r="H65" s="22">
        <v>2559</v>
      </c>
      <c r="I65" s="22"/>
      <c r="J65" s="22">
        <v>2558</v>
      </c>
      <c r="L65" s="22">
        <v>2559</v>
      </c>
      <c r="M65" s="22"/>
      <c r="N65" s="22">
        <v>2558</v>
      </c>
    </row>
    <row r="66" spans="1:14" ht="23.1" customHeight="1" x14ac:dyDescent="0.6">
      <c r="A66" s="18"/>
      <c r="B66" s="19"/>
      <c r="C66" s="86"/>
      <c r="D66" s="270" t="s">
        <v>44</v>
      </c>
      <c r="E66" s="270"/>
      <c r="F66" s="270"/>
      <c r="G66" s="270"/>
      <c r="H66" s="270"/>
      <c r="I66" s="270"/>
      <c r="J66" s="270"/>
    </row>
    <row r="67" spans="1:14" ht="23.1" customHeight="1" x14ac:dyDescent="0.6">
      <c r="A67" s="27" t="s">
        <v>15</v>
      </c>
      <c r="B67" s="19"/>
      <c r="C67" s="32"/>
      <c r="D67" s="32"/>
      <c r="E67" s="32"/>
      <c r="F67" s="32"/>
      <c r="G67" s="32"/>
      <c r="H67" s="32"/>
      <c r="I67" s="32"/>
      <c r="J67" s="32"/>
      <c r="L67" s="32"/>
      <c r="M67" s="32"/>
      <c r="N67" s="32"/>
    </row>
    <row r="68" spans="1:14" ht="23.1" customHeight="1" x14ac:dyDescent="0.55000000000000004">
      <c r="A68" s="31" t="s">
        <v>38</v>
      </c>
      <c r="B68" s="19" t="s">
        <v>112</v>
      </c>
      <c r="C68" s="32"/>
      <c r="E68" s="32"/>
      <c r="F68" s="39">
        <v>2320903</v>
      </c>
      <c r="G68" s="32"/>
      <c r="H68" s="39">
        <f>ROUND((L68/1000),0)</f>
        <v>756941</v>
      </c>
      <c r="I68" s="32"/>
      <c r="J68" s="39">
        <v>759505</v>
      </c>
      <c r="K68" s="33"/>
      <c r="L68" s="39">
        <v>756941205.74000001</v>
      </c>
      <c r="M68" s="32"/>
      <c r="N68" s="39">
        <v>759505</v>
      </c>
    </row>
    <row r="69" spans="1:14" ht="23.1" customHeight="1" x14ac:dyDescent="0.55000000000000004">
      <c r="A69" s="31" t="s">
        <v>53</v>
      </c>
      <c r="B69" s="19"/>
      <c r="C69" s="32"/>
      <c r="E69" s="32"/>
      <c r="F69" s="87">
        <v>42735</v>
      </c>
      <c r="G69" s="32"/>
      <c r="H69" s="87">
        <f>ROUND((L69/1000),0)</f>
        <v>0</v>
      </c>
      <c r="I69" s="32"/>
      <c r="J69" s="118">
        <v>6424</v>
      </c>
      <c r="K69" s="33"/>
      <c r="L69" s="118">
        <v>0</v>
      </c>
      <c r="M69" s="32"/>
      <c r="N69" s="118">
        <v>6424</v>
      </c>
    </row>
    <row r="70" spans="1:14" s="141" customFormat="1" ht="23.1" customHeight="1" x14ac:dyDescent="0.55000000000000004">
      <c r="A70" s="138" t="s">
        <v>55</v>
      </c>
      <c r="B70" s="139"/>
      <c r="C70" s="140"/>
      <c r="E70" s="140"/>
      <c r="F70" s="142"/>
      <c r="G70" s="140"/>
      <c r="H70" s="143">
        <f>ROUND((L70/1000),0)</f>
        <v>165603</v>
      </c>
      <c r="I70" s="140"/>
      <c r="J70" s="142"/>
      <c r="K70" s="144"/>
      <c r="L70" s="143">
        <v>165603100</v>
      </c>
      <c r="M70" s="140"/>
      <c r="N70" s="143"/>
    </row>
    <row r="71" spans="1:14" s="73" customFormat="1" ht="23.1" customHeight="1" x14ac:dyDescent="0.55000000000000004">
      <c r="A71" s="64" t="s">
        <v>91</v>
      </c>
      <c r="B71" s="19" t="s">
        <v>112</v>
      </c>
      <c r="C71" s="32"/>
      <c r="D71" s="12"/>
      <c r="E71" s="32"/>
      <c r="F71" s="87">
        <v>8631</v>
      </c>
      <c r="G71" s="32"/>
      <c r="H71" s="87">
        <f>ROUND((L71/1000),0)</f>
        <v>4161</v>
      </c>
      <c r="I71" s="32"/>
      <c r="J71" s="87">
        <v>159942</v>
      </c>
      <c r="K71" s="72"/>
      <c r="L71" s="87">
        <v>4161193.43</v>
      </c>
      <c r="M71" s="32"/>
      <c r="N71" s="87">
        <v>159942</v>
      </c>
    </row>
    <row r="72" spans="1:14" s="73" customFormat="1" ht="23.1" customHeight="1" x14ac:dyDescent="0.55000000000000004">
      <c r="A72" s="31" t="s">
        <v>16</v>
      </c>
      <c r="B72" s="19" t="s">
        <v>112</v>
      </c>
      <c r="C72" s="32"/>
      <c r="D72" s="120"/>
      <c r="E72" s="32"/>
      <c r="F72" s="40">
        <v>26713</v>
      </c>
      <c r="G72" s="32"/>
      <c r="H72" s="40">
        <f>ROUND((L72/1000),0)</f>
        <v>12453</v>
      </c>
      <c r="I72" s="32"/>
      <c r="J72" s="40">
        <v>11467</v>
      </c>
      <c r="K72" s="72"/>
      <c r="L72" s="40">
        <v>12452551.779999999</v>
      </c>
      <c r="M72" s="32"/>
      <c r="N72" s="40">
        <v>11467</v>
      </c>
    </row>
    <row r="73" spans="1:14" ht="23.1" customHeight="1" x14ac:dyDescent="0.6">
      <c r="A73" s="18" t="s">
        <v>17</v>
      </c>
      <c r="B73" s="19"/>
      <c r="C73" s="14"/>
      <c r="D73" s="29"/>
      <c r="E73" s="14"/>
      <c r="F73" s="29">
        <f>SUM(F68:F72)</f>
        <v>2398982</v>
      </c>
      <c r="G73" s="14"/>
      <c r="H73" s="29">
        <f>SUM(H68:H72)</f>
        <v>939158</v>
      </c>
      <c r="I73" s="14"/>
      <c r="J73" s="29">
        <f>SUM(J68:J72)</f>
        <v>937338</v>
      </c>
      <c r="K73" s="33"/>
      <c r="L73" s="29"/>
      <c r="M73" s="14"/>
      <c r="N73" s="29">
        <f>SUM(N68:N72)</f>
        <v>937338</v>
      </c>
    </row>
    <row r="74" spans="1:14" ht="9.75" customHeight="1" x14ac:dyDescent="0.6">
      <c r="A74" s="18"/>
      <c r="B74" s="19"/>
      <c r="C74" s="32"/>
      <c r="D74" s="32"/>
      <c r="E74" s="32"/>
      <c r="F74" s="32"/>
      <c r="G74" s="32"/>
      <c r="H74" s="32"/>
      <c r="I74" s="32"/>
      <c r="J74" s="32"/>
      <c r="K74" s="33"/>
      <c r="L74" s="32"/>
      <c r="M74" s="32"/>
      <c r="N74" s="32"/>
    </row>
    <row r="75" spans="1:14" ht="23.1" customHeight="1" x14ac:dyDescent="0.6">
      <c r="A75" s="27" t="s">
        <v>18</v>
      </c>
      <c r="B75" s="19"/>
      <c r="C75" s="32"/>
      <c r="D75" s="32"/>
      <c r="E75" s="32"/>
      <c r="F75" s="32"/>
      <c r="G75" s="32"/>
      <c r="H75" s="32"/>
      <c r="I75" s="32"/>
      <c r="J75" s="32"/>
      <c r="K75" s="33"/>
      <c r="L75" s="32"/>
      <c r="M75" s="32"/>
      <c r="N75" s="32"/>
    </row>
    <row r="76" spans="1:14" ht="23.1" customHeight="1" x14ac:dyDescent="0.55000000000000004">
      <c r="A76" s="31" t="s">
        <v>19</v>
      </c>
      <c r="B76" s="19" t="s">
        <v>112</v>
      </c>
      <c r="C76" s="32"/>
      <c r="E76" s="32"/>
      <c r="F76" s="39">
        <v>2096342</v>
      </c>
      <c r="G76" s="32"/>
      <c r="H76" s="39">
        <f>ROUND((L76/1000),0)</f>
        <v>720398</v>
      </c>
      <c r="I76" s="32"/>
      <c r="J76" s="102">
        <v>671105</v>
      </c>
      <c r="K76" s="33"/>
      <c r="L76" s="102">
        <v>720398184.47000003</v>
      </c>
      <c r="M76" s="32"/>
      <c r="N76" s="102">
        <v>671105</v>
      </c>
    </row>
    <row r="77" spans="1:14" ht="23.1" customHeight="1" x14ac:dyDescent="0.55000000000000004">
      <c r="A77" s="31" t="s">
        <v>61</v>
      </c>
      <c r="B77" s="19" t="s">
        <v>112</v>
      </c>
      <c r="C77" s="32"/>
      <c r="E77" s="32"/>
      <c r="F77" s="39">
        <v>118319</v>
      </c>
      <c r="G77" s="32"/>
      <c r="H77" s="39">
        <f>ROUND((L77/1000),0)</f>
        <v>74666</v>
      </c>
      <c r="I77" s="32"/>
      <c r="J77" s="39">
        <v>62996</v>
      </c>
      <c r="K77" s="33"/>
      <c r="L77" s="39">
        <v>74666372.339999989</v>
      </c>
      <c r="M77" s="32"/>
      <c r="N77" s="39">
        <v>62996</v>
      </c>
    </row>
    <row r="78" spans="1:14" ht="23.1" customHeight="1" x14ac:dyDescent="0.55000000000000004">
      <c r="A78" s="31" t="s">
        <v>60</v>
      </c>
      <c r="B78" s="19" t="s">
        <v>112</v>
      </c>
      <c r="C78" s="32"/>
      <c r="E78" s="32"/>
      <c r="F78" s="39">
        <v>76958</v>
      </c>
      <c r="G78" s="32"/>
      <c r="H78" s="39">
        <f>ROUND((L78/1000),0)</f>
        <v>56672</v>
      </c>
      <c r="I78" s="32"/>
      <c r="J78" s="39">
        <f>57029</f>
        <v>57029</v>
      </c>
      <c r="K78" s="33"/>
      <c r="L78" s="39">
        <v>56672209.509999998</v>
      </c>
      <c r="M78" s="32"/>
      <c r="N78" s="39">
        <f>57029</f>
        <v>57029</v>
      </c>
    </row>
    <row r="79" spans="1:14" ht="23.1" customHeight="1" x14ac:dyDescent="0.55000000000000004">
      <c r="A79" s="31" t="s">
        <v>65</v>
      </c>
      <c r="B79" s="19"/>
      <c r="C79" s="32"/>
      <c r="E79" s="32"/>
      <c r="F79" s="89"/>
      <c r="G79" s="32"/>
      <c r="H79" s="39">
        <f>ROUND((L79/1000),0)</f>
        <v>2332</v>
      </c>
      <c r="I79" s="32"/>
      <c r="J79" s="39">
        <v>0</v>
      </c>
      <c r="K79" s="33"/>
      <c r="L79" s="39">
        <v>2331655.260000003</v>
      </c>
      <c r="M79" s="32"/>
      <c r="N79" s="137">
        <v>0</v>
      </c>
    </row>
    <row r="80" spans="1:14" ht="23.1" customHeight="1" x14ac:dyDescent="0.55000000000000004">
      <c r="A80" s="31" t="s">
        <v>62</v>
      </c>
      <c r="B80" s="19"/>
      <c r="C80" s="32"/>
      <c r="D80" s="120"/>
      <c r="E80" s="32"/>
      <c r="F80" s="5">
        <v>4934</v>
      </c>
      <c r="G80" s="32"/>
      <c r="H80" s="5">
        <f>ROUND((L80/1000),0)</f>
        <v>244</v>
      </c>
      <c r="I80" s="32"/>
      <c r="J80" s="34">
        <v>418</v>
      </c>
      <c r="K80" s="33"/>
      <c r="L80" s="34">
        <v>243654.09</v>
      </c>
      <c r="M80" s="32"/>
      <c r="N80" s="34">
        <v>418</v>
      </c>
    </row>
    <row r="81" spans="1:14" ht="23.1" customHeight="1" x14ac:dyDescent="0.6">
      <c r="A81" s="18" t="s">
        <v>20</v>
      </c>
      <c r="B81" s="19"/>
      <c r="C81" s="14"/>
      <c r="D81" s="29"/>
      <c r="E81" s="14"/>
      <c r="F81" s="29">
        <f>SUM(F76:F80)</f>
        <v>2296553</v>
      </c>
      <c r="G81" s="14"/>
      <c r="H81" s="29">
        <f>SUM(H76:H80)</f>
        <v>854312</v>
      </c>
      <c r="I81" s="14"/>
      <c r="J81" s="29">
        <f>SUM(J76:J80)</f>
        <v>791548</v>
      </c>
      <c r="K81" s="33"/>
      <c r="L81" s="29"/>
      <c r="M81" s="14"/>
      <c r="N81" s="29">
        <f>SUM(N76:N80)</f>
        <v>791548</v>
      </c>
    </row>
    <row r="82" spans="1:14" ht="9.75" customHeight="1" x14ac:dyDescent="0.6">
      <c r="A82" s="18"/>
      <c r="B82" s="19"/>
      <c r="C82" s="32"/>
      <c r="D82" s="32"/>
      <c r="E82" s="32"/>
      <c r="F82" s="32"/>
      <c r="G82" s="32"/>
      <c r="H82" s="32"/>
      <c r="I82" s="32"/>
      <c r="J82" s="32"/>
      <c r="K82" s="33"/>
      <c r="L82" s="32"/>
      <c r="M82" s="32"/>
      <c r="N82" s="32"/>
    </row>
    <row r="83" spans="1:14" ht="23.1" customHeight="1" x14ac:dyDescent="0.55000000000000004">
      <c r="A83" s="64" t="s">
        <v>122</v>
      </c>
      <c r="B83" s="19" t="s">
        <v>135</v>
      </c>
      <c r="C83" s="32"/>
      <c r="D83" s="40"/>
      <c r="E83" s="32"/>
      <c r="F83" s="40">
        <v>47</v>
      </c>
      <c r="G83" s="32"/>
      <c r="H83" s="40">
        <v>0</v>
      </c>
      <c r="I83" s="32"/>
      <c r="J83" s="91" t="s">
        <v>22</v>
      </c>
      <c r="K83" s="33"/>
      <c r="L83" s="91" t="s">
        <v>22</v>
      </c>
      <c r="M83" s="32"/>
      <c r="N83" s="91" t="s">
        <v>22</v>
      </c>
    </row>
    <row r="84" spans="1:14" ht="9.75" customHeight="1" x14ac:dyDescent="0.55000000000000004">
      <c r="A84" s="31"/>
      <c r="B84" s="19"/>
      <c r="C84" s="32"/>
      <c r="D84" s="43"/>
      <c r="E84" s="32"/>
      <c r="F84" s="43"/>
      <c r="G84" s="32"/>
      <c r="H84" s="43"/>
      <c r="I84" s="32"/>
      <c r="J84" s="89"/>
      <c r="K84" s="33"/>
      <c r="L84" s="89"/>
      <c r="M84" s="32"/>
      <c r="N84" s="89"/>
    </row>
    <row r="85" spans="1:14" ht="23.1" customHeight="1" x14ac:dyDescent="0.6">
      <c r="A85" s="18" t="s">
        <v>144</v>
      </c>
      <c r="B85" s="19"/>
      <c r="C85" s="14"/>
      <c r="D85" s="14"/>
      <c r="E85" s="14"/>
      <c r="F85" s="14">
        <f>F73-F81+F83</f>
        <v>102476</v>
      </c>
      <c r="G85" s="14"/>
      <c r="H85" s="14">
        <f>H73-H81+H83</f>
        <v>84846</v>
      </c>
      <c r="I85" s="14"/>
      <c r="J85" s="14">
        <f>J73-J81</f>
        <v>145790</v>
      </c>
      <c r="K85" s="33"/>
      <c r="L85" s="14"/>
      <c r="M85" s="14"/>
      <c r="N85" s="14">
        <f>N73-N81</f>
        <v>145790</v>
      </c>
    </row>
    <row r="86" spans="1:14" ht="23.1" customHeight="1" x14ac:dyDescent="0.55000000000000004">
      <c r="A86" s="64" t="s">
        <v>116</v>
      </c>
      <c r="B86" s="19" t="s">
        <v>146</v>
      </c>
      <c r="C86" s="32"/>
      <c r="D86" s="40"/>
      <c r="E86" s="32"/>
      <c r="F86" s="40">
        <v>-4576</v>
      </c>
      <c r="G86" s="32"/>
      <c r="H86" s="40">
        <f>ROUND((L86/1000),0)</f>
        <v>-529</v>
      </c>
      <c r="I86" s="32"/>
      <c r="J86" s="93">
        <v>1796</v>
      </c>
      <c r="K86" s="33"/>
      <c r="L86" s="93">
        <v>-529171.524416</v>
      </c>
      <c r="M86" s="32"/>
      <c r="N86" s="93">
        <v>1796</v>
      </c>
    </row>
    <row r="87" spans="1:14" ht="9.75" customHeight="1" x14ac:dyDescent="0.55000000000000004">
      <c r="A87" s="31"/>
      <c r="B87" s="19"/>
      <c r="C87" s="53"/>
      <c r="D87" s="32"/>
      <c r="E87" s="53"/>
      <c r="F87" s="32"/>
      <c r="G87" s="53"/>
      <c r="H87" s="32"/>
      <c r="I87" s="53"/>
      <c r="J87" s="53"/>
      <c r="K87" s="33"/>
      <c r="L87" s="53"/>
      <c r="M87" s="53"/>
      <c r="N87" s="53"/>
    </row>
    <row r="88" spans="1:14" ht="23.1" customHeight="1" x14ac:dyDescent="0.6">
      <c r="A88" s="18" t="s">
        <v>127</v>
      </c>
      <c r="B88" s="19"/>
      <c r="C88" s="14"/>
      <c r="D88" s="29"/>
      <c r="E88" s="14"/>
      <c r="F88" s="29">
        <f>SUM(F85:F86)</f>
        <v>97900</v>
      </c>
      <c r="G88" s="14"/>
      <c r="H88" s="29">
        <f>SUM(H85:H86)</f>
        <v>84317</v>
      </c>
      <c r="I88" s="14"/>
      <c r="J88" s="29">
        <f>SUM(J85:J86)</f>
        <v>147586</v>
      </c>
      <c r="K88" s="33"/>
      <c r="L88" s="29"/>
      <c r="M88" s="14"/>
      <c r="N88" s="29">
        <f>SUM(N85:N86)</f>
        <v>147586</v>
      </c>
    </row>
    <row r="89" spans="1:14" ht="9.75" customHeight="1" x14ac:dyDescent="0.6">
      <c r="A89" s="18"/>
      <c r="B89" s="19"/>
      <c r="C89" s="14"/>
      <c r="D89" s="14"/>
      <c r="E89" s="14"/>
      <c r="F89" s="14"/>
      <c r="G89" s="14"/>
      <c r="H89" s="14"/>
      <c r="I89" s="14"/>
      <c r="J89" s="14"/>
      <c r="K89" s="33"/>
      <c r="L89" s="14"/>
      <c r="M89" s="14"/>
      <c r="N89" s="14"/>
    </row>
    <row r="90" spans="1:14" ht="22.95" customHeight="1" x14ac:dyDescent="0.6">
      <c r="A90" s="18" t="s">
        <v>86</v>
      </c>
      <c r="B90" s="19"/>
      <c r="C90" s="14"/>
      <c r="D90" s="92"/>
      <c r="E90" s="59"/>
      <c r="F90" s="92"/>
      <c r="G90" s="59"/>
      <c r="H90" s="92"/>
      <c r="I90" s="59"/>
      <c r="J90" s="92"/>
      <c r="K90" s="33"/>
      <c r="L90" s="92"/>
      <c r="M90" s="59"/>
      <c r="N90" s="92"/>
    </row>
    <row r="91" spans="1:14" ht="22.95" customHeight="1" x14ac:dyDescent="0.6">
      <c r="A91" s="18" t="s">
        <v>136</v>
      </c>
      <c r="B91" s="19"/>
      <c r="C91" s="14"/>
      <c r="D91" s="92"/>
      <c r="E91" s="59"/>
      <c r="F91" s="92"/>
      <c r="G91" s="59"/>
      <c r="H91" s="92"/>
      <c r="I91" s="59"/>
      <c r="J91" s="92"/>
      <c r="K91" s="33"/>
      <c r="L91" s="92"/>
      <c r="M91" s="59"/>
      <c r="N91" s="92"/>
    </row>
    <row r="92" spans="1:14" ht="22.95" customHeight="1" x14ac:dyDescent="0.6">
      <c r="A92" s="18" t="s">
        <v>137</v>
      </c>
      <c r="B92" s="19"/>
      <c r="C92" s="14"/>
      <c r="D92" s="92"/>
      <c r="E92" s="59"/>
      <c r="F92" s="92"/>
      <c r="G92" s="59"/>
      <c r="H92" s="92"/>
      <c r="I92" s="59"/>
      <c r="J92" s="92"/>
      <c r="K92" s="33"/>
      <c r="L92" s="92"/>
      <c r="M92" s="59"/>
      <c r="N92" s="92"/>
    </row>
    <row r="93" spans="1:14" ht="22.95" customHeight="1" x14ac:dyDescent="0.6">
      <c r="A93" s="115" t="s">
        <v>138</v>
      </c>
      <c r="B93" s="19"/>
      <c r="C93" s="14"/>
      <c r="D93" s="92"/>
      <c r="E93" s="59"/>
      <c r="F93" s="92"/>
      <c r="G93" s="59"/>
      <c r="H93" s="92"/>
      <c r="I93" s="59"/>
      <c r="J93" s="92"/>
      <c r="K93" s="33"/>
      <c r="L93" s="92"/>
      <c r="M93" s="59"/>
      <c r="N93" s="92"/>
    </row>
    <row r="94" spans="1:14" ht="22.95" customHeight="1" x14ac:dyDescent="0.55000000000000004">
      <c r="A94" s="115" t="s">
        <v>139</v>
      </c>
      <c r="B94" s="19"/>
      <c r="C94" s="69"/>
      <c r="D94" s="120"/>
      <c r="E94" s="61"/>
      <c r="F94" s="93">
        <v>-283</v>
      </c>
      <c r="G94" s="61"/>
      <c r="H94" s="135">
        <f>ROUND((L94/1000),0)</f>
        <v>-12</v>
      </c>
      <c r="I94" s="61"/>
      <c r="J94" s="93">
        <v>-283</v>
      </c>
      <c r="K94" s="70"/>
      <c r="L94" s="93">
        <v>-11838.272000000008</v>
      </c>
      <c r="M94" s="61"/>
      <c r="N94" s="93">
        <v>-283</v>
      </c>
    </row>
    <row r="95" spans="1:14" ht="22.95" hidden="1" customHeight="1" x14ac:dyDescent="0.55000000000000004">
      <c r="A95" s="64" t="s">
        <v>133</v>
      </c>
      <c r="B95" s="19"/>
      <c r="C95" s="69"/>
      <c r="D95" s="94">
        <v>0</v>
      </c>
      <c r="E95" s="61"/>
      <c r="F95" s="94">
        <v>0</v>
      </c>
      <c r="G95" s="61"/>
      <c r="H95" s="94">
        <v>0</v>
      </c>
      <c r="I95" s="61"/>
      <c r="J95" s="96">
        <v>0</v>
      </c>
      <c r="K95" s="70"/>
      <c r="L95" s="96">
        <v>0</v>
      </c>
      <c r="M95" s="61"/>
      <c r="N95" s="96">
        <v>0</v>
      </c>
    </row>
    <row r="96" spans="1:14" ht="22.95" customHeight="1" x14ac:dyDescent="0.6">
      <c r="A96" s="84" t="s">
        <v>140</v>
      </c>
      <c r="B96" s="19"/>
      <c r="C96" s="14"/>
      <c r="D96" s="97">
        <f>SUM(D94:D95)</f>
        <v>0</v>
      </c>
      <c r="E96" s="71"/>
      <c r="F96" s="97">
        <f>SUM(F94:F95)</f>
        <v>-283</v>
      </c>
      <c r="G96" s="71"/>
      <c r="H96" s="97">
        <f>SUM(H94:H95)</f>
        <v>-12</v>
      </c>
      <c r="I96" s="71"/>
      <c r="J96" s="97">
        <f>SUM(J94:J95)</f>
        <v>-283</v>
      </c>
      <c r="K96" s="33"/>
      <c r="L96" s="97">
        <f>SUM(L94:L95)</f>
        <v>-11838.272000000008</v>
      </c>
      <c r="M96" s="71"/>
      <c r="N96" s="97">
        <f>SUM(N94:N95)</f>
        <v>-283</v>
      </c>
    </row>
    <row r="97" spans="1:17" ht="22.95" customHeight="1" thickBot="1" x14ac:dyDescent="0.65">
      <c r="A97" s="18" t="s">
        <v>128</v>
      </c>
      <c r="B97" s="19"/>
      <c r="C97" s="14"/>
      <c r="D97" s="98"/>
      <c r="E97" s="99"/>
      <c r="F97" s="98">
        <f>SUM(F88,F96)</f>
        <v>97617</v>
      </c>
      <c r="G97" s="99"/>
      <c r="H97" s="98">
        <f>SUM(H88,H96)</f>
        <v>84305</v>
      </c>
      <c r="I97" s="99"/>
      <c r="J97" s="98">
        <f>SUM(J88,J96)</f>
        <v>147303</v>
      </c>
      <c r="K97" s="33"/>
      <c r="L97" s="98"/>
      <c r="M97" s="99"/>
      <c r="N97" s="98">
        <f>SUM(N88,N96)</f>
        <v>147303</v>
      </c>
    </row>
    <row r="98" spans="1:17" ht="23.25" customHeight="1" thickTop="1" x14ac:dyDescent="0.6">
      <c r="A98" s="15" t="s">
        <v>0</v>
      </c>
      <c r="B98" s="16"/>
      <c r="C98" s="17"/>
      <c r="D98" s="17"/>
      <c r="E98" s="17"/>
      <c r="F98" s="17"/>
      <c r="G98" s="17"/>
      <c r="H98" s="17"/>
      <c r="I98" s="17"/>
      <c r="J98" s="17"/>
      <c r="L98" s="17"/>
      <c r="M98" s="17"/>
      <c r="N98" s="17"/>
    </row>
    <row r="99" spans="1:17" ht="23.25" customHeight="1" x14ac:dyDescent="0.6">
      <c r="A99" s="15" t="s">
        <v>105</v>
      </c>
      <c r="B99" s="16"/>
      <c r="C99" s="17"/>
      <c r="D99" s="17"/>
      <c r="E99" s="17"/>
      <c r="F99" s="17"/>
      <c r="G99" s="17"/>
      <c r="H99" s="17"/>
      <c r="I99" s="17"/>
      <c r="J99" s="17"/>
      <c r="L99" s="17"/>
      <c r="M99" s="17"/>
      <c r="N99" s="17"/>
    </row>
    <row r="100" spans="1:17" ht="22.95" customHeight="1" x14ac:dyDescent="0.6">
      <c r="A100" s="15"/>
      <c r="B100" s="16"/>
      <c r="C100" s="17"/>
      <c r="D100" s="17"/>
      <c r="E100" s="17"/>
      <c r="F100" s="17"/>
      <c r="G100" s="17"/>
      <c r="H100" s="17"/>
      <c r="I100" s="17"/>
      <c r="J100" s="17"/>
      <c r="L100" s="17"/>
      <c r="M100" s="17"/>
      <c r="N100" s="17"/>
    </row>
    <row r="101" spans="1:17" ht="23.1" customHeight="1" x14ac:dyDescent="0.6">
      <c r="A101" s="18"/>
      <c r="B101" s="19"/>
      <c r="C101" s="86"/>
      <c r="D101" s="271" t="s">
        <v>1</v>
      </c>
      <c r="E101" s="271"/>
      <c r="F101" s="271"/>
      <c r="G101" s="21"/>
      <c r="H101" s="271" t="s">
        <v>50</v>
      </c>
      <c r="I101" s="271"/>
      <c r="J101" s="271"/>
      <c r="L101" s="271" t="s">
        <v>50</v>
      </c>
      <c r="M101" s="271"/>
      <c r="N101" s="271"/>
    </row>
    <row r="102" spans="1:17" ht="23.1" customHeight="1" x14ac:dyDescent="0.55000000000000004">
      <c r="A102" s="77"/>
      <c r="B102" s="19"/>
      <c r="C102" s="78"/>
      <c r="D102" s="272" t="s">
        <v>134</v>
      </c>
      <c r="E102" s="273"/>
      <c r="F102" s="273"/>
      <c r="G102" s="85"/>
      <c r="H102" s="272" t="s">
        <v>134</v>
      </c>
      <c r="I102" s="273"/>
      <c r="J102" s="273"/>
      <c r="L102" s="272" t="s">
        <v>134</v>
      </c>
      <c r="M102" s="273"/>
      <c r="N102" s="273"/>
    </row>
    <row r="103" spans="1:17" ht="23.1" customHeight="1" x14ac:dyDescent="0.55000000000000004">
      <c r="A103" s="77"/>
      <c r="B103" s="19"/>
      <c r="C103" s="78"/>
      <c r="D103" s="272" t="s">
        <v>131</v>
      </c>
      <c r="E103" s="273"/>
      <c r="F103" s="273"/>
      <c r="G103" s="85"/>
      <c r="H103" s="272" t="s">
        <v>131</v>
      </c>
      <c r="I103" s="273"/>
      <c r="J103" s="273"/>
      <c r="L103" s="272" t="s">
        <v>131</v>
      </c>
      <c r="M103" s="273"/>
      <c r="N103" s="273"/>
    </row>
    <row r="104" spans="1:17" ht="23.1" customHeight="1" x14ac:dyDescent="0.6">
      <c r="A104" s="18"/>
      <c r="B104" s="19" t="s">
        <v>2</v>
      </c>
      <c r="C104" s="22"/>
      <c r="D104" s="22">
        <v>2558</v>
      </c>
      <c r="E104" s="22"/>
      <c r="F104" s="22">
        <v>2557</v>
      </c>
      <c r="G104" s="22"/>
      <c r="H104" s="22">
        <v>2558</v>
      </c>
      <c r="I104" s="22"/>
      <c r="J104" s="22">
        <v>2557</v>
      </c>
      <c r="L104" s="22">
        <v>2558</v>
      </c>
      <c r="M104" s="22"/>
      <c r="N104" s="22">
        <v>2557</v>
      </c>
    </row>
    <row r="105" spans="1:17" ht="23.1" customHeight="1" x14ac:dyDescent="0.6">
      <c r="A105" s="18"/>
      <c r="B105" s="19"/>
      <c r="C105" s="86"/>
      <c r="D105" s="270" t="s">
        <v>44</v>
      </c>
      <c r="E105" s="270"/>
      <c r="F105" s="270"/>
      <c r="G105" s="270"/>
      <c r="H105" s="270"/>
      <c r="I105" s="270"/>
      <c r="J105" s="270"/>
    </row>
    <row r="106" spans="1:17" ht="23.1" customHeight="1" x14ac:dyDescent="0.6">
      <c r="A106" s="18" t="s">
        <v>141</v>
      </c>
      <c r="B106" s="19"/>
      <c r="C106" s="14"/>
      <c r="D106" s="14"/>
      <c r="E106" s="14"/>
      <c r="F106" s="14"/>
      <c r="G106" s="14"/>
      <c r="H106" s="14"/>
      <c r="I106" s="14"/>
      <c r="J106" s="14"/>
      <c r="K106" s="33"/>
      <c r="L106" s="14"/>
      <c r="M106" s="14"/>
      <c r="N106" s="14"/>
    </row>
    <row r="107" spans="1:17" ht="23.1" customHeight="1" x14ac:dyDescent="0.6">
      <c r="A107" s="115" t="s">
        <v>142</v>
      </c>
      <c r="B107" s="19"/>
      <c r="C107" s="14"/>
      <c r="E107" s="32"/>
      <c r="F107" s="32">
        <f>45095+236-3</f>
        <v>45328</v>
      </c>
      <c r="G107" s="32"/>
      <c r="H107" s="32">
        <f>H88</f>
        <v>84317</v>
      </c>
      <c r="I107" s="100"/>
      <c r="J107" s="32">
        <f>J88</f>
        <v>147586</v>
      </c>
      <c r="K107" s="33"/>
      <c r="L107" s="32">
        <f>L88</f>
        <v>0</v>
      </c>
      <c r="M107" s="100"/>
      <c r="N107" s="32">
        <f>N88</f>
        <v>147586</v>
      </c>
    </row>
    <row r="108" spans="1:17" ht="23.1" customHeight="1" x14ac:dyDescent="0.6">
      <c r="A108" s="74" t="s">
        <v>98</v>
      </c>
      <c r="B108" s="19"/>
      <c r="C108" s="14"/>
      <c r="E108" s="32"/>
      <c r="F108" s="32">
        <v>52572</v>
      </c>
      <c r="G108" s="32"/>
      <c r="H108" s="32" t="s">
        <v>22</v>
      </c>
      <c r="I108" s="32"/>
      <c r="J108" s="117" t="s">
        <v>22</v>
      </c>
      <c r="K108" s="33"/>
      <c r="L108" s="117" t="s">
        <v>22</v>
      </c>
      <c r="M108" s="32"/>
      <c r="N108" s="117" t="s">
        <v>22</v>
      </c>
    </row>
    <row r="109" spans="1:17" ht="23.1" customHeight="1" thickBot="1" x14ac:dyDescent="0.65">
      <c r="A109" s="18" t="s">
        <v>127</v>
      </c>
      <c r="B109" s="19"/>
      <c r="C109" s="14"/>
      <c r="D109" s="42"/>
      <c r="E109" s="14"/>
      <c r="F109" s="42">
        <f>SUM(F107:F108)</f>
        <v>97900</v>
      </c>
      <c r="G109" s="14"/>
      <c r="H109" s="42">
        <f>SUM(H107:H108)</f>
        <v>84317</v>
      </c>
      <c r="I109" s="14"/>
      <c r="J109" s="42">
        <f>SUM(J107:J108)</f>
        <v>147586</v>
      </c>
      <c r="K109" s="53">
        <f>D109-D88</f>
        <v>0</v>
      </c>
      <c r="L109" s="42">
        <f>SUM(L107:L108)</f>
        <v>0</v>
      </c>
      <c r="M109" s="14"/>
      <c r="N109" s="42">
        <f>SUM(N107:N108)</f>
        <v>147586</v>
      </c>
      <c r="O109" s="53">
        <f>H109-H88</f>
        <v>0</v>
      </c>
      <c r="P109" s="53">
        <f>I109-I88</f>
        <v>0</v>
      </c>
      <c r="Q109" s="53">
        <f>J109-J88</f>
        <v>0</v>
      </c>
    </row>
    <row r="110" spans="1:17" ht="9.75" customHeight="1" thickTop="1" x14ac:dyDescent="0.6">
      <c r="A110" s="18"/>
      <c r="B110" s="19"/>
      <c r="C110" s="14"/>
      <c r="D110" s="14"/>
      <c r="E110" s="14"/>
      <c r="F110" s="14"/>
      <c r="G110" s="14"/>
      <c r="H110" s="14"/>
      <c r="I110" s="14"/>
      <c r="J110" s="14"/>
      <c r="K110" s="33"/>
      <c r="L110" s="14"/>
      <c r="M110" s="14"/>
      <c r="N110" s="14"/>
    </row>
    <row r="111" spans="1:17" ht="23.1" customHeight="1" x14ac:dyDescent="0.6">
      <c r="A111" s="18" t="s">
        <v>99</v>
      </c>
      <c r="B111" s="19"/>
      <c r="C111" s="14"/>
      <c r="D111" s="14"/>
      <c r="E111" s="14"/>
      <c r="F111" s="14"/>
      <c r="G111" s="14"/>
      <c r="H111" s="14"/>
      <c r="I111" s="14"/>
      <c r="J111" s="14"/>
      <c r="K111" s="33"/>
      <c r="L111" s="14"/>
      <c r="M111" s="14"/>
      <c r="N111" s="14"/>
    </row>
    <row r="112" spans="1:17" ht="23.1" customHeight="1" x14ac:dyDescent="0.6">
      <c r="A112" s="115" t="s">
        <v>142</v>
      </c>
      <c r="B112" s="19"/>
      <c r="C112" s="14"/>
      <c r="E112" s="32"/>
      <c r="F112" s="32">
        <f>45045</f>
        <v>45045</v>
      </c>
      <c r="G112" s="32"/>
      <c r="H112" s="32">
        <f>H97</f>
        <v>84305</v>
      </c>
      <c r="I112" s="100"/>
      <c r="J112" s="32">
        <v>147303</v>
      </c>
      <c r="K112" s="33"/>
      <c r="L112" s="32">
        <f>L97</f>
        <v>0</v>
      </c>
      <c r="M112" s="100"/>
      <c r="N112" s="32">
        <v>147303</v>
      </c>
    </row>
    <row r="113" spans="1:17" ht="23.1" customHeight="1" x14ac:dyDescent="0.6">
      <c r="A113" s="74" t="s">
        <v>98</v>
      </c>
      <c r="B113" s="19"/>
      <c r="C113" s="14"/>
      <c r="E113" s="32"/>
      <c r="F113" s="32">
        <f>F108</f>
        <v>52572</v>
      </c>
      <c r="G113" s="32"/>
      <c r="H113" s="32">
        <v>0</v>
      </c>
      <c r="I113" s="32"/>
      <c r="J113" s="117" t="s">
        <v>22</v>
      </c>
      <c r="K113" s="33"/>
      <c r="L113" s="117"/>
      <c r="M113" s="32"/>
      <c r="N113" s="117" t="s">
        <v>22</v>
      </c>
    </row>
    <row r="114" spans="1:17" ht="23.1" customHeight="1" thickBot="1" x14ac:dyDescent="0.65">
      <c r="A114" s="18" t="s">
        <v>128</v>
      </c>
      <c r="B114" s="19"/>
      <c r="C114" s="14"/>
      <c r="D114" s="101"/>
      <c r="E114" s="99"/>
      <c r="F114" s="101">
        <f>SUM(F112:F113)</f>
        <v>97617</v>
      </c>
      <c r="G114" s="99"/>
      <c r="H114" s="101">
        <f>SUM(H112:H113)</f>
        <v>84305</v>
      </c>
      <c r="I114" s="99"/>
      <c r="J114" s="101">
        <f>SUM(J112:J113)</f>
        <v>147303</v>
      </c>
      <c r="K114" s="33"/>
      <c r="L114" s="101">
        <f>SUM(L112:L113)</f>
        <v>0</v>
      </c>
      <c r="M114" s="99"/>
      <c r="N114" s="101">
        <f>SUM(N112:N113)</f>
        <v>147303</v>
      </c>
    </row>
    <row r="115" spans="1:17" ht="9.75" customHeight="1" thickTop="1" x14ac:dyDescent="0.6">
      <c r="A115" s="18"/>
      <c r="B115" s="19"/>
      <c r="C115" s="14"/>
      <c r="D115" s="14"/>
      <c r="E115" s="14"/>
      <c r="F115" s="14"/>
      <c r="G115" s="14"/>
      <c r="H115" s="14"/>
      <c r="I115" s="14"/>
      <c r="J115" s="14"/>
      <c r="K115" s="33"/>
      <c r="L115" s="14"/>
      <c r="M115" s="14"/>
      <c r="N115" s="14"/>
    </row>
    <row r="116" spans="1:17" ht="23.1" customHeight="1" thickBot="1" x14ac:dyDescent="0.65">
      <c r="A116" s="18" t="s">
        <v>143</v>
      </c>
      <c r="B116" s="19" t="s">
        <v>145</v>
      </c>
      <c r="C116" s="44"/>
      <c r="D116" s="45"/>
      <c r="E116" s="44"/>
      <c r="F116" s="45">
        <f>F107/269999</f>
        <v>0.16788210326704914</v>
      </c>
      <c r="G116" s="44"/>
      <c r="H116" s="45">
        <v>0.31228634180126591</v>
      </c>
      <c r="I116" s="44"/>
      <c r="J116" s="45">
        <f>+J109/269999</f>
        <v>0.54661683932162708</v>
      </c>
      <c r="K116" s="33"/>
      <c r="L116" s="45"/>
      <c r="M116" s="44"/>
      <c r="N116" s="45">
        <f>+N109/269999</f>
        <v>0.54661683932162708</v>
      </c>
      <c r="P116" s="13">
        <f>F107/P117</f>
        <v>0.16788210326704914</v>
      </c>
      <c r="Q116" s="13">
        <f>H107/P117</f>
        <v>0.31228634180126591</v>
      </c>
    </row>
    <row r="117" spans="1:17" ht="23.1" customHeight="1" thickTop="1" x14ac:dyDescent="0.6">
      <c r="A117" s="18"/>
      <c r="B117" s="19"/>
      <c r="C117" s="14"/>
      <c r="D117" s="14"/>
      <c r="E117" s="14"/>
      <c r="F117" s="14"/>
      <c r="G117" s="14"/>
      <c r="H117" s="14"/>
      <c r="I117" s="14"/>
      <c r="J117" s="14"/>
      <c r="K117" s="33"/>
      <c r="L117" s="14"/>
      <c r="M117" s="14"/>
      <c r="N117" s="14"/>
      <c r="P117" s="136">
        <v>269999</v>
      </c>
    </row>
    <row r="118" spans="1:17" ht="23.25" customHeight="1" x14ac:dyDescent="0.35">
      <c r="D118" s="103">
        <f>D114-D97</f>
        <v>0</v>
      </c>
      <c r="F118" s="103">
        <f>F114-F97</f>
        <v>0</v>
      </c>
      <c r="H118" s="103">
        <f>H114-H97</f>
        <v>0</v>
      </c>
      <c r="J118" s="103">
        <f>J114-J97</f>
        <v>0</v>
      </c>
      <c r="L118" s="103">
        <f>L114-L97</f>
        <v>0</v>
      </c>
      <c r="N118" s="103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zoomScaleNormal="100" zoomScaleSheetLayoutView="100" workbookViewId="0">
      <selection activeCell="A9" sqref="A9"/>
    </sheetView>
  </sheetViews>
  <sheetFormatPr defaultColWidth="9.125" defaultRowHeight="23.25" customHeight="1" x14ac:dyDescent="0.35"/>
  <cols>
    <col min="1" max="1" width="52.625" style="23" customWidth="1"/>
    <col min="2" max="2" width="8.375" style="24" customWidth="1"/>
    <col min="3" max="3" width="1.25" style="12" customWidth="1"/>
    <col min="4" max="4" width="12.625" style="12" customWidth="1"/>
    <col min="5" max="5" width="1.375" style="12" customWidth="1"/>
    <col min="6" max="6" width="12.625" style="12" customWidth="1"/>
    <col min="7" max="7" width="1.125" style="12" customWidth="1"/>
    <col min="8" max="8" width="12.625" style="12" customWidth="1"/>
    <col min="9" max="9" width="1.375" style="12" customWidth="1"/>
    <col min="10" max="10" width="12.625" style="12" customWidth="1"/>
    <col min="11" max="11" width="10.875" style="12" bestFit="1" customWidth="1"/>
    <col min="12" max="12" width="10.75" style="12" bestFit="1" customWidth="1"/>
    <col min="13" max="13" width="13.375" style="12" bestFit="1" customWidth="1"/>
    <col min="14" max="16384" width="9.125" style="12"/>
  </cols>
  <sheetData>
    <row r="1" spans="1:13" ht="23.25" customHeight="1" x14ac:dyDescent="0.6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</row>
    <row r="2" spans="1:13" ht="23.25" customHeight="1" x14ac:dyDescent="0.6">
      <c r="A2" s="15" t="s">
        <v>105</v>
      </c>
      <c r="B2" s="16"/>
      <c r="C2" s="17"/>
      <c r="D2" s="17"/>
      <c r="E2" s="17"/>
      <c r="F2" s="17"/>
      <c r="G2" s="17"/>
      <c r="H2" s="17"/>
      <c r="I2" s="17"/>
      <c r="J2" s="17"/>
    </row>
    <row r="3" spans="1:13" ht="23.25" customHeight="1" x14ac:dyDescent="0.6">
      <c r="A3" s="15"/>
      <c r="B3" s="16"/>
      <c r="C3" s="17"/>
      <c r="D3" s="17"/>
      <c r="E3" s="17"/>
      <c r="F3" s="17"/>
      <c r="G3" s="17"/>
      <c r="H3" s="17"/>
      <c r="I3" s="17"/>
      <c r="J3" s="17"/>
    </row>
    <row r="4" spans="1:13" ht="23.1" customHeight="1" x14ac:dyDescent="0.6">
      <c r="A4" s="18"/>
      <c r="B4" s="19"/>
      <c r="C4" s="86"/>
      <c r="D4" s="271" t="s">
        <v>1</v>
      </c>
      <c r="E4" s="271"/>
      <c r="F4" s="271"/>
      <c r="G4" s="235"/>
      <c r="H4" s="271" t="s">
        <v>50</v>
      </c>
      <c r="I4" s="271"/>
      <c r="J4" s="271"/>
    </row>
    <row r="5" spans="1:13" ht="23.1" customHeight="1" x14ac:dyDescent="0.55000000000000004">
      <c r="A5" s="77"/>
      <c r="B5" s="19"/>
      <c r="C5" s="78"/>
      <c r="D5" s="272" t="s">
        <v>106</v>
      </c>
      <c r="E5" s="273"/>
      <c r="F5" s="273"/>
      <c r="G5" s="237"/>
      <c r="H5" s="272" t="s">
        <v>106</v>
      </c>
      <c r="I5" s="273"/>
      <c r="J5" s="273"/>
    </row>
    <row r="6" spans="1:13" ht="23.1" customHeight="1" x14ac:dyDescent="0.55000000000000004">
      <c r="A6" s="77"/>
      <c r="B6" s="19"/>
      <c r="C6" s="78"/>
      <c r="D6" s="272" t="s">
        <v>155</v>
      </c>
      <c r="E6" s="273"/>
      <c r="F6" s="273"/>
      <c r="G6" s="237"/>
      <c r="H6" s="272" t="s">
        <v>155</v>
      </c>
      <c r="I6" s="273"/>
      <c r="J6" s="273"/>
    </row>
    <row r="7" spans="1:13" ht="23.1" customHeight="1" x14ac:dyDescent="0.6">
      <c r="A7" s="18"/>
      <c r="B7" s="19" t="s">
        <v>2</v>
      </c>
      <c r="C7" s="22"/>
      <c r="D7" s="26">
        <v>2567</v>
      </c>
      <c r="E7" s="26"/>
      <c r="F7" s="26">
        <v>2566</v>
      </c>
      <c r="G7" s="26"/>
      <c r="H7" s="26">
        <v>2567</v>
      </c>
      <c r="I7" s="26"/>
      <c r="J7" s="26">
        <v>2566</v>
      </c>
    </row>
    <row r="8" spans="1:13" ht="23.1" customHeight="1" x14ac:dyDescent="0.6">
      <c r="A8" s="18"/>
      <c r="B8" s="19"/>
      <c r="C8" s="86"/>
      <c r="D8" s="270" t="s">
        <v>44</v>
      </c>
      <c r="E8" s="270"/>
      <c r="F8" s="270"/>
      <c r="G8" s="270"/>
      <c r="H8" s="270"/>
      <c r="I8" s="270"/>
      <c r="J8" s="270"/>
    </row>
    <row r="9" spans="1:13" ht="23.1" customHeight="1" x14ac:dyDescent="0.6">
      <c r="A9" s="27" t="s">
        <v>15</v>
      </c>
      <c r="B9" s="19"/>
      <c r="C9" s="32"/>
      <c r="D9" s="32"/>
      <c r="E9" s="32"/>
      <c r="F9" s="32"/>
      <c r="G9" s="32"/>
      <c r="H9" s="32"/>
      <c r="I9" s="32"/>
      <c r="J9" s="32"/>
    </row>
    <row r="10" spans="1:13" ht="23.1" customHeight="1" x14ac:dyDescent="0.55000000000000004">
      <c r="A10" s="31" t="s">
        <v>38</v>
      </c>
      <c r="B10" s="19" t="s">
        <v>235</v>
      </c>
      <c r="C10" s="32"/>
      <c r="D10" s="39">
        <v>1301871</v>
      </c>
      <c r="E10" s="32"/>
      <c r="F10" s="39">
        <v>1269047</v>
      </c>
      <c r="G10" s="69"/>
      <c r="H10" s="137">
        <v>133756</v>
      </c>
      <c r="I10" s="69"/>
      <c r="J10" s="137">
        <v>127652</v>
      </c>
    </row>
    <row r="11" spans="1:13" ht="23.1" customHeight="1" x14ac:dyDescent="0.55000000000000004">
      <c r="A11" s="77" t="s">
        <v>166</v>
      </c>
      <c r="B11" s="19" t="s">
        <v>235</v>
      </c>
      <c r="C11" s="32"/>
      <c r="D11" s="39">
        <v>43798</v>
      </c>
      <c r="E11" s="32"/>
      <c r="F11" s="39">
        <v>36492</v>
      </c>
      <c r="G11" s="69"/>
      <c r="H11" s="168">
        <v>0</v>
      </c>
      <c r="I11" s="69"/>
      <c r="J11" s="168">
        <v>0</v>
      </c>
    </row>
    <row r="12" spans="1:13" ht="23.1" customHeight="1" x14ac:dyDescent="0.55000000000000004">
      <c r="A12" s="64" t="s">
        <v>163</v>
      </c>
      <c r="B12" s="19" t="s">
        <v>232</v>
      </c>
      <c r="C12" s="32"/>
      <c r="D12" s="87">
        <v>1637</v>
      </c>
      <c r="E12" s="32"/>
      <c r="F12" s="87">
        <v>655</v>
      </c>
      <c r="G12" s="69"/>
      <c r="H12" s="168">
        <v>76279</v>
      </c>
      <c r="I12" s="69"/>
      <c r="J12" s="168">
        <v>73643</v>
      </c>
      <c r="M12" s="103"/>
    </row>
    <row r="13" spans="1:13" ht="23.1" customHeight="1" x14ac:dyDescent="0.55000000000000004">
      <c r="A13" s="31" t="s">
        <v>53</v>
      </c>
      <c r="B13" s="19"/>
      <c r="C13" s="32"/>
      <c r="D13" s="168">
        <v>5348</v>
      </c>
      <c r="E13" s="32"/>
      <c r="F13" s="168">
        <v>16550</v>
      </c>
      <c r="G13" s="69"/>
      <c r="H13" s="168">
        <v>0</v>
      </c>
      <c r="I13" s="69"/>
      <c r="J13" s="168">
        <v>0</v>
      </c>
    </row>
    <row r="14" spans="1:13" ht="23.1" customHeight="1" x14ac:dyDescent="0.55000000000000004">
      <c r="A14" s="31" t="s">
        <v>16</v>
      </c>
      <c r="B14" s="19" t="s">
        <v>232</v>
      </c>
      <c r="C14" s="32"/>
      <c r="D14" s="40">
        <v>18418</v>
      </c>
      <c r="E14" s="32"/>
      <c r="F14" s="40">
        <v>18679</v>
      </c>
      <c r="G14" s="69"/>
      <c r="H14" s="169">
        <v>14575</v>
      </c>
      <c r="I14" s="69"/>
      <c r="J14" s="169">
        <v>14509</v>
      </c>
      <c r="K14" s="232"/>
      <c r="M14" s="103"/>
    </row>
    <row r="15" spans="1:13" ht="23.1" customHeight="1" x14ac:dyDescent="0.6">
      <c r="A15" s="18" t="s">
        <v>17</v>
      </c>
      <c r="B15" s="19"/>
      <c r="C15" s="14"/>
      <c r="D15" s="29">
        <f>SUM(D10:D14)</f>
        <v>1371072</v>
      </c>
      <c r="E15" s="14"/>
      <c r="F15" s="29">
        <f>SUM(F10:F14)</f>
        <v>1341423</v>
      </c>
      <c r="G15" s="14"/>
      <c r="H15" s="29">
        <f>SUM(H10:H14)</f>
        <v>224610</v>
      </c>
      <c r="I15" s="14"/>
      <c r="J15" s="29">
        <f>SUM(J10:J14)</f>
        <v>215804</v>
      </c>
    </row>
    <row r="16" spans="1:13" ht="9.75" customHeight="1" x14ac:dyDescent="0.6">
      <c r="A16" s="18"/>
      <c r="B16" s="19"/>
      <c r="C16" s="32"/>
      <c r="D16" s="32"/>
      <c r="E16" s="32"/>
      <c r="F16" s="32"/>
      <c r="G16" s="32"/>
      <c r="H16" s="32"/>
      <c r="I16" s="32"/>
      <c r="J16" s="32"/>
    </row>
    <row r="17" spans="1:16" ht="23.1" customHeight="1" x14ac:dyDescent="0.6">
      <c r="A17" s="27" t="s">
        <v>18</v>
      </c>
      <c r="B17" s="19"/>
      <c r="C17" s="32"/>
      <c r="D17" s="32"/>
      <c r="E17" s="32"/>
      <c r="F17" s="32"/>
      <c r="G17" s="32"/>
      <c r="H17" s="32"/>
      <c r="I17" s="32"/>
      <c r="J17" s="32"/>
    </row>
    <row r="18" spans="1:16" ht="23.1" customHeight="1" x14ac:dyDescent="0.55000000000000004">
      <c r="A18" s="31" t="s">
        <v>19</v>
      </c>
      <c r="B18" s="19" t="s">
        <v>232</v>
      </c>
      <c r="C18" s="32"/>
      <c r="D18" s="39">
        <v>1098804</v>
      </c>
      <c r="E18" s="32"/>
      <c r="F18" s="39">
        <v>1090638</v>
      </c>
      <c r="G18" s="171"/>
      <c r="H18" s="137">
        <v>126895</v>
      </c>
      <c r="I18" s="137"/>
      <c r="J18" s="137">
        <v>127526</v>
      </c>
    </row>
    <row r="19" spans="1:16" ht="23.1" customHeight="1" x14ac:dyDescent="0.55000000000000004">
      <c r="A19" s="77" t="s">
        <v>154</v>
      </c>
      <c r="B19" s="19"/>
      <c r="C19" s="32"/>
      <c r="D19" s="39">
        <v>41617</v>
      </c>
      <c r="E19" s="32"/>
      <c r="F19" s="39">
        <v>38357</v>
      </c>
      <c r="G19" s="69"/>
      <c r="H19" s="168">
        <v>0</v>
      </c>
      <c r="I19" s="69"/>
      <c r="J19" s="168">
        <v>0</v>
      </c>
      <c r="L19" s="136"/>
      <c r="M19" s="232"/>
      <c r="P19" s="232"/>
    </row>
    <row r="20" spans="1:16" ht="23.1" customHeight="1" x14ac:dyDescent="0.55000000000000004">
      <c r="A20" s="77" t="s">
        <v>164</v>
      </c>
      <c r="B20" s="19" t="s">
        <v>232</v>
      </c>
      <c r="C20" s="32"/>
      <c r="D20" s="39">
        <v>52536</v>
      </c>
      <c r="E20" s="32"/>
      <c r="F20" s="39">
        <v>55107</v>
      </c>
      <c r="G20" s="171"/>
      <c r="H20" s="137">
        <v>6488</v>
      </c>
      <c r="I20" s="137"/>
      <c r="J20" s="137">
        <v>8350</v>
      </c>
    </row>
    <row r="21" spans="1:16" ht="23.1" customHeight="1" x14ac:dyDescent="0.55000000000000004">
      <c r="A21" s="31" t="s">
        <v>60</v>
      </c>
      <c r="B21" s="19" t="s">
        <v>232</v>
      </c>
      <c r="C21" s="32"/>
      <c r="D21" s="39">
        <v>69924</v>
      </c>
      <c r="E21" s="32"/>
      <c r="F21" s="39">
        <v>59364</v>
      </c>
      <c r="G21" s="171"/>
      <c r="H21" s="137">
        <v>28158</v>
      </c>
      <c r="I21" s="137"/>
      <c r="J21" s="137">
        <v>23619</v>
      </c>
    </row>
    <row r="22" spans="1:16" ht="23.1" customHeight="1" x14ac:dyDescent="0.55000000000000004">
      <c r="A22" s="31" t="s">
        <v>65</v>
      </c>
      <c r="B22" s="19"/>
      <c r="C22" s="32"/>
      <c r="D22" s="178">
        <v>0</v>
      </c>
      <c r="E22" s="32"/>
      <c r="F22" s="178">
        <v>0</v>
      </c>
      <c r="G22" s="171"/>
      <c r="H22" s="178">
        <v>1397</v>
      </c>
      <c r="I22" s="137"/>
      <c r="J22" s="178">
        <v>72</v>
      </c>
    </row>
    <row r="23" spans="1:16" ht="23.25" customHeight="1" x14ac:dyDescent="0.6">
      <c r="A23" s="18" t="s">
        <v>20</v>
      </c>
      <c r="B23" s="19"/>
      <c r="C23" s="14"/>
      <c r="D23" s="30">
        <f>SUM(D18:D22)</f>
        <v>1262881</v>
      </c>
      <c r="E23" s="14"/>
      <c r="F23" s="30">
        <f>SUM(F18:F22)</f>
        <v>1243466</v>
      </c>
      <c r="G23" s="14"/>
      <c r="H23" s="30">
        <f>SUM(H18:H22)</f>
        <v>162938</v>
      </c>
      <c r="I23" s="14"/>
      <c r="J23" s="30">
        <f>SUM(J18:J22)</f>
        <v>159567</v>
      </c>
    </row>
    <row r="24" spans="1:16" ht="9.75" customHeight="1" x14ac:dyDescent="0.6">
      <c r="A24" s="18"/>
      <c r="B24" s="19"/>
      <c r="C24" s="32"/>
      <c r="D24" s="32"/>
      <c r="E24" s="32"/>
      <c r="F24" s="32"/>
      <c r="G24" s="32"/>
      <c r="H24" s="32"/>
      <c r="I24" s="32"/>
      <c r="J24" s="32"/>
    </row>
    <row r="25" spans="1:16" ht="22.2" customHeight="1" x14ac:dyDescent="0.6">
      <c r="A25" s="18" t="s">
        <v>201</v>
      </c>
      <c r="B25" s="19"/>
      <c r="C25" s="32"/>
      <c r="D25" s="14">
        <f>D15-D23</f>
        <v>108191</v>
      </c>
      <c r="E25" s="14"/>
      <c r="F25" s="14">
        <f>F15-F23</f>
        <v>97957</v>
      </c>
      <c r="G25" s="14"/>
      <c r="H25" s="14">
        <f>H15-H23</f>
        <v>61672</v>
      </c>
      <c r="I25" s="14"/>
      <c r="J25" s="14">
        <f>J15-J23</f>
        <v>56237</v>
      </c>
    </row>
    <row r="26" spans="1:16" ht="23.1" customHeight="1" x14ac:dyDescent="0.55000000000000004">
      <c r="A26" s="31" t="s">
        <v>62</v>
      </c>
      <c r="B26" s="19" t="s">
        <v>232</v>
      </c>
      <c r="C26" s="32"/>
      <c r="D26" s="52">
        <v>-8018</v>
      </c>
      <c r="E26" s="32"/>
      <c r="F26" s="52">
        <v>-6175</v>
      </c>
      <c r="G26" s="171"/>
      <c r="H26" s="171">
        <v>-290</v>
      </c>
      <c r="I26" s="171"/>
      <c r="J26" s="171">
        <v>-561</v>
      </c>
      <c r="L26" s="136"/>
      <c r="M26" s="232"/>
    </row>
    <row r="27" spans="1:16" ht="23.1" customHeight="1" x14ac:dyDescent="0.55000000000000004">
      <c r="A27" s="77" t="s">
        <v>221</v>
      </c>
      <c r="B27" s="19"/>
      <c r="C27" s="32"/>
      <c r="D27" s="171"/>
      <c r="E27" s="32"/>
      <c r="F27" s="171"/>
      <c r="G27" s="171"/>
      <c r="H27" s="203"/>
      <c r="I27" s="171"/>
      <c r="J27" s="203"/>
    </row>
    <row r="28" spans="1:16" ht="23.1" customHeight="1" x14ac:dyDescent="0.55000000000000004">
      <c r="A28" s="204" t="s">
        <v>229</v>
      </c>
      <c r="B28" s="19"/>
      <c r="C28" s="32"/>
      <c r="D28" s="171">
        <v>145</v>
      </c>
      <c r="E28" s="32"/>
      <c r="F28" s="171">
        <v>54</v>
      </c>
      <c r="G28" s="171"/>
      <c r="H28" s="203">
        <v>0</v>
      </c>
      <c r="I28" s="171"/>
      <c r="J28" s="203">
        <v>0</v>
      </c>
    </row>
    <row r="29" spans="1:16" ht="23.25" customHeight="1" x14ac:dyDescent="0.55000000000000004">
      <c r="A29" s="64" t="s">
        <v>207</v>
      </c>
      <c r="B29" s="19" t="s">
        <v>108</v>
      </c>
      <c r="C29" s="32"/>
      <c r="D29" s="165">
        <v>18</v>
      </c>
      <c r="E29" s="32"/>
      <c r="F29" s="40">
        <v>15</v>
      </c>
      <c r="G29" s="32"/>
      <c r="H29" s="147">
        <v>0</v>
      </c>
      <c r="I29" s="32"/>
      <c r="J29" s="147">
        <v>0</v>
      </c>
    </row>
    <row r="30" spans="1:16" ht="9.75" customHeight="1" x14ac:dyDescent="0.55000000000000004">
      <c r="A30" s="31"/>
      <c r="B30" s="19"/>
      <c r="C30" s="32"/>
      <c r="D30" s="43"/>
      <c r="E30" s="32"/>
      <c r="F30" s="43"/>
      <c r="G30" s="32"/>
      <c r="H30" s="89"/>
      <c r="I30" s="32"/>
      <c r="J30" s="89"/>
    </row>
    <row r="31" spans="1:16" ht="22.95" customHeight="1" x14ac:dyDescent="0.6">
      <c r="A31" s="18" t="s">
        <v>144</v>
      </c>
      <c r="B31" s="19"/>
      <c r="C31" s="14"/>
      <c r="D31" s="14">
        <f>D25+SUM(D26:D29)</f>
        <v>100336</v>
      </c>
      <c r="E31" s="14"/>
      <c r="F31" s="14">
        <f>F25+SUM(F26:F29)</f>
        <v>91851</v>
      </c>
      <c r="G31" s="14"/>
      <c r="H31" s="14">
        <f>H25+SUM(H26:H29)</f>
        <v>61382</v>
      </c>
      <c r="I31" s="14"/>
      <c r="J31" s="14">
        <f>J25+SUM(J26:J29)</f>
        <v>55676</v>
      </c>
    </row>
    <row r="32" spans="1:16" ht="22.95" customHeight="1" x14ac:dyDescent="0.55000000000000004">
      <c r="A32" s="64" t="s">
        <v>194</v>
      </c>
      <c r="B32" s="19" t="s">
        <v>236</v>
      </c>
      <c r="C32" s="32"/>
      <c r="D32" s="105">
        <v>13229</v>
      </c>
      <c r="E32" s="32"/>
      <c r="F32" s="105">
        <v>11188</v>
      </c>
      <c r="G32" s="171"/>
      <c r="H32" s="169">
        <v>217</v>
      </c>
      <c r="I32" s="137"/>
      <c r="J32" s="169">
        <v>-48</v>
      </c>
      <c r="L32" s="136"/>
      <c r="M32" s="232"/>
    </row>
    <row r="33" spans="1:10" ht="9.75" customHeight="1" x14ac:dyDescent="0.55000000000000004">
      <c r="A33" s="31"/>
      <c r="B33" s="19"/>
      <c r="C33" s="53"/>
      <c r="D33" s="32"/>
      <c r="E33" s="53"/>
      <c r="F33" s="32"/>
      <c r="G33" s="53"/>
      <c r="H33" s="53"/>
      <c r="I33" s="53"/>
      <c r="J33" s="53"/>
    </row>
    <row r="34" spans="1:10" ht="22.95" customHeight="1" x14ac:dyDescent="0.6">
      <c r="A34" s="18" t="s">
        <v>127</v>
      </c>
      <c r="B34" s="19"/>
      <c r="C34" s="14"/>
      <c r="D34" s="182">
        <f>D31-D32</f>
        <v>87107</v>
      </c>
      <c r="E34" s="14"/>
      <c r="F34" s="182">
        <f>F31-F32</f>
        <v>80663</v>
      </c>
      <c r="G34" s="14"/>
      <c r="H34" s="29">
        <f>H31-H32</f>
        <v>61165</v>
      </c>
      <c r="I34" s="14"/>
      <c r="J34" s="29">
        <f>J31-J32</f>
        <v>55724</v>
      </c>
    </row>
    <row r="35" spans="1:10" ht="9.75" customHeight="1" x14ac:dyDescent="0.55000000000000004">
      <c r="A35" s="31"/>
      <c r="B35" s="19"/>
      <c r="C35" s="53"/>
      <c r="D35" s="32"/>
      <c r="E35" s="53"/>
      <c r="F35" s="32"/>
      <c r="G35" s="53"/>
      <c r="H35" s="53"/>
      <c r="I35" s="53"/>
      <c r="J35" s="53"/>
    </row>
    <row r="36" spans="1:10" ht="22.95" customHeight="1" x14ac:dyDescent="0.6">
      <c r="A36" s="18" t="s">
        <v>214</v>
      </c>
      <c r="B36" s="19"/>
      <c r="C36" s="14"/>
      <c r="D36" s="192">
        <v>0</v>
      </c>
      <c r="E36" s="14"/>
      <c r="F36" s="192">
        <v>0</v>
      </c>
      <c r="G36" s="14"/>
      <c r="H36" s="220">
        <v>0</v>
      </c>
      <c r="I36" s="14"/>
      <c r="J36" s="220">
        <v>0</v>
      </c>
    </row>
    <row r="37" spans="1:10" ht="11.7" customHeight="1" x14ac:dyDescent="0.6">
      <c r="A37" s="18"/>
      <c r="B37" s="19"/>
      <c r="C37" s="14"/>
      <c r="D37" s="160"/>
      <c r="E37" s="14"/>
      <c r="F37" s="160"/>
      <c r="G37" s="14"/>
      <c r="H37" s="160"/>
      <c r="I37" s="14"/>
      <c r="J37" s="160"/>
    </row>
    <row r="38" spans="1:10" ht="22.95" customHeight="1" thickBot="1" x14ac:dyDescent="0.65">
      <c r="A38" s="84" t="s">
        <v>128</v>
      </c>
      <c r="B38" s="19"/>
      <c r="C38" s="14"/>
      <c r="D38" s="148">
        <f>SUM(D34)</f>
        <v>87107</v>
      </c>
      <c r="E38" s="14"/>
      <c r="F38" s="148">
        <f>SUM(F34)</f>
        <v>80663</v>
      </c>
      <c r="G38" s="14"/>
      <c r="H38" s="148">
        <f>SUM(H34)</f>
        <v>61165</v>
      </c>
      <c r="I38" s="14"/>
      <c r="J38" s="148">
        <f>SUM(J34)</f>
        <v>55724</v>
      </c>
    </row>
    <row r="39" spans="1:10" ht="22.95" customHeight="1" thickTop="1" x14ac:dyDescent="0.6">
      <c r="A39" s="18"/>
      <c r="B39" s="19"/>
      <c r="C39" s="14"/>
      <c r="D39" s="146"/>
      <c r="E39" s="99"/>
      <c r="F39" s="146"/>
      <c r="G39" s="99"/>
      <c r="H39" s="99"/>
      <c r="I39" s="99"/>
      <c r="J39" s="99"/>
    </row>
    <row r="40" spans="1:10" ht="23.1" customHeight="1" x14ac:dyDescent="0.6">
      <c r="A40" s="15" t="s">
        <v>0</v>
      </c>
      <c r="B40" s="16"/>
      <c r="C40" s="17"/>
      <c r="D40" s="17"/>
      <c r="E40" s="17"/>
      <c r="F40" s="17"/>
      <c r="G40" s="17"/>
      <c r="H40" s="17"/>
      <c r="I40" s="17"/>
      <c r="J40" s="17"/>
    </row>
    <row r="41" spans="1:10" ht="23.1" customHeight="1" x14ac:dyDescent="0.6">
      <c r="A41" s="15" t="s">
        <v>105</v>
      </c>
      <c r="B41" s="16"/>
      <c r="C41" s="17"/>
      <c r="D41" s="17"/>
      <c r="E41" s="17"/>
      <c r="F41" s="17"/>
      <c r="G41" s="17"/>
      <c r="H41" s="17"/>
      <c r="I41" s="17"/>
      <c r="J41" s="17"/>
    </row>
    <row r="42" spans="1:10" ht="23.1" customHeight="1" x14ac:dyDescent="0.6">
      <c r="A42" s="15"/>
      <c r="B42" s="16"/>
      <c r="C42" s="17"/>
      <c r="D42" s="17"/>
      <c r="E42" s="17"/>
      <c r="F42" s="17"/>
      <c r="G42" s="17"/>
      <c r="H42" s="17"/>
      <c r="I42" s="17"/>
      <c r="J42" s="17"/>
    </row>
    <row r="43" spans="1:10" ht="23.1" customHeight="1" x14ac:dyDescent="0.6">
      <c r="A43" s="18"/>
      <c r="B43" s="19"/>
      <c r="C43" s="86"/>
      <c r="D43" s="271" t="s">
        <v>1</v>
      </c>
      <c r="E43" s="271"/>
      <c r="F43" s="271"/>
      <c r="G43" s="235"/>
      <c r="H43" s="271" t="s">
        <v>50</v>
      </c>
      <c r="I43" s="271"/>
      <c r="J43" s="271"/>
    </row>
    <row r="44" spans="1:10" ht="23.1" customHeight="1" x14ac:dyDescent="0.55000000000000004">
      <c r="A44" s="77"/>
      <c r="B44" s="19"/>
      <c r="C44" s="78"/>
      <c r="D44" s="272" t="s">
        <v>106</v>
      </c>
      <c r="E44" s="273"/>
      <c r="F44" s="273"/>
      <c r="G44" s="237"/>
      <c r="H44" s="272" t="s">
        <v>106</v>
      </c>
      <c r="I44" s="273"/>
      <c r="J44" s="273"/>
    </row>
    <row r="45" spans="1:10" ht="23.1" customHeight="1" x14ac:dyDescent="0.55000000000000004">
      <c r="A45" s="77"/>
      <c r="B45" s="19"/>
      <c r="C45" s="78"/>
      <c r="D45" s="272" t="s">
        <v>155</v>
      </c>
      <c r="E45" s="273"/>
      <c r="F45" s="273"/>
      <c r="G45" s="237"/>
      <c r="H45" s="272" t="s">
        <v>155</v>
      </c>
      <c r="I45" s="273"/>
      <c r="J45" s="273"/>
    </row>
    <row r="46" spans="1:10" ht="23.1" customHeight="1" x14ac:dyDescent="0.6">
      <c r="A46" s="18"/>
      <c r="B46" s="19"/>
      <c r="C46" s="22"/>
      <c r="D46" s="26">
        <v>2567</v>
      </c>
      <c r="E46" s="26"/>
      <c r="F46" s="26">
        <v>2566</v>
      </c>
      <c r="G46" s="26"/>
      <c r="H46" s="26">
        <v>2567</v>
      </c>
      <c r="I46" s="26"/>
      <c r="J46" s="26">
        <v>2566</v>
      </c>
    </row>
    <row r="47" spans="1:10" ht="23.1" customHeight="1" x14ac:dyDescent="0.6">
      <c r="A47" s="18"/>
      <c r="B47" s="19"/>
      <c r="C47" s="86"/>
      <c r="D47" s="270" t="s">
        <v>44</v>
      </c>
      <c r="E47" s="270"/>
      <c r="F47" s="270"/>
      <c r="G47" s="270"/>
      <c r="H47" s="270"/>
      <c r="I47" s="270"/>
      <c r="J47" s="270"/>
    </row>
    <row r="48" spans="1:10" ht="24" customHeight="1" x14ac:dyDescent="0.6">
      <c r="A48" s="18" t="s">
        <v>141</v>
      </c>
      <c r="B48" s="19"/>
      <c r="C48" s="14"/>
      <c r="D48" s="14"/>
      <c r="E48" s="14"/>
      <c r="F48" s="14"/>
      <c r="G48" s="14"/>
      <c r="H48" s="14"/>
      <c r="I48" s="14"/>
      <c r="J48" s="14"/>
    </row>
    <row r="49" spans="1:12" ht="24" customHeight="1" x14ac:dyDescent="0.6">
      <c r="A49" s="74" t="s">
        <v>151</v>
      </c>
      <c r="B49" s="19"/>
      <c r="C49" s="14"/>
      <c r="D49" s="175">
        <f>D51-D50</f>
        <v>34722</v>
      </c>
      <c r="E49" s="32"/>
      <c r="F49" s="175">
        <f>F51-F50</f>
        <v>28105</v>
      </c>
      <c r="G49" s="69"/>
      <c r="H49" s="69">
        <f>H34</f>
        <v>61165</v>
      </c>
      <c r="I49" s="228"/>
      <c r="J49" s="69">
        <f>J34</f>
        <v>55724</v>
      </c>
      <c r="L49" s="136"/>
    </row>
    <row r="50" spans="1:12" ht="24" customHeight="1" x14ac:dyDescent="0.6">
      <c r="A50" s="74" t="s">
        <v>98</v>
      </c>
      <c r="B50" s="19"/>
      <c r="C50" s="14"/>
      <c r="D50" s="69">
        <v>52385</v>
      </c>
      <c r="E50" s="32"/>
      <c r="F50" s="69">
        <v>52558</v>
      </c>
      <c r="G50" s="171"/>
      <c r="H50" s="201">
        <v>0</v>
      </c>
      <c r="I50" s="228"/>
      <c r="J50" s="201">
        <v>0</v>
      </c>
      <c r="L50" s="136"/>
    </row>
    <row r="51" spans="1:12" ht="24" customHeight="1" thickBot="1" x14ac:dyDescent="0.65">
      <c r="A51" s="18" t="s">
        <v>127</v>
      </c>
      <c r="B51" s="19"/>
      <c r="C51" s="14"/>
      <c r="D51" s="101">
        <f>D34</f>
        <v>87107</v>
      </c>
      <c r="E51" s="14"/>
      <c r="F51" s="101">
        <f>F34</f>
        <v>80663</v>
      </c>
      <c r="G51" s="14"/>
      <c r="H51" s="42">
        <f>SUM(H49:H50)</f>
        <v>61165</v>
      </c>
      <c r="I51" s="14"/>
      <c r="J51" s="42">
        <f>SUM(J49:J50)</f>
        <v>55724</v>
      </c>
    </row>
    <row r="52" spans="1:12" ht="22.8" thickTop="1" x14ac:dyDescent="0.6">
      <c r="A52" s="18" t="s">
        <v>30</v>
      </c>
      <c r="B52" s="19"/>
      <c r="C52" s="14"/>
      <c r="D52" s="14"/>
      <c r="E52" s="14"/>
      <c r="F52" s="14"/>
      <c r="G52" s="14"/>
      <c r="H52" s="14"/>
      <c r="I52" s="14"/>
      <c r="J52" s="14"/>
    </row>
    <row r="53" spans="1:12" ht="24" customHeight="1" x14ac:dyDescent="0.6">
      <c r="A53" s="18" t="s">
        <v>99</v>
      </c>
      <c r="B53" s="19"/>
      <c r="C53" s="14"/>
      <c r="D53" s="14"/>
      <c r="E53" s="14"/>
      <c r="F53" s="14"/>
      <c r="G53" s="14"/>
      <c r="H53" s="14"/>
      <c r="I53" s="14"/>
      <c r="J53" s="14"/>
    </row>
    <row r="54" spans="1:12" ht="24" customHeight="1" x14ac:dyDescent="0.6">
      <c r="A54" s="74" t="s">
        <v>151</v>
      </c>
      <c r="B54" s="19"/>
      <c r="C54" s="14"/>
      <c r="D54" s="175">
        <f>D49</f>
        <v>34722</v>
      </c>
      <c r="E54" s="32"/>
      <c r="F54" s="175">
        <f>F49</f>
        <v>28105</v>
      </c>
      <c r="G54" s="171"/>
      <c r="H54" s="175">
        <f>H49</f>
        <v>61165</v>
      </c>
      <c r="I54" s="229"/>
      <c r="J54" s="175">
        <f>J49</f>
        <v>55724</v>
      </c>
    </row>
    <row r="55" spans="1:12" ht="24" customHeight="1" x14ac:dyDescent="0.6">
      <c r="A55" s="74" t="s">
        <v>98</v>
      </c>
      <c r="B55" s="19"/>
      <c r="C55" s="14"/>
      <c r="D55" s="69">
        <f>D50</f>
        <v>52385</v>
      </c>
      <c r="E55" s="32"/>
      <c r="F55" s="32">
        <f>F50</f>
        <v>52558</v>
      </c>
      <c r="G55" s="172"/>
      <c r="H55" s="200">
        <v>0</v>
      </c>
      <c r="I55" s="168"/>
      <c r="J55" s="200">
        <f>J50</f>
        <v>0</v>
      </c>
    </row>
    <row r="56" spans="1:12" ht="23.1" customHeight="1" thickBot="1" x14ac:dyDescent="0.65">
      <c r="A56" s="18" t="s">
        <v>128</v>
      </c>
      <c r="B56" s="19"/>
      <c r="C56" s="14"/>
      <c r="D56" s="101">
        <f>SUM(D54:D55)</f>
        <v>87107</v>
      </c>
      <c r="E56" s="99"/>
      <c r="F56" s="101">
        <f>SUM(F54:F55)</f>
        <v>80663</v>
      </c>
      <c r="G56" s="99"/>
      <c r="H56" s="101">
        <f>SUM(H54:H55)</f>
        <v>61165</v>
      </c>
      <c r="I56" s="99"/>
      <c r="J56" s="101">
        <f>SUM(J54:J55)</f>
        <v>55724</v>
      </c>
    </row>
    <row r="57" spans="1:12" ht="22.8" thickTop="1" x14ac:dyDescent="0.6">
      <c r="A57" s="18"/>
      <c r="B57" s="19"/>
      <c r="C57" s="14"/>
      <c r="D57" s="14"/>
      <c r="E57" s="14"/>
      <c r="F57" s="14"/>
      <c r="G57" s="14"/>
      <c r="H57" s="14"/>
      <c r="I57" s="14"/>
      <c r="J57" s="14"/>
    </row>
    <row r="58" spans="1:12" ht="26.4" customHeight="1" thickBot="1" x14ac:dyDescent="0.65">
      <c r="A58" s="18" t="s">
        <v>143</v>
      </c>
      <c r="B58" s="19"/>
      <c r="C58" s="44"/>
      <c r="D58" s="45">
        <f>+D49/269999</f>
        <v>0.12860047629806037</v>
      </c>
      <c r="E58" s="44"/>
      <c r="F58" s="45">
        <f>+F49/269999</f>
        <v>0.10409297812214119</v>
      </c>
      <c r="G58" s="44"/>
      <c r="H58" s="45">
        <f>+H51/269999</f>
        <v>0.22653787606620765</v>
      </c>
      <c r="I58" s="44"/>
      <c r="J58" s="45">
        <f>+J51/269999</f>
        <v>0.20638594957759102</v>
      </c>
    </row>
    <row r="59" spans="1:12" ht="23.25" customHeight="1" thickTop="1" x14ac:dyDescent="0.6">
      <c r="A59" s="18"/>
      <c r="B59" s="19"/>
      <c r="C59" s="14"/>
      <c r="D59" s="14"/>
      <c r="E59" s="14"/>
      <c r="F59" s="14"/>
      <c r="G59" s="14"/>
      <c r="H59" s="14"/>
      <c r="I59" s="14"/>
      <c r="J59" s="14"/>
    </row>
  </sheetData>
  <mergeCells count="14">
    <mergeCell ref="D47:J47"/>
    <mergeCell ref="D8:J8"/>
    <mergeCell ref="H45:J45"/>
    <mergeCell ref="H43:J43"/>
    <mergeCell ref="D44:F44"/>
    <mergeCell ref="H44:J44"/>
    <mergeCell ref="D45:F45"/>
    <mergeCell ref="D43:F4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4"/>
  <sheetViews>
    <sheetView zoomScale="82" zoomScaleNormal="82" zoomScaleSheetLayoutView="81" workbookViewId="0">
      <selection activeCell="B41" sqref="B41"/>
    </sheetView>
  </sheetViews>
  <sheetFormatPr defaultColWidth="9.125" defaultRowHeight="23.25" customHeight="1" x14ac:dyDescent="0.55000000000000004"/>
  <cols>
    <col min="1" max="1" width="53.75" style="145" customWidth="1"/>
    <col min="2" max="2" width="8.875" style="224" customWidth="1"/>
    <col min="3" max="3" width="1.125" style="145" customWidth="1"/>
    <col min="4" max="4" width="10.875" style="145" customWidth="1"/>
    <col min="5" max="5" width="1.125" style="145" customWidth="1"/>
    <col min="6" max="6" width="13.375" style="145" customWidth="1"/>
    <col min="7" max="7" width="1.125" style="145" customWidth="1"/>
    <col min="8" max="8" width="11.75" style="145" customWidth="1"/>
    <col min="9" max="9" width="1.125" style="70" customWidth="1"/>
    <col min="10" max="10" width="13.375" style="145" customWidth="1"/>
    <col min="11" max="11" width="1.125" style="70" customWidth="1"/>
    <col min="12" max="12" width="14.375" style="145" customWidth="1"/>
    <col min="13" max="13" width="1.125" style="70" customWidth="1"/>
    <col min="14" max="14" width="12.75" style="145" customWidth="1"/>
    <col min="15" max="15" width="1.125" style="70" customWidth="1"/>
    <col min="16" max="16" width="15" style="145" customWidth="1"/>
    <col min="17" max="17" width="1.125" style="70" customWidth="1"/>
    <col min="18" max="18" width="12.75" style="145" customWidth="1"/>
    <col min="19" max="19" width="14.375" style="145" bestFit="1" customWidth="1"/>
    <col min="20" max="16384" width="9.125" style="145"/>
  </cols>
  <sheetData>
    <row r="1" spans="1:252" s="206" customFormat="1" ht="23.25" customHeight="1" x14ac:dyDescent="0.6">
      <c r="A1" s="49" t="s">
        <v>0</v>
      </c>
      <c r="B1" s="226"/>
      <c r="D1" s="49"/>
      <c r="I1" s="207"/>
      <c r="K1" s="207"/>
      <c r="M1" s="207"/>
      <c r="O1" s="207"/>
      <c r="P1" s="274"/>
      <c r="Q1" s="274"/>
      <c r="R1" s="274"/>
    </row>
    <row r="2" spans="1:252" s="206" customFormat="1" ht="23.25" customHeight="1" x14ac:dyDescent="0.6">
      <c r="A2" s="49" t="s">
        <v>244</v>
      </c>
      <c r="B2" s="226"/>
      <c r="C2" s="49"/>
      <c r="D2" s="49"/>
      <c r="E2" s="49"/>
      <c r="I2" s="207"/>
      <c r="K2" s="207"/>
      <c r="M2" s="207"/>
      <c r="O2" s="207"/>
      <c r="P2" s="275"/>
      <c r="Q2" s="275"/>
      <c r="R2" s="275"/>
    </row>
    <row r="3" spans="1:252" s="22" customFormat="1" ht="23.25" customHeight="1" x14ac:dyDescent="0.6">
      <c r="A3" s="235"/>
      <c r="B3" s="219"/>
      <c r="C3" s="237"/>
      <c r="D3" s="235"/>
      <c r="E3" s="235"/>
      <c r="F3" s="237"/>
      <c r="G3" s="235"/>
      <c r="H3" s="41"/>
      <c r="I3" s="41"/>
      <c r="J3" s="41"/>
      <c r="K3" s="41"/>
      <c r="L3" s="149"/>
      <c r="M3" s="149"/>
      <c r="N3" s="235"/>
      <c r="O3" s="235"/>
      <c r="P3" s="235"/>
      <c r="Q3" s="235"/>
      <c r="R3" s="235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BW3" s="237"/>
      <c r="BX3" s="237"/>
      <c r="BY3" s="237"/>
      <c r="BZ3" s="237"/>
      <c r="CA3" s="237"/>
      <c r="CB3" s="237"/>
      <c r="CC3" s="237"/>
      <c r="CD3" s="237"/>
      <c r="CE3" s="237"/>
      <c r="CF3" s="237"/>
      <c r="CG3" s="237"/>
      <c r="CH3" s="237"/>
      <c r="CI3" s="237"/>
      <c r="CJ3" s="237"/>
      <c r="CK3" s="237"/>
      <c r="CL3" s="237"/>
      <c r="CM3" s="237"/>
      <c r="CN3" s="237"/>
      <c r="CO3" s="237"/>
      <c r="CP3" s="237"/>
      <c r="CQ3" s="237"/>
      <c r="CR3" s="237"/>
      <c r="CS3" s="237"/>
      <c r="CT3" s="237"/>
      <c r="CU3" s="237"/>
      <c r="CV3" s="237"/>
      <c r="CW3" s="237"/>
      <c r="CX3" s="237"/>
      <c r="CY3" s="237"/>
      <c r="CZ3" s="237"/>
      <c r="DA3" s="237"/>
      <c r="DB3" s="237"/>
      <c r="DC3" s="237"/>
      <c r="DD3" s="237"/>
      <c r="DE3" s="237"/>
      <c r="DF3" s="237"/>
      <c r="DG3" s="237"/>
      <c r="DH3" s="237"/>
      <c r="DI3" s="237"/>
      <c r="DJ3" s="237"/>
      <c r="DK3" s="237"/>
      <c r="DL3" s="237"/>
      <c r="DM3" s="237"/>
      <c r="DN3" s="237"/>
      <c r="DO3" s="237"/>
      <c r="DP3" s="237"/>
      <c r="DQ3" s="237"/>
      <c r="DR3" s="237"/>
      <c r="DS3" s="237"/>
      <c r="DT3" s="237"/>
      <c r="DU3" s="237"/>
      <c r="DV3" s="237"/>
      <c r="DW3" s="237"/>
      <c r="DX3" s="237"/>
      <c r="DY3" s="237"/>
      <c r="DZ3" s="237"/>
      <c r="EA3" s="237"/>
      <c r="EB3" s="237"/>
      <c r="EC3" s="237"/>
      <c r="ED3" s="237"/>
      <c r="EE3" s="237"/>
      <c r="EF3" s="237"/>
      <c r="EG3" s="237"/>
      <c r="EH3" s="237"/>
      <c r="EI3" s="237"/>
      <c r="EJ3" s="237"/>
      <c r="EK3" s="237"/>
      <c r="EL3" s="237"/>
      <c r="EM3" s="237"/>
      <c r="EN3" s="237"/>
      <c r="EO3" s="237"/>
      <c r="EP3" s="237"/>
      <c r="EQ3" s="237"/>
      <c r="ER3" s="237"/>
      <c r="ES3" s="237"/>
      <c r="ET3" s="237"/>
      <c r="EU3" s="237"/>
      <c r="EV3" s="237"/>
      <c r="EW3" s="237"/>
      <c r="EX3" s="237"/>
      <c r="EY3" s="237"/>
      <c r="EZ3" s="237"/>
      <c r="FA3" s="237"/>
      <c r="FB3" s="237"/>
      <c r="FC3" s="237"/>
      <c r="FD3" s="237"/>
      <c r="FE3" s="237"/>
      <c r="FF3" s="237"/>
      <c r="FG3" s="237"/>
      <c r="FH3" s="237"/>
      <c r="FI3" s="237"/>
      <c r="FJ3" s="237"/>
      <c r="FK3" s="237"/>
      <c r="FL3" s="237"/>
      <c r="FM3" s="237"/>
      <c r="FN3" s="237"/>
      <c r="FO3" s="237"/>
      <c r="FP3" s="237"/>
      <c r="FQ3" s="237"/>
      <c r="FR3" s="237"/>
      <c r="FS3" s="237"/>
      <c r="FT3" s="237"/>
      <c r="FU3" s="237"/>
      <c r="FV3" s="237"/>
      <c r="FW3" s="237"/>
      <c r="FX3" s="237"/>
      <c r="FY3" s="237"/>
      <c r="FZ3" s="237"/>
      <c r="GA3" s="237"/>
      <c r="GB3" s="237"/>
      <c r="GC3" s="237"/>
      <c r="GD3" s="237"/>
      <c r="GE3" s="237"/>
      <c r="GF3" s="237"/>
      <c r="GG3" s="237"/>
      <c r="GH3" s="237"/>
      <c r="GI3" s="237"/>
      <c r="GJ3" s="237"/>
      <c r="GK3" s="237"/>
      <c r="GL3" s="237"/>
      <c r="GM3" s="237"/>
      <c r="GN3" s="237"/>
      <c r="GO3" s="237"/>
      <c r="GP3" s="237"/>
      <c r="GQ3" s="237"/>
      <c r="GR3" s="237"/>
      <c r="GS3" s="237"/>
      <c r="GT3" s="237"/>
      <c r="GU3" s="237"/>
      <c r="GV3" s="237"/>
      <c r="GW3" s="237"/>
      <c r="GX3" s="237"/>
      <c r="GY3" s="237"/>
      <c r="GZ3" s="237"/>
      <c r="HA3" s="237"/>
      <c r="HB3" s="237"/>
      <c r="HC3" s="237"/>
      <c r="HD3" s="237"/>
      <c r="HE3" s="237"/>
      <c r="HF3" s="237"/>
      <c r="HG3" s="237"/>
      <c r="HH3" s="237"/>
      <c r="HI3" s="237"/>
      <c r="HJ3" s="237"/>
      <c r="HK3" s="237"/>
      <c r="HL3" s="237"/>
      <c r="HM3" s="237"/>
      <c r="HN3" s="237"/>
      <c r="HO3" s="237"/>
      <c r="HP3" s="237"/>
      <c r="HQ3" s="237"/>
      <c r="HR3" s="237"/>
      <c r="HS3" s="237"/>
      <c r="HT3" s="237"/>
      <c r="HU3" s="237"/>
      <c r="HV3" s="237"/>
      <c r="HW3" s="237"/>
      <c r="HX3" s="237"/>
      <c r="HY3" s="237"/>
      <c r="HZ3" s="237"/>
      <c r="IA3" s="237"/>
      <c r="IB3" s="237"/>
      <c r="IC3" s="237"/>
      <c r="ID3" s="237"/>
      <c r="IE3" s="237"/>
      <c r="IF3" s="237"/>
      <c r="IG3" s="237"/>
      <c r="IH3" s="237"/>
      <c r="II3" s="237"/>
      <c r="IJ3" s="237"/>
      <c r="IK3" s="237"/>
      <c r="IL3" s="237"/>
      <c r="IM3" s="237"/>
      <c r="IN3" s="237"/>
      <c r="IO3" s="237"/>
      <c r="IP3" s="237"/>
      <c r="IQ3" s="237"/>
      <c r="IR3" s="237"/>
    </row>
    <row r="4" spans="1:252" s="22" customFormat="1" ht="23.25" customHeight="1" x14ac:dyDescent="0.6">
      <c r="A4" s="235"/>
      <c r="B4" s="219"/>
      <c r="C4" s="237"/>
      <c r="D4" s="271" t="s">
        <v>29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37"/>
      <c r="BX4" s="237"/>
      <c r="BY4" s="237"/>
      <c r="BZ4" s="237"/>
      <c r="CA4" s="237"/>
      <c r="CB4" s="237"/>
      <c r="CC4" s="237"/>
      <c r="CD4" s="237"/>
      <c r="CE4" s="237"/>
      <c r="CF4" s="237"/>
      <c r="CG4" s="237"/>
      <c r="CH4" s="237"/>
      <c r="CI4" s="237"/>
      <c r="CJ4" s="237"/>
      <c r="CK4" s="237"/>
      <c r="CL4" s="237"/>
      <c r="CM4" s="237"/>
      <c r="CN4" s="237"/>
      <c r="CO4" s="237"/>
      <c r="CP4" s="237"/>
      <c r="CQ4" s="237"/>
      <c r="CR4" s="237"/>
      <c r="CS4" s="237"/>
      <c r="CT4" s="237"/>
      <c r="CU4" s="237"/>
      <c r="CV4" s="237"/>
      <c r="CW4" s="237"/>
      <c r="CX4" s="237"/>
      <c r="CY4" s="237"/>
      <c r="CZ4" s="237"/>
      <c r="DA4" s="237"/>
      <c r="DB4" s="237"/>
      <c r="DC4" s="237"/>
      <c r="DD4" s="237"/>
      <c r="DE4" s="237"/>
      <c r="DF4" s="237"/>
      <c r="DG4" s="237"/>
      <c r="DH4" s="237"/>
      <c r="DI4" s="237"/>
      <c r="DJ4" s="237"/>
      <c r="DK4" s="237"/>
      <c r="DL4" s="237"/>
      <c r="DM4" s="237"/>
      <c r="DN4" s="237"/>
      <c r="DO4" s="237"/>
      <c r="DP4" s="237"/>
      <c r="DQ4" s="237"/>
      <c r="DR4" s="237"/>
      <c r="DS4" s="237"/>
      <c r="DT4" s="237"/>
      <c r="DU4" s="237"/>
      <c r="DV4" s="237"/>
      <c r="DW4" s="237"/>
      <c r="DX4" s="237"/>
      <c r="DY4" s="237"/>
      <c r="DZ4" s="237"/>
      <c r="EA4" s="237"/>
      <c r="EB4" s="237"/>
      <c r="EC4" s="237"/>
      <c r="ED4" s="237"/>
      <c r="EE4" s="237"/>
      <c r="EF4" s="237"/>
      <c r="EG4" s="237"/>
      <c r="EH4" s="237"/>
      <c r="EI4" s="237"/>
      <c r="EJ4" s="237"/>
      <c r="EK4" s="237"/>
      <c r="EL4" s="237"/>
      <c r="EM4" s="237"/>
      <c r="EN4" s="237"/>
      <c r="EO4" s="237"/>
      <c r="EP4" s="237"/>
      <c r="EQ4" s="237"/>
      <c r="ER4" s="237"/>
      <c r="ES4" s="237"/>
      <c r="ET4" s="237"/>
      <c r="EU4" s="237"/>
      <c r="EV4" s="237"/>
      <c r="EW4" s="237"/>
      <c r="EX4" s="237"/>
      <c r="EY4" s="237"/>
      <c r="EZ4" s="237"/>
      <c r="FA4" s="237"/>
      <c r="FB4" s="237"/>
      <c r="FC4" s="237"/>
      <c r="FD4" s="237"/>
      <c r="FE4" s="237"/>
      <c r="FF4" s="237"/>
      <c r="FG4" s="237"/>
      <c r="FH4" s="237"/>
      <c r="FI4" s="237"/>
      <c r="FJ4" s="237"/>
      <c r="FK4" s="237"/>
      <c r="FL4" s="237"/>
      <c r="FM4" s="237"/>
      <c r="FN4" s="237"/>
      <c r="FO4" s="237"/>
      <c r="FP4" s="237"/>
      <c r="FQ4" s="237"/>
      <c r="FR4" s="237"/>
      <c r="FS4" s="237"/>
      <c r="FT4" s="237"/>
      <c r="FU4" s="237"/>
      <c r="FV4" s="237"/>
      <c r="FW4" s="237"/>
      <c r="FX4" s="237"/>
      <c r="FY4" s="237"/>
      <c r="FZ4" s="237"/>
      <c r="GA4" s="237"/>
      <c r="GB4" s="237"/>
      <c r="GC4" s="237"/>
      <c r="GD4" s="237"/>
      <c r="GE4" s="237"/>
      <c r="GF4" s="237"/>
      <c r="GG4" s="237"/>
      <c r="GH4" s="237"/>
      <c r="GI4" s="237"/>
      <c r="GJ4" s="237"/>
      <c r="GK4" s="237"/>
      <c r="GL4" s="237"/>
      <c r="GM4" s="237"/>
      <c r="GN4" s="237"/>
      <c r="GO4" s="237"/>
      <c r="GP4" s="237"/>
      <c r="GQ4" s="237"/>
      <c r="GR4" s="237"/>
      <c r="GS4" s="237"/>
      <c r="GT4" s="237"/>
      <c r="GU4" s="237"/>
      <c r="GV4" s="237"/>
      <c r="GW4" s="237"/>
      <c r="GX4" s="237"/>
      <c r="GY4" s="237"/>
      <c r="GZ4" s="237"/>
      <c r="HA4" s="237"/>
      <c r="HB4" s="237"/>
      <c r="HC4" s="237"/>
      <c r="HD4" s="237"/>
      <c r="HE4" s="237"/>
      <c r="HF4" s="237"/>
      <c r="HG4" s="237"/>
      <c r="HH4" s="237"/>
      <c r="HI4" s="237"/>
      <c r="HJ4" s="237"/>
      <c r="HK4" s="237"/>
      <c r="HL4" s="237"/>
      <c r="HM4" s="237"/>
      <c r="HN4" s="237"/>
      <c r="HO4" s="237"/>
      <c r="HP4" s="237"/>
      <c r="HQ4" s="237"/>
      <c r="HR4" s="237"/>
      <c r="HS4" s="237"/>
      <c r="HT4" s="237"/>
      <c r="HU4" s="237"/>
      <c r="HV4" s="237"/>
      <c r="HW4" s="237"/>
      <c r="HX4" s="237"/>
      <c r="HY4" s="237"/>
      <c r="HZ4" s="237"/>
      <c r="IA4" s="237"/>
      <c r="IB4" s="237"/>
      <c r="IC4" s="237"/>
      <c r="ID4" s="237"/>
      <c r="IE4" s="237"/>
      <c r="IF4" s="237"/>
      <c r="IG4" s="237"/>
      <c r="IH4" s="237"/>
      <c r="II4" s="237"/>
      <c r="IJ4" s="237"/>
      <c r="IK4" s="237"/>
      <c r="IL4" s="237"/>
      <c r="IM4" s="237"/>
      <c r="IN4" s="237"/>
      <c r="IO4" s="237"/>
      <c r="IP4" s="237"/>
      <c r="IQ4" s="237"/>
      <c r="IR4" s="237"/>
    </row>
    <row r="5" spans="1:252" s="22" customFormat="1" ht="65.7" customHeight="1" x14ac:dyDescent="0.6">
      <c r="A5" s="235"/>
      <c r="B5" s="219"/>
      <c r="C5" s="237"/>
      <c r="D5" s="235"/>
      <c r="E5" s="237"/>
      <c r="F5" s="237"/>
      <c r="G5" s="237"/>
      <c r="H5" s="276" t="s">
        <v>28</v>
      </c>
      <c r="I5" s="276"/>
      <c r="J5" s="276"/>
      <c r="K5" s="70"/>
      <c r="L5" s="277" t="s">
        <v>81</v>
      </c>
      <c r="M5" s="27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7"/>
      <c r="BL5" s="237"/>
      <c r="BM5" s="237"/>
      <c r="BN5" s="237"/>
      <c r="BO5" s="237"/>
      <c r="BP5" s="237"/>
      <c r="BQ5" s="237"/>
      <c r="BR5" s="237"/>
      <c r="BS5" s="237"/>
      <c r="BT5" s="237"/>
      <c r="BU5" s="237"/>
      <c r="BV5" s="237"/>
      <c r="BW5" s="237"/>
      <c r="BX5" s="237"/>
      <c r="BY5" s="237"/>
      <c r="BZ5" s="237"/>
      <c r="CA5" s="237"/>
      <c r="CB5" s="237"/>
      <c r="CC5" s="237"/>
      <c r="CD5" s="237"/>
      <c r="CE5" s="237"/>
      <c r="CF5" s="237"/>
      <c r="CG5" s="237"/>
      <c r="CH5" s="237"/>
      <c r="CI5" s="237"/>
      <c r="CJ5" s="237"/>
      <c r="CK5" s="237"/>
      <c r="CL5" s="237"/>
      <c r="CM5" s="237"/>
      <c r="CN5" s="237"/>
      <c r="CO5" s="237"/>
      <c r="CP5" s="237"/>
      <c r="CQ5" s="237"/>
      <c r="CR5" s="237"/>
      <c r="CS5" s="237"/>
      <c r="CT5" s="237"/>
      <c r="CU5" s="237"/>
      <c r="CV5" s="237"/>
      <c r="CW5" s="237"/>
      <c r="CX5" s="237"/>
      <c r="CY5" s="237"/>
      <c r="CZ5" s="237"/>
      <c r="DA5" s="237"/>
      <c r="DB5" s="237"/>
      <c r="DC5" s="237"/>
      <c r="DD5" s="237"/>
      <c r="DE5" s="237"/>
      <c r="DF5" s="237"/>
      <c r="DG5" s="237"/>
      <c r="DH5" s="237"/>
      <c r="DI5" s="237"/>
      <c r="DJ5" s="237"/>
      <c r="DK5" s="237"/>
      <c r="DL5" s="237"/>
      <c r="DM5" s="237"/>
      <c r="DN5" s="237"/>
      <c r="DO5" s="237"/>
      <c r="DP5" s="237"/>
      <c r="DQ5" s="237"/>
      <c r="DR5" s="237"/>
      <c r="DS5" s="237"/>
      <c r="DT5" s="237"/>
      <c r="DU5" s="237"/>
      <c r="DV5" s="237"/>
      <c r="DW5" s="237"/>
      <c r="DX5" s="237"/>
      <c r="DY5" s="237"/>
      <c r="DZ5" s="237"/>
      <c r="EA5" s="237"/>
      <c r="EB5" s="237"/>
      <c r="EC5" s="237"/>
      <c r="ED5" s="237"/>
      <c r="EE5" s="237"/>
      <c r="EF5" s="237"/>
      <c r="EG5" s="237"/>
      <c r="EH5" s="237"/>
      <c r="EI5" s="237"/>
      <c r="EJ5" s="237"/>
      <c r="EK5" s="237"/>
      <c r="EL5" s="237"/>
      <c r="EM5" s="237"/>
      <c r="EN5" s="237"/>
      <c r="EO5" s="237"/>
      <c r="EP5" s="237"/>
      <c r="EQ5" s="237"/>
      <c r="ER5" s="237"/>
      <c r="ES5" s="237"/>
      <c r="ET5" s="237"/>
      <c r="EU5" s="237"/>
      <c r="EV5" s="237"/>
      <c r="EW5" s="237"/>
      <c r="EX5" s="237"/>
      <c r="EY5" s="237"/>
      <c r="EZ5" s="237"/>
      <c r="FA5" s="237"/>
      <c r="FB5" s="237"/>
      <c r="FC5" s="237"/>
      <c r="FD5" s="237"/>
      <c r="FE5" s="237"/>
      <c r="FF5" s="237"/>
      <c r="FG5" s="237"/>
      <c r="FH5" s="237"/>
      <c r="FI5" s="237"/>
      <c r="FJ5" s="237"/>
      <c r="FK5" s="237"/>
      <c r="FL5" s="237"/>
      <c r="FM5" s="237"/>
      <c r="FN5" s="237"/>
      <c r="FO5" s="237"/>
      <c r="FP5" s="237"/>
      <c r="FQ5" s="237"/>
      <c r="FR5" s="237"/>
      <c r="FS5" s="237"/>
      <c r="FT5" s="237"/>
      <c r="FU5" s="237"/>
      <c r="FV5" s="237"/>
      <c r="FW5" s="237"/>
      <c r="FX5" s="237"/>
      <c r="FY5" s="237"/>
      <c r="FZ5" s="237"/>
      <c r="GA5" s="237"/>
      <c r="GB5" s="237"/>
      <c r="GC5" s="237"/>
      <c r="GD5" s="237"/>
      <c r="GE5" s="237"/>
      <c r="GF5" s="237"/>
      <c r="GG5" s="237"/>
      <c r="GH5" s="237"/>
      <c r="GI5" s="237"/>
      <c r="GJ5" s="237"/>
      <c r="GK5" s="237"/>
      <c r="GL5" s="237"/>
      <c r="GM5" s="237"/>
      <c r="GN5" s="237"/>
      <c r="GO5" s="237"/>
      <c r="GP5" s="237"/>
      <c r="GQ5" s="237"/>
      <c r="GR5" s="237"/>
      <c r="GS5" s="237"/>
      <c r="GT5" s="237"/>
      <c r="GU5" s="237"/>
      <c r="GV5" s="237"/>
      <c r="GW5" s="237"/>
      <c r="GX5" s="237"/>
      <c r="GY5" s="237"/>
      <c r="GZ5" s="237"/>
      <c r="HA5" s="237"/>
      <c r="HB5" s="237"/>
      <c r="HC5" s="237"/>
      <c r="HD5" s="237"/>
      <c r="HE5" s="237"/>
      <c r="HF5" s="237"/>
      <c r="HG5" s="237"/>
      <c r="HH5" s="237"/>
      <c r="HI5" s="237"/>
      <c r="HJ5" s="237"/>
      <c r="HK5" s="237"/>
      <c r="HL5" s="237"/>
      <c r="HM5" s="237"/>
      <c r="HN5" s="237"/>
      <c r="HO5" s="237"/>
      <c r="HP5" s="237"/>
      <c r="HQ5" s="237"/>
      <c r="HR5" s="237"/>
      <c r="HS5" s="237"/>
      <c r="HT5" s="237"/>
      <c r="HU5" s="237"/>
      <c r="HV5" s="237"/>
      <c r="HW5" s="237"/>
      <c r="HX5" s="237"/>
      <c r="HY5" s="237"/>
      <c r="HZ5" s="237"/>
      <c r="IA5" s="237"/>
      <c r="IB5" s="237"/>
      <c r="IC5" s="237"/>
      <c r="ID5" s="237"/>
      <c r="IE5" s="237"/>
      <c r="IF5" s="237"/>
      <c r="IG5" s="237"/>
      <c r="IH5" s="237"/>
      <c r="II5" s="237"/>
      <c r="IJ5" s="237"/>
      <c r="IK5" s="237"/>
      <c r="IL5" s="237"/>
      <c r="IM5" s="237"/>
      <c r="IN5" s="237"/>
      <c r="IO5" s="237"/>
      <c r="IP5" s="237"/>
      <c r="IQ5" s="237"/>
      <c r="IR5" s="237"/>
    </row>
    <row r="6" spans="1:252" s="22" customFormat="1" ht="23.25" customHeight="1" x14ac:dyDescent="0.6">
      <c r="A6" s="235"/>
      <c r="B6" s="219"/>
      <c r="C6" s="237"/>
      <c r="D6" s="237" t="s">
        <v>228</v>
      </c>
      <c r="E6" s="237"/>
      <c r="F6" s="237"/>
      <c r="G6" s="237"/>
      <c r="H6" s="237"/>
      <c r="I6" s="237"/>
      <c r="J6" s="237"/>
      <c r="K6" s="237"/>
      <c r="L6" s="237" t="s">
        <v>208</v>
      </c>
      <c r="M6" s="237"/>
      <c r="O6" s="237"/>
      <c r="P6" s="237" t="s">
        <v>209</v>
      </c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7"/>
      <c r="AT6" s="237"/>
      <c r="AU6" s="237"/>
      <c r="AV6" s="237"/>
      <c r="AW6" s="237"/>
      <c r="AX6" s="237"/>
      <c r="AY6" s="237"/>
      <c r="AZ6" s="237"/>
      <c r="BA6" s="237"/>
      <c r="BB6" s="237"/>
      <c r="BC6" s="237"/>
      <c r="BD6" s="237"/>
      <c r="BE6" s="237"/>
      <c r="BF6" s="237"/>
      <c r="BG6" s="237"/>
      <c r="BH6" s="237"/>
      <c r="BI6" s="237"/>
      <c r="BJ6" s="237"/>
      <c r="BK6" s="237"/>
      <c r="BL6" s="237"/>
      <c r="BM6" s="237"/>
      <c r="BN6" s="237"/>
      <c r="BO6" s="237"/>
      <c r="BP6" s="237"/>
      <c r="BQ6" s="237"/>
      <c r="BR6" s="237"/>
      <c r="BS6" s="237"/>
      <c r="BT6" s="237"/>
      <c r="BU6" s="237"/>
      <c r="BV6" s="237"/>
      <c r="BW6" s="237"/>
      <c r="BX6" s="237"/>
      <c r="BY6" s="237"/>
      <c r="BZ6" s="237"/>
      <c r="CA6" s="237"/>
      <c r="CB6" s="237"/>
      <c r="CC6" s="237"/>
      <c r="CD6" s="237"/>
      <c r="CE6" s="237"/>
      <c r="CF6" s="237"/>
      <c r="CG6" s="237"/>
      <c r="CH6" s="237"/>
      <c r="CI6" s="237"/>
      <c r="CJ6" s="237"/>
      <c r="CK6" s="237"/>
      <c r="CL6" s="237"/>
      <c r="CM6" s="237"/>
      <c r="CN6" s="237"/>
      <c r="CO6" s="237"/>
      <c r="CP6" s="237"/>
      <c r="CQ6" s="237"/>
      <c r="CR6" s="237"/>
      <c r="CS6" s="237"/>
      <c r="CT6" s="237"/>
      <c r="CU6" s="237"/>
      <c r="CV6" s="237"/>
      <c r="CW6" s="237"/>
      <c r="CX6" s="237"/>
      <c r="CY6" s="237"/>
      <c r="CZ6" s="237"/>
      <c r="DA6" s="237"/>
      <c r="DB6" s="237"/>
      <c r="DC6" s="237"/>
      <c r="DD6" s="237"/>
      <c r="DE6" s="237"/>
      <c r="DF6" s="237"/>
      <c r="DG6" s="237"/>
      <c r="DH6" s="237"/>
      <c r="DI6" s="237"/>
      <c r="DJ6" s="237"/>
      <c r="DK6" s="237"/>
      <c r="DL6" s="237"/>
      <c r="DM6" s="237"/>
      <c r="DN6" s="237"/>
      <c r="DO6" s="237"/>
      <c r="DP6" s="237"/>
      <c r="DQ6" s="237"/>
      <c r="DR6" s="237"/>
      <c r="DS6" s="237"/>
      <c r="DT6" s="237"/>
      <c r="DU6" s="237"/>
      <c r="DV6" s="237"/>
      <c r="DW6" s="237"/>
      <c r="DX6" s="237"/>
      <c r="DY6" s="237"/>
      <c r="DZ6" s="237"/>
      <c r="EA6" s="237"/>
      <c r="EB6" s="237"/>
      <c r="EC6" s="237"/>
      <c r="ED6" s="237"/>
      <c r="EE6" s="237"/>
      <c r="EF6" s="237"/>
      <c r="EG6" s="237"/>
      <c r="EH6" s="237"/>
      <c r="EI6" s="237"/>
      <c r="EJ6" s="237"/>
      <c r="EK6" s="237"/>
      <c r="EL6" s="237"/>
      <c r="EM6" s="237"/>
      <c r="EN6" s="237"/>
      <c r="EO6" s="237"/>
      <c r="EP6" s="237"/>
      <c r="EQ6" s="237"/>
      <c r="ER6" s="237"/>
      <c r="ES6" s="237"/>
      <c r="ET6" s="237"/>
      <c r="EU6" s="237"/>
      <c r="EV6" s="237"/>
      <c r="EW6" s="237"/>
      <c r="EX6" s="237"/>
      <c r="EY6" s="237"/>
      <c r="EZ6" s="237"/>
      <c r="FA6" s="237"/>
      <c r="FB6" s="237"/>
      <c r="FC6" s="237"/>
      <c r="FD6" s="237"/>
      <c r="FE6" s="237"/>
      <c r="FF6" s="237"/>
      <c r="FG6" s="237"/>
      <c r="FH6" s="237"/>
      <c r="FI6" s="237"/>
      <c r="FJ6" s="237"/>
      <c r="FK6" s="237"/>
      <c r="FL6" s="237"/>
      <c r="FM6" s="237"/>
      <c r="FN6" s="237"/>
      <c r="FO6" s="237"/>
      <c r="FP6" s="237"/>
      <c r="FQ6" s="237"/>
      <c r="FR6" s="237"/>
      <c r="FS6" s="237"/>
      <c r="FT6" s="237"/>
      <c r="FU6" s="237"/>
      <c r="FV6" s="237"/>
      <c r="FW6" s="237"/>
      <c r="FX6" s="237"/>
      <c r="FY6" s="237"/>
      <c r="FZ6" s="237"/>
      <c r="GA6" s="237"/>
      <c r="GB6" s="237"/>
      <c r="GC6" s="237"/>
      <c r="GD6" s="237"/>
      <c r="GE6" s="237"/>
      <c r="GF6" s="237"/>
      <c r="GG6" s="237"/>
      <c r="GH6" s="237"/>
      <c r="GI6" s="237"/>
      <c r="GJ6" s="237"/>
      <c r="GK6" s="237"/>
      <c r="GL6" s="237"/>
      <c r="GM6" s="237"/>
      <c r="GN6" s="237"/>
      <c r="GO6" s="237"/>
      <c r="GP6" s="237"/>
      <c r="GQ6" s="237"/>
      <c r="GR6" s="237"/>
      <c r="GS6" s="237"/>
      <c r="GT6" s="237"/>
      <c r="GU6" s="237"/>
      <c r="GV6" s="237"/>
      <c r="GW6" s="237"/>
      <c r="GX6" s="237"/>
      <c r="GY6" s="237"/>
      <c r="GZ6" s="237"/>
      <c r="HA6" s="237"/>
      <c r="HB6" s="237"/>
      <c r="HC6" s="237"/>
      <c r="HD6" s="237"/>
      <c r="HE6" s="237"/>
      <c r="HF6" s="237"/>
      <c r="HG6" s="237"/>
      <c r="HH6" s="237"/>
      <c r="HI6" s="237"/>
      <c r="HJ6" s="237"/>
      <c r="HK6" s="237"/>
      <c r="HL6" s="237"/>
      <c r="HM6" s="237"/>
      <c r="HN6" s="237"/>
      <c r="HO6" s="237"/>
      <c r="HP6" s="237"/>
      <c r="HQ6" s="237"/>
      <c r="HR6" s="237"/>
      <c r="HS6" s="237"/>
      <c r="HT6" s="237"/>
      <c r="HU6" s="237"/>
      <c r="HV6" s="237"/>
      <c r="HW6" s="237"/>
      <c r="HX6" s="237"/>
      <c r="HY6" s="237"/>
      <c r="HZ6" s="237"/>
      <c r="IA6" s="237"/>
      <c r="IB6" s="237"/>
      <c r="IC6" s="237"/>
      <c r="ID6" s="237"/>
      <c r="IE6" s="237"/>
      <c r="IF6" s="237"/>
      <c r="IG6" s="237"/>
      <c r="IH6" s="237"/>
      <c r="II6" s="237"/>
      <c r="IJ6" s="237"/>
      <c r="IK6" s="237"/>
      <c r="IL6" s="237"/>
      <c r="IM6" s="237"/>
      <c r="IN6" s="237"/>
      <c r="IO6" s="237"/>
      <c r="IP6" s="237"/>
      <c r="IQ6" s="237"/>
      <c r="IR6" s="237"/>
    </row>
    <row r="7" spans="1:252" s="22" customFormat="1" ht="23.25" customHeight="1" x14ac:dyDescent="0.55000000000000004">
      <c r="A7" s="237"/>
      <c r="B7" s="233"/>
      <c r="C7" s="237"/>
      <c r="D7" s="237" t="s">
        <v>39</v>
      </c>
      <c r="E7" s="237"/>
      <c r="F7" s="237" t="s">
        <v>23</v>
      </c>
      <c r="G7" s="237"/>
      <c r="H7" s="237" t="s">
        <v>75</v>
      </c>
      <c r="I7" s="237"/>
      <c r="J7" s="237" t="s">
        <v>30</v>
      </c>
      <c r="K7" s="237"/>
      <c r="L7" s="237" t="s">
        <v>74</v>
      </c>
      <c r="M7" s="237"/>
      <c r="N7" s="268" t="s">
        <v>41</v>
      </c>
      <c r="O7" s="237"/>
      <c r="P7" s="237" t="s">
        <v>210</v>
      </c>
      <c r="Q7" s="237"/>
      <c r="R7" s="237" t="s">
        <v>41</v>
      </c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37"/>
      <c r="CI7" s="237"/>
      <c r="CJ7" s="237"/>
      <c r="CK7" s="237"/>
      <c r="CL7" s="237"/>
      <c r="CM7" s="237"/>
      <c r="CN7" s="237"/>
      <c r="CO7" s="237"/>
      <c r="CP7" s="237"/>
      <c r="CQ7" s="237"/>
      <c r="CR7" s="237"/>
      <c r="CS7" s="237"/>
      <c r="CT7" s="237"/>
      <c r="CU7" s="237"/>
      <c r="CV7" s="237"/>
      <c r="CW7" s="237"/>
      <c r="CX7" s="237"/>
      <c r="CY7" s="237"/>
      <c r="CZ7" s="237"/>
      <c r="DA7" s="237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237"/>
      <c r="DO7" s="237"/>
      <c r="DP7" s="237"/>
      <c r="DQ7" s="237"/>
      <c r="DR7" s="237"/>
      <c r="DS7" s="237"/>
      <c r="DT7" s="237"/>
      <c r="DU7" s="237"/>
      <c r="DV7" s="237"/>
      <c r="DW7" s="237"/>
      <c r="DX7" s="237"/>
      <c r="DY7" s="237"/>
      <c r="DZ7" s="237"/>
      <c r="EA7" s="237"/>
      <c r="EB7" s="237"/>
      <c r="EC7" s="237"/>
      <c r="ED7" s="237"/>
      <c r="EE7" s="237"/>
      <c r="EF7" s="237"/>
      <c r="EG7" s="237"/>
      <c r="EH7" s="237"/>
      <c r="EI7" s="237"/>
      <c r="EJ7" s="237"/>
      <c r="EK7" s="237"/>
      <c r="EL7" s="237"/>
      <c r="EM7" s="237"/>
      <c r="EN7" s="237"/>
      <c r="EO7" s="237"/>
      <c r="EP7" s="237"/>
      <c r="EQ7" s="237"/>
      <c r="ER7" s="237"/>
      <c r="ES7" s="237"/>
      <c r="ET7" s="237"/>
      <c r="EU7" s="237"/>
      <c r="EV7" s="237"/>
      <c r="EW7" s="237"/>
      <c r="EX7" s="237"/>
      <c r="EY7" s="237"/>
      <c r="EZ7" s="237"/>
      <c r="FA7" s="237"/>
      <c r="FB7" s="237"/>
      <c r="FC7" s="237"/>
      <c r="FD7" s="237"/>
      <c r="FE7" s="237"/>
      <c r="FF7" s="237"/>
      <c r="FG7" s="237"/>
      <c r="FH7" s="237"/>
      <c r="FI7" s="237"/>
      <c r="FJ7" s="237"/>
      <c r="FK7" s="237"/>
      <c r="FL7" s="237"/>
      <c r="FM7" s="237"/>
      <c r="FN7" s="237"/>
      <c r="FO7" s="237"/>
      <c r="FP7" s="237"/>
      <c r="FQ7" s="237"/>
      <c r="FR7" s="237"/>
      <c r="FS7" s="237"/>
      <c r="FT7" s="237"/>
      <c r="FU7" s="237"/>
      <c r="FV7" s="237"/>
      <c r="FW7" s="237"/>
      <c r="FX7" s="237"/>
      <c r="FY7" s="237"/>
      <c r="FZ7" s="237"/>
      <c r="GA7" s="237"/>
      <c r="GB7" s="237"/>
      <c r="GC7" s="237"/>
      <c r="GD7" s="237"/>
      <c r="GE7" s="237"/>
      <c r="GF7" s="237"/>
      <c r="GG7" s="237"/>
      <c r="GH7" s="237"/>
      <c r="GI7" s="237"/>
      <c r="GJ7" s="237"/>
      <c r="GK7" s="237"/>
      <c r="GL7" s="237"/>
      <c r="GM7" s="237"/>
      <c r="GN7" s="237"/>
      <c r="GO7" s="237"/>
      <c r="GP7" s="237"/>
      <c r="GQ7" s="237"/>
      <c r="GR7" s="237"/>
      <c r="GS7" s="237"/>
      <c r="GT7" s="237"/>
      <c r="GU7" s="237"/>
      <c r="GV7" s="237"/>
      <c r="GW7" s="237"/>
      <c r="GX7" s="237"/>
      <c r="GY7" s="237"/>
      <c r="GZ7" s="237"/>
      <c r="HA7" s="237"/>
      <c r="HB7" s="237"/>
      <c r="HC7" s="237"/>
      <c r="HD7" s="237"/>
      <c r="HE7" s="237"/>
      <c r="HF7" s="237"/>
      <c r="HG7" s="237"/>
      <c r="HH7" s="237"/>
      <c r="HI7" s="237"/>
      <c r="HJ7" s="237"/>
      <c r="HK7" s="237"/>
      <c r="HL7" s="237"/>
      <c r="HM7" s="237"/>
      <c r="HN7" s="237"/>
      <c r="HO7" s="237"/>
      <c r="HP7" s="237"/>
      <c r="HQ7" s="237"/>
      <c r="HR7" s="237"/>
      <c r="HS7" s="237"/>
      <c r="HT7" s="237"/>
      <c r="HU7" s="237"/>
      <c r="HV7" s="237"/>
      <c r="HW7" s="237"/>
      <c r="HX7" s="237"/>
      <c r="HY7" s="237"/>
      <c r="HZ7" s="237"/>
      <c r="IA7" s="237"/>
      <c r="IB7" s="237"/>
      <c r="IC7" s="237"/>
      <c r="ID7" s="237"/>
      <c r="IE7" s="237"/>
      <c r="IF7" s="237"/>
      <c r="IG7" s="237"/>
      <c r="IH7" s="237"/>
      <c r="II7" s="237"/>
      <c r="IJ7" s="237"/>
      <c r="IK7" s="237"/>
      <c r="IL7" s="237"/>
      <c r="IM7" s="237"/>
      <c r="IN7" s="237"/>
      <c r="IO7" s="237"/>
      <c r="IP7" s="237"/>
      <c r="IQ7" s="237"/>
      <c r="IR7" s="237"/>
    </row>
    <row r="8" spans="1:252" s="22" customFormat="1" ht="23.25" customHeight="1" x14ac:dyDescent="0.55000000000000004">
      <c r="A8" s="237"/>
      <c r="B8" s="80" t="s">
        <v>2</v>
      </c>
      <c r="C8" s="237"/>
      <c r="D8" s="237" t="s">
        <v>40</v>
      </c>
      <c r="E8" s="237"/>
      <c r="F8" s="237" t="s">
        <v>82</v>
      </c>
      <c r="G8" s="237"/>
      <c r="H8" s="237" t="s">
        <v>76</v>
      </c>
      <c r="I8" s="237"/>
      <c r="J8" s="237" t="s">
        <v>33</v>
      </c>
      <c r="K8" s="237"/>
      <c r="L8" s="237" t="s">
        <v>21</v>
      </c>
      <c r="M8" s="237"/>
      <c r="N8" s="237" t="s">
        <v>161</v>
      </c>
      <c r="O8" s="237"/>
      <c r="P8" s="237" t="s">
        <v>211</v>
      </c>
      <c r="Q8" s="237"/>
      <c r="R8" s="237" t="s">
        <v>31</v>
      </c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7"/>
      <c r="AY8" s="237"/>
      <c r="AZ8" s="237"/>
      <c r="BA8" s="237"/>
      <c r="BB8" s="237"/>
      <c r="BC8" s="237"/>
      <c r="BD8" s="237"/>
      <c r="BE8" s="237"/>
      <c r="BF8" s="237"/>
      <c r="BG8" s="237"/>
      <c r="BH8" s="237"/>
      <c r="BI8" s="237"/>
      <c r="BJ8" s="237"/>
      <c r="BK8" s="237"/>
      <c r="BL8" s="237"/>
      <c r="BM8" s="237"/>
      <c r="BN8" s="237"/>
      <c r="BO8" s="237"/>
      <c r="BP8" s="237"/>
      <c r="BQ8" s="237"/>
      <c r="BR8" s="237"/>
      <c r="BS8" s="237"/>
      <c r="BT8" s="237"/>
      <c r="BU8" s="237"/>
      <c r="BV8" s="237"/>
      <c r="BW8" s="237"/>
      <c r="BX8" s="237"/>
      <c r="BY8" s="237"/>
      <c r="BZ8" s="237"/>
      <c r="CA8" s="237"/>
      <c r="CB8" s="237"/>
      <c r="CC8" s="237"/>
      <c r="CD8" s="237"/>
      <c r="CE8" s="237"/>
      <c r="CF8" s="237"/>
      <c r="CG8" s="237"/>
      <c r="CH8" s="237"/>
      <c r="CI8" s="237"/>
      <c r="CJ8" s="237"/>
      <c r="CK8" s="237"/>
      <c r="CL8" s="237"/>
      <c r="CM8" s="237"/>
      <c r="CN8" s="237"/>
      <c r="CO8" s="237"/>
      <c r="CP8" s="237"/>
      <c r="CQ8" s="237"/>
      <c r="CR8" s="237"/>
      <c r="CS8" s="237"/>
      <c r="CT8" s="237"/>
      <c r="CU8" s="237"/>
      <c r="CV8" s="237"/>
      <c r="CW8" s="237"/>
      <c r="CX8" s="237"/>
      <c r="CY8" s="237"/>
      <c r="CZ8" s="237"/>
      <c r="DA8" s="237"/>
      <c r="DB8" s="237"/>
      <c r="DC8" s="237"/>
      <c r="DD8" s="237"/>
      <c r="DE8" s="237"/>
      <c r="DF8" s="237"/>
      <c r="DG8" s="237"/>
      <c r="DH8" s="237"/>
      <c r="DI8" s="237"/>
      <c r="DJ8" s="237"/>
      <c r="DK8" s="237"/>
      <c r="DL8" s="237"/>
      <c r="DM8" s="237"/>
      <c r="DN8" s="237"/>
      <c r="DO8" s="237"/>
      <c r="DP8" s="237"/>
      <c r="DQ8" s="237"/>
      <c r="DR8" s="237"/>
      <c r="DS8" s="237"/>
      <c r="DT8" s="237"/>
      <c r="DU8" s="237"/>
      <c r="DV8" s="237"/>
      <c r="DW8" s="237"/>
      <c r="DX8" s="237"/>
      <c r="DY8" s="237"/>
      <c r="DZ8" s="237"/>
      <c r="EA8" s="237"/>
      <c r="EB8" s="237"/>
      <c r="EC8" s="237"/>
      <c r="ED8" s="237"/>
      <c r="EE8" s="237"/>
      <c r="EF8" s="237"/>
      <c r="EG8" s="237"/>
      <c r="EH8" s="237"/>
      <c r="EI8" s="237"/>
      <c r="EJ8" s="237"/>
      <c r="EK8" s="237"/>
      <c r="EL8" s="237"/>
      <c r="EM8" s="237"/>
      <c r="EN8" s="237"/>
      <c r="EO8" s="237"/>
      <c r="EP8" s="237"/>
      <c r="EQ8" s="237"/>
      <c r="ER8" s="237"/>
      <c r="ES8" s="237"/>
      <c r="ET8" s="237"/>
      <c r="EU8" s="237"/>
      <c r="EV8" s="237"/>
      <c r="EW8" s="237"/>
      <c r="EX8" s="237"/>
      <c r="EY8" s="237"/>
      <c r="EZ8" s="237"/>
      <c r="FA8" s="237"/>
      <c r="FB8" s="237"/>
      <c r="FC8" s="237"/>
      <c r="FD8" s="237"/>
      <c r="FE8" s="237"/>
      <c r="FF8" s="237"/>
      <c r="FG8" s="237"/>
      <c r="FH8" s="237"/>
      <c r="FI8" s="237"/>
      <c r="FJ8" s="237"/>
      <c r="FK8" s="237"/>
      <c r="FL8" s="237"/>
      <c r="FM8" s="237"/>
      <c r="FN8" s="237"/>
      <c r="FO8" s="237"/>
      <c r="FP8" s="237"/>
      <c r="FQ8" s="237"/>
      <c r="FR8" s="237"/>
      <c r="FS8" s="237"/>
      <c r="FT8" s="237"/>
      <c r="FU8" s="237"/>
      <c r="FV8" s="237"/>
      <c r="FW8" s="237"/>
      <c r="FX8" s="237"/>
      <c r="FY8" s="237"/>
      <c r="FZ8" s="237"/>
      <c r="GA8" s="237"/>
      <c r="GB8" s="237"/>
      <c r="GC8" s="237"/>
      <c r="GD8" s="237"/>
      <c r="GE8" s="237"/>
      <c r="GF8" s="237"/>
      <c r="GG8" s="237"/>
      <c r="GH8" s="237"/>
      <c r="GI8" s="237"/>
      <c r="GJ8" s="237"/>
      <c r="GK8" s="237"/>
      <c r="GL8" s="237"/>
      <c r="GM8" s="237"/>
      <c r="GN8" s="237"/>
      <c r="GO8" s="237"/>
      <c r="GP8" s="237"/>
      <c r="GQ8" s="237"/>
      <c r="GR8" s="237"/>
      <c r="GS8" s="237"/>
      <c r="GT8" s="237"/>
      <c r="GU8" s="237"/>
      <c r="GV8" s="237"/>
      <c r="GW8" s="237"/>
      <c r="GX8" s="237"/>
      <c r="GY8" s="237"/>
      <c r="GZ8" s="237"/>
      <c r="HA8" s="237"/>
      <c r="HB8" s="237"/>
      <c r="HC8" s="237"/>
      <c r="HD8" s="237"/>
      <c r="HE8" s="237"/>
      <c r="HF8" s="237"/>
      <c r="HG8" s="237"/>
      <c r="HH8" s="237"/>
      <c r="HI8" s="237"/>
      <c r="HJ8" s="237"/>
      <c r="HK8" s="237"/>
      <c r="HL8" s="237"/>
      <c r="HM8" s="237"/>
      <c r="HN8" s="237"/>
      <c r="HO8" s="237"/>
      <c r="HP8" s="237"/>
      <c r="HQ8" s="237"/>
      <c r="HR8" s="237"/>
      <c r="HS8" s="237"/>
      <c r="HT8" s="237"/>
      <c r="HU8" s="237"/>
      <c r="HV8" s="237"/>
      <c r="HW8" s="237"/>
      <c r="HX8" s="237"/>
      <c r="HY8" s="237"/>
      <c r="HZ8" s="237"/>
      <c r="IA8" s="237"/>
      <c r="IB8" s="237"/>
      <c r="IC8" s="237"/>
      <c r="ID8" s="237"/>
      <c r="IE8" s="237"/>
      <c r="IF8" s="237"/>
      <c r="IG8" s="237"/>
      <c r="IH8" s="237"/>
      <c r="II8" s="237"/>
      <c r="IJ8" s="237"/>
      <c r="IK8" s="237"/>
      <c r="IL8" s="237"/>
      <c r="IM8" s="237"/>
      <c r="IN8" s="237"/>
      <c r="IO8" s="237"/>
      <c r="IP8" s="237"/>
      <c r="IQ8" s="237"/>
      <c r="IR8" s="237"/>
    </row>
    <row r="9" spans="1:252" s="22" customFormat="1" ht="22.95" customHeight="1" x14ac:dyDescent="0.55000000000000004">
      <c r="A9" s="237"/>
      <c r="B9" s="233"/>
      <c r="C9" s="237"/>
      <c r="D9" s="270" t="s">
        <v>44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7"/>
      <c r="AQ9" s="237"/>
      <c r="AR9" s="237"/>
      <c r="AS9" s="237"/>
      <c r="AT9" s="237"/>
      <c r="AU9" s="237"/>
      <c r="AV9" s="237"/>
      <c r="AW9" s="237"/>
      <c r="AX9" s="237"/>
      <c r="AY9" s="237"/>
      <c r="AZ9" s="237"/>
      <c r="BA9" s="237"/>
      <c r="BB9" s="237"/>
      <c r="BC9" s="237"/>
      <c r="BD9" s="237"/>
      <c r="BE9" s="237"/>
      <c r="BF9" s="237"/>
      <c r="BG9" s="237"/>
      <c r="BH9" s="237"/>
      <c r="BI9" s="237"/>
      <c r="BJ9" s="237"/>
      <c r="BK9" s="237"/>
      <c r="BL9" s="237"/>
      <c r="BM9" s="237"/>
      <c r="BN9" s="237"/>
      <c r="BO9" s="237"/>
      <c r="BP9" s="237"/>
      <c r="BQ9" s="237"/>
      <c r="BR9" s="237"/>
      <c r="BS9" s="237"/>
      <c r="BT9" s="237"/>
      <c r="BU9" s="237"/>
      <c r="BV9" s="237"/>
      <c r="BW9" s="237"/>
      <c r="BX9" s="237"/>
      <c r="BY9" s="237"/>
      <c r="BZ9" s="237"/>
      <c r="CA9" s="237"/>
      <c r="CB9" s="237"/>
      <c r="CC9" s="237"/>
      <c r="CD9" s="237"/>
      <c r="CE9" s="237"/>
      <c r="CF9" s="237"/>
      <c r="CG9" s="237"/>
      <c r="CH9" s="237"/>
      <c r="CI9" s="237"/>
      <c r="CJ9" s="237"/>
      <c r="CK9" s="237"/>
      <c r="CL9" s="237"/>
      <c r="CM9" s="237"/>
      <c r="CN9" s="237"/>
      <c r="CO9" s="237"/>
      <c r="CP9" s="237"/>
      <c r="CQ9" s="237"/>
      <c r="CR9" s="237"/>
      <c r="CS9" s="237"/>
      <c r="CT9" s="237"/>
      <c r="CU9" s="237"/>
      <c r="CV9" s="237"/>
      <c r="CW9" s="237"/>
      <c r="CX9" s="237"/>
      <c r="CY9" s="237"/>
      <c r="CZ9" s="237"/>
      <c r="DA9" s="237"/>
      <c r="DB9" s="237"/>
      <c r="DC9" s="237"/>
      <c r="DD9" s="237"/>
      <c r="DE9" s="237"/>
      <c r="DF9" s="237"/>
      <c r="DG9" s="237"/>
      <c r="DH9" s="237"/>
      <c r="DI9" s="237"/>
      <c r="DJ9" s="237"/>
      <c r="DK9" s="237"/>
      <c r="DL9" s="237"/>
      <c r="DM9" s="237"/>
      <c r="DN9" s="237"/>
      <c r="DO9" s="237"/>
      <c r="DP9" s="237"/>
      <c r="DQ9" s="237"/>
      <c r="DR9" s="237"/>
      <c r="DS9" s="237"/>
      <c r="DT9" s="237"/>
      <c r="DU9" s="237"/>
      <c r="DV9" s="237"/>
      <c r="DW9" s="237"/>
      <c r="DX9" s="237"/>
      <c r="DY9" s="237"/>
      <c r="DZ9" s="237"/>
      <c r="EA9" s="237"/>
      <c r="EB9" s="237"/>
      <c r="EC9" s="237"/>
      <c r="ED9" s="237"/>
      <c r="EE9" s="237"/>
      <c r="EF9" s="237"/>
      <c r="EG9" s="237"/>
      <c r="EH9" s="237"/>
      <c r="EI9" s="237"/>
      <c r="EJ9" s="237"/>
      <c r="EK9" s="237"/>
      <c r="EL9" s="237"/>
      <c r="EM9" s="237"/>
      <c r="EN9" s="237"/>
      <c r="EO9" s="237"/>
      <c r="EP9" s="237"/>
      <c r="EQ9" s="237"/>
      <c r="ER9" s="237"/>
      <c r="ES9" s="237"/>
      <c r="ET9" s="237"/>
      <c r="EU9" s="237"/>
      <c r="EV9" s="237"/>
      <c r="EW9" s="237"/>
      <c r="EX9" s="237"/>
      <c r="EY9" s="237"/>
      <c r="EZ9" s="237"/>
      <c r="FA9" s="237"/>
      <c r="FB9" s="237"/>
      <c r="FC9" s="237"/>
      <c r="FD9" s="237"/>
      <c r="FE9" s="237"/>
      <c r="FF9" s="237"/>
      <c r="FG9" s="237"/>
      <c r="FH9" s="237"/>
      <c r="FI9" s="237"/>
      <c r="FJ9" s="237"/>
      <c r="FK9" s="237"/>
      <c r="FL9" s="237"/>
      <c r="FM9" s="237"/>
      <c r="FN9" s="237"/>
      <c r="FO9" s="237"/>
      <c r="FP9" s="237"/>
      <c r="FQ9" s="237"/>
      <c r="FR9" s="237"/>
      <c r="FS9" s="237"/>
      <c r="FT9" s="237"/>
      <c r="FU9" s="237"/>
      <c r="FV9" s="237"/>
      <c r="FW9" s="237"/>
      <c r="FX9" s="237"/>
      <c r="FY9" s="237"/>
      <c r="FZ9" s="237"/>
      <c r="GA9" s="237"/>
      <c r="GB9" s="237"/>
      <c r="GC9" s="237"/>
      <c r="GD9" s="237"/>
      <c r="GE9" s="237"/>
      <c r="GF9" s="237"/>
      <c r="GG9" s="237"/>
      <c r="GH9" s="237"/>
      <c r="GI9" s="237"/>
      <c r="GJ9" s="237"/>
      <c r="GK9" s="237"/>
      <c r="GL9" s="237"/>
      <c r="GM9" s="237"/>
      <c r="GN9" s="237"/>
      <c r="GO9" s="237"/>
      <c r="GP9" s="237"/>
      <c r="GQ9" s="237"/>
      <c r="GR9" s="237"/>
      <c r="GS9" s="237"/>
      <c r="GT9" s="237"/>
      <c r="GU9" s="237"/>
      <c r="GV9" s="237"/>
      <c r="GW9" s="237"/>
      <c r="GX9" s="237"/>
      <c r="GY9" s="237"/>
      <c r="GZ9" s="237"/>
      <c r="HA9" s="237"/>
      <c r="HB9" s="237"/>
      <c r="HC9" s="237"/>
      <c r="HD9" s="237"/>
      <c r="HE9" s="237"/>
      <c r="HF9" s="237"/>
      <c r="HG9" s="237"/>
      <c r="HH9" s="237"/>
      <c r="HI9" s="237"/>
      <c r="HJ9" s="237"/>
      <c r="HK9" s="237"/>
      <c r="HL9" s="237"/>
      <c r="HM9" s="237"/>
      <c r="HN9" s="237"/>
      <c r="HO9" s="237"/>
      <c r="HP9" s="237"/>
      <c r="HQ9" s="237"/>
      <c r="HR9" s="237"/>
      <c r="HS9" s="237"/>
      <c r="HT9" s="237"/>
      <c r="HU9" s="237"/>
      <c r="HV9" s="237"/>
      <c r="HW9" s="237"/>
      <c r="HX9" s="237"/>
      <c r="HY9" s="237"/>
      <c r="HZ9" s="237"/>
      <c r="IA9" s="237"/>
      <c r="IB9" s="237"/>
      <c r="IC9" s="237"/>
      <c r="ID9" s="237"/>
      <c r="IE9" s="237"/>
      <c r="IF9" s="237"/>
      <c r="IG9" s="237"/>
      <c r="IH9" s="237"/>
      <c r="II9" s="237"/>
      <c r="IJ9" s="237"/>
      <c r="IK9" s="237"/>
      <c r="IL9" s="237"/>
      <c r="IM9" s="237"/>
      <c r="IN9" s="237"/>
      <c r="IO9" s="237"/>
      <c r="IP9" s="237"/>
      <c r="IQ9" s="237"/>
      <c r="IR9" s="237"/>
    </row>
    <row r="10" spans="1:252" s="22" customFormat="1" ht="23.25" customHeight="1" x14ac:dyDescent="0.6">
      <c r="A10" s="84" t="s">
        <v>225</v>
      </c>
      <c r="B10" s="233"/>
      <c r="C10" s="237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  <c r="AN10" s="237"/>
      <c r="AO10" s="237"/>
      <c r="AP10" s="237"/>
      <c r="AQ10" s="237"/>
      <c r="AR10" s="237"/>
      <c r="AS10" s="237"/>
      <c r="AT10" s="237"/>
      <c r="AU10" s="237"/>
      <c r="AV10" s="237"/>
      <c r="AW10" s="237"/>
      <c r="AX10" s="237"/>
      <c r="AY10" s="237"/>
      <c r="AZ10" s="237"/>
      <c r="BA10" s="237"/>
      <c r="BB10" s="237"/>
      <c r="BC10" s="237"/>
      <c r="BD10" s="237"/>
      <c r="BE10" s="237"/>
      <c r="BF10" s="237"/>
      <c r="BG10" s="237"/>
      <c r="BH10" s="237"/>
      <c r="BI10" s="237"/>
      <c r="BJ10" s="237"/>
      <c r="BK10" s="237"/>
      <c r="BL10" s="237"/>
      <c r="BM10" s="237"/>
      <c r="BN10" s="237"/>
      <c r="BO10" s="237"/>
      <c r="BP10" s="237"/>
      <c r="BQ10" s="237"/>
      <c r="BR10" s="237"/>
      <c r="BS10" s="237"/>
      <c r="BT10" s="237"/>
      <c r="BU10" s="237"/>
      <c r="BV10" s="237"/>
      <c r="BW10" s="237"/>
      <c r="BX10" s="237"/>
      <c r="BY10" s="237"/>
      <c r="BZ10" s="237"/>
      <c r="CA10" s="237"/>
      <c r="CB10" s="237"/>
      <c r="CC10" s="237"/>
      <c r="CD10" s="237"/>
      <c r="CE10" s="237"/>
      <c r="CF10" s="237"/>
      <c r="CG10" s="237"/>
      <c r="CH10" s="237"/>
      <c r="CI10" s="237"/>
      <c r="CJ10" s="237"/>
      <c r="CK10" s="237"/>
      <c r="CL10" s="237"/>
      <c r="CM10" s="237"/>
      <c r="CN10" s="237"/>
      <c r="CO10" s="237"/>
      <c r="CP10" s="237"/>
      <c r="CQ10" s="237"/>
      <c r="CR10" s="237"/>
      <c r="CS10" s="237"/>
      <c r="CT10" s="237"/>
      <c r="CU10" s="237"/>
      <c r="CV10" s="237"/>
      <c r="CW10" s="237"/>
      <c r="CX10" s="237"/>
      <c r="CY10" s="237"/>
      <c r="CZ10" s="237"/>
      <c r="DA10" s="237"/>
      <c r="DB10" s="237"/>
      <c r="DC10" s="237"/>
      <c r="DD10" s="237"/>
      <c r="DE10" s="237"/>
      <c r="DF10" s="237"/>
      <c r="DG10" s="237"/>
      <c r="DH10" s="237"/>
      <c r="DI10" s="237"/>
      <c r="DJ10" s="237"/>
      <c r="DK10" s="237"/>
      <c r="DL10" s="237"/>
      <c r="DM10" s="237"/>
      <c r="DN10" s="237"/>
      <c r="DO10" s="237"/>
      <c r="DP10" s="237"/>
      <c r="DQ10" s="237"/>
      <c r="DR10" s="237"/>
      <c r="DS10" s="237"/>
      <c r="DT10" s="237"/>
      <c r="DU10" s="237"/>
      <c r="DV10" s="237"/>
      <c r="DW10" s="237"/>
      <c r="DX10" s="237"/>
      <c r="DY10" s="237"/>
      <c r="DZ10" s="237"/>
      <c r="EA10" s="237"/>
      <c r="EB10" s="237"/>
      <c r="EC10" s="237"/>
      <c r="ED10" s="237"/>
      <c r="EE10" s="237"/>
      <c r="EF10" s="237"/>
      <c r="EG10" s="237"/>
      <c r="EH10" s="237"/>
      <c r="EI10" s="237"/>
      <c r="EJ10" s="237"/>
      <c r="EK10" s="237"/>
      <c r="EL10" s="237"/>
      <c r="EM10" s="237"/>
      <c r="EN10" s="237"/>
      <c r="EO10" s="237"/>
      <c r="EP10" s="237"/>
      <c r="EQ10" s="237"/>
      <c r="ER10" s="237"/>
      <c r="ES10" s="237"/>
      <c r="ET10" s="237"/>
      <c r="EU10" s="237"/>
      <c r="EV10" s="237"/>
      <c r="EW10" s="237"/>
      <c r="EX10" s="237"/>
      <c r="EY10" s="237"/>
      <c r="EZ10" s="237"/>
      <c r="FA10" s="237"/>
      <c r="FB10" s="237"/>
      <c r="FC10" s="237"/>
      <c r="FD10" s="237"/>
      <c r="FE10" s="237"/>
      <c r="FF10" s="237"/>
      <c r="FG10" s="237"/>
      <c r="FH10" s="237"/>
      <c r="FI10" s="237"/>
      <c r="FJ10" s="237"/>
      <c r="FK10" s="237"/>
      <c r="FL10" s="237"/>
      <c r="FM10" s="237"/>
      <c r="FN10" s="237"/>
      <c r="FO10" s="237"/>
      <c r="FP10" s="237"/>
      <c r="FQ10" s="237"/>
      <c r="FR10" s="237"/>
      <c r="FS10" s="237"/>
      <c r="FT10" s="237"/>
      <c r="FU10" s="237"/>
      <c r="FV10" s="237"/>
      <c r="FW10" s="237"/>
      <c r="FX10" s="237"/>
      <c r="FY10" s="237"/>
      <c r="FZ10" s="237"/>
      <c r="GA10" s="237"/>
      <c r="GB10" s="237"/>
      <c r="GC10" s="237"/>
      <c r="GD10" s="237"/>
      <c r="GE10" s="237"/>
      <c r="GF10" s="237"/>
      <c r="GG10" s="237"/>
      <c r="GH10" s="237"/>
      <c r="GI10" s="237"/>
      <c r="GJ10" s="237"/>
      <c r="GK10" s="237"/>
      <c r="GL10" s="237"/>
      <c r="GM10" s="237"/>
      <c r="GN10" s="237"/>
      <c r="GO10" s="237"/>
      <c r="GP10" s="237"/>
      <c r="GQ10" s="237"/>
      <c r="GR10" s="237"/>
      <c r="GS10" s="237"/>
      <c r="GT10" s="237"/>
      <c r="GU10" s="237"/>
      <c r="GV10" s="237"/>
      <c r="GW10" s="237"/>
      <c r="GX10" s="237"/>
      <c r="GY10" s="237"/>
      <c r="GZ10" s="237"/>
      <c r="HA10" s="237"/>
      <c r="HB10" s="237"/>
      <c r="HC10" s="237"/>
      <c r="HD10" s="237"/>
      <c r="HE10" s="237"/>
      <c r="HF10" s="237"/>
      <c r="HG10" s="237"/>
      <c r="HH10" s="237"/>
      <c r="HI10" s="237"/>
      <c r="HJ10" s="237"/>
      <c r="HK10" s="237"/>
      <c r="HL10" s="237"/>
      <c r="HM10" s="237"/>
      <c r="HN10" s="237"/>
      <c r="HO10" s="237"/>
      <c r="HP10" s="237"/>
      <c r="HQ10" s="237"/>
      <c r="HR10" s="237"/>
      <c r="HS10" s="237"/>
      <c r="HT10" s="237"/>
      <c r="HU10" s="237"/>
      <c r="HV10" s="237"/>
      <c r="HW10" s="237"/>
      <c r="HX10" s="237"/>
      <c r="HY10" s="237"/>
      <c r="HZ10" s="237"/>
      <c r="IA10" s="237"/>
      <c r="IB10" s="237"/>
      <c r="IC10" s="237"/>
      <c r="ID10" s="237"/>
      <c r="IE10" s="237"/>
      <c r="IF10" s="237"/>
      <c r="IG10" s="237"/>
      <c r="IH10" s="237"/>
      <c r="II10" s="237"/>
      <c r="IJ10" s="237"/>
      <c r="IK10" s="237"/>
      <c r="IL10" s="237"/>
      <c r="IM10" s="237"/>
      <c r="IN10" s="237"/>
      <c r="IO10" s="237"/>
      <c r="IP10" s="237"/>
      <c r="IQ10" s="237"/>
      <c r="IR10" s="237"/>
    </row>
    <row r="11" spans="1:252" s="22" customFormat="1" ht="22.2" x14ac:dyDescent="0.6">
      <c r="A11" s="84" t="s">
        <v>226</v>
      </c>
      <c r="B11" s="233"/>
      <c r="C11" s="237"/>
      <c r="D11" s="164">
        <v>269999</v>
      </c>
      <c r="E11" s="164">
        <v>0</v>
      </c>
      <c r="F11" s="164">
        <v>270000</v>
      </c>
      <c r="G11" s="164">
        <v>0</v>
      </c>
      <c r="H11" s="164">
        <v>27000</v>
      </c>
      <c r="I11" s="14">
        <v>0</v>
      </c>
      <c r="J11" s="164">
        <v>824588</v>
      </c>
      <c r="K11" s="164">
        <v>0</v>
      </c>
      <c r="L11" s="164">
        <v>477974</v>
      </c>
      <c r="M11" s="14"/>
      <c r="N11" s="14">
        <f>SUM(D11:M11)</f>
        <v>1869561</v>
      </c>
      <c r="O11" s="14"/>
      <c r="P11" s="14">
        <v>498184</v>
      </c>
      <c r="Q11" s="14"/>
      <c r="R11" s="14">
        <f>N11+P11</f>
        <v>2367745</v>
      </c>
      <c r="S11" s="237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237"/>
      <c r="AI11" s="237"/>
      <c r="AJ11" s="237"/>
      <c r="AK11" s="237"/>
      <c r="AL11" s="237"/>
      <c r="AM11" s="237"/>
      <c r="AN11" s="237"/>
      <c r="AO11" s="237"/>
      <c r="AP11" s="237"/>
      <c r="AQ11" s="237"/>
      <c r="AR11" s="237"/>
      <c r="AS11" s="237"/>
      <c r="AT11" s="237"/>
      <c r="AU11" s="237"/>
      <c r="AV11" s="237"/>
      <c r="AW11" s="237"/>
      <c r="AX11" s="237"/>
      <c r="AY11" s="237"/>
      <c r="AZ11" s="237"/>
      <c r="BA11" s="237"/>
      <c r="BB11" s="237"/>
      <c r="BC11" s="237"/>
      <c r="BD11" s="237"/>
      <c r="BE11" s="237"/>
      <c r="BF11" s="237"/>
      <c r="BG11" s="237"/>
      <c r="BH11" s="237"/>
      <c r="BI11" s="237"/>
      <c r="BJ11" s="237"/>
      <c r="BK11" s="237"/>
      <c r="BL11" s="237"/>
      <c r="BM11" s="237"/>
      <c r="BN11" s="237"/>
      <c r="BO11" s="237"/>
      <c r="BP11" s="237"/>
      <c r="BQ11" s="237"/>
      <c r="BR11" s="237"/>
      <c r="BS11" s="237"/>
      <c r="BT11" s="237"/>
      <c r="BU11" s="237"/>
      <c r="BV11" s="237"/>
      <c r="BW11" s="237"/>
      <c r="BX11" s="237"/>
      <c r="BY11" s="237"/>
      <c r="BZ11" s="237"/>
      <c r="CA11" s="237"/>
      <c r="CB11" s="237"/>
      <c r="CC11" s="237"/>
      <c r="CD11" s="237"/>
      <c r="CE11" s="237"/>
      <c r="CF11" s="237"/>
      <c r="CG11" s="237"/>
      <c r="CH11" s="237"/>
      <c r="CI11" s="237"/>
      <c r="CJ11" s="237"/>
      <c r="CK11" s="237"/>
      <c r="CL11" s="237"/>
      <c r="CM11" s="237"/>
      <c r="CN11" s="237"/>
      <c r="CO11" s="237"/>
      <c r="CP11" s="237"/>
      <c r="CQ11" s="237"/>
      <c r="CR11" s="237"/>
      <c r="CS11" s="237"/>
      <c r="CT11" s="237"/>
      <c r="CU11" s="237"/>
      <c r="CV11" s="237"/>
      <c r="CW11" s="237"/>
      <c r="CX11" s="237"/>
      <c r="CY11" s="237"/>
      <c r="CZ11" s="237"/>
      <c r="DA11" s="237"/>
      <c r="DB11" s="237"/>
      <c r="DC11" s="237"/>
      <c r="DD11" s="237"/>
      <c r="DE11" s="237"/>
      <c r="DF11" s="237"/>
      <c r="DG11" s="237"/>
      <c r="DH11" s="237"/>
      <c r="DI11" s="237"/>
      <c r="DJ11" s="237"/>
      <c r="DK11" s="237"/>
      <c r="DL11" s="237"/>
      <c r="DM11" s="237"/>
      <c r="DN11" s="237"/>
      <c r="DO11" s="237"/>
      <c r="DP11" s="237"/>
      <c r="DQ11" s="237"/>
      <c r="DR11" s="237"/>
      <c r="DS11" s="237"/>
      <c r="DT11" s="237"/>
      <c r="DU11" s="237"/>
      <c r="DV11" s="237"/>
      <c r="DW11" s="237"/>
      <c r="DX11" s="237"/>
      <c r="DY11" s="237"/>
      <c r="DZ11" s="237"/>
      <c r="EA11" s="237"/>
      <c r="EB11" s="237"/>
      <c r="EC11" s="237"/>
      <c r="ED11" s="237"/>
      <c r="EE11" s="237"/>
      <c r="EF11" s="237"/>
      <c r="EG11" s="237"/>
      <c r="EH11" s="237"/>
      <c r="EI11" s="237"/>
      <c r="EJ11" s="237"/>
      <c r="EK11" s="237"/>
      <c r="EL11" s="237"/>
      <c r="EM11" s="237"/>
      <c r="EN11" s="237"/>
      <c r="EO11" s="237"/>
      <c r="EP11" s="237"/>
      <c r="EQ11" s="237"/>
      <c r="ER11" s="237"/>
      <c r="ES11" s="237"/>
      <c r="ET11" s="237"/>
      <c r="EU11" s="237"/>
      <c r="EV11" s="237"/>
      <c r="EW11" s="237"/>
      <c r="EX11" s="237"/>
      <c r="EY11" s="237"/>
      <c r="EZ11" s="237"/>
      <c r="FA11" s="237"/>
      <c r="FB11" s="237"/>
      <c r="FC11" s="237"/>
      <c r="FD11" s="237"/>
      <c r="FE11" s="237"/>
      <c r="FF11" s="237"/>
      <c r="FG11" s="237"/>
      <c r="FH11" s="237"/>
      <c r="FI11" s="237"/>
      <c r="FJ11" s="237"/>
      <c r="FK11" s="237"/>
      <c r="FL11" s="237"/>
      <c r="FM11" s="237"/>
      <c r="FN11" s="237"/>
      <c r="FO11" s="237"/>
      <c r="FP11" s="237"/>
      <c r="FQ11" s="237"/>
      <c r="FR11" s="237"/>
      <c r="FS11" s="237"/>
      <c r="FT11" s="237"/>
      <c r="FU11" s="237"/>
      <c r="FV11" s="237"/>
      <c r="FW11" s="237"/>
      <c r="FX11" s="237"/>
      <c r="FY11" s="237"/>
      <c r="FZ11" s="237"/>
      <c r="GA11" s="237"/>
      <c r="GB11" s="237"/>
      <c r="GC11" s="237"/>
      <c r="GD11" s="237"/>
      <c r="GE11" s="237"/>
      <c r="GF11" s="237"/>
      <c r="GG11" s="237"/>
      <c r="GH11" s="237"/>
      <c r="GI11" s="237"/>
      <c r="GJ11" s="237"/>
      <c r="GK11" s="237"/>
      <c r="GL11" s="237"/>
      <c r="GM11" s="237"/>
      <c r="GN11" s="237"/>
      <c r="GO11" s="237"/>
      <c r="GP11" s="237"/>
      <c r="GQ11" s="237"/>
      <c r="GR11" s="237"/>
      <c r="GS11" s="237"/>
      <c r="GT11" s="237"/>
      <c r="GU11" s="237"/>
      <c r="GV11" s="237"/>
      <c r="GW11" s="237"/>
      <c r="GX11" s="237"/>
      <c r="GY11" s="237"/>
      <c r="GZ11" s="237"/>
      <c r="HA11" s="237"/>
      <c r="HB11" s="237"/>
      <c r="HC11" s="237"/>
      <c r="HD11" s="237"/>
      <c r="HE11" s="237"/>
      <c r="HF11" s="237"/>
      <c r="HG11" s="237"/>
      <c r="HH11" s="237"/>
      <c r="HI11" s="237"/>
      <c r="HJ11" s="237"/>
      <c r="HK11" s="237"/>
      <c r="HL11" s="237"/>
      <c r="HM11" s="237"/>
      <c r="HN11" s="237"/>
      <c r="HO11" s="237"/>
      <c r="HP11" s="237"/>
      <c r="HQ11" s="237"/>
      <c r="HR11" s="237"/>
      <c r="HS11" s="237"/>
      <c r="HT11" s="237"/>
      <c r="HU11" s="237"/>
      <c r="HV11" s="237"/>
      <c r="HW11" s="237"/>
      <c r="HX11" s="237"/>
      <c r="HY11" s="237"/>
      <c r="HZ11" s="237"/>
      <c r="IA11" s="237"/>
      <c r="IB11" s="237"/>
      <c r="IC11" s="237"/>
      <c r="ID11" s="237"/>
      <c r="IE11" s="237"/>
      <c r="IF11" s="237"/>
      <c r="IG11" s="237"/>
      <c r="IH11" s="237"/>
      <c r="II11" s="237"/>
      <c r="IJ11" s="237"/>
      <c r="IK11" s="237"/>
      <c r="IL11" s="237"/>
      <c r="IM11" s="237"/>
      <c r="IN11" s="237"/>
      <c r="IO11" s="237"/>
      <c r="IP11" s="237"/>
      <c r="IQ11" s="237"/>
      <c r="IR11" s="237"/>
    </row>
    <row r="12" spans="1:252" s="22" customFormat="1" ht="19.95" customHeight="1" x14ac:dyDescent="0.6">
      <c r="A12" s="84"/>
      <c r="B12" s="233"/>
      <c r="C12" s="237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  <c r="AN12" s="237"/>
      <c r="AO12" s="237"/>
      <c r="AP12" s="237"/>
      <c r="AQ12" s="237"/>
      <c r="AR12" s="237"/>
      <c r="AS12" s="237"/>
      <c r="AT12" s="237"/>
      <c r="AU12" s="237"/>
      <c r="AV12" s="237"/>
      <c r="AW12" s="237"/>
      <c r="AX12" s="237"/>
      <c r="AY12" s="237"/>
      <c r="AZ12" s="237"/>
      <c r="BA12" s="237"/>
      <c r="BB12" s="237"/>
      <c r="BC12" s="237"/>
      <c r="BD12" s="237"/>
      <c r="BE12" s="237"/>
      <c r="BF12" s="237"/>
      <c r="BG12" s="237"/>
      <c r="BH12" s="237"/>
      <c r="BI12" s="237"/>
      <c r="BJ12" s="237"/>
      <c r="BK12" s="237"/>
      <c r="BL12" s="237"/>
      <c r="BM12" s="237"/>
      <c r="BN12" s="237"/>
      <c r="BO12" s="237"/>
      <c r="BP12" s="237"/>
      <c r="BQ12" s="237"/>
      <c r="BR12" s="237"/>
      <c r="BS12" s="237"/>
      <c r="BT12" s="237"/>
      <c r="BU12" s="237"/>
      <c r="BV12" s="237"/>
      <c r="BW12" s="237"/>
      <c r="BX12" s="237"/>
      <c r="BY12" s="237"/>
      <c r="BZ12" s="237"/>
      <c r="CA12" s="237"/>
      <c r="CB12" s="237"/>
      <c r="CC12" s="237"/>
      <c r="CD12" s="237"/>
      <c r="CE12" s="237"/>
      <c r="CF12" s="237"/>
      <c r="CG12" s="237"/>
      <c r="CH12" s="237"/>
      <c r="CI12" s="237"/>
      <c r="CJ12" s="237"/>
      <c r="CK12" s="237"/>
      <c r="CL12" s="237"/>
      <c r="CM12" s="237"/>
      <c r="CN12" s="237"/>
      <c r="CO12" s="237"/>
      <c r="CP12" s="237"/>
      <c r="CQ12" s="237"/>
      <c r="CR12" s="237"/>
      <c r="CS12" s="237"/>
      <c r="CT12" s="237"/>
      <c r="CU12" s="237"/>
      <c r="CV12" s="237"/>
      <c r="CW12" s="237"/>
      <c r="CX12" s="237"/>
      <c r="CY12" s="237"/>
      <c r="CZ12" s="237"/>
      <c r="DA12" s="237"/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7"/>
      <c r="DS12" s="237"/>
      <c r="DT12" s="237"/>
      <c r="DU12" s="237"/>
      <c r="DV12" s="237"/>
      <c r="DW12" s="237"/>
      <c r="DX12" s="237"/>
      <c r="DY12" s="237"/>
      <c r="DZ12" s="237"/>
      <c r="EA12" s="237"/>
      <c r="EB12" s="237"/>
      <c r="EC12" s="237"/>
      <c r="ED12" s="237"/>
      <c r="EE12" s="237"/>
      <c r="EF12" s="237"/>
      <c r="EG12" s="237"/>
      <c r="EH12" s="237"/>
      <c r="EI12" s="237"/>
      <c r="EJ12" s="237"/>
      <c r="EK12" s="237"/>
      <c r="EL12" s="237"/>
      <c r="EM12" s="237"/>
      <c r="EN12" s="237"/>
      <c r="EO12" s="237"/>
      <c r="EP12" s="237"/>
      <c r="EQ12" s="237"/>
      <c r="ER12" s="237"/>
      <c r="ES12" s="237"/>
      <c r="ET12" s="237"/>
      <c r="EU12" s="237"/>
      <c r="EV12" s="237"/>
      <c r="EW12" s="237"/>
      <c r="EX12" s="237"/>
      <c r="EY12" s="237"/>
      <c r="EZ12" s="237"/>
      <c r="FA12" s="237"/>
      <c r="FB12" s="237"/>
      <c r="FC12" s="237"/>
      <c r="FD12" s="237"/>
      <c r="FE12" s="237"/>
      <c r="FF12" s="237"/>
      <c r="FG12" s="237"/>
      <c r="FH12" s="237"/>
      <c r="FI12" s="237"/>
      <c r="FJ12" s="237"/>
      <c r="FK12" s="237"/>
      <c r="FL12" s="237"/>
      <c r="FM12" s="237"/>
      <c r="FN12" s="237"/>
      <c r="FO12" s="237"/>
      <c r="FP12" s="237"/>
      <c r="FQ12" s="237"/>
      <c r="FR12" s="237"/>
      <c r="FS12" s="237"/>
      <c r="FT12" s="237"/>
      <c r="FU12" s="237"/>
      <c r="FV12" s="237"/>
      <c r="FW12" s="237"/>
      <c r="FX12" s="237"/>
      <c r="FY12" s="237"/>
      <c r="FZ12" s="237"/>
      <c r="GA12" s="237"/>
      <c r="GB12" s="237"/>
      <c r="GC12" s="237"/>
      <c r="GD12" s="237"/>
      <c r="GE12" s="237"/>
      <c r="GF12" s="237"/>
      <c r="GG12" s="237"/>
      <c r="GH12" s="237"/>
      <c r="GI12" s="237"/>
      <c r="GJ12" s="237"/>
      <c r="GK12" s="237"/>
      <c r="GL12" s="237"/>
      <c r="GM12" s="237"/>
      <c r="GN12" s="237"/>
      <c r="GO12" s="237"/>
      <c r="GP12" s="237"/>
      <c r="GQ12" s="237"/>
      <c r="GR12" s="237"/>
      <c r="GS12" s="237"/>
      <c r="GT12" s="237"/>
      <c r="GU12" s="237"/>
      <c r="GV12" s="237"/>
      <c r="GW12" s="237"/>
      <c r="GX12" s="237"/>
      <c r="GY12" s="237"/>
      <c r="GZ12" s="237"/>
      <c r="HA12" s="237"/>
      <c r="HB12" s="237"/>
      <c r="HC12" s="237"/>
      <c r="HD12" s="237"/>
      <c r="HE12" s="237"/>
      <c r="HF12" s="237"/>
      <c r="HG12" s="237"/>
      <c r="HH12" s="237"/>
      <c r="HI12" s="237"/>
      <c r="HJ12" s="237"/>
      <c r="HK12" s="237"/>
      <c r="HL12" s="237"/>
      <c r="HM12" s="237"/>
      <c r="HN12" s="237"/>
      <c r="HO12" s="237"/>
      <c r="HP12" s="237"/>
      <c r="HQ12" s="237"/>
      <c r="HR12" s="237"/>
      <c r="HS12" s="237"/>
      <c r="HT12" s="237"/>
      <c r="HU12" s="237"/>
      <c r="HV12" s="237"/>
      <c r="HW12" s="237"/>
      <c r="HX12" s="237"/>
      <c r="HY12" s="237"/>
      <c r="HZ12" s="237"/>
      <c r="IA12" s="237"/>
      <c r="IB12" s="237"/>
      <c r="IC12" s="237"/>
      <c r="ID12" s="237"/>
      <c r="IE12" s="237"/>
      <c r="IF12" s="237"/>
      <c r="IG12" s="237"/>
      <c r="IH12" s="237"/>
      <c r="II12" s="237"/>
      <c r="IJ12" s="237"/>
      <c r="IK12" s="237"/>
      <c r="IL12" s="237"/>
      <c r="IM12" s="237"/>
      <c r="IN12" s="237"/>
      <c r="IO12" s="237"/>
      <c r="IP12" s="237"/>
      <c r="IQ12" s="237"/>
      <c r="IR12" s="237"/>
    </row>
    <row r="13" spans="1:252" ht="22.2" x14ac:dyDescent="0.6">
      <c r="A13" s="151" t="s">
        <v>92</v>
      </c>
      <c r="B13" s="80"/>
      <c r="C13" s="109"/>
      <c r="D13" s="61"/>
      <c r="E13" s="61"/>
      <c r="F13" s="61"/>
      <c r="G13" s="82"/>
      <c r="H13" s="61"/>
      <c r="I13" s="82"/>
      <c r="J13" s="69"/>
      <c r="K13" s="61"/>
      <c r="L13" s="61"/>
      <c r="M13" s="61"/>
      <c r="N13" s="69"/>
      <c r="O13" s="82"/>
      <c r="P13" s="82"/>
      <c r="Q13" s="82"/>
      <c r="R13" s="69"/>
    </row>
    <row r="14" spans="1:252" s="22" customFormat="1" ht="22.2" x14ac:dyDescent="0.6">
      <c r="A14" s="218" t="s">
        <v>117</v>
      </c>
      <c r="B14" s="233"/>
      <c r="C14" s="237"/>
      <c r="D14" s="14"/>
      <c r="E14" s="164"/>
      <c r="F14" s="14"/>
      <c r="G14" s="164"/>
      <c r="H14" s="14"/>
      <c r="I14" s="14"/>
      <c r="J14" s="14"/>
      <c r="K14" s="14"/>
      <c r="L14" s="14"/>
      <c r="M14" s="237"/>
      <c r="N14" s="14"/>
      <c r="O14" s="14"/>
      <c r="P14" s="14"/>
      <c r="Q14" s="14"/>
      <c r="R14" s="14"/>
      <c r="S14" s="14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237"/>
      <c r="AS14" s="237"/>
      <c r="AT14" s="237"/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237"/>
      <c r="BH14" s="237"/>
      <c r="BI14" s="237"/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237"/>
      <c r="BW14" s="237"/>
      <c r="BX14" s="237"/>
      <c r="BY14" s="237"/>
      <c r="BZ14" s="237"/>
      <c r="CA14" s="237"/>
      <c r="CB14" s="237"/>
      <c r="CC14" s="237"/>
      <c r="CD14" s="237"/>
      <c r="CE14" s="237"/>
      <c r="CF14" s="237"/>
      <c r="CG14" s="237"/>
      <c r="CH14" s="237"/>
      <c r="CI14" s="237"/>
      <c r="CJ14" s="237"/>
      <c r="CK14" s="237"/>
      <c r="CL14" s="237"/>
      <c r="CM14" s="237"/>
      <c r="CN14" s="237"/>
      <c r="CO14" s="237"/>
      <c r="CP14" s="237"/>
      <c r="CQ14" s="237"/>
      <c r="CR14" s="237"/>
      <c r="CS14" s="237"/>
      <c r="CT14" s="237"/>
      <c r="CU14" s="237"/>
      <c r="CV14" s="237"/>
      <c r="CW14" s="237"/>
      <c r="CX14" s="237"/>
      <c r="CY14" s="237"/>
      <c r="CZ14" s="237"/>
      <c r="DA14" s="237"/>
      <c r="DB14" s="237"/>
      <c r="DC14" s="237"/>
      <c r="DD14" s="237"/>
      <c r="DE14" s="237"/>
      <c r="DF14" s="237"/>
      <c r="DG14" s="237"/>
      <c r="DH14" s="237"/>
      <c r="DI14" s="237"/>
      <c r="DJ14" s="237"/>
      <c r="DK14" s="237"/>
      <c r="DL14" s="237"/>
      <c r="DM14" s="237"/>
      <c r="DN14" s="237"/>
      <c r="DO14" s="237"/>
      <c r="DP14" s="237"/>
      <c r="DQ14" s="237"/>
      <c r="DR14" s="237"/>
      <c r="DS14" s="237"/>
      <c r="DT14" s="237"/>
      <c r="DU14" s="237"/>
      <c r="DV14" s="237"/>
      <c r="DW14" s="237"/>
      <c r="DX14" s="237"/>
      <c r="DY14" s="237"/>
      <c r="DZ14" s="237"/>
      <c r="EA14" s="237"/>
      <c r="EB14" s="237"/>
      <c r="EC14" s="237"/>
      <c r="ED14" s="237"/>
      <c r="EE14" s="237"/>
      <c r="EF14" s="237"/>
      <c r="EG14" s="237"/>
      <c r="EH14" s="237"/>
      <c r="EI14" s="237"/>
      <c r="EJ14" s="237"/>
      <c r="EK14" s="237"/>
      <c r="EL14" s="237"/>
      <c r="EM14" s="237"/>
      <c r="EN14" s="237"/>
      <c r="EO14" s="237"/>
      <c r="EP14" s="237"/>
      <c r="EQ14" s="237"/>
      <c r="ER14" s="237"/>
      <c r="ES14" s="237"/>
      <c r="ET14" s="237"/>
      <c r="EU14" s="237"/>
      <c r="EV14" s="237"/>
      <c r="EW14" s="237"/>
      <c r="EX14" s="237"/>
      <c r="EY14" s="237"/>
      <c r="EZ14" s="237"/>
      <c r="FA14" s="237"/>
      <c r="FB14" s="237"/>
      <c r="FC14" s="237"/>
      <c r="FD14" s="237"/>
      <c r="FE14" s="237"/>
      <c r="FF14" s="237"/>
      <c r="FG14" s="237"/>
      <c r="FH14" s="237"/>
      <c r="FI14" s="237"/>
      <c r="FJ14" s="237"/>
      <c r="FK14" s="237"/>
      <c r="FL14" s="237"/>
      <c r="FM14" s="237"/>
      <c r="FN14" s="237"/>
      <c r="FO14" s="237"/>
      <c r="FP14" s="237"/>
      <c r="FQ14" s="237"/>
      <c r="FR14" s="237"/>
      <c r="FS14" s="237"/>
      <c r="FT14" s="237"/>
      <c r="FU14" s="237"/>
      <c r="FV14" s="237"/>
      <c r="FW14" s="237"/>
      <c r="FX14" s="237"/>
      <c r="FY14" s="237"/>
      <c r="FZ14" s="237"/>
      <c r="GA14" s="237"/>
      <c r="GB14" s="237"/>
      <c r="GC14" s="237"/>
      <c r="GD14" s="237"/>
      <c r="GE14" s="237"/>
      <c r="GF14" s="237"/>
      <c r="GG14" s="237"/>
      <c r="GH14" s="237"/>
      <c r="GI14" s="237"/>
      <c r="GJ14" s="237"/>
      <c r="GK14" s="237"/>
      <c r="GL14" s="237"/>
      <c r="GM14" s="237"/>
      <c r="GN14" s="237"/>
      <c r="GO14" s="237"/>
      <c r="GP14" s="237"/>
      <c r="GQ14" s="237"/>
      <c r="GR14" s="237"/>
      <c r="GS14" s="237"/>
      <c r="GT14" s="237"/>
      <c r="GU14" s="237"/>
      <c r="GV14" s="237"/>
      <c r="GW14" s="237"/>
      <c r="GX14" s="237"/>
      <c r="GY14" s="237"/>
      <c r="GZ14" s="237"/>
      <c r="HA14" s="237"/>
      <c r="HB14" s="237"/>
      <c r="HC14" s="237"/>
      <c r="HD14" s="237"/>
      <c r="HE14" s="237"/>
      <c r="HF14" s="237"/>
      <c r="HG14" s="237"/>
      <c r="HH14" s="237"/>
      <c r="HI14" s="237"/>
      <c r="HJ14" s="237"/>
      <c r="HK14" s="237"/>
      <c r="HL14" s="237"/>
      <c r="HM14" s="237"/>
      <c r="HN14" s="237"/>
      <c r="HO14" s="237"/>
      <c r="HP14" s="237"/>
      <c r="HQ14" s="237"/>
      <c r="HR14" s="237"/>
      <c r="HS14" s="237"/>
      <c r="HT14" s="237"/>
      <c r="HU14" s="237"/>
      <c r="HV14" s="237"/>
      <c r="HW14" s="237"/>
      <c r="HX14" s="237"/>
      <c r="HY14" s="237"/>
      <c r="HZ14" s="237"/>
      <c r="IA14" s="237"/>
      <c r="IB14" s="237"/>
      <c r="IC14" s="237"/>
      <c r="ID14" s="237"/>
      <c r="IE14" s="237"/>
      <c r="IF14" s="237"/>
      <c r="IG14" s="237"/>
      <c r="IH14" s="237"/>
      <c r="II14" s="237"/>
      <c r="IJ14" s="237"/>
      <c r="IK14" s="237"/>
      <c r="IL14" s="237"/>
      <c r="IM14" s="237"/>
      <c r="IN14" s="237"/>
      <c r="IO14" s="237"/>
      <c r="IP14" s="237"/>
      <c r="IQ14" s="237"/>
      <c r="IR14" s="237"/>
    </row>
    <row r="15" spans="1:252" ht="23.25" customHeight="1" x14ac:dyDescent="0.55000000000000004">
      <c r="A15" s="81" t="s">
        <v>83</v>
      </c>
      <c r="B15" s="80">
        <v>2</v>
      </c>
      <c r="C15" s="109"/>
      <c r="D15" s="201">
        <v>0</v>
      </c>
      <c r="E15" s="150"/>
      <c r="F15" s="201">
        <v>0</v>
      </c>
      <c r="G15" s="150"/>
      <c r="H15" s="201">
        <v>0</v>
      </c>
      <c r="I15" s="61"/>
      <c r="J15" s="201">
        <v>0</v>
      </c>
      <c r="K15" s="61"/>
      <c r="L15" s="201">
        <v>0</v>
      </c>
      <c r="M15" s="202"/>
      <c r="N15" s="201">
        <f>SUM(D15:M15)</f>
        <v>0</v>
      </c>
      <c r="O15" s="82"/>
      <c r="P15" s="183">
        <v>-75079</v>
      </c>
      <c r="Q15" s="184"/>
      <c r="R15" s="183">
        <f>P15</f>
        <v>-75079</v>
      </c>
    </row>
    <row r="16" spans="1:252" s="22" customFormat="1" ht="22.2" x14ac:dyDescent="0.6">
      <c r="A16" s="218" t="s">
        <v>118</v>
      </c>
      <c r="B16" s="233"/>
      <c r="C16" s="237"/>
      <c r="D16" s="220">
        <v>0</v>
      </c>
      <c r="E16" s="67"/>
      <c r="F16" s="220">
        <v>0</v>
      </c>
      <c r="G16" s="67"/>
      <c r="H16" s="220">
        <v>0</v>
      </c>
      <c r="I16" s="14"/>
      <c r="J16" s="220">
        <v>0</v>
      </c>
      <c r="K16" s="14"/>
      <c r="L16" s="220">
        <v>0</v>
      </c>
      <c r="M16" s="235"/>
      <c r="N16" s="220">
        <v>0</v>
      </c>
      <c r="O16" s="14"/>
      <c r="P16" s="170">
        <f>SUM(P15)</f>
        <v>-75079</v>
      </c>
      <c r="Q16" s="14"/>
      <c r="R16" s="170">
        <f>SUM(R15)</f>
        <v>-75079</v>
      </c>
      <c r="S16" s="14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7"/>
      <c r="BW16" s="237"/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7"/>
      <c r="CL16" s="237"/>
      <c r="CM16" s="237"/>
      <c r="CN16" s="237"/>
      <c r="CO16" s="237"/>
      <c r="CP16" s="237"/>
      <c r="CQ16" s="237"/>
      <c r="CR16" s="237"/>
      <c r="CS16" s="237"/>
      <c r="CT16" s="237"/>
      <c r="CU16" s="237"/>
      <c r="CV16" s="237"/>
      <c r="CW16" s="237"/>
      <c r="CX16" s="237"/>
      <c r="CY16" s="237"/>
      <c r="CZ16" s="237"/>
      <c r="DA16" s="237"/>
      <c r="DB16" s="237"/>
      <c r="DC16" s="237"/>
      <c r="DD16" s="237"/>
      <c r="DE16" s="237"/>
      <c r="DF16" s="237"/>
      <c r="DG16" s="237"/>
      <c r="DH16" s="237"/>
      <c r="DI16" s="237"/>
      <c r="DJ16" s="237"/>
      <c r="DK16" s="237"/>
      <c r="DL16" s="237"/>
      <c r="DM16" s="237"/>
      <c r="DN16" s="237"/>
      <c r="DO16" s="237"/>
      <c r="DP16" s="237"/>
      <c r="DQ16" s="237"/>
      <c r="DR16" s="237"/>
      <c r="DS16" s="237"/>
      <c r="DT16" s="237"/>
      <c r="DU16" s="237"/>
      <c r="DV16" s="237"/>
      <c r="DW16" s="237"/>
      <c r="DX16" s="237"/>
      <c r="DY16" s="237"/>
      <c r="DZ16" s="237"/>
      <c r="EA16" s="237"/>
      <c r="EB16" s="237"/>
      <c r="EC16" s="237"/>
      <c r="ED16" s="237"/>
      <c r="EE16" s="237"/>
      <c r="EF16" s="237"/>
      <c r="EG16" s="237"/>
      <c r="EH16" s="237"/>
      <c r="EI16" s="237"/>
      <c r="EJ16" s="237"/>
      <c r="EK16" s="237"/>
      <c r="EL16" s="237"/>
      <c r="EM16" s="237"/>
      <c r="EN16" s="237"/>
      <c r="EO16" s="237"/>
      <c r="EP16" s="237"/>
      <c r="EQ16" s="237"/>
      <c r="ER16" s="237"/>
      <c r="ES16" s="237"/>
      <c r="ET16" s="237"/>
      <c r="EU16" s="237"/>
      <c r="EV16" s="237"/>
      <c r="EW16" s="237"/>
      <c r="EX16" s="237"/>
      <c r="EY16" s="237"/>
      <c r="EZ16" s="237"/>
      <c r="FA16" s="237"/>
      <c r="FB16" s="237"/>
      <c r="FC16" s="237"/>
      <c r="FD16" s="237"/>
      <c r="FE16" s="237"/>
      <c r="FF16" s="237"/>
      <c r="FG16" s="237"/>
      <c r="FH16" s="237"/>
      <c r="FI16" s="237"/>
      <c r="FJ16" s="237"/>
      <c r="FK16" s="237"/>
      <c r="FL16" s="237"/>
      <c r="FM16" s="237"/>
      <c r="FN16" s="237"/>
      <c r="FO16" s="237"/>
      <c r="FP16" s="237"/>
      <c r="FQ16" s="237"/>
      <c r="FR16" s="237"/>
      <c r="FS16" s="237"/>
      <c r="FT16" s="237"/>
      <c r="FU16" s="237"/>
      <c r="FV16" s="237"/>
      <c r="FW16" s="237"/>
      <c r="FX16" s="237"/>
      <c r="FY16" s="237"/>
      <c r="FZ16" s="237"/>
      <c r="GA16" s="237"/>
      <c r="GB16" s="237"/>
      <c r="GC16" s="237"/>
      <c r="GD16" s="237"/>
      <c r="GE16" s="237"/>
      <c r="GF16" s="237"/>
      <c r="GG16" s="237"/>
      <c r="GH16" s="237"/>
      <c r="GI16" s="237"/>
      <c r="GJ16" s="237"/>
      <c r="GK16" s="237"/>
      <c r="GL16" s="237"/>
      <c r="GM16" s="237"/>
      <c r="GN16" s="237"/>
      <c r="GO16" s="237"/>
      <c r="GP16" s="237"/>
      <c r="GQ16" s="237"/>
      <c r="GR16" s="237"/>
      <c r="GS16" s="237"/>
      <c r="GT16" s="237"/>
      <c r="GU16" s="237"/>
      <c r="GV16" s="237"/>
      <c r="GW16" s="237"/>
      <c r="GX16" s="237"/>
      <c r="GY16" s="237"/>
      <c r="GZ16" s="237"/>
      <c r="HA16" s="237"/>
      <c r="HB16" s="237"/>
      <c r="HC16" s="237"/>
      <c r="HD16" s="237"/>
      <c r="HE16" s="237"/>
      <c r="HF16" s="237"/>
      <c r="HG16" s="237"/>
      <c r="HH16" s="237"/>
      <c r="HI16" s="237"/>
      <c r="HJ16" s="237"/>
      <c r="HK16" s="237"/>
      <c r="HL16" s="237"/>
      <c r="HM16" s="237"/>
      <c r="HN16" s="237"/>
      <c r="HO16" s="237"/>
      <c r="HP16" s="237"/>
      <c r="HQ16" s="237"/>
      <c r="HR16" s="237"/>
      <c r="HS16" s="237"/>
      <c r="HT16" s="237"/>
      <c r="HU16" s="237"/>
      <c r="HV16" s="237"/>
      <c r="HW16" s="237"/>
      <c r="HX16" s="237"/>
      <c r="HY16" s="237"/>
      <c r="HZ16" s="237"/>
      <c r="IA16" s="237"/>
      <c r="IB16" s="237"/>
      <c r="IC16" s="237"/>
      <c r="ID16" s="237"/>
      <c r="IE16" s="237"/>
      <c r="IF16" s="237"/>
      <c r="IG16" s="237"/>
      <c r="IH16" s="237"/>
      <c r="II16" s="237"/>
      <c r="IJ16" s="237"/>
      <c r="IK16" s="237"/>
      <c r="IL16" s="237"/>
      <c r="IM16" s="237"/>
      <c r="IN16" s="237"/>
      <c r="IO16" s="237"/>
      <c r="IP16" s="237"/>
      <c r="IQ16" s="237"/>
      <c r="IR16" s="237"/>
    </row>
    <row r="17" spans="1:252" ht="23.25" customHeight="1" x14ac:dyDescent="0.6">
      <c r="A17" s="151" t="s">
        <v>93</v>
      </c>
      <c r="B17" s="80"/>
      <c r="C17" s="109"/>
      <c r="D17" s="220">
        <v>0</v>
      </c>
      <c r="E17" s="153"/>
      <c r="F17" s="220">
        <v>0</v>
      </c>
      <c r="G17" s="153"/>
      <c r="H17" s="220">
        <v>0</v>
      </c>
      <c r="I17" s="154"/>
      <c r="J17" s="220">
        <v>0</v>
      </c>
      <c r="K17" s="154"/>
      <c r="L17" s="220">
        <v>0</v>
      </c>
      <c r="M17" s="60"/>
      <c r="N17" s="220">
        <v>0</v>
      </c>
      <c r="O17" s="155"/>
      <c r="P17" s="170">
        <f>SUM(P16)</f>
        <v>-75079</v>
      </c>
      <c r="Q17" s="155"/>
      <c r="R17" s="170">
        <f>SUM(R16)</f>
        <v>-75079</v>
      </c>
    </row>
    <row r="18" spans="1:252" s="151" customFormat="1" ht="19.95" customHeight="1" x14ac:dyDescent="0.6">
      <c r="B18" s="80"/>
      <c r="C18" s="109"/>
      <c r="D18" s="152"/>
      <c r="E18" s="153"/>
      <c r="F18" s="152"/>
      <c r="G18" s="153"/>
      <c r="H18" s="152"/>
      <c r="I18" s="154"/>
      <c r="J18" s="152"/>
      <c r="K18" s="154"/>
      <c r="L18" s="60"/>
      <c r="M18" s="60"/>
      <c r="N18" s="60"/>
      <c r="O18" s="155"/>
      <c r="P18" s="156"/>
      <c r="Q18" s="155"/>
      <c r="R18" s="156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45"/>
      <c r="GO18" s="145"/>
      <c r="GP18" s="145"/>
      <c r="GQ18" s="145"/>
      <c r="GR18" s="145"/>
      <c r="GS18" s="145"/>
      <c r="GT18" s="145"/>
      <c r="GU18" s="145"/>
      <c r="GV18" s="145"/>
      <c r="GW18" s="145"/>
      <c r="GX18" s="145"/>
      <c r="GY18" s="145"/>
      <c r="GZ18" s="145"/>
      <c r="HA18" s="145"/>
      <c r="HB18" s="145"/>
      <c r="HC18" s="145"/>
      <c r="HD18" s="145"/>
      <c r="HE18" s="145"/>
      <c r="HF18" s="145"/>
      <c r="HG18" s="145"/>
      <c r="HH18" s="145"/>
      <c r="HI18" s="145"/>
      <c r="HJ18" s="145"/>
      <c r="HK18" s="145"/>
      <c r="HL18" s="145"/>
      <c r="HM18" s="145"/>
      <c r="HN18" s="145"/>
      <c r="HO18" s="145"/>
      <c r="HP18" s="145"/>
      <c r="HQ18" s="145"/>
      <c r="HR18" s="145"/>
      <c r="HS18" s="145"/>
      <c r="HT18" s="145"/>
      <c r="HU18" s="145"/>
      <c r="HV18" s="145"/>
      <c r="HW18" s="145"/>
      <c r="HX18" s="145"/>
      <c r="HY18" s="145"/>
      <c r="HZ18" s="145"/>
      <c r="IA18" s="145"/>
      <c r="IB18" s="145"/>
      <c r="IC18" s="145"/>
      <c r="ID18" s="145"/>
      <c r="IE18" s="145"/>
      <c r="IF18" s="145"/>
      <c r="IG18" s="145"/>
      <c r="IH18" s="145"/>
      <c r="II18" s="145"/>
      <c r="IJ18" s="145"/>
      <c r="IK18" s="145"/>
      <c r="IL18" s="145"/>
      <c r="IM18" s="145"/>
      <c r="IN18" s="145"/>
      <c r="IO18" s="145"/>
      <c r="IP18" s="145"/>
      <c r="IQ18" s="145"/>
      <c r="IR18" s="145"/>
    </row>
    <row r="19" spans="1:252" ht="23.25" customHeight="1" x14ac:dyDescent="0.6">
      <c r="A19" s="151" t="s">
        <v>77</v>
      </c>
      <c r="B19" s="157"/>
      <c r="C19" s="158"/>
      <c r="D19" s="60"/>
      <c r="E19" s="60"/>
      <c r="F19" s="60"/>
      <c r="G19" s="8"/>
      <c r="H19" s="60"/>
      <c r="I19" s="8"/>
      <c r="J19" s="14"/>
      <c r="K19" s="60"/>
      <c r="L19" s="60"/>
      <c r="M19" s="60"/>
      <c r="N19" s="14"/>
      <c r="O19" s="8"/>
      <c r="P19" s="8"/>
      <c r="Q19" s="8"/>
      <c r="R19" s="14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1"/>
      <c r="FH19" s="151"/>
      <c r="FI19" s="151"/>
      <c r="FJ19" s="151"/>
      <c r="FK19" s="151"/>
      <c r="FL19" s="151"/>
      <c r="FM19" s="151"/>
      <c r="FN19" s="151"/>
      <c r="FO19" s="151"/>
      <c r="FP19" s="151"/>
      <c r="FQ19" s="151"/>
      <c r="FR19" s="151"/>
      <c r="FS19" s="151"/>
      <c r="FT19" s="151"/>
      <c r="FU19" s="151"/>
      <c r="FV19" s="151"/>
      <c r="FW19" s="151"/>
      <c r="FX19" s="151"/>
      <c r="FY19" s="151"/>
      <c r="FZ19" s="151"/>
      <c r="GA19" s="151"/>
      <c r="GB19" s="151"/>
      <c r="GC19" s="151"/>
      <c r="GD19" s="151"/>
      <c r="GE19" s="151"/>
      <c r="GF19" s="151"/>
      <c r="GG19" s="151"/>
      <c r="GH19" s="151"/>
      <c r="GI19" s="151"/>
      <c r="GJ19" s="151"/>
      <c r="GK19" s="151"/>
      <c r="GL19" s="151"/>
      <c r="GM19" s="151"/>
      <c r="GN19" s="151"/>
      <c r="GO19" s="151"/>
      <c r="GP19" s="151"/>
      <c r="GQ19" s="151"/>
      <c r="GR19" s="151"/>
      <c r="GS19" s="151"/>
      <c r="GT19" s="151"/>
      <c r="GU19" s="151"/>
      <c r="GV19" s="151"/>
      <c r="GW19" s="151"/>
      <c r="GX19" s="151"/>
      <c r="GY19" s="151"/>
      <c r="GZ19" s="151"/>
      <c r="HA19" s="151"/>
      <c r="HB19" s="151"/>
      <c r="HC19" s="151"/>
      <c r="HD19" s="151"/>
      <c r="HE19" s="151"/>
      <c r="HF19" s="151"/>
      <c r="HG19" s="151"/>
      <c r="HH19" s="151"/>
      <c r="HI19" s="151"/>
      <c r="HJ19" s="151"/>
      <c r="HK19" s="151"/>
      <c r="HL19" s="151"/>
      <c r="HM19" s="151"/>
      <c r="HN19" s="151"/>
      <c r="HO19" s="151"/>
      <c r="HP19" s="151"/>
      <c r="HQ19" s="151"/>
      <c r="HR19" s="151"/>
      <c r="HS19" s="151"/>
      <c r="HT19" s="151"/>
      <c r="HU19" s="151"/>
      <c r="HV19" s="151"/>
      <c r="HW19" s="151"/>
      <c r="HX19" s="151"/>
      <c r="HY19" s="151"/>
      <c r="HZ19" s="151"/>
      <c r="IA19" s="151"/>
      <c r="IB19" s="151"/>
      <c r="IC19" s="151"/>
      <c r="ID19" s="151"/>
      <c r="IE19" s="151"/>
      <c r="IF19" s="151"/>
      <c r="IG19" s="151"/>
      <c r="IH19" s="151"/>
      <c r="II19" s="151"/>
      <c r="IJ19" s="151"/>
      <c r="IK19" s="151"/>
      <c r="IL19" s="151"/>
      <c r="IM19" s="151"/>
      <c r="IN19" s="151"/>
      <c r="IO19" s="151"/>
      <c r="IP19" s="151"/>
      <c r="IQ19" s="151"/>
      <c r="IR19" s="151"/>
    </row>
    <row r="20" spans="1:252" ht="23.25" customHeight="1" x14ac:dyDescent="0.55000000000000004">
      <c r="A20" s="145" t="s">
        <v>216</v>
      </c>
      <c r="B20" s="80"/>
      <c r="C20" s="109"/>
      <c r="D20" s="201">
        <v>0</v>
      </c>
      <c r="E20" s="61"/>
      <c r="F20" s="201">
        <v>0</v>
      </c>
      <c r="G20" s="61"/>
      <c r="H20" s="201">
        <v>0</v>
      </c>
      <c r="I20" s="82"/>
      <c r="J20" s="172">
        <v>28105</v>
      </c>
      <c r="K20" s="61"/>
      <c r="L20" s="201">
        <v>0</v>
      </c>
      <c r="M20" s="159"/>
      <c r="N20" s="172">
        <f>J20</f>
        <v>28105</v>
      </c>
      <c r="O20" s="82"/>
      <c r="P20" s="82">
        <v>52558</v>
      </c>
      <c r="Q20" s="82"/>
      <c r="R20" s="172">
        <f>N20+P20</f>
        <v>80663</v>
      </c>
      <c r="S20" s="159"/>
    </row>
    <row r="21" spans="1:252" ht="23.25" customHeight="1" x14ac:dyDescent="0.6">
      <c r="A21" s="151" t="s">
        <v>128</v>
      </c>
      <c r="B21" s="157"/>
      <c r="C21" s="158"/>
      <c r="D21" s="220">
        <v>0</v>
      </c>
      <c r="E21" s="60"/>
      <c r="F21" s="220">
        <v>0</v>
      </c>
      <c r="G21" s="60"/>
      <c r="H21" s="220">
        <v>0</v>
      </c>
      <c r="I21" s="8"/>
      <c r="J21" s="186">
        <f>SUM(J20:J20)</f>
        <v>28105</v>
      </c>
      <c r="K21" s="60"/>
      <c r="L21" s="220">
        <v>0</v>
      </c>
      <c r="M21" s="161"/>
      <c r="N21" s="186">
        <f>SUM(N20:N20)</f>
        <v>28105</v>
      </c>
      <c r="O21" s="8"/>
      <c r="P21" s="30">
        <f>SUM(P20:P20)</f>
        <v>52558</v>
      </c>
      <c r="Q21" s="8"/>
      <c r="R21" s="186">
        <f>SUM(R20:R20)</f>
        <v>80663</v>
      </c>
      <c r="S21" s="227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/>
      <c r="EG21" s="151"/>
      <c r="EH21" s="151"/>
      <c r="EI21" s="151"/>
      <c r="EJ21" s="151"/>
      <c r="EK21" s="151"/>
      <c r="EL21" s="151"/>
      <c r="EM21" s="151"/>
      <c r="EN21" s="151"/>
      <c r="EO21" s="151"/>
      <c r="EP21" s="151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  <c r="FF21" s="151"/>
      <c r="FG21" s="151"/>
      <c r="FH21" s="151"/>
      <c r="FI21" s="151"/>
      <c r="FJ21" s="151"/>
      <c r="FK21" s="151"/>
      <c r="FL21" s="151"/>
      <c r="FM21" s="151"/>
      <c r="FN21" s="151"/>
      <c r="FO21" s="151"/>
      <c r="FP21" s="151"/>
      <c r="FQ21" s="151"/>
      <c r="FR21" s="151"/>
      <c r="FS21" s="151"/>
      <c r="FT21" s="151"/>
      <c r="FU21" s="151"/>
      <c r="FV21" s="151"/>
      <c r="FW21" s="151"/>
      <c r="FX21" s="151"/>
      <c r="FY21" s="151"/>
      <c r="FZ21" s="151"/>
      <c r="GA21" s="151"/>
      <c r="GB21" s="151"/>
      <c r="GC21" s="151"/>
      <c r="GD21" s="151"/>
      <c r="GE21" s="151"/>
      <c r="GF21" s="151"/>
      <c r="GG21" s="151"/>
      <c r="GH21" s="151"/>
      <c r="GI21" s="151"/>
      <c r="GJ21" s="151"/>
      <c r="GK21" s="151"/>
      <c r="GL21" s="151"/>
      <c r="GM21" s="151"/>
      <c r="GN21" s="151"/>
      <c r="GO21" s="151"/>
      <c r="GP21" s="151"/>
      <c r="GQ21" s="151"/>
      <c r="GR21" s="151"/>
      <c r="GS21" s="151"/>
      <c r="GT21" s="151"/>
      <c r="GU21" s="151"/>
      <c r="GV21" s="151"/>
      <c r="GW21" s="151"/>
      <c r="GX21" s="151"/>
      <c r="GY21" s="151"/>
      <c r="GZ21" s="151"/>
      <c r="HA21" s="151"/>
      <c r="HB21" s="151"/>
      <c r="HC21" s="151"/>
      <c r="HD21" s="151"/>
      <c r="HE21" s="151"/>
      <c r="HF21" s="151"/>
      <c r="HG21" s="151"/>
      <c r="HH21" s="151"/>
      <c r="HI21" s="151"/>
      <c r="HJ21" s="151"/>
      <c r="HK21" s="151"/>
      <c r="HL21" s="151"/>
      <c r="HM21" s="151"/>
      <c r="HN21" s="151"/>
      <c r="HO21" s="151"/>
      <c r="HP21" s="151"/>
      <c r="HQ21" s="151"/>
      <c r="HR21" s="151"/>
      <c r="HS21" s="151"/>
      <c r="HT21" s="151"/>
      <c r="HU21" s="151"/>
      <c r="HV21" s="151"/>
      <c r="HW21" s="151"/>
      <c r="HX21" s="151"/>
      <c r="HY21" s="151"/>
      <c r="HZ21" s="151"/>
      <c r="IA21" s="151"/>
      <c r="IB21" s="151"/>
      <c r="IC21" s="151"/>
      <c r="ID21" s="151"/>
      <c r="IE21" s="151"/>
      <c r="IF21" s="151"/>
      <c r="IG21" s="151"/>
      <c r="IH21" s="151"/>
      <c r="II21" s="151"/>
      <c r="IJ21" s="151"/>
      <c r="IK21" s="151"/>
      <c r="IL21" s="151"/>
      <c r="IM21" s="151"/>
      <c r="IN21" s="151"/>
      <c r="IO21" s="151"/>
      <c r="IP21" s="151"/>
      <c r="IQ21" s="151"/>
      <c r="IR21" s="151"/>
    </row>
    <row r="22" spans="1:252" s="4" customFormat="1" ht="19.95" customHeight="1" x14ac:dyDescent="0.55000000000000004">
      <c r="A22" s="145"/>
      <c r="B22" s="80"/>
      <c r="C22" s="109"/>
      <c r="D22" s="61"/>
      <c r="E22" s="61"/>
      <c r="F22" s="61"/>
      <c r="G22" s="82"/>
      <c r="H22" s="61"/>
      <c r="I22" s="82"/>
      <c r="J22" s="69"/>
      <c r="K22" s="61"/>
      <c r="L22" s="61"/>
      <c r="M22" s="61"/>
      <c r="N22" s="69"/>
      <c r="O22" s="82"/>
      <c r="P22" s="82"/>
      <c r="Q22" s="82"/>
      <c r="R22" s="69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5"/>
      <c r="FW22" s="145"/>
      <c r="FX22" s="145"/>
      <c r="FY22" s="145"/>
      <c r="FZ22" s="145"/>
      <c r="GA22" s="145"/>
      <c r="GB22" s="145"/>
      <c r="GC22" s="145"/>
      <c r="GD22" s="145"/>
      <c r="GE22" s="145"/>
      <c r="GF22" s="145"/>
      <c r="GG22" s="145"/>
      <c r="GH22" s="145"/>
      <c r="GI22" s="145"/>
      <c r="GJ22" s="145"/>
      <c r="GK22" s="145"/>
      <c r="GL22" s="145"/>
      <c r="GM22" s="145"/>
      <c r="GN22" s="145"/>
      <c r="GO22" s="145"/>
      <c r="GP22" s="145"/>
      <c r="GQ22" s="145"/>
      <c r="GR22" s="145"/>
      <c r="GS22" s="145"/>
      <c r="GT22" s="145"/>
      <c r="GU22" s="145"/>
      <c r="GV22" s="145"/>
      <c r="GW22" s="145"/>
      <c r="GX22" s="145"/>
      <c r="GY22" s="145"/>
      <c r="GZ22" s="145"/>
      <c r="HA22" s="145"/>
      <c r="HB22" s="145"/>
      <c r="HC22" s="145"/>
      <c r="HD22" s="145"/>
      <c r="HE22" s="145"/>
      <c r="HF22" s="145"/>
      <c r="HG22" s="145"/>
      <c r="HH22" s="145"/>
      <c r="HI22" s="145"/>
      <c r="HJ22" s="145"/>
      <c r="HK22" s="145"/>
      <c r="HL22" s="145"/>
      <c r="HM22" s="145"/>
      <c r="HN22" s="145"/>
      <c r="HO22" s="145"/>
      <c r="HP22" s="145"/>
      <c r="HQ22" s="145"/>
      <c r="HR22" s="145"/>
      <c r="HS22" s="145"/>
      <c r="HT22" s="145"/>
      <c r="HU22" s="145"/>
      <c r="HV22" s="145"/>
      <c r="HW22" s="145"/>
      <c r="HX22" s="145"/>
      <c r="HY22" s="145"/>
      <c r="HZ22" s="145"/>
      <c r="IA22" s="145"/>
      <c r="IB22" s="145"/>
      <c r="IC22" s="145"/>
      <c r="ID22" s="145"/>
      <c r="IE22" s="145"/>
      <c r="IF22" s="145"/>
      <c r="IG22" s="145"/>
      <c r="IH22" s="145"/>
      <c r="II22" s="145"/>
      <c r="IJ22" s="145"/>
      <c r="IK22" s="145"/>
      <c r="IL22" s="145"/>
      <c r="IM22" s="145"/>
      <c r="IN22" s="145"/>
      <c r="IO22" s="145"/>
      <c r="IP22" s="145"/>
      <c r="IQ22" s="145"/>
      <c r="IR22" s="145"/>
    </row>
    <row r="23" spans="1:252" ht="23.25" customHeight="1" thickBot="1" x14ac:dyDescent="0.65">
      <c r="A23" s="162" t="s">
        <v>227</v>
      </c>
      <c r="B23" s="163"/>
      <c r="C23" s="109"/>
      <c r="D23" s="35">
        <f>SUM(D11,D17,D21)</f>
        <v>269999</v>
      </c>
      <c r="E23" s="164"/>
      <c r="F23" s="35">
        <f>SUM(F11,F17,F21)</f>
        <v>270000</v>
      </c>
      <c r="G23" s="164"/>
      <c r="H23" s="35">
        <f>SUM(H11,H17,H21)</f>
        <v>27000</v>
      </c>
      <c r="I23" s="14"/>
      <c r="J23" s="35">
        <f>SUM(J11,J17,J21)</f>
        <v>852693</v>
      </c>
      <c r="K23" s="14"/>
      <c r="L23" s="35">
        <f>SUM(L11,L17,L21)</f>
        <v>477974</v>
      </c>
      <c r="M23" s="14"/>
      <c r="N23" s="35">
        <f>SUM(N11,N17,N21)</f>
        <v>1897666</v>
      </c>
      <c r="O23" s="14"/>
      <c r="P23" s="35">
        <f>SUM(P11,P17,P21)</f>
        <v>475663</v>
      </c>
      <c r="Q23" s="14"/>
      <c r="R23" s="35">
        <f>SUM(N23:P23)</f>
        <v>2373329</v>
      </c>
      <c r="S23" s="231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09"/>
      <c r="EY23" s="109"/>
      <c r="EZ23" s="109"/>
      <c r="FA23" s="109"/>
      <c r="FB23" s="109"/>
      <c r="FC23" s="109"/>
      <c r="FD23" s="109"/>
      <c r="FE23" s="109"/>
      <c r="FF23" s="109"/>
      <c r="FG23" s="109"/>
      <c r="FH23" s="109"/>
      <c r="FI23" s="109"/>
      <c r="FJ23" s="109"/>
      <c r="FK23" s="109"/>
      <c r="FL23" s="109"/>
      <c r="FM23" s="109"/>
      <c r="FN23" s="109"/>
      <c r="FO23" s="109"/>
      <c r="FP23" s="109"/>
      <c r="FQ23" s="109"/>
      <c r="FR23" s="109"/>
      <c r="FS23" s="109"/>
      <c r="FT23" s="109"/>
      <c r="FU23" s="109"/>
      <c r="FV23" s="109"/>
      <c r="FW23" s="109"/>
      <c r="FX23" s="109"/>
      <c r="FY23" s="109"/>
      <c r="FZ23" s="109"/>
      <c r="GA23" s="109"/>
      <c r="GB23" s="109"/>
      <c r="GC23" s="109"/>
      <c r="GD23" s="109"/>
      <c r="GE23" s="109"/>
      <c r="GF23" s="109"/>
      <c r="GG23" s="109"/>
      <c r="GH23" s="109"/>
      <c r="GI23" s="109"/>
      <c r="GJ23" s="109"/>
      <c r="GK23" s="109"/>
      <c r="GL23" s="109"/>
      <c r="GM23" s="109"/>
      <c r="GN23" s="109"/>
      <c r="GO23" s="109"/>
      <c r="GP23" s="109"/>
      <c r="GQ23" s="109"/>
      <c r="GR23" s="109"/>
      <c r="GS23" s="109"/>
      <c r="GT23" s="109"/>
      <c r="GU23" s="109"/>
      <c r="GV23" s="109"/>
      <c r="GW23" s="109"/>
      <c r="GX23" s="109"/>
      <c r="GY23" s="109"/>
      <c r="GZ23" s="109"/>
      <c r="HA23" s="109"/>
      <c r="HB23" s="109"/>
      <c r="HC23" s="109"/>
      <c r="HD23" s="109"/>
      <c r="HE23" s="109"/>
      <c r="HF23" s="109"/>
      <c r="HG23" s="109"/>
      <c r="HH23" s="109"/>
      <c r="HI23" s="109"/>
      <c r="HJ23" s="109"/>
      <c r="HK23" s="109"/>
      <c r="HL23" s="109"/>
      <c r="HM23" s="109"/>
      <c r="HN23" s="109"/>
      <c r="HO23" s="109"/>
      <c r="HP23" s="109"/>
      <c r="HQ23" s="109"/>
      <c r="HR23" s="109"/>
      <c r="HS23" s="109"/>
      <c r="HT23" s="109"/>
      <c r="HU23" s="109"/>
      <c r="HV23" s="109"/>
      <c r="HW23" s="109"/>
      <c r="HX23" s="109"/>
      <c r="HY23" s="109"/>
      <c r="HZ23" s="109"/>
      <c r="IA23" s="109"/>
      <c r="IB23" s="109"/>
      <c r="IC23" s="109"/>
      <c r="ID23" s="109"/>
      <c r="IE23" s="109"/>
      <c r="IF23" s="109"/>
      <c r="IG23" s="109"/>
      <c r="IH23" s="109"/>
      <c r="II23" s="109"/>
      <c r="IJ23" s="109"/>
      <c r="IK23" s="109"/>
      <c r="IL23" s="109"/>
      <c r="IM23" s="109"/>
      <c r="IN23" s="109"/>
      <c r="IO23" s="109"/>
      <c r="IP23" s="109"/>
      <c r="IQ23" s="109"/>
      <c r="IR23" s="109"/>
    </row>
    <row r="24" spans="1:252" ht="22.95" customHeight="1" thickTop="1" x14ac:dyDescent="0.55000000000000004">
      <c r="J24" s="159"/>
      <c r="P24" s="159"/>
      <c r="R24" s="159"/>
    </row>
    <row r="25" spans="1:252" ht="23.25" customHeight="1" x14ac:dyDescent="0.55000000000000004">
      <c r="L25" s="159"/>
      <c r="N25" s="159"/>
      <c r="P25" s="231"/>
      <c r="R25" s="159"/>
    </row>
    <row r="54" ht="17.399999999999999" customHeight="1" x14ac:dyDescent="0.55000000000000004"/>
    <row r="61" ht="16.5" customHeight="1" x14ac:dyDescent="0.55000000000000004"/>
    <row r="67" ht="17.399999999999999" customHeight="1" x14ac:dyDescent="0.55000000000000004"/>
    <row r="69" ht="17.399999999999999" customHeight="1" x14ac:dyDescent="0.55000000000000004"/>
    <row r="74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8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4"/>
  <sheetViews>
    <sheetView topLeftCell="B5" zoomScale="86" zoomScaleNormal="86" zoomScaleSheetLayoutView="110" workbookViewId="0">
      <selection activeCell="B41" sqref="B41"/>
    </sheetView>
  </sheetViews>
  <sheetFormatPr defaultColWidth="9.125" defaultRowHeight="23.25" customHeight="1" x14ac:dyDescent="0.55000000000000004"/>
  <cols>
    <col min="1" max="1" width="53.75" style="145" customWidth="1"/>
    <col min="2" max="2" width="12.75" style="224" customWidth="1"/>
    <col min="3" max="3" width="1.125" style="145" customWidth="1"/>
    <col min="4" max="4" width="9.25" style="145" bestFit="1" customWidth="1"/>
    <col min="5" max="5" width="1.125" style="145" customWidth="1"/>
    <col min="6" max="6" width="13.375" style="145" bestFit="1" customWidth="1"/>
    <col min="7" max="7" width="1.125" style="145" customWidth="1"/>
    <col min="8" max="8" width="11.875" style="145" customWidth="1"/>
    <col min="9" max="9" width="1.375" style="70" customWidth="1"/>
    <col min="10" max="10" width="13.25" style="145" bestFit="1" customWidth="1"/>
    <col min="11" max="11" width="1.375" style="70" customWidth="1"/>
    <col min="12" max="12" width="12.375" style="145" bestFit="1" customWidth="1"/>
    <col min="13" max="13" width="1.375" style="145" customWidth="1"/>
    <col min="14" max="14" width="11.375" style="145" bestFit="1" customWidth="1"/>
    <col min="15" max="15" width="1" style="70" customWidth="1"/>
    <col min="16" max="16" width="14.875" style="145" bestFit="1" customWidth="1"/>
    <col min="17" max="17" width="1.25" style="70" customWidth="1"/>
    <col min="18" max="18" width="11.375" style="145" bestFit="1" customWidth="1"/>
    <col min="19" max="19" width="14.375" style="145" bestFit="1" customWidth="1"/>
    <col min="20" max="16384" width="9.125" style="145"/>
  </cols>
  <sheetData>
    <row r="1" spans="1:252" s="206" customFormat="1" ht="23.25" customHeight="1" x14ac:dyDescent="0.6">
      <c r="A1" s="49" t="s">
        <v>0</v>
      </c>
      <c r="B1" s="226"/>
      <c r="D1" s="49"/>
      <c r="I1" s="207"/>
      <c r="K1" s="207"/>
      <c r="O1" s="207"/>
      <c r="P1" s="274"/>
      <c r="Q1" s="274"/>
      <c r="R1" s="274"/>
    </row>
    <row r="2" spans="1:252" s="206" customFormat="1" ht="23.25" customHeight="1" x14ac:dyDescent="0.6">
      <c r="A2" s="49" t="s">
        <v>244</v>
      </c>
      <c r="B2" s="226"/>
      <c r="C2" s="49"/>
      <c r="D2" s="49"/>
      <c r="E2" s="49"/>
      <c r="I2" s="207"/>
      <c r="K2" s="207"/>
      <c r="O2" s="207"/>
      <c r="P2" s="275"/>
      <c r="Q2" s="275"/>
      <c r="R2" s="275"/>
    </row>
    <row r="3" spans="1:252" s="22" customFormat="1" ht="23.25" customHeight="1" x14ac:dyDescent="0.6">
      <c r="A3" s="235"/>
      <c r="B3" s="219"/>
      <c r="C3" s="237"/>
      <c r="D3" s="235"/>
      <c r="E3" s="235"/>
      <c r="F3" s="237"/>
      <c r="G3" s="235"/>
      <c r="H3" s="41"/>
      <c r="I3" s="41"/>
      <c r="J3" s="41"/>
      <c r="K3" s="41"/>
      <c r="L3" s="149"/>
      <c r="M3" s="149"/>
      <c r="N3" s="235"/>
      <c r="O3" s="235"/>
      <c r="P3" s="235"/>
      <c r="Q3" s="235"/>
      <c r="R3" s="235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BW3" s="237"/>
      <c r="BX3" s="237"/>
      <c r="BY3" s="237"/>
      <c r="BZ3" s="237"/>
      <c r="CA3" s="237"/>
      <c r="CB3" s="237"/>
      <c r="CC3" s="237"/>
      <c r="CD3" s="237"/>
      <c r="CE3" s="237"/>
      <c r="CF3" s="237"/>
      <c r="CG3" s="237"/>
      <c r="CH3" s="237"/>
      <c r="CI3" s="237"/>
      <c r="CJ3" s="237"/>
      <c r="CK3" s="237"/>
      <c r="CL3" s="237"/>
      <c r="CM3" s="237"/>
      <c r="CN3" s="237"/>
      <c r="CO3" s="237"/>
      <c r="CP3" s="237"/>
      <c r="CQ3" s="237"/>
      <c r="CR3" s="237"/>
      <c r="CS3" s="237"/>
      <c r="CT3" s="237"/>
      <c r="CU3" s="237"/>
      <c r="CV3" s="237"/>
      <c r="CW3" s="237"/>
      <c r="CX3" s="237"/>
      <c r="CY3" s="237"/>
      <c r="CZ3" s="237"/>
      <c r="DA3" s="237"/>
      <c r="DB3" s="237"/>
      <c r="DC3" s="237"/>
      <c r="DD3" s="237"/>
      <c r="DE3" s="237"/>
      <c r="DF3" s="237"/>
      <c r="DG3" s="237"/>
      <c r="DH3" s="237"/>
      <c r="DI3" s="237"/>
      <c r="DJ3" s="237"/>
      <c r="DK3" s="237"/>
      <c r="DL3" s="237"/>
      <c r="DM3" s="237"/>
      <c r="DN3" s="237"/>
      <c r="DO3" s="237"/>
      <c r="DP3" s="237"/>
      <c r="DQ3" s="237"/>
      <c r="DR3" s="237"/>
      <c r="DS3" s="237"/>
      <c r="DT3" s="237"/>
      <c r="DU3" s="237"/>
      <c r="DV3" s="237"/>
      <c r="DW3" s="237"/>
      <c r="DX3" s="237"/>
      <c r="DY3" s="237"/>
      <c r="DZ3" s="237"/>
      <c r="EA3" s="237"/>
      <c r="EB3" s="237"/>
      <c r="EC3" s="237"/>
      <c r="ED3" s="237"/>
      <c r="EE3" s="237"/>
      <c r="EF3" s="237"/>
      <c r="EG3" s="237"/>
      <c r="EH3" s="237"/>
      <c r="EI3" s="237"/>
      <c r="EJ3" s="237"/>
      <c r="EK3" s="237"/>
      <c r="EL3" s="237"/>
      <c r="EM3" s="237"/>
      <c r="EN3" s="237"/>
      <c r="EO3" s="237"/>
      <c r="EP3" s="237"/>
      <c r="EQ3" s="237"/>
      <c r="ER3" s="237"/>
      <c r="ES3" s="237"/>
      <c r="ET3" s="237"/>
      <c r="EU3" s="237"/>
      <c r="EV3" s="237"/>
      <c r="EW3" s="237"/>
      <c r="EX3" s="237"/>
      <c r="EY3" s="237"/>
      <c r="EZ3" s="237"/>
      <c r="FA3" s="237"/>
      <c r="FB3" s="237"/>
      <c r="FC3" s="237"/>
      <c r="FD3" s="237"/>
      <c r="FE3" s="237"/>
      <c r="FF3" s="237"/>
      <c r="FG3" s="237"/>
      <c r="FH3" s="237"/>
      <c r="FI3" s="237"/>
      <c r="FJ3" s="237"/>
      <c r="FK3" s="237"/>
      <c r="FL3" s="237"/>
      <c r="FM3" s="237"/>
      <c r="FN3" s="237"/>
      <c r="FO3" s="237"/>
      <c r="FP3" s="237"/>
      <c r="FQ3" s="237"/>
      <c r="FR3" s="237"/>
      <c r="FS3" s="237"/>
      <c r="FT3" s="237"/>
      <c r="FU3" s="237"/>
      <c r="FV3" s="237"/>
      <c r="FW3" s="237"/>
      <c r="FX3" s="237"/>
      <c r="FY3" s="237"/>
      <c r="FZ3" s="237"/>
      <c r="GA3" s="237"/>
      <c r="GB3" s="237"/>
      <c r="GC3" s="237"/>
      <c r="GD3" s="237"/>
      <c r="GE3" s="237"/>
      <c r="GF3" s="237"/>
      <c r="GG3" s="237"/>
      <c r="GH3" s="237"/>
      <c r="GI3" s="237"/>
      <c r="GJ3" s="237"/>
      <c r="GK3" s="237"/>
      <c r="GL3" s="237"/>
      <c r="GM3" s="237"/>
      <c r="GN3" s="237"/>
      <c r="GO3" s="237"/>
      <c r="GP3" s="237"/>
      <c r="GQ3" s="237"/>
      <c r="GR3" s="237"/>
      <c r="GS3" s="237"/>
      <c r="GT3" s="237"/>
      <c r="GU3" s="237"/>
      <c r="GV3" s="237"/>
      <c r="GW3" s="237"/>
      <c r="GX3" s="237"/>
      <c r="GY3" s="237"/>
      <c r="GZ3" s="237"/>
      <c r="HA3" s="237"/>
      <c r="HB3" s="237"/>
      <c r="HC3" s="237"/>
      <c r="HD3" s="237"/>
      <c r="HE3" s="237"/>
      <c r="HF3" s="237"/>
      <c r="HG3" s="237"/>
      <c r="HH3" s="237"/>
      <c r="HI3" s="237"/>
      <c r="HJ3" s="237"/>
      <c r="HK3" s="237"/>
      <c r="HL3" s="237"/>
      <c r="HM3" s="237"/>
      <c r="HN3" s="237"/>
      <c r="HO3" s="237"/>
      <c r="HP3" s="237"/>
      <c r="HQ3" s="237"/>
      <c r="HR3" s="237"/>
      <c r="HS3" s="237"/>
      <c r="HT3" s="237"/>
      <c r="HU3" s="237"/>
      <c r="HV3" s="237"/>
      <c r="HW3" s="237"/>
      <c r="HX3" s="237"/>
      <c r="HY3" s="237"/>
      <c r="HZ3" s="237"/>
      <c r="IA3" s="237"/>
      <c r="IB3" s="237"/>
      <c r="IC3" s="237"/>
      <c r="ID3" s="237"/>
      <c r="IE3" s="237"/>
      <c r="IF3" s="237"/>
      <c r="IG3" s="237"/>
      <c r="IH3" s="237"/>
      <c r="II3" s="237"/>
      <c r="IJ3" s="237"/>
      <c r="IK3" s="237"/>
      <c r="IL3" s="237"/>
      <c r="IM3" s="237"/>
      <c r="IN3" s="237"/>
      <c r="IO3" s="237"/>
      <c r="IP3" s="237"/>
      <c r="IQ3" s="237"/>
      <c r="IR3" s="237"/>
    </row>
    <row r="4" spans="1:252" s="22" customFormat="1" ht="23.25" customHeight="1" x14ac:dyDescent="0.6">
      <c r="A4" s="235"/>
      <c r="B4" s="219"/>
      <c r="C4" s="237"/>
      <c r="D4" s="271" t="s">
        <v>29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37"/>
      <c r="BX4" s="237"/>
      <c r="BY4" s="237"/>
      <c r="BZ4" s="237"/>
      <c r="CA4" s="237"/>
      <c r="CB4" s="237"/>
      <c r="CC4" s="237"/>
      <c r="CD4" s="237"/>
      <c r="CE4" s="237"/>
      <c r="CF4" s="237"/>
      <c r="CG4" s="237"/>
      <c r="CH4" s="237"/>
      <c r="CI4" s="237"/>
      <c r="CJ4" s="237"/>
      <c r="CK4" s="237"/>
      <c r="CL4" s="237"/>
      <c r="CM4" s="237"/>
      <c r="CN4" s="237"/>
      <c r="CO4" s="237"/>
      <c r="CP4" s="237"/>
      <c r="CQ4" s="237"/>
      <c r="CR4" s="237"/>
      <c r="CS4" s="237"/>
      <c r="CT4" s="237"/>
      <c r="CU4" s="237"/>
      <c r="CV4" s="237"/>
      <c r="CW4" s="237"/>
      <c r="CX4" s="237"/>
      <c r="CY4" s="237"/>
      <c r="CZ4" s="237"/>
      <c r="DA4" s="237"/>
      <c r="DB4" s="237"/>
      <c r="DC4" s="237"/>
      <c r="DD4" s="237"/>
      <c r="DE4" s="237"/>
      <c r="DF4" s="237"/>
      <c r="DG4" s="237"/>
      <c r="DH4" s="237"/>
      <c r="DI4" s="237"/>
      <c r="DJ4" s="237"/>
      <c r="DK4" s="237"/>
      <c r="DL4" s="237"/>
      <c r="DM4" s="237"/>
      <c r="DN4" s="237"/>
      <c r="DO4" s="237"/>
      <c r="DP4" s="237"/>
      <c r="DQ4" s="237"/>
      <c r="DR4" s="237"/>
      <c r="DS4" s="237"/>
      <c r="DT4" s="237"/>
      <c r="DU4" s="237"/>
      <c r="DV4" s="237"/>
      <c r="DW4" s="237"/>
      <c r="DX4" s="237"/>
      <c r="DY4" s="237"/>
      <c r="DZ4" s="237"/>
      <c r="EA4" s="237"/>
      <c r="EB4" s="237"/>
      <c r="EC4" s="237"/>
      <c r="ED4" s="237"/>
      <c r="EE4" s="237"/>
      <c r="EF4" s="237"/>
      <c r="EG4" s="237"/>
      <c r="EH4" s="237"/>
      <c r="EI4" s="237"/>
      <c r="EJ4" s="237"/>
      <c r="EK4" s="237"/>
      <c r="EL4" s="237"/>
      <c r="EM4" s="237"/>
      <c r="EN4" s="237"/>
      <c r="EO4" s="237"/>
      <c r="EP4" s="237"/>
      <c r="EQ4" s="237"/>
      <c r="ER4" s="237"/>
      <c r="ES4" s="237"/>
      <c r="ET4" s="237"/>
      <c r="EU4" s="237"/>
      <c r="EV4" s="237"/>
      <c r="EW4" s="237"/>
      <c r="EX4" s="237"/>
      <c r="EY4" s="237"/>
      <c r="EZ4" s="237"/>
      <c r="FA4" s="237"/>
      <c r="FB4" s="237"/>
      <c r="FC4" s="237"/>
      <c r="FD4" s="237"/>
      <c r="FE4" s="237"/>
      <c r="FF4" s="237"/>
      <c r="FG4" s="237"/>
      <c r="FH4" s="237"/>
      <c r="FI4" s="237"/>
      <c r="FJ4" s="237"/>
      <c r="FK4" s="237"/>
      <c r="FL4" s="237"/>
      <c r="FM4" s="237"/>
      <c r="FN4" s="237"/>
      <c r="FO4" s="237"/>
      <c r="FP4" s="237"/>
      <c r="FQ4" s="237"/>
      <c r="FR4" s="237"/>
      <c r="FS4" s="237"/>
      <c r="FT4" s="237"/>
      <c r="FU4" s="237"/>
      <c r="FV4" s="237"/>
      <c r="FW4" s="237"/>
      <c r="FX4" s="237"/>
      <c r="FY4" s="237"/>
      <c r="FZ4" s="237"/>
      <c r="GA4" s="237"/>
      <c r="GB4" s="237"/>
      <c r="GC4" s="237"/>
      <c r="GD4" s="237"/>
      <c r="GE4" s="237"/>
      <c r="GF4" s="237"/>
      <c r="GG4" s="237"/>
      <c r="GH4" s="237"/>
      <c r="GI4" s="237"/>
      <c r="GJ4" s="237"/>
      <c r="GK4" s="237"/>
      <c r="GL4" s="237"/>
      <c r="GM4" s="237"/>
      <c r="GN4" s="237"/>
      <c r="GO4" s="237"/>
      <c r="GP4" s="237"/>
      <c r="GQ4" s="237"/>
      <c r="GR4" s="237"/>
      <c r="GS4" s="237"/>
      <c r="GT4" s="237"/>
      <c r="GU4" s="237"/>
      <c r="GV4" s="237"/>
      <c r="GW4" s="237"/>
      <c r="GX4" s="237"/>
      <c r="GY4" s="237"/>
      <c r="GZ4" s="237"/>
      <c r="HA4" s="237"/>
      <c r="HB4" s="237"/>
      <c r="HC4" s="237"/>
      <c r="HD4" s="237"/>
      <c r="HE4" s="237"/>
      <c r="HF4" s="237"/>
      <c r="HG4" s="237"/>
      <c r="HH4" s="237"/>
      <c r="HI4" s="237"/>
      <c r="HJ4" s="237"/>
      <c r="HK4" s="237"/>
      <c r="HL4" s="237"/>
      <c r="HM4" s="237"/>
      <c r="HN4" s="237"/>
      <c r="HO4" s="237"/>
      <c r="HP4" s="237"/>
      <c r="HQ4" s="237"/>
      <c r="HR4" s="237"/>
      <c r="HS4" s="237"/>
      <c r="HT4" s="237"/>
      <c r="HU4" s="237"/>
      <c r="HV4" s="237"/>
      <c r="HW4" s="237"/>
      <c r="HX4" s="237"/>
      <c r="HY4" s="237"/>
      <c r="HZ4" s="237"/>
      <c r="IA4" s="237"/>
      <c r="IB4" s="237"/>
      <c r="IC4" s="237"/>
      <c r="ID4" s="237"/>
      <c r="IE4" s="237"/>
      <c r="IF4" s="237"/>
      <c r="IG4" s="237"/>
      <c r="IH4" s="237"/>
      <c r="II4" s="237"/>
      <c r="IJ4" s="237"/>
      <c r="IK4" s="237"/>
      <c r="IL4" s="237"/>
      <c r="IM4" s="237"/>
      <c r="IN4" s="237"/>
      <c r="IO4" s="237"/>
      <c r="IP4" s="237"/>
      <c r="IQ4" s="237"/>
      <c r="IR4" s="237"/>
    </row>
    <row r="5" spans="1:252" s="22" customFormat="1" ht="64.2" customHeight="1" x14ac:dyDescent="0.6">
      <c r="A5" s="235"/>
      <c r="B5" s="219"/>
      <c r="C5" s="237"/>
      <c r="D5" s="235"/>
      <c r="E5" s="237"/>
      <c r="F5" s="237"/>
      <c r="G5" s="237"/>
      <c r="H5" s="276" t="s">
        <v>28</v>
      </c>
      <c r="I5" s="276"/>
      <c r="J5" s="276"/>
      <c r="K5" s="70"/>
      <c r="L5" s="277" t="s">
        <v>81</v>
      </c>
      <c r="M5" s="27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7"/>
      <c r="BL5" s="237"/>
      <c r="BM5" s="237"/>
      <c r="BN5" s="237"/>
      <c r="BO5" s="237"/>
      <c r="BP5" s="237"/>
      <c r="BQ5" s="237"/>
      <c r="BR5" s="237"/>
      <c r="BS5" s="237"/>
      <c r="BT5" s="237"/>
      <c r="BU5" s="237"/>
      <c r="BV5" s="237"/>
      <c r="BW5" s="237"/>
      <c r="BX5" s="237"/>
      <c r="BY5" s="237"/>
      <c r="BZ5" s="237"/>
      <c r="CA5" s="237"/>
      <c r="CB5" s="237"/>
      <c r="CC5" s="237"/>
      <c r="CD5" s="237"/>
      <c r="CE5" s="237"/>
      <c r="CF5" s="237"/>
      <c r="CG5" s="237"/>
      <c r="CH5" s="237"/>
      <c r="CI5" s="237"/>
      <c r="CJ5" s="237"/>
      <c r="CK5" s="237"/>
      <c r="CL5" s="237"/>
      <c r="CM5" s="237"/>
      <c r="CN5" s="237"/>
      <c r="CO5" s="237"/>
      <c r="CP5" s="237"/>
      <c r="CQ5" s="237"/>
      <c r="CR5" s="237"/>
      <c r="CS5" s="237"/>
      <c r="CT5" s="237"/>
      <c r="CU5" s="237"/>
      <c r="CV5" s="237"/>
      <c r="CW5" s="237"/>
      <c r="CX5" s="237"/>
      <c r="CY5" s="237"/>
      <c r="CZ5" s="237"/>
      <c r="DA5" s="237"/>
      <c r="DB5" s="237"/>
      <c r="DC5" s="237"/>
      <c r="DD5" s="237"/>
      <c r="DE5" s="237"/>
      <c r="DF5" s="237"/>
      <c r="DG5" s="237"/>
      <c r="DH5" s="237"/>
      <c r="DI5" s="237"/>
      <c r="DJ5" s="237"/>
      <c r="DK5" s="237"/>
      <c r="DL5" s="237"/>
      <c r="DM5" s="237"/>
      <c r="DN5" s="237"/>
      <c r="DO5" s="237"/>
      <c r="DP5" s="237"/>
      <c r="DQ5" s="237"/>
      <c r="DR5" s="237"/>
      <c r="DS5" s="237"/>
      <c r="DT5" s="237"/>
      <c r="DU5" s="237"/>
      <c r="DV5" s="237"/>
      <c r="DW5" s="237"/>
      <c r="DX5" s="237"/>
      <c r="DY5" s="237"/>
      <c r="DZ5" s="237"/>
      <c r="EA5" s="237"/>
      <c r="EB5" s="237"/>
      <c r="EC5" s="237"/>
      <c r="ED5" s="237"/>
      <c r="EE5" s="237"/>
      <c r="EF5" s="237"/>
      <c r="EG5" s="237"/>
      <c r="EH5" s="237"/>
      <c r="EI5" s="237"/>
      <c r="EJ5" s="237"/>
      <c r="EK5" s="237"/>
      <c r="EL5" s="237"/>
      <c r="EM5" s="237"/>
      <c r="EN5" s="237"/>
      <c r="EO5" s="237"/>
      <c r="EP5" s="237"/>
      <c r="EQ5" s="237"/>
      <c r="ER5" s="237"/>
      <c r="ES5" s="237"/>
      <c r="ET5" s="237"/>
      <c r="EU5" s="237"/>
      <c r="EV5" s="237"/>
      <c r="EW5" s="237"/>
      <c r="EX5" s="237"/>
      <c r="EY5" s="237"/>
      <c r="EZ5" s="237"/>
      <c r="FA5" s="237"/>
      <c r="FB5" s="237"/>
      <c r="FC5" s="237"/>
      <c r="FD5" s="237"/>
      <c r="FE5" s="237"/>
      <c r="FF5" s="237"/>
      <c r="FG5" s="237"/>
      <c r="FH5" s="237"/>
      <c r="FI5" s="237"/>
      <c r="FJ5" s="237"/>
      <c r="FK5" s="237"/>
      <c r="FL5" s="237"/>
      <c r="FM5" s="237"/>
      <c r="FN5" s="237"/>
      <c r="FO5" s="237"/>
      <c r="FP5" s="237"/>
      <c r="FQ5" s="237"/>
      <c r="FR5" s="237"/>
      <c r="FS5" s="237"/>
      <c r="FT5" s="237"/>
      <c r="FU5" s="237"/>
      <c r="FV5" s="237"/>
      <c r="FW5" s="237"/>
      <c r="FX5" s="237"/>
      <c r="FY5" s="237"/>
      <c r="FZ5" s="237"/>
      <c r="GA5" s="237"/>
      <c r="GB5" s="237"/>
      <c r="GC5" s="237"/>
      <c r="GD5" s="237"/>
      <c r="GE5" s="237"/>
      <c r="GF5" s="237"/>
      <c r="GG5" s="237"/>
      <c r="GH5" s="237"/>
      <c r="GI5" s="237"/>
      <c r="GJ5" s="237"/>
      <c r="GK5" s="237"/>
      <c r="GL5" s="237"/>
      <c r="GM5" s="237"/>
      <c r="GN5" s="237"/>
      <c r="GO5" s="237"/>
      <c r="GP5" s="237"/>
      <c r="GQ5" s="237"/>
      <c r="GR5" s="237"/>
      <c r="GS5" s="237"/>
      <c r="GT5" s="237"/>
      <c r="GU5" s="237"/>
      <c r="GV5" s="237"/>
      <c r="GW5" s="237"/>
      <c r="GX5" s="237"/>
      <c r="GY5" s="237"/>
      <c r="GZ5" s="237"/>
      <c r="HA5" s="237"/>
      <c r="HB5" s="237"/>
      <c r="HC5" s="237"/>
      <c r="HD5" s="237"/>
      <c r="HE5" s="237"/>
      <c r="HF5" s="237"/>
      <c r="HG5" s="237"/>
      <c r="HH5" s="237"/>
      <c r="HI5" s="237"/>
      <c r="HJ5" s="237"/>
      <c r="HK5" s="237"/>
      <c r="HL5" s="237"/>
      <c r="HM5" s="237"/>
      <c r="HN5" s="237"/>
      <c r="HO5" s="237"/>
      <c r="HP5" s="237"/>
      <c r="HQ5" s="237"/>
      <c r="HR5" s="237"/>
      <c r="HS5" s="237"/>
      <c r="HT5" s="237"/>
      <c r="HU5" s="237"/>
      <c r="HV5" s="237"/>
      <c r="HW5" s="237"/>
      <c r="HX5" s="237"/>
      <c r="HY5" s="237"/>
      <c r="HZ5" s="237"/>
      <c r="IA5" s="237"/>
      <c r="IB5" s="237"/>
      <c r="IC5" s="237"/>
      <c r="ID5" s="237"/>
      <c r="IE5" s="237"/>
      <c r="IF5" s="237"/>
      <c r="IG5" s="237"/>
      <c r="IH5" s="237"/>
      <c r="II5" s="237"/>
      <c r="IJ5" s="237"/>
      <c r="IK5" s="237"/>
      <c r="IL5" s="237"/>
      <c r="IM5" s="237"/>
      <c r="IN5" s="237"/>
      <c r="IO5" s="237"/>
      <c r="IP5" s="237"/>
      <c r="IQ5" s="237"/>
      <c r="IR5" s="237"/>
    </row>
    <row r="6" spans="1:252" s="22" customFormat="1" ht="23.25" customHeight="1" x14ac:dyDescent="0.6">
      <c r="A6" s="235"/>
      <c r="B6" s="219"/>
      <c r="C6" s="237"/>
      <c r="D6" s="237" t="s">
        <v>228</v>
      </c>
      <c r="E6" s="237"/>
      <c r="F6" s="237"/>
      <c r="G6" s="237"/>
      <c r="H6" s="237"/>
      <c r="I6" s="237"/>
      <c r="J6" s="237"/>
      <c r="K6" s="237"/>
      <c r="L6" s="237" t="s">
        <v>208</v>
      </c>
      <c r="M6" s="237"/>
      <c r="O6" s="237"/>
      <c r="P6" s="237" t="s">
        <v>209</v>
      </c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7"/>
      <c r="AT6" s="237"/>
      <c r="AU6" s="237"/>
      <c r="AV6" s="237"/>
      <c r="AW6" s="237"/>
      <c r="AX6" s="237"/>
      <c r="AY6" s="237"/>
      <c r="AZ6" s="237"/>
      <c r="BA6" s="237"/>
      <c r="BB6" s="237"/>
      <c r="BC6" s="237"/>
      <c r="BD6" s="237"/>
      <c r="BE6" s="237"/>
      <c r="BF6" s="237"/>
      <c r="BG6" s="237"/>
      <c r="BH6" s="237"/>
      <c r="BI6" s="237"/>
      <c r="BJ6" s="237"/>
      <c r="BK6" s="237"/>
      <c r="BL6" s="237"/>
      <c r="BM6" s="237"/>
      <c r="BN6" s="237"/>
      <c r="BO6" s="237"/>
      <c r="BP6" s="237"/>
      <c r="BQ6" s="237"/>
      <c r="BR6" s="237"/>
      <c r="BS6" s="237"/>
      <c r="BT6" s="237"/>
      <c r="BU6" s="237"/>
      <c r="BV6" s="237"/>
      <c r="BW6" s="237"/>
      <c r="BX6" s="237"/>
      <c r="BY6" s="237"/>
      <c r="BZ6" s="237"/>
      <c r="CA6" s="237"/>
      <c r="CB6" s="237"/>
      <c r="CC6" s="237"/>
      <c r="CD6" s="237"/>
      <c r="CE6" s="237"/>
      <c r="CF6" s="237"/>
      <c r="CG6" s="237"/>
      <c r="CH6" s="237"/>
      <c r="CI6" s="237"/>
      <c r="CJ6" s="237"/>
      <c r="CK6" s="237"/>
      <c r="CL6" s="237"/>
      <c r="CM6" s="237"/>
      <c r="CN6" s="237"/>
      <c r="CO6" s="237"/>
      <c r="CP6" s="237"/>
      <c r="CQ6" s="237"/>
      <c r="CR6" s="237"/>
      <c r="CS6" s="237"/>
      <c r="CT6" s="237"/>
      <c r="CU6" s="237"/>
      <c r="CV6" s="237"/>
      <c r="CW6" s="237"/>
      <c r="CX6" s="237"/>
      <c r="CY6" s="237"/>
      <c r="CZ6" s="237"/>
      <c r="DA6" s="237"/>
      <c r="DB6" s="237"/>
      <c r="DC6" s="237"/>
      <c r="DD6" s="237"/>
      <c r="DE6" s="237"/>
      <c r="DF6" s="237"/>
      <c r="DG6" s="237"/>
      <c r="DH6" s="237"/>
      <c r="DI6" s="237"/>
      <c r="DJ6" s="237"/>
      <c r="DK6" s="237"/>
      <c r="DL6" s="237"/>
      <c r="DM6" s="237"/>
      <c r="DN6" s="237"/>
      <c r="DO6" s="237"/>
      <c r="DP6" s="237"/>
      <c r="DQ6" s="237"/>
      <c r="DR6" s="237"/>
      <c r="DS6" s="237"/>
      <c r="DT6" s="237"/>
      <c r="DU6" s="237"/>
      <c r="DV6" s="237"/>
      <c r="DW6" s="237"/>
      <c r="DX6" s="237"/>
      <c r="DY6" s="237"/>
      <c r="DZ6" s="237"/>
      <c r="EA6" s="237"/>
      <c r="EB6" s="237"/>
      <c r="EC6" s="237"/>
      <c r="ED6" s="237"/>
      <c r="EE6" s="237"/>
      <c r="EF6" s="237"/>
      <c r="EG6" s="237"/>
      <c r="EH6" s="237"/>
      <c r="EI6" s="237"/>
      <c r="EJ6" s="237"/>
      <c r="EK6" s="237"/>
      <c r="EL6" s="237"/>
      <c r="EM6" s="237"/>
      <c r="EN6" s="237"/>
      <c r="EO6" s="237"/>
      <c r="EP6" s="237"/>
      <c r="EQ6" s="237"/>
      <c r="ER6" s="237"/>
      <c r="ES6" s="237"/>
      <c r="ET6" s="237"/>
      <c r="EU6" s="237"/>
      <c r="EV6" s="237"/>
      <c r="EW6" s="237"/>
      <c r="EX6" s="237"/>
      <c r="EY6" s="237"/>
      <c r="EZ6" s="237"/>
      <c r="FA6" s="237"/>
      <c r="FB6" s="237"/>
      <c r="FC6" s="237"/>
      <c r="FD6" s="237"/>
      <c r="FE6" s="237"/>
      <c r="FF6" s="237"/>
      <c r="FG6" s="237"/>
      <c r="FH6" s="237"/>
      <c r="FI6" s="237"/>
      <c r="FJ6" s="237"/>
      <c r="FK6" s="237"/>
      <c r="FL6" s="237"/>
      <c r="FM6" s="237"/>
      <c r="FN6" s="237"/>
      <c r="FO6" s="237"/>
      <c r="FP6" s="237"/>
      <c r="FQ6" s="237"/>
      <c r="FR6" s="237"/>
      <c r="FS6" s="237"/>
      <c r="FT6" s="237"/>
      <c r="FU6" s="237"/>
      <c r="FV6" s="237"/>
      <c r="FW6" s="237"/>
      <c r="FX6" s="237"/>
      <c r="FY6" s="237"/>
      <c r="FZ6" s="237"/>
      <c r="GA6" s="237"/>
      <c r="GB6" s="237"/>
      <c r="GC6" s="237"/>
      <c r="GD6" s="237"/>
      <c r="GE6" s="237"/>
      <c r="GF6" s="237"/>
      <c r="GG6" s="237"/>
      <c r="GH6" s="237"/>
      <c r="GI6" s="237"/>
      <c r="GJ6" s="237"/>
      <c r="GK6" s="237"/>
      <c r="GL6" s="237"/>
      <c r="GM6" s="237"/>
      <c r="GN6" s="237"/>
      <c r="GO6" s="237"/>
      <c r="GP6" s="237"/>
      <c r="GQ6" s="237"/>
      <c r="GR6" s="237"/>
      <c r="GS6" s="237"/>
      <c r="GT6" s="237"/>
      <c r="GU6" s="237"/>
      <c r="GV6" s="237"/>
      <c r="GW6" s="237"/>
      <c r="GX6" s="237"/>
      <c r="GY6" s="237"/>
      <c r="GZ6" s="237"/>
      <c r="HA6" s="237"/>
      <c r="HB6" s="237"/>
      <c r="HC6" s="237"/>
      <c r="HD6" s="237"/>
      <c r="HE6" s="237"/>
      <c r="HF6" s="237"/>
      <c r="HG6" s="237"/>
      <c r="HH6" s="237"/>
      <c r="HI6" s="237"/>
      <c r="HJ6" s="237"/>
      <c r="HK6" s="237"/>
      <c r="HL6" s="237"/>
      <c r="HM6" s="237"/>
      <c r="HN6" s="237"/>
      <c r="HO6" s="237"/>
      <c r="HP6" s="237"/>
      <c r="HQ6" s="237"/>
      <c r="HR6" s="237"/>
      <c r="HS6" s="237"/>
      <c r="HT6" s="237"/>
      <c r="HU6" s="237"/>
      <c r="HV6" s="237"/>
      <c r="HW6" s="237"/>
      <c r="HX6" s="237"/>
      <c r="HY6" s="237"/>
      <c r="HZ6" s="237"/>
      <c r="IA6" s="237"/>
      <c r="IB6" s="237"/>
      <c r="IC6" s="237"/>
      <c r="ID6" s="237"/>
      <c r="IE6" s="237"/>
      <c r="IF6" s="237"/>
      <c r="IG6" s="237"/>
      <c r="IH6" s="237"/>
      <c r="II6" s="237"/>
      <c r="IJ6" s="237"/>
      <c r="IK6" s="237"/>
      <c r="IL6" s="237"/>
      <c r="IM6" s="237"/>
      <c r="IN6" s="237"/>
      <c r="IO6" s="237"/>
      <c r="IP6" s="237"/>
      <c r="IQ6" s="237"/>
      <c r="IR6" s="237"/>
    </row>
    <row r="7" spans="1:252" s="22" customFormat="1" ht="23.25" customHeight="1" x14ac:dyDescent="0.55000000000000004">
      <c r="A7" s="237"/>
      <c r="B7" s="233"/>
      <c r="C7" s="237"/>
      <c r="D7" s="237" t="s">
        <v>39</v>
      </c>
      <c r="E7" s="237"/>
      <c r="F7" s="237" t="s">
        <v>23</v>
      </c>
      <c r="G7" s="237"/>
      <c r="H7" s="237" t="s">
        <v>75</v>
      </c>
      <c r="I7" s="237"/>
      <c r="J7" s="237" t="s">
        <v>30</v>
      </c>
      <c r="K7" s="237"/>
      <c r="L7" s="237" t="s">
        <v>74</v>
      </c>
      <c r="M7" s="237"/>
      <c r="N7" s="268" t="s">
        <v>41</v>
      </c>
      <c r="O7" s="237"/>
      <c r="P7" s="237" t="s">
        <v>210</v>
      </c>
      <c r="Q7" s="237"/>
      <c r="R7" s="237" t="s">
        <v>41</v>
      </c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37"/>
      <c r="CI7" s="237"/>
      <c r="CJ7" s="237"/>
      <c r="CK7" s="237"/>
      <c r="CL7" s="237"/>
      <c r="CM7" s="237"/>
      <c r="CN7" s="237"/>
      <c r="CO7" s="237"/>
      <c r="CP7" s="237"/>
      <c r="CQ7" s="237"/>
      <c r="CR7" s="237"/>
      <c r="CS7" s="237"/>
      <c r="CT7" s="237"/>
      <c r="CU7" s="237"/>
      <c r="CV7" s="237"/>
      <c r="CW7" s="237"/>
      <c r="CX7" s="237"/>
      <c r="CY7" s="237"/>
      <c r="CZ7" s="237"/>
      <c r="DA7" s="237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237"/>
      <c r="DO7" s="237"/>
      <c r="DP7" s="237"/>
      <c r="DQ7" s="237"/>
      <c r="DR7" s="237"/>
      <c r="DS7" s="237"/>
      <c r="DT7" s="237"/>
      <c r="DU7" s="237"/>
      <c r="DV7" s="237"/>
      <c r="DW7" s="237"/>
      <c r="DX7" s="237"/>
      <c r="DY7" s="237"/>
      <c r="DZ7" s="237"/>
      <c r="EA7" s="237"/>
      <c r="EB7" s="237"/>
      <c r="EC7" s="237"/>
      <c r="ED7" s="237"/>
      <c r="EE7" s="237"/>
      <c r="EF7" s="237"/>
      <c r="EG7" s="237"/>
      <c r="EH7" s="237"/>
      <c r="EI7" s="237"/>
      <c r="EJ7" s="237"/>
      <c r="EK7" s="237"/>
      <c r="EL7" s="237"/>
      <c r="EM7" s="237"/>
      <c r="EN7" s="237"/>
      <c r="EO7" s="237"/>
      <c r="EP7" s="237"/>
      <c r="EQ7" s="237"/>
      <c r="ER7" s="237"/>
      <c r="ES7" s="237"/>
      <c r="ET7" s="237"/>
      <c r="EU7" s="237"/>
      <c r="EV7" s="237"/>
      <c r="EW7" s="237"/>
      <c r="EX7" s="237"/>
      <c r="EY7" s="237"/>
      <c r="EZ7" s="237"/>
      <c r="FA7" s="237"/>
      <c r="FB7" s="237"/>
      <c r="FC7" s="237"/>
      <c r="FD7" s="237"/>
      <c r="FE7" s="237"/>
      <c r="FF7" s="237"/>
      <c r="FG7" s="237"/>
      <c r="FH7" s="237"/>
      <c r="FI7" s="237"/>
      <c r="FJ7" s="237"/>
      <c r="FK7" s="237"/>
      <c r="FL7" s="237"/>
      <c r="FM7" s="237"/>
      <c r="FN7" s="237"/>
      <c r="FO7" s="237"/>
      <c r="FP7" s="237"/>
      <c r="FQ7" s="237"/>
      <c r="FR7" s="237"/>
      <c r="FS7" s="237"/>
      <c r="FT7" s="237"/>
      <c r="FU7" s="237"/>
      <c r="FV7" s="237"/>
      <c r="FW7" s="237"/>
      <c r="FX7" s="237"/>
      <c r="FY7" s="237"/>
      <c r="FZ7" s="237"/>
      <c r="GA7" s="237"/>
      <c r="GB7" s="237"/>
      <c r="GC7" s="237"/>
      <c r="GD7" s="237"/>
      <c r="GE7" s="237"/>
      <c r="GF7" s="237"/>
      <c r="GG7" s="237"/>
      <c r="GH7" s="237"/>
      <c r="GI7" s="237"/>
      <c r="GJ7" s="237"/>
      <c r="GK7" s="237"/>
      <c r="GL7" s="237"/>
      <c r="GM7" s="237"/>
      <c r="GN7" s="237"/>
      <c r="GO7" s="237"/>
      <c r="GP7" s="237"/>
      <c r="GQ7" s="237"/>
      <c r="GR7" s="237"/>
      <c r="GS7" s="237"/>
      <c r="GT7" s="237"/>
      <c r="GU7" s="237"/>
      <c r="GV7" s="237"/>
      <c r="GW7" s="237"/>
      <c r="GX7" s="237"/>
      <c r="GY7" s="237"/>
      <c r="GZ7" s="237"/>
      <c r="HA7" s="237"/>
      <c r="HB7" s="237"/>
      <c r="HC7" s="237"/>
      <c r="HD7" s="237"/>
      <c r="HE7" s="237"/>
      <c r="HF7" s="237"/>
      <c r="HG7" s="237"/>
      <c r="HH7" s="237"/>
      <c r="HI7" s="237"/>
      <c r="HJ7" s="237"/>
      <c r="HK7" s="237"/>
      <c r="HL7" s="237"/>
      <c r="HM7" s="237"/>
      <c r="HN7" s="237"/>
      <c r="HO7" s="237"/>
      <c r="HP7" s="237"/>
      <c r="HQ7" s="237"/>
      <c r="HR7" s="237"/>
      <c r="HS7" s="237"/>
      <c r="HT7" s="237"/>
      <c r="HU7" s="237"/>
      <c r="HV7" s="237"/>
      <c r="HW7" s="237"/>
      <c r="HX7" s="237"/>
      <c r="HY7" s="237"/>
      <c r="HZ7" s="237"/>
      <c r="IA7" s="237"/>
      <c r="IB7" s="237"/>
      <c r="IC7" s="237"/>
      <c r="ID7" s="237"/>
      <c r="IE7" s="237"/>
      <c r="IF7" s="237"/>
      <c r="IG7" s="237"/>
      <c r="IH7" s="237"/>
      <c r="II7" s="237"/>
      <c r="IJ7" s="237"/>
      <c r="IK7" s="237"/>
      <c r="IL7" s="237"/>
      <c r="IM7" s="237"/>
      <c r="IN7" s="237"/>
      <c r="IO7" s="237"/>
      <c r="IP7" s="237"/>
      <c r="IQ7" s="237"/>
      <c r="IR7" s="237"/>
    </row>
    <row r="8" spans="1:252" s="22" customFormat="1" ht="23.25" customHeight="1" x14ac:dyDescent="0.55000000000000004">
      <c r="A8" s="237"/>
      <c r="B8" s="80" t="s">
        <v>2</v>
      </c>
      <c r="C8" s="237"/>
      <c r="D8" s="237" t="s">
        <v>40</v>
      </c>
      <c r="E8" s="237"/>
      <c r="F8" s="237" t="s">
        <v>82</v>
      </c>
      <c r="G8" s="237"/>
      <c r="H8" s="237" t="s">
        <v>76</v>
      </c>
      <c r="I8" s="237"/>
      <c r="J8" s="237" t="s">
        <v>33</v>
      </c>
      <c r="K8" s="237"/>
      <c r="L8" s="237" t="s">
        <v>21</v>
      </c>
      <c r="M8" s="237"/>
      <c r="N8" s="237" t="s">
        <v>161</v>
      </c>
      <c r="O8" s="237"/>
      <c r="P8" s="237" t="s">
        <v>211</v>
      </c>
      <c r="Q8" s="237"/>
      <c r="R8" s="237" t="s">
        <v>31</v>
      </c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7"/>
      <c r="AY8" s="237"/>
      <c r="AZ8" s="237"/>
      <c r="BA8" s="237"/>
      <c r="BB8" s="237"/>
      <c r="BC8" s="237"/>
      <c r="BD8" s="237"/>
      <c r="BE8" s="237"/>
      <c r="BF8" s="237"/>
      <c r="BG8" s="237"/>
      <c r="BH8" s="237"/>
      <c r="BI8" s="237"/>
      <c r="BJ8" s="237"/>
      <c r="BK8" s="237"/>
      <c r="BL8" s="237"/>
      <c r="BM8" s="237"/>
      <c r="BN8" s="237"/>
      <c r="BO8" s="237"/>
      <c r="BP8" s="237"/>
      <c r="BQ8" s="237"/>
      <c r="BR8" s="237"/>
      <c r="BS8" s="237"/>
      <c r="BT8" s="237"/>
      <c r="BU8" s="237"/>
      <c r="BV8" s="237"/>
      <c r="BW8" s="237"/>
      <c r="BX8" s="237"/>
      <c r="BY8" s="237"/>
      <c r="BZ8" s="237"/>
      <c r="CA8" s="237"/>
      <c r="CB8" s="237"/>
      <c r="CC8" s="237"/>
      <c r="CD8" s="237"/>
      <c r="CE8" s="237"/>
      <c r="CF8" s="237"/>
      <c r="CG8" s="237"/>
      <c r="CH8" s="237"/>
      <c r="CI8" s="237"/>
      <c r="CJ8" s="237"/>
      <c r="CK8" s="237"/>
      <c r="CL8" s="237"/>
      <c r="CM8" s="237"/>
      <c r="CN8" s="237"/>
      <c r="CO8" s="237"/>
      <c r="CP8" s="237"/>
      <c r="CQ8" s="237"/>
      <c r="CR8" s="237"/>
      <c r="CS8" s="237"/>
      <c r="CT8" s="237"/>
      <c r="CU8" s="237"/>
      <c r="CV8" s="237"/>
      <c r="CW8" s="237"/>
      <c r="CX8" s="237"/>
      <c r="CY8" s="237"/>
      <c r="CZ8" s="237"/>
      <c r="DA8" s="237"/>
      <c r="DB8" s="237"/>
      <c r="DC8" s="237"/>
      <c r="DD8" s="237"/>
      <c r="DE8" s="237"/>
      <c r="DF8" s="237"/>
      <c r="DG8" s="237"/>
      <c r="DH8" s="237"/>
      <c r="DI8" s="237"/>
      <c r="DJ8" s="237"/>
      <c r="DK8" s="237"/>
      <c r="DL8" s="237"/>
      <c r="DM8" s="237"/>
      <c r="DN8" s="237"/>
      <c r="DO8" s="237"/>
      <c r="DP8" s="237"/>
      <c r="DQ8" s="237"/>
      <c r="DR8" s="237"/>
      <c r="DS8" s="237"/>
      <c r="DT8" s="237"/>
      <c r="DU8" s="237"/>
      <c r="DV8" s="237"/>
      <c r="DW8" s="237"/>
      <c r="DX8" s="237"/>
      <c r="DY8" s="237"/>
      <c r="DZ8" s="237"/>
      <c r="EA8" s="237"/>
      <c r="EB8" s="237"/>
      <c r="EC8" s="237"/>
      <c r="ED8" s="237"/>
      <c r="EE8" s="237"/>
      <c r="EF8" s="237"/>
      <c r="EG8" s="237"/>
      <c r="EH8" s="237"/>
      <c r="EI8" s="237"/>
      <c r="EJ8" s="237"/>
      <c r="EK8" s="237"/>
      <c r="EL8" s="237"/>
      <c r="EM8" s="237"/>
      <c r="EN8" s="237"/>
      <c r="EO8" s="237"/>
      <c r="EP8" s="237"/>
      <c r="EQ8" s="237"/>
      <c r="ER8" s="237"/>
      <c r="ES8" s="237"/>
      <c r="ET8" s="237"/>
      <c r="EU8" s="237"/>
      <c r="EV8" s="237"/>
      <c r="EW8" s="237"/>
      <c r="EX8" s="237"/>
      <c r="EY8" s="237"/>
      <c r="EZ8" s="237"/>
      <c r="FA8" s="237"/>
      <c r="FB8" s="237"/>
      <c r="FC8" s="237"/>
      <c r="FD8" s="237"/>
      <c r="FE8" s="237"/>
      <c r="FF8" s="237"/>
      <c r="FG8" s="237"/>
      <c r="FH8" s="237"/>
      <c r="FI8" s="237"/>
      <c r="FJ8" s="237"/>
      <c r="FK8" s="237"/>
      <c r="FL8" s="237"/>
      <c r="FM8" s="237"/>
      <c r="FN8" s="237"/>
      <c r="FO8" s="237"/>
      <c r="FP8" s="237"/>
      <c r="FQ8" s="237"/>
      <c r="FR8" s="237"/>
      <c r="FS8" s="237"/>
      <c r="FT8" s="237"/>
      <c r="FU8" s="237"/>
      <c r="FV8" s="237"/>
      <c r="FW8" s="237"/>
      <c r="FX8" s="237"/>
      <c r="FY8" s="237"/>
      <c r="FZ8" s="237"/>
      <c r="GA8" s="237"/>
      <c r="GB8" s="237"/>
      <c r="GC8" s="237"/>
      <c r="GD8" s="237"/>
      <c r="GE8" s="237"/>
      <c r="GF8" s="237"/>
      <c r="GG8" s="237"/>
      <c r="GH8" s="237"/>
      <c r="GI8" s="237"/>
      <c r="GJ8" s="237"/>
      <c r="GK8" s="237"/>
      <c r="GL8" s="237"/>
      <c r="GM8" s="237"/>
      <c r="GN8" s="237"/>
      <c r="GO8" s="237"/>
      <c r="GP8" s="237"/>
      <c r="GQ8" s="237"/>
      <c r="GR8" s="237"/>
      <c r="GS8" s="237"/>
      <c r="GT8" s="237"/>
      <c r="GU8" s="237"/>
      <c r="GV8" s="237"/>
      <c r="GW8" s="237"/>
      <c r="GX8" s="237"/>
      <c r="GY8" s="237"/>
      <c r="GZ8" s="237"/>
      <c r="HA8" s="237"/>
      <c r="HB8" s="237"/>
      <c r="HC8" s="237"/>
      <c r="HD8" s="237"/>
      <c r="HE8" s="237"/>
      <c r="HF8" s="237"/>
      <c r="HG8" s="237"/>
      <c r="HH8" s="237"/>
      <c r="HI8" s="237"/>
      <c r="HJ8" s="237"/>
      <c r="HK8" s="237"/>
      <c r="HL8" s="237"/>
      <c r="HM8" s="237"/>
      <c r="HN8" s="237"/>
      <c r="HO8" s="237"/>
      <c r="HP8" s="237"/>
      <c r="HQ8" s="237"/>
      <c r="HR8" s="237"/>
      <c r="HS8" s="237"/>
      <c r="HT8" s="237"/>
      <c r="HU8" s="237"/>
      <c r="HV8" s="237"/>
      <c r="HW8" s="237"/>
      <c r="HX8" s="237"/>
      <c r="HY8" s="237"/>
      <c r="HZ8" s="237"/>
      <c r="IA8" s="237"/>
      <c r="IB8" s="237"/>
      <c r="IC8" s="237"/>
      <c r="ID8" s="237"/>
      <c r="IE8" s="237"/>
      <c r="IF8" s="237"/>
      <c r="IG8" s="237"/>
      <c r="IH8" s="237"/>
      <c r="II8" s="237"/>
      <c r="IJ8" s="237"/>
      <c r="IK8" s="237"/>
      <c r="IL8" s="237"/>
      <c r="IM8" s="237"/>
      <c r="IN8" s="237"/>
      <c r="IO8" s="237"/>
      <c r="IP8" s="237"/>
      <c r="IQ8" s="237"/>
      <c r="IR8" s="237"/>
    </row>
    <row r="9" spans="1:252" s="22" customFormat="1" ht="22.95" customHeight="1" x14ac:dyDescent="0.55000000000000004">
      <c r="A9" s="237"/>
      <c r="B9" s="233"/>
      <c r="C9" s="237"/>
      <c r="D9" s="270" t="s">
        <v>44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7"/>
      <c r="AQ9" s="237"/>
      <c r="AR9" s="237"/>
      <c r="AS9" s="237"/>
      <c r="AT9" s="237"/>
      <c r="AU9" s="237"/>
      <c r="AV9" s="237"/>
      <c r="AW9" s="237"/>
      <c r="AX9" s="237"/>
      <c r="AY9" s="237"/>
      <c r="AZ9" s="237"/>
      <c r="BA9" s="237"/>
      <c r="BB9" s="237"/>
      <c r="BC9" s="237"/>
      <c r="BD9" s="237"/>
      <c r="BE9" s="237"/>
      <c r="BF9" s="237"/>
      <c r="BG9" s="237"/>
      <c r="BH9" s="237"/>
      <c r="BI9" s="237"/>
      <c r="BJ9" s="237"/>
      <c r="BK9" s="237"/>
      <c r="BL9" s="237"/>
      <c r="BM9" s="237"/>
      <c r="BN9" s="237"/>
      <c r="BO9" s="237"/>
      <c r="BP9" s="237"/>
      <c r="BQ9" s="237"/>
      <c r="BR9" s="237"/>
      <c r="BS9" s="237"/>
      <c r="BT9" s="237"/>
      <c r="BU9" s="237"/>
      <c r="BV9" s="237"/>
      <c r="BW9" s="237"/>
      <c r="BX9" s="237"/>
      <c r="BY9" s="237"/>
      <c r="BZ9" s="237"/>
      <c r="CA9" s="237"/>
      <c r="CB9" s="237"/>
      <c r="CC9" s="237"/>
      <c r="CD9" s="237"/>
      <c r="CE9" s="237"/>
      <c r="CF9" s="237"/>
      <c r="CG9" s="237"/>
      <c r="CH9" s="237"/>
      <c r="CI9" s="237"/>
      <c r="CJ9" s="237"/>
      <c r="CK9" s="237"/>
      <c r="CL9" s="237"/>
      <c r="CM9" s="237"/>
      <c r="CN9" s="237"/>
      <c r="CO9" s="237"/>
      <c r="CP9" s="237"/>
      <c r="CQ9" s="237"/>
      <c r="CR9" s="237"/>
      <c r="CS9" s="237"/>
      <c r="CT9" s="237"/>
      <c r="CU9" s="237"/>
      <c r="CV9" s="237"/>
      <c r="CW9" s="237"/>
      <c r="CX9" s="237"/>
      <c r="CY9" s="237"/>
      <c r="CZ9" s="237"/>
      <c r="DA9" s="237"/>
      <c r="DB9" s="237"/>
      <c r="DC9" s="237"/>
      <c r="DD9" s="237"/>
      <c r="DE9" s="237"/>
      <c r="DF9" s="237"/>
      <c r="DG9" s="237"/>
      <c r="DH9" s="237"/>
      <c r="DI9" s="237"/>
      <c r="DJ9" s="237"/>
      <c r="DK9" s="237"/>
      <c r="DL9" s="237"/>
      <c r="DM9" s="237"/>
      <c r="DN9" s="237"/>
      <c r="DO9" s="237"/>
      <c r="DP9" s="237"/>
      <c r="DQ9" s="237"/>
      <c r="DR9" s="237"/>
      <c r="DS9" s="237"/>
      <c r="DT9" s="237"/>
      <c r="DU9" s="237"/>
      <c r="DV9" s="237"/>
      <c r="DW9" s="237"/>
      <c r="DX9" s="237"/>
      <c r="DY9" s="237"/>
      <c r="DZ9" s="237"/>
      <c r="EA9" s="237"/>
      <c r="EB9" s="237"/>
      <c r="EC9" s="237"/>
      <c r="ED9" s="237"/>
      <c r="EE9" s="237"/>
      <c r="EF9" s="237"/>
      <c r="EG9" s="237"/>
      <c r="EH9" s="237"/>
      <c r="EI9" s="237"/>
      <c r="EJ9" s="237"/>
      <c r="EK9" s="237"/>
      <c r="EL9" s="237"/>
      <c r="EM9" s="237"/>
      <c r="EN9" s="237"/>
      <c r="EO9" s="237"/>
      <c r="EP9" s="237"/>
      <c r="EQ9" s="237"/>
      <c r="ER9" s="237"/>
      <c r="ES9" s="237"/>
      <c r="ET9" s="237"/>
      <c r="EU9" s="237"/>
      <c r="EV9" s="237"/>
      <c r="EW9" s="237"/>
      <c r="EX9" s="237"/>
      <c r="EY9" s="237"/>
      <c r="EZ9" s="237"/>
      <c r="FA9" s="237"/>
      <c r="FB9" s="237"/>
      <c r="FC9" s="237"/>
      <c r="FD9" s="237"/>
      <c r="FE9" s="237"/>
      <c r="FF9" s="237"/>
      <c r="FG9" s="237"/>
      <c r="FH9" s="237"/>
      <c r="FI9" s="237"/>
      <c r="FJ9" s="237"/>
      <c r="FK9" s="237"/>
      <c r="FL9" s="237"/>
      <c r="FM9" s="237"/>
      <c r="FN9" s="237"/>
      <c r="FO9" s="237"/>
      <c r="FP9" s="237"/>
      <c r="FQ9" s="237"/>
      <c r="FR9" s="237"/>
      <c r="FS9" s="237"/>
      <c r="FT9" s="237"/>
      <c r="FU9" s="237"/>
      <c r="FV9" s="237"/>
      <c r="FW9" s="237"/>
      <c r="FX9" s="237"/>
      <c r="FY9" s="237"/>
      <c r="FZ9" s="237"/>
      <c r="GA9" s="237"/>
      <c r="GB9" s="237"/>
      <c r="GC9" s="237"/>
      <c r="GD9" s="237"/>
      <c r="GE9" s="237"/>
      <c r="GF9" s="237"/>
      <c r="GG9" s="237"/>
      <c r="GH9" s="237"/>
      <c r="GI9" s="237"/>
      <c r="GJ9" s="237"/>
      <c r="GK9" s="237"/>
      <c r="GL9" s="237"/>
      <c r="GM9" s="237"/>
      <c r="GN9" s="237"/>
      <c r="GO9" s="237"/>
      <c r="GP9" s="237"/>
      <c r="GQ9" s="237"/>
      <c r="GR9" s="237"/>
      <c r="GS9" s="237"/>
      <c r="GT9" s="237"/>
      <c r="GU9" s="237"/>
      <c r="GV9" s="237"/>
      <c r="GW9" s="237"/>
      <c r="GX9" s="237"/>
      <c r="GY9" s="237"/>
      <c r="GZ9" s="237"/>
      <c r="HA9" s="237"/>
      <c r="HB9" s="237"/>
      <c r="HC9" s="237"/>
      <c r="HD9" s="237"/>
      <c r="HE9" s="237"/>
      <c r="HF9" s="237"/>
      <c r="HG9" s="237"/>
      <c r="HH9" s="237"/>
      <c r="HI9" s="237"/>
      <c r="HJ9" s="237"/>
      <c r="HK9" s="237"/>
      <c r="HL9" s="237"/>
      <c r="HM9" s="237"/>
      <c r="HN9" s="237"/>
      <c r="HO9" s="237"/>
      <c r="HP9" s="237"/>
      <c r="HQ9" s="237"/>
      <c r="HR9" s="237"/>
      <c r="HS9" s="237"/>
      <c r="HT9" s="237"/>
      <c r="HU9" s="237"/>
      <c r="HV9" s="237"/>
      <c r="HW9" s="237"/>
      <c r="HX9" s="237"/>
      <c r="HY9" s="237"/>
      <c r="HZ9" s="237"/>
      <c r="IA9" s="237"/>
      <c r="IB9" s="237"/>
      <c r="IC9" s="237"/>
      <c r="ID9" s="237"/>
      <c r="IE9" s="237"/>
      <c r="IF9" s="237"/>
      <c r="IG9" s="237"/>
      <c r="IH9" s="237"/>
      <c r="II9" s="237"/>
      <c r="IJ9" s="237"/>
      <c r="IK9" s="237"/>
      <c r="IL9" s="237"/>
      <c r="IM9" s="237"/>
      <c r="IN9" s="237"/>
      <c r="IO9" s="237"/>
      <c r="IP9" s="237"/>
      <c r="IQ9" s="237"/>
      <c r="IR9" s="237"/>
    </row>
    <row r="10" spans="1:252" s="22" customFormat="1" ht="23.25" customHeight="1" x14ac:dyDescent="0.6">
      <c r="A10" s="84" t="s">
        <v>241</v>
      </c>
      <c r="B10" s="233"/>
      <c r="C10" s="237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  <c r="AN10" s="237"/>
      <c r="AO10" s="237"/>
      <c r="AP10" s="237"/>
      <c r="AQ10" s="237"/>
      <c r="AR10" s="237"/>
      <c r="AS10" s="237"/>
      <c r="AT10" s="237"/>
      <c r="AU10" s="237"/>
      <c r="AV10" s="237"/>
      <c r="AW10" s="237"/>
      <c r="AX10" s="237"/>
      <c r="AY10" s="237"/>
      <c r="AZ10" s="237"/>
      <c r="BA10" s="237"/>
      <c r="BB10" s="237"/>
      <c r="BC10" s="237"/>
      <c r="BD10" s="237"/>
      <c r="BE10" s="237"/>
      <c r="BF10" s="237"/>
      <c r="BG10" s="237"/>
      <c r="BH10" s="237"/>
      <c r="BI10" s="237"/>
      <c r="BJ10" s="237"/>
      <c r="BK10" s="237"/>
      <c r="BL10" s="237"/>
      <c r="BM10" s="237"/>
      <c r="BN10" s="237"/>
      <c r="BO10" s="237"/>
      <c r="BP10" s="237"/>
      <c r="BQ10" s="237"/>
      <c r="BR10" s="237"/>
      <c r="BS10" s="237"/>
      <c r="BT10" s="237"/>
      <c r="BU10" s="237"/>
      <c r="BV10" s="237"/>
      <c r="BW10" s="237"/>
      <c r="BX10" s="237"/>
      <c r="BY10" s="237"/>
      <c r="BZ10" s="237"/>
      <c r="CA10" s="237"/>
      <c r="CB10" s="237"/>
      <c r="CC10" s="237"/>
      <c r="CD10" s="237"/>
      <c r="CE10" s="237"/>
      <c r="CF10" s="237"/>
      <c r="CG10" s="237"/>
      <c r="CH10" s="237"/>
      <c r="CI10" s="237"/>
      <c r="CJ10" s="237"/>
      <c r="CK10" s="237"/>
      <c r="CL10" s="237"/>
      <c r="CM10" s="237"/>
      <c r="CN10" s="237"/>
      <c r="CO10" s="237"/>
      <c r="CP10" s="237"/>
      <c r="CQ10" s="237"/>
      <c r="CR10" s="237"/>
      <c r="CS10" s="237"/>
      <c r="CT10" s="237"/>
      <c r="CU10" s="237"/>
      <c r="CV10" s="237"/>
      <c r="CW10" s="237"/>
      <c r="CX10" s="237"/>
      <c r="CY10" s="237"/>
      <c r="CZ10" s="237"/>
      <c r="DA10" s="237"/>
      <c r="DB10" s="237"/>
      <c r="DC10" s="237"/>
      <c r="DD10" s="237"/>
      <c r="DE10" s="237"/>
      <c r="DF10" s="237"/>
      <c r="DG10" s="237"/>
      <c r="DH10" s="237"/>
      <c r="DI10" s="237"/>
      <c r="DJ10" s="237"/>
      <c r="DK10" s="237"/>
      <c r="DL10" s="237"/>
      <c r="DM10" s="237"/>
      <c r="DN10" s="237"/>
      <c r="DO10" s="237"/>
      <c r="DP10" s="237"/>
      <c r="DQ10" s="237"/>
      <c r="DR10" s="237"/>
      <c r="DS10" s="237"/>
      <c r="DT10" s="237"/>
      <c r="DU10" s="237"/>
      <c r="DV10" s="237"/>
      <c r="DW10" s="237"/>
      <c r="DX10" s="237"/>
      <c r="DY10" s="237"/>
      <c r="DZ10" s="237"/>
      <c r="EA10" s="237"/>
      <c r="EB10" s="237"/>
      <c r="EC10" s="237"/>
      <c r="ED10" s="237"/>
      <c r="EE10" s="237"/>
      <c r="EF10" s="237"/>
      <c r="EG10" s="237"/>
      <c r="EH10" s="237"/>
      <c r="EI10" s="237"/>
      <c r="EJ10" s="237"/>
      <c r="EK10" s="237"/>
      <c r="EL10" s="237"/>
      <c r="EM10" s="237"/>
      <c r="EN10" s="237"/>
      <c r="EO10" s="237"/>
      <c r="EP10" s="237"/>
      <c r="EQ10" s="237"/>
      <c r="ER10" s="237"/>
      <c r="ES10" s="237"/>
      <c r="ET10" s="237"/>
      <c r="EU10" s="237"/>
      <c r="EV10" s="237"/>
      <c r="EW10" s="237"/>
      <c r="EX10" s="237"/>
      <c r="EY10" s="237"/>
      <c r="EZ10" s="237"/>
      <c r="FA10" s="237"/>
      <c r="FB10" s="237"/>
      <c r="FC10" s="237"/>
      <c r="FD10" s="237"/>
      <c r="FE10" s="237"/>
      <c r="FF10" s="237"/>
      <c r="FG10" s="237"/>
      <c r="FH10" s="237"/>
      <c r="FI10" s="237"/>
      <c r="FJ10" s="237"/>
      <c r="FK10" s="237"/>
      <c r="FL10" s="237"/>
      <c r="FM10" s="237"/>
      <c r="FN10" s="237"/>
      <c r="FO10" s="237"/>
      <c r="FP10" s="237"/>
      <c r="FQ10" s="237"/>
      <c r="FR10" s="237"/>
      <c r="FS10" s="237"/>
      <c r="FT10" s="237"/>
      <c r="FU10" s="237"/>
      <c r="FV10" s="237"/>
      <c r="FW10" s="237"/>
      <c r="FX10" s="237"/>
      <c r="FY10" s="237"/>
      <c r="FZ10" s="237"/>
      <c r="GA10" s="237"/>
      <c r="GB10" s="237"/>
      <c r="GC10" s="237"/>
      <c r="GD10" s="237"/>
      <c r="GE10" s="237"/>
      <c r="GF10" s="237"/>
      <c r="GG10" s="237"/>
      <c r="GH10" s="237"/>
      <c r="GI10" s="237"/>
      <c r="GJ10" s="237"/>
      <c r="GK10" s="237"/>
      <c r="GL10" s="237"/>
      <c r="GM10" s="237"/>
      <c r="GN10" s="237"/>
      <c r="GO10" s="237"/>
      <c r="GP10" s="237"/>
      <c r="GQ10" s="237"/>
      <c r="GR10" s="237"/>
      <c r="GS10" s="237"/>
      <c r="GT10" s="237"/>
      <c r="GU10" s="237"/>
      <c r="GV10" s="237"/>
      <c r="GW10" s="237"/>
      <c r="GX10" s="237"/>
      <c r="GY10" s="237"/>
      <c r="GZ10" s="237"/>
      <c r="HA10" s="237"/>
      <c r="HB10" s="237"/>
      <c r="HC10" s="237"/>
      <c r="HD10" s="237"/>
      <c r="HE10" s="237"/>
      <c r="HF10" s="237"/>
      <c r="HG10" s="237"/>
      <c r="HH10" s="237"/>
      <c r="HI10" s="237"/>
      <c r="HJ10" s="237"/>
      <c r="HK10" s="237"/>
      <c r="HL10" s="237"/>
      <c r="HM10" s="237"/>
      <c r="HN10" s="237"/>
      <c r="HO10" s="237"/>
      <c r="HP10" s="237"/>
      <c r="HQ10" s="237"/>
      <c r="HR10" s="237"/>
      <c r="HS10" s="237"/>
      <c r="HT10" s="237"/>
      <c r="HU10" s="237"/>
      <c r="HV10" s="237"/>
      <c r="HW10" s="237"/>
      <c r="HX10" s="237"/>
      <c r="HY10" s="237"/>
      <c r="HZ10" s="237"/>
      <c r="IA10" s="237"/>
      <c r="IB10" s="237"/>
      <c r="IC10" s="237"/>
      <c r="ID10" s="237"/>
      <c r="IE10" s="237"/>
      <c r="IF10" s="237"/>
      <c r="IG10" s="237"/>
      <c r="IH10" s="237"/>
      <c r="II10" s="237"/>
      <c r="IJ10" s="237"/>
      <c r="IK10" s="237"/>
      <c r="IL10" s="237"/>
      <c r="IM10" s="237"/>
      <c r="IN10" s="237"/>
      <c r="IO10" s="237"/>
      <c r="IP10" s="237"/>
      <c r="IQ10" s="237"/>
      <c r="IR10" s="237"/>
    </row>
    <row r="11" spans="1:252" s="22" customFormat="1" ht="22.2" x14ac:dyDescent="0.6">
      <c r="A11" s="84" t="s">
        <v>242</v>
      </c>
      <c r="B11" s="233"/>
      <c r="C11" s="237"/>
      <c r="D11" s="164">
        <v>269999</v>
      </c>
      <c r="E11" s="164">
        <v>0</v>
      </c>
      <c r="F11" s="164">
        <v>270000</v>
      </c>
      <c r="G11" s="164">
        <v>0</v>
      </c>
      <c r="H11" s="164">
        <v>27000</v>
      </c>
      <c r="I11" s="14"/>
      <c r="J11" s="164">
        <f>'BL3-5'!F88</f>
        <v>825034</v>
      </c>
      <c r="K11" s="164">
        <v>0</v>
      </c>
      <c r="L11" s="164">
        <f>'BL3-5'!F89</f>
        <v>477974</v>
      </c>
      <c r="M11" s="14"/>
      <c r="N11" s="14">
        <f>J11+D11+F11+H11+L11</f>
        <v>1870007</v>
      </c>
      <c r="O11" s="14"/>
      <c r="P11" s="14">
        <f>'BL3-5'!F91</f>
        <v>504177</v>
      </c>
      <c r="Q11" s="14"/>
      <c r="R11" s="14">
        <f>N11+P11</f>
        <v>2374184</v>
      </c>
      <c r="S11" s="202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237"/>
      <c r="AI11" s="237"/>
      <c r="AJ11" s="237"/>
      <c r="AK11" s="237"/>
      <c r="AL11" s="237"/>
      <c r="AM11" s="237"/>
      <c r="AN11" s="237"/>
      <c r="AO11" s="237"/>
      <c r="AP11" s="237"/>
      <c r="AQ11" s="237"/>
      <c r="AR11" s="237"/>
      <c r="AS11" s="237"/>
      <c r="AT11" s="237"/>
      <c r="AU11" s="237"/>
      <c r="AV11" s="237"/>
      <c r="AW11" s="237"/>
      <c r="AX11" s="237"/>
      <c r="AY11" s="237"/>
      <c r="AZ11" s="237"/>
      <c r="BA11" s="237"/>
      <c r="BB11" s="237"/>
      <c r="BC11" s="237"/>
      <c r="BD11" s="237"/>
      <c r="BE11" s="237"/>
      <c r="BF11" s="237"/>
      <c r="BG11" s="237"/>
      <c r="BH11" s="237"/>
      <c r="BI11" s="237"/>
      <c r="BJ11" s="237"/>
      <c r="BK11" s="237"/>
      <c r="BL11" s="237"/>
      <c r="BM11" s="237"/>
      <c r="BN11" s="237"/>
      <c r="BO11" s="237"/>
      <c r="BP11" s="237"/>
      <c r="BQ11" s="237"/>
      <c r="BR11" s="237"/>
      <c r="BS11" s="237"/>
      <c r="BT11" s="237"/>
      <c r="BU11" s="237"/>
      <c r="BV11" s="237"/>
      <c r="BW11" s="237"/>
      <c r="BX11" s="237"/>
      <c r="BY11" s="237"/>
      <c r="BZ11" s="237"/>
      <c r="CA11" s="237"/>
      <c r="CB11" s="237"/>
      <c r="CC11" s="237"/>
      <c r="CD11" s="237"/>
      <c r="CE11" s="237"/>
      <c r="CF11" s="237"/>
      <c r="CG11" s="237"/>
      <c r="CH11" s="237"/>
      <c r="CI11" s="237"/>
      <c r="CJ11" s="237"/>
      <c r="CK11" s="237"/>
      <c r="CL11" s="237"/>
      <c r="CM11" s="237"/>
      <c r="CN11" s="237"/>
      <c r="CO11" s="237"/>
      <c r="CP11" s="237"/>
      <c r="CQ11" s="237"/>
      <c r="CR11" s="237"/>
      <c r="CS11" s="237"/>
      <c r="CT11" s="237"/>
      <c r="CU11" s="237"/>
      <c r="CV11" s="237"/>
      <c r="CW11" s="237"/>
      <c r="CX11" s="237"/>
      <c r="CY11" s="237"/>
      <c r="CZ11" s="237"/>
      <c r="DA11" s="237"/>
      <c r="DB11" s="237"/>
      <c r="DC11" s="237"/>
      <c r="DD11" s="237"/>
      <c r="DE11" s="237"/>
      <c r="DF11" s="237"/>
      <c r="DG11" s="237"/>
      <c r="DH11" s="237"/>
      <c r="DI11" s="237"/>
      <c r="DJ11" s="237"/>
      <c r="DK11" s="237"/>
      <c r="DL11" s="237"/>
      <c r="DM11" s="237"/>
      <c r="DN11" s="237"/>
      <c r="DO11" s="237"/>
      <c r="DP11" s="237"/>
      <c r="DQ11" s="237"/>
      <c r="DR11" s="237"/>
      <c r="DS11" s="237"/>
      <c r="DT11" s="237"/>
      <c r="DU11" s="237"/>
      <c r="DV11" s="237"/>
      <c r="DW11" s="237"/>
      <c r="DX11" s="237"/>
      <c r="DY11" s="237"/>
      <c r="DZ11" s="237"/>
      <c r="EA11" s="237"/>
      <c r="EB11" s="237"/>
      <c r="EC11" s="237"/>
      <c r="ED11" s="237"/>
      <c r="EE11" s="237"/>
      <c r="EF11" s="237"/>
      <c r="EG11" s="237"/>
      <c r="EH11" s="237"/>
      <c r="EI11" s="237"/>
      <c r="EJ11" s="237"/>
      <c r="EK11" s="237"/>
      <c r="EL11" s="237"/>
      <c r="EM11" s="237"/>
      <c r="EN11" s="237"/>
      <c r="EO11" s="237"/>
      <c r="EP11" s="237"/>
      <c r="EQ11" s="237"/>
      <c r="ER11" s="237"/>
      <c r="ES11" s="237"/>
      <c r="ET11" s="237"/>
      <c r="EU11" s="237"/>
      <c r="EV11" s="237"/>
      <c r="EW11" s="237"/>
      <c r="EX11" s="237"/>
      <c r="EY11" s="237"/>
      <c r="EZ11" s="237"/>
      <c r="FA11" s="237"/>
      <c r="FB11" s="237"/>
      <c r="FC11" s="237"/>
      <c r="FD11" s="237"/>
      <c r="FE11" s="237"/>
      <c r="FF11" s="237"/>
      <c r="FG11" s="237"/>
      <c r="FH11" s="237"/>
      <c r="FI11" s="237"/>
      <c r="FJ11" s="237"/>
      <c r="FK11" s="237"/>
      <c r="FL11" s="237"/>
      <c r="FM11" s="237"/>
      <c r="FN11" s="237"/>
      <c r="FO11" s="237"/>
      <c r="FP11" s="237"/>
      <c r="FQ11" s="237"/>
      <c r="FR11" s="237"/>
      <c r="FS11" s="237"/>
      <c r="FT11" s="237"/>
      <c r="FU11" s="237"/>
      <c r="FV11" s="237"/>
      <c r="FW11" s="237"/>
      <c r="FX11" s="237"/>
      <c r="FY11" s="237"/>
      <c r="FZ11" s="237"/>
      <c r="GA11" s="237"/>
      <c r="GB11" s="237"/>
      <c r="GC11" s="237"/>
      <c r="GD11" s="237"/>
      <c r="GE11" s="237"/>
      <c r="GF11" s="237"/>
      <c r="GG11" s="237"/>
      <c r="GH11" s="237"/>
      <c r="GI11" s="237"/>
      <c r="GJ11" s="237"/>
      <c r="GK11" s="237"/>
      <c r="GL11" s="237"/>
      <c r="GM11" s="237"/>
      <c r="GN11" s="237"/>
      <c r="GO11" s="237"/>
      <c r="GP11" s="237"/>
      <c r="GQ11" s="237"/>
      <c r="GR11" s="237"/>
      <c r="GS11" s="237"/>
      <c r="GT11" s="237"/>
      <c r="GU11" s="237"/>
      <c r="GV11" s="237"/>
      <c r="GW11" s="237"/>
      <c r="GX11" s="237"/>
      <c r="GY11" s="237"/>
      <c r="GZ11" s="237"/>
      <c r="HA11" s="237"/>
      <c r="HB11" s="237"/>
      <c r="HC11" s="237"/>
      <c r="HD11" s="237"/>
      <c r="HE11" s="237"/>
      <c r="HF11" s="237"/>
      <c r="HG11" s="237"/>
      <c r="HH11" s="237"/>
      <c r="HI11" s="237"/>
      <c r="HJ11" s="237"/>
      <c r="HK11" s="237"/>
      <c r="HL11" s="237"/>
      <c r="HM11" s="237"/>
      <c r="HN11" s="237"/>
      <c r="HO11" s="237"/>
      <c r="HP11" s="237"/>
      <c r="HQ11" s="237"/>
      <c r="HR11" s="237"/>
      <c r="HS11" s="237"/>
      <c r="HT11" s="237"/>
      <c r="HU11" s="237"/>
      <c r="HV11" s="237"/>
      <c r="HW11" s="237"/>
      <c r="HX11" s="237"/>
      <c r="HY11" s="237"/>
      <c r="HZ11" s="237"/>
      <c r="IA11" s="237"/>
      <c r="IB11" s="237"/>
      <c r="IC11" s="237"/>
      <c r="ID11" s="237"/>
      <c r="IE11" s="237"/>
      <c r="IF11" s="237"/>
      <c r="IG11" s="237"/>
      <c r="IH11" s="237"/>
      <c r="II11" s="237"/>
      <c r="IJ11" s="237"/>
      <c r="IK11" s="237"/>
      <c r="IL11" s="237"/>
      <c r="IM11" s="237"/>
      <c r="IN11" s="237"/>
      <c r="IO11" s="237"/>
      <c r="IP11" s="237"/>
      <c r="IQ11" s="237"/>
      <c r="IR11" s="237"/>
    </row>
    <row r="12" spans="1:252" s="22" customFormat="1" ht="19.95" customHeight="1" x14ac:dyDescent="0.6">
      <c r="A12" s="84"/>
      <c r="B12" s="233"/>
      <c r="C12" s="237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  <c r="AN12" s="237"/>
      <c r="AO12" s="237"/>
      <c r="AP12" s="237"/>
      <c r="AQ12" s="237"/>
      <c r="AR12" s="237"/>
      <c r="AS12" s="237"/>
      <c r="AT12" s="237"/>
      <c r="AU12" s="237"/>
      <c r="AV12" s="237"/>
      <c r="AW12" s="237"/>
      <c r="AX12" s="237"/>
      <c r="AY12" s="237"/>
      <c r="AZ12" s="237"/>
      <c r="BA12" s="237"/>
      <c r="BB12" s="237"/>
      <c r="BC12" s="237"/>
      <c r="BD12" s="237"/>
      <c r="BE12" s="237"/>
      <c r="BF12" s="237"/>
      <c r="BG12" s="237"/>
      <c r="BH12" s="237"/>
      <c r="BI12" s="237"/>
      <c r="BJ12" s="237"/>
      <c r="BK12" s="237"/>
      <c r="BL12" s="237"/>
      <c r="BM12" s="237"/>
      <c r="BN12" s="237"/>
      <c r="BO12" s="237"/>
      <c r="BP12" s="237"/>
      <c r="BQ12" s="237"/>
      <c r="BR12" s="237"/>
      <c r="BS12" s="237"/>
      <c r="BT12" s="237"/>
      <c r="BU12" s="237"/>
      <c r="BV12" s="237"/>
      <c r="BW12" s="237"/>
      <c r="BX12" s="237"/>
      <c r="BY12" s="237"/>
      <c r="BZ12" s="237"/>
      <c r="CA12" s="237"/>
      <c r="CB12" s="237"/>
      <c r="CC12" s="237"/>
      <c r="CD12" s="237"/>
      <c r="CE12" s="237"/>
      <c r="CF12" s="237"/>
      <c r="CG12" s="237"/>
      <c r="CH12" s="237"/>
      <c r="CI12" s="237"/>
      <c r="CJ12" s="237"/>
      <c r="CK12" s="237"/>
      <c r="CL12" s="237"/>
      <c r="CM12" s="237"/>
      <c r="CN12" s="237"/>
      <c r="CO12" s="237"/>
      <c r="CP12" s="237"/>
      <c r="CQ12" s="237"/>
      <c r="CR12" s="237"/>
      <c r="CS12" s="237"/>
      <c r="CT12" s="237"/>
      <c r="CU12" s="237"/>
      <c r="CV12" s="237"/>
      <c r="CW12" s="237"/>
      <c r="CX12" s="237"/>
      <c r="CY12" s="237"/>
      <c r="CZ12" s="237"/>
      <c r="DA12" s="237"/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7"/>
      <c r="DS12" s="237"/>
      <c r="DT12" s="237"/>
      <c r="DU12" s="237"/>
      <c r="DV12" s="237"/>
      <c r="DW12" s="237"/>
      <c r="DX12" s="237"/>
      <c r="DY12" s="237"/>
      <c r="DZ12" s="237"/>
      <c r="EA12" s="237"/>
      <c r="EB12" s="237"/>
      <c r="EC12" s="237"/>
      <c r="ED12" s="237"/>
      <c r="EE12" s="237"/>
      <c r="EF12" s="237"/>
      <c r="EG12" s="237"/>
      <c r="EH12" s="237"/>
      <c r="EI12" s="237"/>
      <c r="EJ12" s="237"/>
      <c r="EK12" s="237"/>
      <c r="EL12" s="237"/>
      <c r="EM12" s="237"/>
      <c r="EN12" s="237"/>
      <c r="EO12" s="237"/>
      <c r="EP12" s="237"/>
      <c r="EQ12" s="237"/>
      <c r="ER12" s="237"/>
      <c r="ES12" s="237"/>
      <c r="ET12" s="237"/>
      <c r="EU12" s="237"/>
      <c r="EV12" s="237"/>
      <c r="EW12" s="237"/>
      <c r="EX12" s="237"/>
      <c r="EY12" s="237"/>
      <c r="EZ12" s="237"/>
      <c r="FA12" s="237"/>
      <c r="FB12" s="237"/>
      <c r="FC12" s="237"/>
      <c r="FD12" s="237"/>
      <c r="FE12" s="237"/>
      <c r="FF12" s="237"/>
      <c r="FG12" s="237"/>
      <c r="FH12" s="237"/>
      <c r="FI12" s="237"/>
      <c r="FJ12" s="237"/>
      <c r="FK12" s="237"/>
      <c r="FL12" s="237"/>
      <c r="FM12" s="237"/>
      <c r="FN12" s="237"/>
      <c r="FO12" s="237"/>
      <c r="FP12" s="237"/>
      <c r="FQ12" s="237"/>
      <c r="FR12" s="237"/>
      <c r="FS12" s="237"/>
      <c r="FT12" s="237"/>
      <c r="FU12" s="237"/>
      <c r="FV12" s="237"/>
      <c r="FW12" s="237"/>
      <c r="FX12" s="237"/>
      <c r="FY12" s="237"/>
      <c r="FZ12" s="237"/>
      <c r="GA12" s="237"/>
      <c r="GB12" s="237"/>
      <c r="GC12" s="237"/>
      <c r="GD12" s="237"/>
      <c r="GE12" s="237"/>
      <c r="GF12" s="237"/>
      <c r="GG12" s="237"/>
      <c r="GH12" s="237"/>
      <c r="GI12" s="237"/>
      <c r="GJ12" s="237"/>
      <c r="GK12" s="237"/>
      <c r="GL12" s="237"/>
      <c r="GM12" s="237"/>
      <c r="GN12" s="237"/>
      <c r="GO12" s="237"/>
      <c r="GP12" s="237"/>
      <c r="GQ12" s="237"/>
      <c r="GR12" s="237"/>
      <c r="GS12" s="237"/>
      <c r="GT12" s="237"/>
      <c r="GU12" s="237"/>
      <c r="GV12" s="237"/>
      <c r="GW12" s="237"/>
      <c r="GX12" s="237"/>
      <c r="GY12" s="237"/>
      <c r="GZ12" s="237"/>
      <c r="HA12" s="237"/>
      <c r="HB12" s="237"/>
      <c r="HC12" s="237"/>
      <c r="HD12" s="237"/>
      <c r="HE12" s="237"/>
      <c r="HF12" s="237"/>
      <c r="HG12" s="237"/>
      <c r="HH12" s="237"/>
      <c r="HI12" s="237"/>
      <c r="HJ12" s="237"/>
      <c r="HK12" s="237"/>
      <c r="HL12" s="237"/>
      <c r="HM12" s="237"/>
      <c r="HN12" s="237"/>
      <c r="HO12" s="237"/>
      <c r="HP12" s="237"/>
      <c r="HQ12" s="237"/>
      <c r="HR12" s="237"/>
      <c r="HS12" s="237"/>
      <c r="HT12" s="237"/>
      <c r="HU12" s="237"/>
      <c r="HV12" s="237"/>
      <c r="HW12" s="237"/>
      <c r="HX12" s="237"/>
      <c r="HY12" s="237"/>
      <c r="HZ12" s="237"/>
      <c r="IA12" s="237"/>
      <c r="IB12" s="237"/>
      <c r="IC12" s="237"/>
      <c r="ID12" s="237"/>
      <c r="IE12" s="237"/>
      <c r="IF12" s="237"/>
      <c r="IG12" s="237"/>
      <c r="IH12" s="237"/>
      <c r="II12" s="237"/>
      <c r="IJ12" s="237"/>
      <c r="IK12" s="237"/>
      <c r="IL12" s="237"/>
      <c r="IM12" s="237"/>
      <c r="IN12" s="237"/>
      <c r="IO12" s="237"/>
      <c r="IP12" s="237"/>
      <c r="IQ12" s="237"/>
      <c r="IR12" s="237"/>
    </row>
    <row r="13" spans="1:252" ht="22.2" x14ac:dyDescent="0.6">
      <c r="A13" s="151" t="s">
        <v>92</v>
      </c>
      <c r="B13" s="80"/>
      <c r="C13" s="109"/>
      <c r="D13" s="61"/>
      <c r="E13" s="61"/>
      <c r="F13" s="61"/>
      <c r="G13" s="82"/>
      <c r="H13" s="61"/>
      <c r="I13" s="82"/>
      <c r="J13" s="69"/>
      <c r="K13" s="61"/>
      <c r="L13" s="61"/>
      <c r="M13" s="61"/>
      <c r="N13" s="69"/>
      <c r="O13" s="82"/>
      <c r="P13" s="82"/>
      <c r="Q13" s="82"/>
      <c r="R13" s="69"/>
    </row>
    <row r="14" spans="1:252" s="22" customFormat="1" ht="22.2" x14ac:dyDescent="0.6">
      <c r="A14" s="218" t="s">
        <v>117</v>
      </c>
      <c r="B14" s="233"/>
      <c r="C14" s="237"/>
      <c r="D14" s="14"/>
      <c r="E14" s="164"/>
      <c r="F14" s="14"/>
      <c r="G14" s="16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237"/>
      <c r="AS14" s="237"/>
      <c r="AT14" s="237"/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237"/>
      <c r="BH14" s="237"/>
      <c r="BI14" s="237"/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237"/>
      <c r="BW14" s="237"/>
      <c r="BX14" s="237"/>
      <c r="BY14" s="237"/>
      <c r="BZ14" s="237"/>
      <c r="CA14" s="237"/>
      <c r="CB14" s="237"/>
      <c r="CC14" s="237"/>
      <c r="CD14" s="237"/>
      <c r="CE14" s="237"/>
      <c r="CF14" s="237"/>
      <c r="CG14" s="237"/>
      <c r="CH14" s="237"/>
      <c r="CI14" s="237"/>
      <c r="CJ14" s="237"/>
      <c r="CK14" s="237"/>
      <c r="CL14" s="237"/>
      <c r="CM14" s="237"/>
      <c r="CN14" s="237"/>
      <c r="CO14" s="237"/>
      <c r="CP14" s="237"/>
      <c r="CQ14" s="237"/>
      <c r="CR14" s="237"/>
      <c r="CS14" s="237"/>
      <c r="CT14" s="237"/>
      <c r="CU14" s="237"/>
      <c r="CV14" s="237"/>
      <c r="CW14" s="237"/>
      <c r="CX14" s="237"/>
      <c r="CY14" s="237"/>
      <c r="CZ14" s="237"/>
      <c r="DA14" s="237"/>
      <c r="DB14" s="237"/>
      <c r="DC14" s="237"/>
      <c r="DD14" s="237"/>
      <c r="DE14" s="237"/>
      <c r="DF14" s="237"/>
      <c r="DG14" s="237"/>
      <c r="DH14" s="237"/>
      <c r="DI14" s="237"/>
      <c r="DJ14" s="237"/>
      <c r="DK14" s="237"/>
      <c r="DL14" s="237"/>
      <c r="DM14" s="237"/>
      <c r="DN14" s="237"/>
      <c r="DO14" s="237"/>
      <c r="DP14" s="237"/>
      <c r="DQ14" s="237"/>
      <c r="DR14" s="237"/>
      <c r="DS14" s="237"/>
      <c r="DT14" s="237"/>
      <c r="DU14" s="237"/>
      <c r="DV14" s="237"/>
      <c r="DW14" s="237"/>
      <c r="DX14" s="237"/>
      <c r="DY14" s="237"/>
      <c r="DZ14" s="237"/>
      <c r="EA14" s="237"/>
      <c r="EB14" s="237"/>
      <c r="EC14" s="237"/>
      <c r="ED14" s="237"/>
      <c r="EE14" s="237"/>
      <c r="EF14" s="237"/>
      <c r="EG14" s="237"/>
      <c r="EH14" s="237"/>
      <c r="EI14" s="237"/>
      <c r="EJ14" s="237"/>
      <c r="EK14" s="237"/>
      <c r="EL14" s="237"/>
      <c r="EM14" s="237"/>
      <c r="EN14" s="237"/>
      <c r="EO14" s="237"/>
      <c r="EP14" s="237"/>
      <c r="EQ14" s="237"/>
      <c r="ER14" s="237"/>
      <c r="ES14" s="237"/>
      <c r="ET14" s="237"/>
      <c r="EU14" s="237"/>
      <c r="EV14" s="237"/>
      <c r="EW14" s="237"/>
      <c r="EX14" s="237"/>
      <c r="EY14" s="237"/>
      <c r="EZ14" s="237"/>
      <c r="FA14" s="237"/>
      <c r="FB14" s="237"/>
      <c r="FC14" s="237"/>
      <c r="FD14" s="237"/>
      <c r="FE14" s="237"/>
      <c r="FF14" s="237"/>
      <c r="FG14" s="237"/>
      <c r="FH14" s="237"/>
      <c r="FI14" s="237"/>
      <c r="FJ14" s="237"/>
      <c r="FK14" s="237"/>
      <c r="FL14" s="237"/>
      <c r="FM14" s="237"/>
      <c r="FN14" s="237"/>
      <c r="FO14" s="237"/>
      <c r="FP14" s="237"/>
      <c r="FQ14" s="237"/>
      <c r="FR14" s="237"/>
      <c r="FS14" s="237"/>
      <c r="FT14" s="237"/>
      <c r="FU14" s="237"/>
      <c r="FV14" s="237"/>
      <c r="FW14" s="237"/>
      <c r="FX14" s="237"/>
      <c r="FY14" s="237"/>
      <c r="FZ14" s="237"/>
      <c r="GA14" s="237"/>
      <c r="GB14" s="237"/>
      <c r="GC14" s="237"/>
      <c r="GD14" s="237"/>
      <c r="GE14" s="237"/>
      <c r="GF14" s="237"/>
      <c r="GG14" s="237"/>
      <c r="GH14" s="237"/>
      <c r="GI14" s="237"/>
      <c r="GJ14" s="237"/>
      <c r="GK14" s="237"/>
      <c r="GL14" s="237"/>
      <c r="GM14" s="237"/>
      <c r="GN14" s="237"/>
      <c r="GO14" s="237"/>
      <c r="GP14" s="237"/>
      <c r="GQ14" s="237"/>
      <c r="GR14" s="237"/>
      <c r="GS14" s="237"/>
      <c r="GT14" s="237"/>
      <c r="GU14" s="237"/>
      <c r="GV14" s="237"/>
      <c r="GW14" s="237"/>
      <c r="GX14" s="237"/>
      <c r="GY14" s="237"/>
      <c r="GZ14" s="237"/>
      <c r="HA14" s="237"/>
      <c r="HB14" s="237"/>
      <c r="HC14" s="237"/>
      <c r="HD14" s="237"/>
      <c r="HE14" s="237"/>
      <c r="HF14" s="237"/>
      <c r="HG14" s="237"/>
      <c r="HH14" s="237"/>
      <c r="HI14" s="237"/>
      <c r="HJ14" s="237"/>
      <c r="HK14" s="237"/>
      <c r="HL14" s="237"/>
      <c r="HM14" s="237"/>
      <c r="HN14" s="237"/>
      <c r="HO14" s="237"/>
      <c r="HP14" s="237"/>
      <c r="HQ14" s="237"/>
      <c r="HR14" s="237"/>
      <c r="HS14" s="237"/>
      <c r="HT14" s="237"/>
      <c r="HU14" s="237"/>
      <c r="HV14" s="237"/>
      <c r="HW14" s="237"/>
      <c r="HX14" s="237"/>
      <c r="HY14" s="237"/>
      <c r="HZ14" s="237"/>
      <c r="IA14" s="237"/>
      <c r="IB14" s="237"/>
      <c r="IC14" s="237"/>
      <c r="ID14" s="237"/>
      <c r="IE14" s="237"/>
      <c r="IF14" s="237"/>
      <c r="IG14" s="237"/>
      <c r="IH14" s="237"/>
      <c r="II14" s="237"/>
      <c r="IJ14" s="237"/>
      <c r="IK14" s="237"/>
      <c r="IL14" s="237"/>
      <c r="IM14" s="237"/>
      <c r="IN14" s="237"/>
      <c r="IO14" s="237"/>
      <c r="IP14" s="237"/>
      <c r="IQ14" s="237"/>
      <c r="IR14" s="237"/>
    </row>
    <row r="15" spans="1:252" ht="23.25" customHeight="1" x14ac:dyDescent="0.55000000000000004">
      <c r="A15" s="81" t="s">
        <v>83</v>
      </c>
      <c r="B15" s="80">
        <v>2</v>
      </c>
      <c r="C15" s="109"/>
      <c r="D15" s="201">
        <v>0</v>
      </c>
      <c r="E15" s="150"/>
      <c r="F15" s="201">
        <v>0</v>
      </c>
      <c r="G15" s="150"/>
      <c r="H15" s="201">
        <v>0</v>
      </c>
      <c r="I15" s="61"/>
      <c r="J15" s="201">
        <v>0</v>
      </c>
      <c r="K15" s="61"/>
      <c r="L15" s="201">
        <v>0</v>
      </c>
      <c r="M15" s="61"/>
      <c r="N15" s="201">
        <f>J15+D15+F15+H15+L15</f>
        <v>0</v>
      </c>
      <c r="O15" s="82"/>
      <c r="P15" s="183">
        <v>-77494</v>
      </c>
      <c r="Q15" s="184"/>
      <c r="R15" s="183">
        <f>P15</f>
        <v>-77494</v>
      </c>
    </row>
    <row r="16" spans="1:252" s="22" customFormat="1" ht="22.2" x14ac:dyDescent="0.6">
      <c r="A16" s="218" t="s">
        <v>118</v>
      </c>
      <c r="B16" s="233"/>
      <c r="C16" s="237"/>
      <c r="D16" s="220">
        <v>0</v>
      </c>
      <c r="E16" s="67"/>
      <c r="F16" s="220">
        <v>0</v>
      </c>
      <c r="G16" s="67"/>
      <c r="H16" s="220">
        <v>0</v>
      </c>
      <c r="I16" s="14"/>
      <c r="J16" s="220">
        <v>0</v>
      </c>
      <c r="K16" s="14"/>
      <c r="L16" s="220">
        <v>0</v>
      </c>
      <c r="M16" s="14"/>
      <c r="N16" s="220">
        <v>0</v>
      </c>
      <c r="O16" s="14"/>
      <c r="P16" s="170">
        <f>SUM(P15)</f>
        <v>-77494</v>
      </c>
      <c r="Q16" s="14"/>
      <c r="R16" s="170">
        <f>SUM(R15)</f>
        <v>-77494</v>
      </c>
      <c r="S16" s="14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7"/>
      <c r="BW16" s="237"/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7"/>
      <c r="CL16" s="237"/>
      <c r="CM16" s="237"/>
      <c r="CN16" s="237"/>
      <c r="CO16" s="237"/>
      <c r="CP16" s="237"/>
      <c r="CQ16" s="237"/>
      <c r="CR16" s="237"/>
      <c r="CS16" s="237"/>
      <c r="CT16" s="237"/>
      <c r="CU16" s="237"/>
      <c r="CV16" s="237"/>
      <c r="CW16" s="237"/>
      <c r="CX16" s="237"/>
      <c r="CY16" s="237"/>
      <c r="CZ16" s="237"/>
      <c r="DA16" s="237"/>
      <c r="DB16" s="237"/>
      <c r="DC16" s="237"/>
      <c r="DD16" s="237"/>
      <c r="DE16" s="237"/>
      <c r="DF16" s="237"/>
      <c r="DG16" s="237"/>
      <c r="DH16" s="237"/>
      <c r="DI16" s="237"/>
      <c r="DJ16" s="237"/>
      <c r="DK16" s="237"/>
      <c r="DL16" s="237"/>
      <c r="DM16" s="237"/>
      <c r="DN16" s="237"/>
      <c r="DO16" s="237"/>
      <c r="DP16" s="237"/>
      <c r="DQ16" s="237"/>
      <c r="DR16" s="237"/>
      <c r="DS16" s="237"/>
      <c r="DT16" s="237"/>
      <c r="DU16" s="237"/>
      <c r="DV16" s="237"/>
      <c r="DW16" s="237"/>
      <c r="DX16" s="237"/>
      <c r="DY16" s="237"/>
      <c r="DZ16" s="237"/>
      <c r="EA16" s="237"/>
      <c r="EB16" s="237"/>
      <c r="EC16" s="237"/>
      <c r="ED16" s="237"/>
      <c r="EE16" s="237"/>
      <c r="EF16" s="237"/>
      <c r="EG16" s="237"/>
      <c r="EH16" s="237"/>
      <c r="EI16" s="237"/>
      <c r="EJ16" s="237"/>
      <c r="EK16" s="237"/>
      <c r="EL16" s="237"/>
      <c r="EM16" s="237"/>
      <c r="EN16" s="237"/>
      <c r="EO16" s="237"/>
      <c r="EP16" s="237"/>
      <c r="EQ16" s="237"/>
      <c r="ER16" s="237"/>
      <c r="ES16" s="237"/>
      <c r="ET16" s="237"/>
      <c r="EU16" s="237"/>
      <c r="EV16" s="237"/>
      <c r="EW16" s="237"/>
      <c r="EX16" s="237"/>
      <c r="EY16" s="237"/>
      <c r="EZ16" s="237"/>
      <c r="FA16" s="237"/>
      <c r="FB16" s="237"/>
      <c r="FC16" s="237"/>
      <c r="FD16" s="237"/>
      <c r="FE16" s="237"/>
      <c r="FF16" s="237"/>
      <c r="FG16" s="237"/>
      <c r="FH16" s="237"/>
      <c r="FI16" s="237"/>
      <c r="FJ16" s="237"/>
      <c r="FK16" s="237"/>
      <c r="FL16" s="237"/>
      <c r="FM16" s="237"/>
      <c r="FN16" s="237"/>
      <c r="FO16" s="237"/>
      <c r="FP16" s="237"/>
      <c r="FQ16" s="237"/>
      <c r="FR16" s="237"/>
      <c r="FS16" s="237"/>
      <c r="FT16" s="237"/>
      <c r="FU16" s="237"/>
      <c r="FV16" s="237"/>
      <c r="FW16" s="237"/>
      <c r="FX16" s="237"/>
      <c r="FY16" s="237"/>
      <c r="FZ16" s="237"/>
      <c r="GA16" s="237"/>
      <c r="GB16" s="237"/>
      <c r="GC16" s="237"/>
      <c r="GD16" s="237"/>
      <c r="GE16" s="237"/>
      <c r="GF16" s="237"/>
      <c r="GG16" s="237"/>
      <c r="GH16" s="237"/>
      <c r="GI16" s="237"/>
      <c r="GJ16" s="237"/>
      <c r="GK16" s="237"/>
      <c r="GL16" s="237"/>
      <c r="GM16" s="237"/>
      <c r="GN16" s="237"/>
      <c r="GO16" s="237"/>
      <c r="GP16" s="237"/>
      <c r="GQ16" s="237"/>
      <c r="GR16" s="237"/>
      <c r="GS16" s="237"/>
      <c r="GT16" s="237"/>
      <c r="GU16" s="237"/>
      <c r="GV16" s="237"/>
      <c r="GW16" s="237"/>
      <c r="GX16" s="237"/>
      <c r="GY16" s="237"/>
      <c r="GZ16" s="237"/>
      <c r="HA16" s="237"/>
      <c r="HB16" s="237"/>
      <c r="HC16" s="237"/>
      <c r="HD16" s="237"/>
      <c r="HE16" s="237"/>
      <c r="HF16" s="237"/>
      <c r="HG16" s="237"/>
      <c r="HH16" s="237"/>
      <c r="HI16" s="237"/>
      <c r="HJ16" s="237"/>
      <c r="HK16" s="237"/>
      <c r="HL16" s="237"/>
      <c r="HM16" s="237"/>
      <c r="HN16" s="237"/>
      <c r="HO16" s="237"/>
      <c r="HP16" s="237"/>
      <c r="HQ16" s="237"/>
      <c r="HR16" s="237"/>
      <c r="HS16" s="237"/>
      <c r="HT16" s="237"/>
      <c r="HU16" s="237"/>
      <c r="HV16" s="237"/>
      <c r="HW16" s="237"/>
      <c r="HX16" s="237"/>
      <c r="HY16" s="237"/>
      <c r="HZ16" s="237"/>
      <c r="IA16" s="237"/>
      <c r="IB16" s="237"/>
      <c r="IC16" s="237"/>
      <c r="ID16" s="237"/>
      <c r="IE16" s="237"/>
      <c r="IF16" s="237"/>
      <c r="IG16" s="237"/>
      <c r="IH16" s="237"/>
      <c r="II16" s="237"/>
      <c r="IJ16" s="237"/>
      <c r="IK16" s="237"/>
      <c r="IL16" s="237"/>
      <c r="IM16" s="237"/>
      <c r="IN16" s="237"/>
      <c r="IO16" s="237"/>
      <c r="IP16" s="237"/>
      <c r="IQ16" s="237"/>
      <c r="IR16" s="237"/>
    </row>
    <row r="17" spans="1:252" ht="23.25" customHeight="1" x14ac:dyDescent="0.6">
      <c r="A17" s="151" t="s">
        <v>93</v>
      </c>
      <c r="B17" s="80"/>
      <c r="C17" s="109"/>
      <c r="D17" s="220">
        <v>0</v>
      </c>
      <c r="E17" s="153"/>
      <c r="F17" s="220">
        <v>0</v>
      </c>
      <c r="G17" s="153"/>
      <c r="H17" s="220">
        <v>0</v>
      </c>
      <c r="I17" s="154"/>
      <c r="J17" s="220">
        <v>0</v>
      </c>
      <c r="K17" s="154"/>
      <c r="L17" s="220">
        <v>0</v>
      </c>
      <c r="M17" s="60"/>
      <c r="N17" s="220">
        <v>0</v>
      </c>
      <c r="O17" s="155"/>
      <c r="P17" s="170">
        <f>SUM(P16)</f>
        <v>-77494</v>
      </c>
      <c r="Q17" s="155"/>
      <c r="R17" s="170">
        <f>SUM(R16)</f>
        <v>-77494</v>
      </c>
    </row>
    <row r="18" spans="1:252" s="151" customFormat="1" ht="19.95" customHeight="1" x14ac:dyDescent="0.6">
      <c r="B18" s="80"/>
      <c r="C18" s="109"/>
      <c r="D18" s="152"/>
      <c r="E18" s="153"/>
      <c r="F18" s="152"/>
      <c r="G18" s="153"/>
      <c r="H18" s="152"/>
      <c r="I18" s="154"/>
      <c r="J18" s="152"/>
      <c r="K18" s="154"/>
      <c r="L18" s="60"/>
      <c r="M18" s="60"/>
      <c r="N18" s="60"/>
      <c r="O18" s="155"/>
      <c r="P18" s="156"/>
      <c r="Q18" s="155"/>
      <c r="R18" s="156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45"/>
      <c r="GO18" s="145"/>
      <c r="GP18" s="145"/>
      <c r="GQ18" s="145"/>
      <c r="GR18" s="145"/>
      <c r="GS18" s="145"/>
      <c r="GT18" s="145"/>
      <c r="GU18" s="145"/>
      <c r="GV18" s="145"/>
      <c r="GW18" s="145"/>
      <c r="GX18" s="145"/>
      <c r="GY18" s="145"/>
      <c r="GZ18" s="145"/>
      <c r="HA18" s="145"/>
      <c r="HB18" s="145"/>
      <c r="HC18" s="145"/>
      <c r="HD18" s="145"/>
      <c r="HE18" s="145"/>
      <c r="HF18" s="145"/>
      <c r="HG18" s="145"/>
      <c r="HH18" s="145"/>
      <c r="HI18" s="145"/>
      <c r="HJ18" s="145"/>
      <c r="HK18" s="145"/>
      <c r="HL18" s="145"/>
      <c r="HM18" s="145"/>
      <c r="HN18" s="145"/>
      <c r="HO18" s="145"/>
      <c r="HP18" s="145"/>
      <c r="HQ18" s="145"/>
      <c r="HR18" s="145"/>
      <c r="HS18" s="145"/>
      <c r="HT18" s="145"/>
      <c r="HU18" s="145"/>
      <c r="HV18" s="145"/>
      <c r="HW18" s="145"/>
      <c r="HX18" s="145"/>
      <c r="HY18" s="145"/>
      <c r="HZ18" s="145"/>
      <c r="IA18" s="145"/>
      <c r="IB18" s="145"/>
      <c r="IC18" s="145"/>
      <c r="ID18" s="145"/>
      <c r="IE18" s="145"/>
      <c r="IF18" s="145"/>
      <c r="IG18" s="145"/>
      <c r="IH18" s="145"/>
      <c r="II18" s="145"/>
      <c r="IJ18" s="145"/>
      <c r="IK18" s="145"/>
      <c r="IL18" s="145"/>
      <c r="IM18" s="145"/>
      <c r="IN18" s="145"/>
      <c r="IO18" s="145"/>
      <c r="IP18" s="145"/>
      <c r="IQ18" s="145"/>
      <c r="IR18" s="145"/>
    </row>
    <row r="19" spans="1:252" ht="23.25" customHeight="1" x14ac:dyDescent="0.6">
      <c r="A19" s="151" t="s">
        <v>77</v>
      </c>
      <c r="B19" s="157"/>
      <c r="C19" s="158"/>
      <c r="D19" s="60"/>
      <c r="E19" s="60"/>
      <c r="F19" s="60"/>
      <c r="G19" s="8"/>
      <c r="H19" s="60"/>
      <c r="I19" s="8"/>
      <c r="J19" s="14"/>
      <c r="K19" s="60"/>
      <c r="L19" s="60"/>
      <c r="M19" s="60"/>
      <c r="N19" s="14"/>
      <c r="O19" s="8"/>
      <c r="P19" s="8"/>
      <c r="Q19" s="8"/>
      <c r="R19" s="14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1"/>
      <c r="FH19" s="151"/>
      <c r="FI19" s="151"/>
      <c r="FJ19" s="151"/>
      <c r="FK19" s="151"/>
      <c r="FL19" s="151"/>
      <c r="FM19" s="151"/>
      <c r="FN19" s="151"/>
      <c r="FO19" s="151"/>
      <c r="FP19" s="151"/>
      <c r="FQ19" s="151"/>
      <c r="FR19" s="151"/>
      <c r="FS19" s="151"/>
      <c r="FT19" s="151"/>
      <c r="FU19" s="151"/>
      <c r="FV19" s="151"/>
      <c r="FW19" s="151"/>
      <c r="FX19" s="151"/>
      <c r="FY19" s="151"/>
      <c r="FZ19" s="151"/>
      <c r="GA19" s="151"/>
      <c r="GB19" s="151"/>
      <c r="GC19" s="151"/>
      <c r="GD19" s="151"/>
      <c r="GE19" s="151"/>
      <c r="GF19" s="151"/>
      <c r="GG19" s="151"/>
      <c r="GH19" s="151"/>
      <c r="GI19" s="151"/>
      <c r="GJ19" s="151"/>
      <c r="GK19" s="151"/>
      <c r="GL19" s="151"/>
      <c r="GM19" s="151"/>
      <c r="GN19" s="151"/>
      <c r="GO19" s="151"/>
      <c r="GP19" s="151"/>
      <c r="GQ19" s="151"/>
      <c r="GR19" s="151"/>
      <c r="GS19" s="151"/>
      <c r="GT19" s="151"/>
      <c r="GU19" s="151"/>
      <c r="GV19" s="151"/>
      <c r="GW19" s="151"/>
      <c r="GX19" s="151"/>
      <c r="GY19" s="151"/>
      <c r="GZ19" s="151"/>
      <c r="HA19" s="151"/>
      <c r="HB19" s="151"/>
      <c r="HC19" s="151"/>
      <c r="HD19" s="151"/>
      <c r="HE19" s="151"/>
      <c r="HF19" s="151"/>
      <c r="HG19" s="151"/>
      <c r="HH19" s="151"/>
      <c r="HI19" s="151"/>
      <c r="HJ19" s="151"/>
      <c r="HK19" s="151"/>
      <c r="HL19" s="151"/>
      <c r="HM19" s="151"/>
      <c r="HN19" s="151"/>
      <c r="HO19" s="151"/>
      <c r="HP19" s="151"/>
      <c r="HQ19" s="151"/>
      <c r="HR19" s="151"/>
      <c r="HS19" s="151"/>
      <c r="HT19" s="151"/>
      <c r="HU19" s="151"/>
      <c r="HV19" s="151"/>
      <c r="HW19" s="151"/>
      <c r="HX19" s="151"/>
      <c r="HY19" s="151"/>
      <c r="HZ19" s="151"/>
      <c r="IA19" s="151"/>
      <c r="IB19" s="151"/>
      <c r="IC19" s="151"/>
      <c r="ID19" s="151"/>
      <c r="IE19" s="151"/>
      <c r="IF19" s="151"/>
      <c r="IG19" s="151"/>
      <c r="IH19" s="151"/>
      <c r="II19" s="151"/>
      <c r="IJ19" s="151"/>
      <c r="IK19" s="151"/>
      <c r="IL19" s="151"/>
      <c r="IM19" s="151"/>
      <c r="IN19" s="151"/>
      <c r="IO19" s="151"/>
      <c r="IP19" s="151"/>
      <c r="IQ19" s="151"/>
      <c r="IR19" s="151"/>
    </row>
    <row r="20" spans="1:252" ht="23.25" customHeight="1" x14ac:dyDescent="0.55000000000000004">
      <c r="A20" s="145" t="s">
        <v>216</v>
      </c>
      <c r="B20" s="80"/>
      <c r="C20" s="109"/>
      <c r="D20" s="201">
        <v>0</v>
      </c>
      <c r="E20" s="61"/>
      <c r="F20" s="201">
        <v>0</v>
      </c>
      <c r="G20" s="61"/>
      <c r="H20" s="201">
        <v>0</v>
      </c>
      <c r="I20" s="82"/>
      <c r="J20" s="172">
        <f>'PL6-7'!D49</f>
        <v>34722</v>
      </c>
      <c r="K20" s="61"/>
      <c r="L20" s="201">
        <v>0</v>
      </c>
      <c r="M20" s="61"/>
      <c r="N20" s="172">
        <f>J20</f>
        <v>34722</v>
      </c>
      <c r="O20" s="82"/>
      <c r="P20" s="82">
        <f>'PL6-7'!D50</f>
        <v>52385</v>
      </c>
      <c r="Q20" s="82"/>
      <c r="R20" s="172">
        <f>N20+P20</f>
        <v>87107</v>
      </c>
      <c r="S20" s="159"/>
    </row>
    <row r="21" spans="1:252" ht="23.25" customHeight="1" x14ac:dyDescent="0.6">
      <c r="A21" s="151" t="s">
        <v>128</v>
      </c>
      <c r="B21" s="157"/>
      <c r="C21" s="158"/>
      <c r="D21" s="220">
        <v>0</v>
      </c>
      <c r="E21" s="60"/>
      <c r="F21" s="220">
        <v>0</v>
      </c>
      <c r="G21" s="60"/>
      <c r="H21" s="220">
        <v>0</v>
      </c>
      <c r="I21" s="8"/>
      <c r="J21" s="186">
        <f>SUM(J20:J20)</f>
        <v>34722</v>
      </c>
      <c r="K21" s="60"/>
      <c r="L21" s="220">
        <v>0</v>
      </c>
      <c r="M21" s="161"/>
      <c r="N21" s="186">
        <f>SUM(N20:N20)</f>
        <v>34722</v>
      </c>
      <c r="O21" s="8"/>
      <c r="P21" s="30">
        <f>SUM(P20:P20)</f>
        <v>52385</v>
      </c>
      <c r="Q21" s="8"/>
      <c r="R21" s="186">
        <f>SUM(R20:R20)</f>
        <v>87107</v>
      </c>
      <c r="S21" s="227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/>
      <c r="EG21" s="151"/>
      <c r="EH21" s="151"/>
      <c r="EI21" s="151"/>
      <c r="EJ21" s="151"/>
      <c r="EK21" s="151"/>
      <c r="EL21" s="151"/>
      <c r="EM21" s="151"/>
      <c r="EN21" s="151"/>
      <c r="EO21" s="151"/>
      <c r="EP21" s="151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  <c r="FF21" s="151"/>
      <c r="FG21" s="151"/>
      <c r="FH21" s="151"/>
      <c r="FI21" s="151"/>
      <c r="FJ21" s="151"/>
      <c r="FK21" s="151"/>
      <c r="FL21" s="151"/>
      <c r="FM21" s="151"/>
      <c r="FN21" s="151"/>
      <c r="FO21" s="151"/>
      <c r="FP21" s="151"/>
      <c r="FQ21" s="151"/>
      <c r="FR21" s="151"/>
      <c r="FS21" s="151"/>
      <c r="FT21" s="151"/>
      <c r="FU21" s="151"/>
      <c r="FV21" s="151"/>
      <c r="FW21" s="151"/>
      <c r="FX21" s="151"/>
      <c r="FY21" s="151"/>
      <c r="FZ21" s="151"/>
      <c r="GA21" s="151"/>
      <c r="GB21" s="151"/>
      <c r="GC21" s="151"/>
      <c r="GD21" s="151"/>
      <c r="GE21" s="151"/>
      <c r="GF21" s="151"/>
      <c r="GG21" s="151"/>
      <c r="GH21" s="151"/>
      <c r="GI21" s="151"/>
      <c r="GJ21" s="151"/>
      <c r="GK21" s="151"/>
      <c r="GL21" s="151"/>
      <c r="GM21" s="151"/>
      <c r="GN21" s="151"/>
      <c r="GO21" s="151"/>
      <c r="GP21" s="151"/>
      <c r="GQ21" s="151"/>
      <c r="GR21" s="151"/>
      <c r="GS21" s="151"/>
      <c r="GT21" s="151"/>
      <c r="GU21" s="151"/>
      <c r="GV21" s="151"/>
      <c r="GW21" s="151"/>
      <c r="GX21" s="151"/>
      <c r="GY21" s="151"/>
      <c r="GZ21" s="151"/>
      <c r="HA21" s="151"/>
      <c r="HB21" s="151"/>
      <c r="HC21" s="151"/>
      <c r="HD21" s="151"/>
      <c r="HE21" s="151"/>
      <c r="HF21" s="151"/>
      <c r="HG21" s="151"/>
      <c r="HH21" s="151"/>
      <c r="HI21" s="151"/>
      <c r="HJ21" s="151"/>
      <c r="HK21" s="151"/>
      <c r="HL21" s="151"/>
      <c r="HM21" s="151"/>
      <c r="HN21" s="151"/>
      <c r="HO21" s="151"/>
      <c r="HP21" s="151"/>
      <c r="HQ21" s="151"/>
      <c r="HR21" s="151"/>
      <c r="HS21" s="151"/>
      <c r="HT21" s="151"/>
      <c r="HU21" s="151"/>
      <c r="HV21" s="151"/>
      <c r="HW21" s="151"/>
      <c r="HX21" s="151"/>
      <c r="HY21" s="151"/>
      <c r="HZ21" s="151"/>
      <c r="IA21" s="151"/>
      <c r="IB21" s="151"/>
      <c r="IC21" s="151"/>
      <c r="ID21" s="151"/>
      <c r="IE21" s="151"/>
      <c r="IF21" s="151"/>
      <c r="IG21" s="151"/>
      <c r="IH21" s="151"/>
      <c r="II21" s="151"/>
      <c r="IJ21" s="151"/>
      <c r="IK21" s="151"/>
      <c r="IL21" s="151"/>
      <c r="IM21" s="151"/>
      <c r="IN21" s="151"/>
      <c r="IO21" s="151"/>
      <c r="IP21" s="151"/>
      <c r="IQ21" s="151"/>
      <c r="IR21" s="151"/>
    </row>
    <row r="22" spans="1:252" s="4" customFormat="1" ht="19.95" customHeight="1" x14ac:dyDescent="0.55000000000000004">
      <c r="A22" s="145"/>
      <c r="B22" s="80"/>
      <c r="C22" s="109"/>
      <c r="D22" s="61"/>
      <c r="E22" s="61"/>
      <c r="F22" s="61"/>
      <c r="G22" s="82"/>
      <c r="H22" s="61"/>
      <c r="I22" s="82"/>
      <c r="J22" s="69"/>
      <c r="K22" s="61"/>
      <c r="L22" s="61"/>
      <c r="M22" s="61"/>
      <c r="N22" s="69"/>
      <c r="O22" s="82"/>
      <c r="P22" s="82"/>
      <c r="Q22" s="82"/>
      <c r="R22" s="69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5"/>
      <c r="FW22" s="145"/>
      <c r="FX22" s="145"/>
      <c r="FY22" s="145"/>
      <c r="FZ22" s="145"/>
      <c r="GA22" s="145"/>
      <c r="GB22" s="145"/>
      <c r="GC22" s="145"/>
      <c r="GD22" s="145"/>
      <c r="GE22" s="145"/>
      <c r="GF22" s="145"/>
      <c r="GG22" s="145"/>
      <c r="GH22" s="145"/>
      <c r="GI22" s="145"/>
      <c r="GJ22" s="145"/>
      <c r="GK22" s="145"/>
      <c r="GL22" s="145"/>
      <c r="GM22" s="145"/>
      <c r="GN22" s="145"/>
      <c r="GO22" s="145"/>
      <c r="GP22" s="145"/>
      <c r="GQ22" s="145"/>
      <c r="GR22" s="145"/>
      <c r="GS22" s="145"/>
      <c r="GT22" s="145"/>
      <c r="GU22" s="145"/>
      <c r="GV22" s="145"/>
      <c r="GW22" s="145"/>
      <c r="GX22" s="145"/>
      <c r="GY22" s="145"/>
      <c r="GZ22" s="145"/>
      <c r="HA22" s="145"/>
      <c r="HB22" s="145"/>
      <c r="HC22" s="145"/>
      <c r="HD22" s="145"/>
      <c r="HE22" s="145"/>
      <c r="HF22" s="145"/>
      <c r="HG22" s="145"/>
      <c r="HH22" s="145"/>
      <c r="HI22" s="145"/>
      <c r="HJ22" s="145"/>
      <c r="HK22" s="145"/>
      <c r="HL22" s="145"/>
      <c r="HM22" s="145"/>
      <c r="HN22" s="145"/>
      <c r="HO22" s="145"/>
      <c r="HP22" s="145"/>
      <c r="HQ22" s="145"/>
      <c r="HR22" s="145"/>
      <c r="HS22" s="145"/>
      <c r="HT22" s="145"/>
      <c r="HU22" s="145"/>
      <c r="HV22" s="145"/>
      <c r="HW22" s="145"/>
      <c r="HX22" s="145"/>
      <c r="HY22" s="145"/>
      <c r="HZ22" s="145"/>
      <c r="IA22" s="145"/>
      <c r="IB22" s="145"/>
      <c r="IC22" s="145"/>
      <c r="ID22" s="145"/>
      <c r="IE22" s="145"/>
      <c r="IF22" s="145"/>
      <c r="IG22" s="145"/>
      <c r="IH22" s="145"/>
      <c r="II22" s="145"/>
      <c r="IJ22" s="145"/>
      <c r="IK22" s="145"/>
      <c r="IL22" s="145"/>
      <c r="IM22" s="145"/>
      <c r="IN22" s="145"/>
      <c r="IO22" s="145"/>
      <c r="IP22" s="145"/>
      <c r="IQ22" s="145"/>
      <c r="IR22" s="145"/>
    </row>
    <row r="23" spans="1:252" ht="23.25" customHeight="1" thickBot="1" x14ac:dyDescent="0.65">
      <c r="A23" s="162" t="s">
        <v>243</v>
      </c>
      <c r="B23" s="163"/>
      <c r="C23" s="109"/>
      <c r="D23" s="35">
        <f>SUM(D11,D17,D21)</f>
        <v>269999</v>
      </c>
      <c r="E23" s="164"/>
      <c r="F23" s="35">
        <f>SUM(F11,F17,F21)</f>
        <v>270000</v>
      </c>
      <c r="G23" s="164"/>
      <c r="H23" s="35">
        <f>SUM(H11,H17,H21)</f>
        <v>27000</v>
      </c>
      <c r="I23" s="14"/>
      <c r="J23" s="35">
        <f>SUM(J11,J17,J21)</f>
        <v>859756</v>
      </c>
      <c r="K23" s="14"/>
      <c r="L23" s="35">
        <f>SUM(L11,L17,L21)</f>
        <v>477974</v>
      </c>
      <c r="M23" s="14"/>
      <c r="N23" s="35">
        <f>SUM(N11,N17,N21)</f>
        <v>1904729</v>
      </c>
      <c r="O23" s="14"/>
      <c r="P23" s="35">
        <f>SUM(P11,P17,P21)</f>
        <v>479068</v>
      </c>
      <c r="Q23" s="14"/>
      <c r="R23" s="35">
        <f>SUM(N23:P23)</f>
        <v>2383797</v>
      </c>
      <c r="S23" s="231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09"/>
      <c r="EY23" s="109"/>
      <c r="EZ23" s="109"/>
      <c r="FA23" s="109"/>
      <c r="FB23" s="109"/>
      <c r="FC23" s="109"/>
      <c r="FD23" s="109"/>
      <c r="FE23" s="109"/>
      <c r="FF23" s="109"/>
      <c r="FG23" s="109"/>
      <c r="FH23" s="109"/>
      <c r="FI23" s="109"/>
      <c r="FJ23" s="109"/>
      <c r="FK23" s="109"/>
      <c r="FL23" s="109"/>
      <c r="FM23" s="109"/>
      <c r="FN23" s="109"/>
      <c r="FO23" s="109"/>
      <c r="FP23" s="109"/>
      <c r="FQ23" s="109"/>
      <c r="FR23" s="109"/>
      <c r="FS23" s="109"/>
      <c r="FT23" s="109"/>
      <c r="FU23" s="109"/>
      <c r="FV23" s="109"/>
      <c r="FW23" s="109"/>
      <c r="FX23" s="109"/>
      <c r="FY23" s="109"/>
      <c r="FZ23" s="109"/>
      <c r="GA23" s="109"/>
      <c r="GB23" s="109"/>
      <c r="GC23" s="109"/>
      <c r="GD23" s="109"/>
      <c r="GE23" s="109"/>
      <c r="GF23" s="109"/>
      <c r="GG23" s="109"/>
      <c r="GH23" s="109"/>
      <c r="GI23" s="109"/>
      <c r="GJ23" s="109"/>
      <c r="GK23" s="109"/>
      <c r="GL23" s="109"/>
      <c r="GM23" s="109"/>
      <c r="GN23" s="109"/>
      <c r="GO23" s="109"/>
      <c r="GP23" s="109"/>
      <c r="GQ23" s="109"/>
      <c r="GR23" s="109"/>
      <c r="GS23" s="109"/>
      <c r="GT23" s="109"/>
      <c r="GU23" s="109"/>
      <c r="GV23" s="109"/>
      <c r="GW23" s="109"/>
      <c r="GX23" s="109"/>
      <c r="GY23" s="109"/>
      <c r="GZ23" s="109"/>
      <c r="HA23" s="109"/>
      <c r="HB23" s="109"/>
      <c r="HC23" s="109"/>
      <c r="HD23" s="109"/>
      <c r="HE23" s="109"/>
      <c r="HF23" s="109"/>
      <c r="HG23" s="109"/>
      <c r="HH23" s="109"/>
      <c r="HI23" s="109"/>
      <c r="HJ23" s="109"/>
      <c r="HK23" s="109"/>
      <c r="HL23" s="109"/>
      <c r="HM23" s="109"/>
      <c r="HN23" s="109"/>
      <c r="HO23" s="109"/>
      <c r="HP23" s="109"/>
      <c r="HQ23" s="109"/>
      <c r="HR23" s="109"/>
      <c r="HS23" s="109"/>
      <c r="HT23" s="109"/>
      <c r="HU23" s="109"/>
      <c r="HV23" s="109"/>
      <c r="HW23" s="109"/>
      <c r="HX23" s="109"/>
      <c r="HY23" s="109"/>
      <c r="HZ23" s="109"/>
      <c r="IA23" s="109"/>
      <c r="IB23" s="109"/>
      <c r="IC23" s="109"/>
      <c r="ID23" s="109"/>
      <c r="IE23" s="109"/>
      <c r="IF23" s="109"/>
      <c r="IG23" s="109"/>
      <c r="IH23" s="109"/>
      <c r="II23" s="109"/>
      <c r="IJ23" s="109"/>
      <c r="IK23" s="109"/>
      <c r="IL23" s="109"/>
      <c r="IM23" s="109"/>
      <c r="IN23" s="109"/>
      <c r="IO23" s="109"/>
      <c r="IP23" s="109"/>
      <c r="IQ23" s="109"/>
      <c r="IR23" s="109"/>
    </row>
    <row r="24" spans="1:252" ht="22.95" customHeight="1" thickTop="1" x14ac:dyDescent="0.55000000000000004">
      <c r="J24" s="159"/>
      <c r="P24" s="159"/>
      <c r="R24" s="159"/>
    </row>
    <row r="25" spans="1:252" ht="23.25" customHeight="1" x14ac:dyDescent="0.55000000000000004">
      <c r="L25" s="159"/>
      <c r="N25" s="159"/>
      <c r="P25" s="159"/>
      <c r="R25" s="159"/>
    </row>
    <row r="54" ht="17.399999999999999" customHeight="1" x14ac:dyDescent="0.55000000000000004"/>
    <row r="61" ht="16.5" customHeight="1" x14ac:dyDescent="0.55000000000000004"/>
    <row r="67" ht="17.399999999999999" customHeight="1" x14ac:dyDescent="0.55000000000000004"/>
    <row r="69" ht="17.399999999999999" customHeight="1" x14ac:dyDescent="0.55000000000000004"/>
    <row r="74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85" firstPageNumber="9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3"/>
  <sheetViews>
    <sheetView zoomScale="70" zoomScaleNormal="70" zoomScaleSheetLayoutView="110" workbookViewId="0">
      <selection activeCell="B41" sqref="B41"/>
    </sheetView>
  </sheetViews>
  <sheetFormatPr defaultColWidth="9.125" defaultRowHeight="21.6" x14ac:dyDescent="0.55000000000000004"/>
  <cols>
    <col min="1" max="1" width="44.75" style="46" customWidth="1"/>
    <col min="2" max="2" width="5.25" style="224" customWidth="1"/>
    <col min="3" max="3" width="1.125" style="46" customWidth="1"/>
    <col min="4" max="4" width="18.75" style="46" customWidth="1"/>
    <col min="5" max="5" width="1.375" style="46" customWidth="1"/>
    <col min="6" max="6" width="19.625" style="46" customWidth="1"/>
    <col min="7" max="7" width="1.125" style="46" customWidth="1"/>
    <col min="8" max="8" width="19.375" style="46" customWidth="1"/>
    <col min="9" max="9" width="1.125" style="46" customWidth="1"/>
    <col min="10" max="10" width="19.125" style="46" customWidth="1"/>
    <col min="11" max="11" width="1.125" style="46" customWidth="1"/>
    <col min="12" max="12" width="20" style="46" customWidth="1"/>
    <col min="13" max="13" width="1.375" style="46" customWidth="1"/>
    <col min="14" max="14" width="17.375" style="46" hidden="1" customWidth="1"/>
    <col min="15" max="15" width="1.375" style="46" hidden="1" customWidth="1"/>
    <col min="16" max="16" width="17.375" style="46" hidden="1" customWidth="1"/>
    <col min="17" max="17" width="1.375" style="46" hidden="1" customWidth="1"/>
    <col min="18" max="18" width="20.375" style="46" customWidth="1"/>
    <col min="19" max="16384" width="9.125" style="46"/>
  </cols>
  <sheetData>
    <row r="1" spans="1:33" ht="23.25" customHeight="1" x14ac:dyDescent="0.6">
      <c r="A1" s="49" t="s">
        <v>0</v>
      </c>
      <c r="B1" s="218"/>
      <c r="M1" s="26"/>
      <c r="N1" s="26"/>
      <c r="O1" s="26"/>
      <c r="P1" s="26"/>
      <c r="Q1" s="26"/>
      <c r="R1" s="210"/>
    </row>
    <row r="2" spans="1:33" ht="23.25" customHeight="1" x14ac:dyDescent="0.6">
      <c r="A2" s="49" t="s">
        <v>244</v>
      </c>
      <c r="B2" s="218"/>
      <c r="J2" s="210"/>
      <c r="M2" s="210"/>
      <c r="N2" s="210"/>
      <c r="O2" s="210"/>
      <c r="P2" s="210"/>
      <c r="Q2" s="210"/>
      <c r="R2" s="210"/>
    </row>
    <row r="3" spans="1:33" ht="23.25" customHeight="1" x14ac:dyDescent="0.6">
      <c r="A3" s="49"/>
      <c r="B3" s="218"/>
    </row>
    <row r="4" spans="1:33" s="33" customFormat="1" ht="23.25" customHeight="1" x14ac:dyDescent="0.6">
      <c r="B4" s="3"/>
      <c r="D4" s="271" t="s">
        <v>50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</row>
    <row r="5" spans="1:33" s="33" customFormat="1" ht="42.6" customHeight="1" x14ac:dyDescent="0.6">
      <c r="B5" s="3"/>
      <c r="D5" s="235"/>
      <c r="E5" s="235"/>
      <c r="F5" s="22"/>
      <c r="G5" s="235"/>
      <c r="H5" s="278" t="s">
        <v>28</v>
      </c>
      <c r="I5" s="278"/>
      <c r="J5" s="278"/>
      <c r="L5" s="279" t="s">
        <v>81</v>
      </c>
      <c r="M5" s="279"/>
      <c r="N5" s="279"/>
      <c r="O5" s="279"/>
      <c r="P5" s="279"/>
      <c r="Q5" s="235"/>
      <c r="R5" s="235"/>
    </row>
    <row r="6" spans="1:33" s="33" customFormat="1" ht="23.25" hidden="1" customHeight="1" x14ac:dyDescent="0.6">
      <c r="A6" s="41"/>
      <c r="B6" s="51"/>
      <c r="C6" s="22"/>
      <c r="M6" s="236"/>
      <c r="N6" s="76"/>
      <c r="O6" s="235"/>
      <c r="P6" s="76" t="s">
        <v>103</v>
      </c>
      <c r="Q6" s="235"/>
      <c r="R6" s="235"/>
    </row>
    <row r="7" spans="1:33" s="33" customFormat="1" ht="23.25" customHeight="1" x14ac:dyDescent="0.55000000000000004">
      <c r="B7" s="3"/>
      <c r="C7" s="22"/>
      <c r="D7" s="237" t="s">
        <v>228</v>
      </c>
      <c r="E7" s="22"/>
      <c r="F7" s="86"/>
      <c r="G7" s="22"/>
      <c r="H7" s="22"/>
      <c r="K7" s="86"/>
      <c r="L7" s="236" t="s">
        <v>208</v>
      </c>
      <c r="M7" s="236"/>
      <c r="N7" s="76"/>
      <c r="O7" s="22"/>
      <c r="P7" s="76" t="s">
        <v>73</v>
      </c>
      <c r="Q7" s="22"/>
      <c r="R7" s="22"/>
    </row>
    <row r="8" spans="1:33" s="33" customFormat="1" ht="23.25" customHeight="1" x14ac:dyDescent="0.55000000000000004">
      <c r="B8" s="3"/>
      <c r="C8" s="22"/>
      <c r="D8" s="22" t="s">
        <v>39</v>
      </c>
      <c r="E8" s="22"/>
      <c r="F8" s="22" t="s">
        <v>23</v>
      </c>
      <c r="G8" s="22"/>
      <c r="H8" s="22" t="s">
        <v>63</v>
      </c>
      <c r="I8" s="22"/>
      <c r="J8" s="22"/>
      <c r="K8" s="22"/>
      <c r="L8" s="236" t="s">
        <v>74</v>
      </c>
      <c r="M8" s="236"/>
      <c r="N8" s="76" t="s">
        <v>162</v>
      </c>
      <c r="O8" s="22"/>
      <c r="P8" s="76" t="s">
        <v>104</v>
      </c>
      <c r="Q8" s="22"/>
      <c r="R8" s="22" t="s">
        <v>41</v>
      </c>
    </row>
    <row r="9" spans="1:33" s="33" customFormat="1" ht="23.25" customHeight="1" x14ac:dyDescent="0.55000000000000004">
      <c r="B9" s="79"/>
      <c r="C9" s="22"/>
      <c r="D9" s="22" t="s">
        <v>40</v>
      </c>
      <c r="E9" s="22"/>
      <c r="F9" s="236" t="s">
        <v>82</v>
      </c>
      <c r="G9" s="22"/>
      <c r="H9" s="22" t="s">
        <v>32</v>
      </c>
      <c r="I9" s="86"/>
      <c r="J9" s="22" t="s">
        <v>33</v>
      </c>
      <c r="K9" s="22"/>
      <c r="L9" s="22" t="s">
        <v>21</v>
      </c>
      <c r="M9" s="236"/>
      <c r="N9" s="236" t="s">
        <v>111</v>
      </c>
      <c r="O9" s="22"/>
      <c r="P9" s="76" t="s">
        <v>102</v>
      </c>
      <c r="Q9" s="22"/>
      <c r="R9" s="22" t="s">
        <v>31</v>
      </c>
    </row>
    <row r="10" spans="1:33" s="33" customFormat="1" ht="23.25" customHeight="1" x14ac:dyDescent="0.55000000000000004">
      <c r="B10" s="233"/>
      <c r="C10" s="22"/>
      <c r="D10" s="270" t="s">
        <v>44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</row>
    <row r="11" spans="1:33" s="33" customFormat="1" ht="23.25" customHeight="1" x14ac:dyDescent="0.6">
      <c r="A11" s="84" t="s">
        <v>225</v>
      </c>
      <c r="B11" s="233"/>
      <c r="C11" s="22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</row>
    <row r="12" spans="1:33" s="33" customFormat="1" ht="23.25" customHeight="1" x14ac:dyDescent="0.6">
      <c r="A12" s="84" t="s">
        <v>226</v>
      </c>
      <c r="B12" s="219"/>
      <c r="C12" s="235"/>
      <c r="D12" s="8">
        <v>269999</v>
      </c>
      <c r="E12" s="8">
        <v>0</v>
      </c>
      <c r="F12" s="8">
        <v>270000</v>
      </c>
      <c r="G12" s="8">
        <v>0</v>
      </c>
      <c r="H12" s="8">
        <v>27000</v>
      </c>
      <c r="I12" s="8">
        <v>0</v>
      </c>
      <c r="J12" s="185">
        <v>840485</v>
      </c>
      <c r="K12" s="8">
        <v>0</v>
      </c>
      <c r="L12" s="8">
        <v>286262</v>
      </c>
      <c r="M12" s="8"/>
      <c r="N12" s="60" t="s">
        <v>22</v>
      </c>
      <c r="O12" s="8"/>
      <c r="P12" s="8">
        <f>L12</f>
        <v>286262</v>
      </c>
      <c r="Q12" s="8"/>
      <c r="R12" s="8">
        <f>P12+SUM(D12:J12)</f>
        <v>1693746</v>
      </c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1" customFormat="1" ht="15" customHeight="1" x14ac:dyDescent="0.6">
      <c r="A13" s="151"/>
      <c r="B13" s="219"/>
      <c r="C13" s="235"/>
      <c r="D13" s="68"/>
      <c r="E13" s="8"/>
      <c r="F13" s="68"/>
      <c r="G13" s="8"/>
      <c r="H13" s="68"/>
      <c r="I13" s="8"/>
      <c r="J13" s="8"/>
      <c r="K13" s="8"/>
      <c r="L13" s="68"/>
      <c r="M13" s="8"/>
      <c r="N13" s="68"/>
      <c r="O13" s="8"/>
      <c r="P13" s="68"/>
      <c r="Q13" s="8"/>
      <c r="R13" s="8"/>
      <c r="S13" s="8"/>
    </row>
    <row r="14" spans="1:33" s="33" customFormat="1" ht="22.2" x14ac:dyDescent="0.6">
      <c r="A14" s="151" t="s">
        <v>77</v>
      </c>
      <c r="B14" s="80"/>
      <c r="C14" s="4"/>
      <c r="D14" s="59"/>
      <c r="E14" s="53"/>
      <c r="F14" s="59"/>
      <c r="G14" s="53"/>
      <c r="H14" s="59"/>
      <c r="I14" s="53"/>
      <c r="J14" s="53"/>
      <c r="K14" s="53"/>
      <c r="L14" s="59"/>
      <c r="M14" s="53"/>
      <c r="N14" s="53"/>
      <c r="O14" s="53"/>
      <c r="P14" s="53"/>
      <c r="Q14" s="53"/>
      <c r="R14" s="53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3" s="33" customFormat="1" ht="23.25" customHeight="1" x14ac:dyDescent="0.6">
      <c r="A15" s="145" t="s">
        <v>216</v>
      </c>
      <c r="B15" s="80"/>
      <c r="C15" s="4"/>
      <c r="D15" s="201">
        <v>0</v>
      </c>
      <c r="E15" s="59"/>
      <c r="F15" s="201">
        <v>0</v>
      </c>
      <c r="G15" s="59"/>
      <c r="H15" s="201">
        <v>0</v>
      </c>
      <c r="I15" s="53"/>
      <c r="J15" s="160">
        <f>'PL6-7'!J38</f>
        <v>55724</v>
      </c>
      <c r="K15" s="53"/>
      <c r="L15" s="201">
        <v>0</v>
      </c>
      <c r="M15" s="53"/>
      <c r="N15" s="58" t="s">
        <v>22</v>
      </c>
      <c r="O15" s="53"/>
      <c r="P15" s="58" t="s">
        <v>22</v>
      </c>
      <c r="Q15" s="53"/>
      <c r="R15" s="82">
        <f>J15</f>
        <v>55724</v>
      </c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3" ht="23.25" customHeight="1" x14ac:dyDescent="0.6">
      <c r="A16" s="151" t="s">
        <v>128</v>
      </c>
      <c r="B16" s="80"/>
      <c r="C16" s="4"/>
      <c r="D16" s="220">
        <v>0</v>
      </c>
      <c r="E16" s="60"/>
      <c r="F16" s="220">
        <v>0</v>
      </c>
      <c r="G16" s="60"/>
      <c r="H16" s="220">
        <v>0</v>
      </c>
      <c r="I16" s="8"/>
      <c r="J16" s="187">
        <f>SUM(J15:J15)</f>
        <v>55724</v>
      </c>
      <c r="K16" s="8"/>
      <c r="L16" s="220">
        <v>0</v>
      </c>
      <c r="M16" s="60"/>
      <c r="N16" s="62" t="s">
        <v>22</v>
      </c>
      <c r="O16" s="8"/>
      <c r="P16" s="62" t="s">
        <v>22</v>
      </c>
      <c r="Q16" s="8"/>
      <c r="R16" s="63">
        <f>SUM(R15:R15)</f>
        <v>55724</v>
      </c>
      <c r="S16" s="52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19" s="4" customFormat="1" ht="15" customHeight="1" x14ac:dyDescent="0.6">
      <c r="A17" s="151"/>
      <c r="B17" s="80"/>
      <c r="D17" s="59"/>
      <c r="E17" s="53"/>
      <c r="F17" s="59"/>
      <c r="G17" s="53"/>
      <c r="H17" s="59"/>
      <c r="I17" s="53"/>
      <c r="J17" s="53"/>
      <c r="K17" s="53"/>
      <c r="L17" s="59"/>
      <c r="M17" s="53"/>
      <c r="N17" s="53"/>
      <c r="O17" s="53"/>
      <c r="P17" s="53"/>
      <c r="Q17" s="53"/>
      <c r="R17" s="53"/>
      <c r="S17" s="158"/>
    </row>
    <row r="18" spans="1:19" ht="23.25" customHeight="1" thickBot="1" x14ac:dyDescent="0.65">
      <c r="A18" s="162" t="s">
        <v>227</v>
      </c>
      <c r="B18" s="163"/>
      <c r="C18" s="4"/>
      <c r="D18" s="221">
        <f>SUM(D12,D16)</f>
        <v>269999</v>
      </c>
      <c r="E18" s="8"/>
      <c r="F18" s="221">
        <f>SUM(F12,F16)</f>
        <v>270000</v>
      </c>
      <c r="G18" s="8">
        <f>SUM(G14:G14)</f>
        <v>0</v>
      </c>
      <c r="H18" s="221">
        <f>SUM(H12,H16)</f>
        <v>27000</v>
      </c>
      <c r="I18" s="8"/>
      <c r="J18" s="222">
        <f>SUM(J12,J16)</f>
        <v>896209</v>
      </c>
      <c r="K18" s="8"/>
      <c r="L18" s="221">
        <f>SUM(L12,L16)</f>
        <v>286262</v>
      </c>
      <c r="M18" s="8"/>
      <c r="N18" s="223" t="s">
        <v>22</v>
      </c>
      <c r="O18" s="8"/>
      <c r="P18" s="221">
        <f>SUM(P12,P16)</f>
        <v>286262</v>
      </c>
      <c r="Q18" s="8"/>
      <c r="R18" s="221">
        <f>SUM(R12,R16)</f>
        <v>1749470</v>
      </c>
      <c r="S18" s="231" t="s">
        <v>30</v>
      </c>
    </row>
    <row r="19" spans="1:19" ht="23.25" customHeight="1" thickTop="1" x14ac:dyDescent="0.55000000000000004">
      <c r="J19" s="194"/>
      <c r="P19" s="194"/>
      <c r="R19" s="194"/>
    </row>
    <row r="20" spans="1:19" ht="23.25" customHeight="1" x14ac:dyDescent="0.55000000000000004">
      <c r="J20" s="225"/>
      <c r="L20" s="194"/>
      <c r="R20" s="194"/>
    </row>
    <row r="29" spans="1:19" ht="23.25" customHeight="1" x14ac:dyDescent="0.55000000000000004">
      <c r="K29" s="46">
        <f>D29-F29</f>
        <v>0</v>
      </c>
    </row>
    <row r="73" ht="17.399999999999999" customHeight="1" x14ac:dyDescent="0.55000000000000004"/>
    <row r="80" ht="16.5" customHeight="1" x14ac:dyDescent="0.55000000000000004"/>
    <row r="86" ht="17.399999999999999" customHeight="1" x14ac:dyDescent="0.55000000000000004"/>
    <row r="88" ht="17.399999999999999" customHeight="1" x14ac:dyDescent="0.55000000000000004"/>
    <row r="93" ht="15.75" customHeight="1" x14ac:dyDescent="0.55000000000000004"/>
  </sheetData>
  <mergeCells count="4">
    <mergeCell ref="D4:R4"/>
    <mergeCell ref="H5:J5"/>
    <mergeCell ref="L5:P5"/>
    <mergeCell ref="D10:R10"/>
  </mergeCells>
  <pageMargins left="0.7" right="0.7" top="0.48" bottom="0.5" header="0.5" footer="0.5"/>
  <pageSetup paperSize="9" scale="8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3"/>
  <sheetViews>
    <sheetView zoomScale="81" zoomScaleNormal="81" zoomScaleSheetLayoutView="110" zoomScalePageLayoutView="78" workbookViewId="0">
      <selection activeCell="B41" sqref="B41"/>
    </sheetView>
  </sheetViews>
  <sheetFormatPr defaultColWidth="9.125" defaultRowHeight="23.25" customHeight="1" x14ac:dyDescent="0.55000000000000004"/>
  <cols>
    <col min="1" max="1" width="43" style="46" customWidth="1"/>
    <col min="2" max="2" width="7.25" style="224" customWidth="1"/>
    <col min="3" max="3" width="3.375" style="46" customWidth="1"/>
    <col min="4" max="4" width="18.625" style="46" customWidth="1"/>
    <col min="5" max="5" width="1.375" style="46" customWidth="1"/>
    <col min="6" max="6" width="19.375" style="46" customWidth="1"/>
    <col min="7" max="7" width="1.125" style="46" customWidth="1"/>
    <col min="8" max="8" width="17.75" style="46" customWidth="1"/>
    <col min="9" max="9" width="1.125" style="46" customWidth="1"/>
    <col min="10" max="10" width="18" style="46" customWidth="1"/>
    <col min="11" max="11" width="1.125" style="46" customWidth="1"/>
    <col min="12" max="12" width="20.375" style="46" customWidth="1"/>
    <col min="13" max="13" width="1.375" style="46" customWidth="1"/>
    <col min="14" max="14" width="20.375" style="46" customWidth="1"/>
    <col min="15" max="16384" width="9.125" style="46"/>
  </cols>
  <sheetData>
    <row r="1" spans="1:29" ht="23.25" customHeight="1" x14ac:dyDescent="0.6">
      <c r="A1" s="49" t="s">
        <v>0</v>
      </c>
      <c r="B1" s="218"/>
      <c r="M1" s="26"/>
      <c r="N1" s="210"/>
    </row>
    <row r="2" spans="1:29" ht="23.25" customHeight="1" x14ac:dyDescent="0.6">
      <c r="A2" s="49" t="s">
        <v>244</v>
      </c>
      <c r="B2" s="218"/>
      <c r="J2" s="210"/>
      <c r="M2" s="210"/>
      <c r="N2" s="210"/>
    </row>
    <row r="3" spans="1:29" ht="23.25" customHeight="1" x14ac:dyDescent="0.6">
      <c r="A3" s="49"/>
      <c r="B3" s="218"/>
    </row>
    <row r="4" spans="1:29" s="33" customFormat="1" ht="23.25" customHeight="1" x14ac:dyDescent="0.6">
      <c r="B4" s="3"/>
      <c r="D4" s="271" t="s">
        <v>50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29" s="33" customFormat="1" ht="42.6" customHeight="1" x14ac:dyDescent="0.6">
      <c r="B5" s="3"/>
      <c r="D5" s="235"/>
      <c r="E5" s="235"/>
      <c r="F5" s="22"/>
      <c r="G5" s="235"/>
      <c r="H5" s="278" t="s">
        <v>28</v>
      </c>
      <c r="I5" s="278"/>
      <c r="J5" s="278"/>
      <c r="L5" s="279" t="s">
        <v>81</v>
      </c>
      <c r="M5" s="279"/>
      <c r="N5" s="235"/>
    </row>
    <row r="6" spans="1:29" s="33" customFormat="1" ht="23.25" hidden="1" customHeight="1" x14ac:dyDescent="0.6">
      <c r="A6" s="41"/>
      <c r="B6" s="51"/>
      <c r="C6" s="22"/>
      <c r="M6" s="236"/>
      <c r="N6" s="235"/>
    </row>
    <row r="7" spans="1:29" s="33" customFormat="1" ht="23.25" customHeight="1" x14ac:dyDescent="0.55000000000000004">
      <c r="B7" s="3"/>
      <c r="C7" s="22"/>
      <c r="D7" s="237" t="s">
        <v>228</v>
      </c>
      <c r="E7" s="22"/>
      <c r="F7" s="86"/>
      <c r="G7" s="22"/>
      <c r="H7" s="22"/>
      <c r="K7" s="86"/>
      <c r="L7" s="236" t="s">
        <v>208</v>
      </c>
      <c r="M7" s="236"/>
      <c r="N7" s="22"/>
    </row>
    <row r="8" spans="1:29" s="33" customFormat="1" ht="23.25" customHeight="1" x14ac:dyDescent="0.55000000000000004">
      <c r="B8" s="3"/>
      <c r="C8" s="22"/>
      <c r="D8" s="22" t="s">
        <v>39</v>
      </c>
      <c r="E8" s="22"/>
      <c r="F8" s="22" t="s">
        <v>23</v>
      </c>
      <c r="G8" s="22"/>
      <c r="H8" s="22" t="s">
        <v>63</v>
      </c>
      <c r="I8" s="22"/>
      <c r="J8" s="22"/>
      <c r="K8" s="22"/>
      <c r="L8" s="236" t="s">
        <v>74</v>
      </c>
      <c r="M8" s="236"/>
      <c r="N8" s="22" t="s">
        <v>41</v>
      </c>
    </row>
    <row r="9" spans="1:29" s="33" customFormat="1" ht="23.25" customHeight="1" x14ac:dyDescent="0.55000000000000004">
      <c r="B9" s="79"/>
      <c r="C9" s="22"/>
      <c r="D9" s="22" t="s">
        <v>40</v>
      </c>
      <c r="E9" s="22"/>
      <c r="F9" s="236" t="s">
        <v>82</v>
      </c>
      <c r="G9" s="22"/>
      <c r="H9" s="22" t="s">
        <v>32</v>
      </c>
      <c r="I9" s="86"/>
      <c r="J9" s="22" t="s">
        <v>33</v>
      </c>
      <c r="K9" s="22"/>
      <c r="L9" s="22" t="s">
        <v>21</v>
      </c>
      <c r="M9" s="236"/>
      <c r="N9" s="22" t="s">
        <v>31</v>
      </c>
    </row>
    <row r="10" spans="1:29" s="33" customFormat="1" ht="23.25" customHeight="1" x14ac:dyDescent="0.55000000000000004">
      <c r="B10" s="233"/>
      <c r="C10" s="22"/>
      <c r="D10" s="270" t="s">
        <v>44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</row>
    <row r="11" spans="1:29" s="33" customFormat="1" ht="23.25" customHeight="1" x14ac:dyDescent="0.6">
      <c r="A11" s="84" t="s">
        <v>241</v>
      </c>
      <c r="B11" s="233"/>
      <c r="C11" s="22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</row>
    <row r="12" spans="1:29" s="33" customFormat="1" ht="23.25" customHeight="1" x14ac:dyDescent="0.6">
      <c r="A12" s="84" t="s">
        <v>242</v>
      </c>
      <c r="B12" s="219"/>
      <c r="C12" s="235"/>
      <c r="D12" s="8">
        <v>269999</v>
      </c>
      <c r="E12" s="8"/>
      <c r="F12" s="8">
        <v>270000</v>
      </c>
      <c r="G12" s="8"/>
      <c r="H12" s="8">
        <v>27000</v>
      </c>
      <c r="I12" s="8"/>
      <c r="J12" s="185">
        <f>'BL3-5'!J88</f>
        <v>864629</v>
      </c>
      <c r="K12" s="8"/>
      <c r="L12" s="8">
        <f>'BL3-5'!J89</f>
        <v>286262</v>
      </c>
      <c r="M12" s="8"/>
      <c r="N12" s="8">
        <f>L12+SUM(D12:J12)</f>
        <v>1717890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s="41" customFormat="1" ht="15" customHeight="1" x14ac:dyDescent="0.6">
      <c r="A13" s="151"/>
      <c r="B13" s="219"/>
      <c r="C13" s="235"/>
      <c r="D13" s="68"/>
      <c r="E13" s="8"/>
      <c r="F13" s="68"/>
      <c r="G13" s="8"/>
      <c r="H13" s="68"/>
      <c r="I13" s="8"/>
      <c r="J13" s="8"/>
      <c r="K13" s="8"/>
      <c r="L13" s="68"/>
      <c r="M13" s="8"/>
      <c r="N13" s="8"/>
      <c r="O13" s="8"/>
    </row>
    <row r="14" spans="1:29" s="33" customFormat="1" ht="22.2" x14ac:dyDescent="0.6">
      <c r="A14" s="151" t="s">
        <v>77</v>
      </c>
      <c r="B14" s="80"/>
      <c r="C14" s="4"/>
      <c r="D14" s="59"/>
      <c r="E14" s="53"/>
      <c r="F14" s="59"/>
      <c r="G14" s="53"/>
      <c r="H14" s="59"/>
      <c r="I14" s="53"/>
      <c r="J14" s="53"/>
      <c r="K14" s="53"/>
      <c r="L14" s="59"/>
      <c r="M14" s="53"/>
      <c r="N14" s="53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9" s="33" customFormat="1" ht="23.25" customHeight="1" x14ac:dyDescent="0.6">
      <c r="A15" s="145" t="s">
        <v>216</v>
      </c>
      <c r="B15" s="80"/>
      <c r="C15" s="4"/>
      <c r="D15" s="201">
        <v>0</v>
      </c>
      <c r="E15" s="59"/>
      <c r="F15" s="201">
        <v>0</v>
      </c>
      <c r="G15" s="59"/>
      <c r="H15" s="201">
        <v>0</v>
      </c>
      <c r="I15" s="53"/>
      <c r="J15" s="160">
        <f>'PL6-7'!H38</f>
        <v>61165</v>
      </c>
      <c r="K15" s="53"/>
      <c r="L15" s="201">
        <v>0</v>
      </c>
      <c r="M15" s="53"/>
      <c r="N15" s="82">
        <f>J15</f>
        <v>61165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9" ht="23.25" customHeight="1" x14ac:dyDescent="0.6">
      <c r="A16" s="151" t="s">
        <v>128</v>
      </c>
      <c r="B16" s="80"/>
      <c r="C16" s="4"/>
      <c r="D16" s="220">
        <v>0</v>
      </c>
      <c r="E16" s="60"/>
      <c r="F16" s="220">
        <v>0</v>
      </c>
      <c r="G16" s="60"/>
      <c r="H16" s="220">
        <v>0</v>
      </c>
      <c r="I16" s="8"/>
      <c r="J16" s="187">
        <f>SUM(J15:J15)</f>
        <v>61165</v>
      </c>
      <c r="K16" s="8"/>
      <c r="L16" s="220">
        <v>0</v>
      </c>
      <c r="M16" s="60"/>
      <c r="N16" s="63">
        <f>SUM(N15:N15)</f>
        <v>61165</v>
      </c>
      <c r="O16" s="52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15" s="4" customFormat="1" ht="15" customHeight="1" x14ac:dyDescent="0.6">
      <c r="A17" s="151"/>
      <c r="B17" s="80"/>
      <c r="D17" s="59"/>
      <c r="E17" s="53"/>
      <c r="F17" s="59"/>
      <c r="G17" s="53"/>
      <c r="H17" s="59"/>
      <c r="I17" s="53"/>
      <c r="J17" s="53"/>
      <c r="K17" s="53"/>
      <c r="L17" s="59"/>
      <c r="M17" s="53"/>
      <c r="N17" s="53"/>
      <c r="O17" s="158"/>
    </row>
    <row r="18" spans="1:15" ht="23.25" customHeight="1" thickBot="1" x14ac:dyDescent="0.65">
      <c r="A18" s="162" t="s">
        <v>243</v>
      </c>
      <c r="B18" s="163"/>
      <c r="C18" s="4"/>
      <c r="D18" s="221">
        <f>SUM(D12,D16)</f>
        <v>269999</v>
      </c>
      <c r="E18" s="8"/>
      <c r="F18" s="221">
        <f>SUM(F12,F16)</f>
        <v>270000</v>
      </c>
      <c r="G18" s="8">
        <f>SUM(G14:G14)</f>
        <v>0</v>
      </c>
      <c r="H18" s="221">
        <f>SUM(H12,H16)</f>
        <v>27000</v>
      </c>
      <c r="I18" s="8"/>
      <c r="J18" s="222">
        <f>SUM(J12,J16)</f>
        <v>925794</v>
      </c>
      <c r="K18" s="8"/>
      <c r="L18" s="221">
        <f>SUM(L12,L16)</f>
        <v>286262</v>
      </c>
      <c r="M18" s="8"/>
      <c r="N18" s="221">
        <f>SUM(N12,N16)</f>
        <v>1779055</v>
      </c>
      <c r="O18" s="266"/>
    </row>
    <row r="19" spans="1:15" ht="23.25" customHeight="1" thickTop="1" x14ac:dyDescent="0.55000000000000004">
      <c r="J19" s="194"/>
      <c r="N19" s="194"/>
    </row>
    <row r="20" spans="1:15" ht="23.25" customHeight="1" x14ac:dyDescent="0.55000000000000004">
      <c r="J20" s="225"/>
      <c r="L20" s="194"/>
      <c r="N20" s="194"/>
    </row>
    <row r="29" spans="1:15" ht="23.25" customHeight="1" x14ac:dyDescent="0.55000000000000004">
      <c r="K29" s="46">
        <f>D29-F29</f>
        <v>0</v>
      </c>
    </row>
    <row r="73" ht="17.399999999999999" customHeight="1" x14ac:dyDescent="0.55000000000000004"/>
    <row r="80" ht="16.5" customHeight="1" x14ac:dyDescent="0.55000000000000004"/>
    <row r="86" ht="17.399999999999999" customHeight="1" x14ac:dyDescent="0.55000000000000004"/>
    <row r="88" ht="17.399999999999999" customHeight="1" x14ac:dyDescent="0.55000000000000004"/>
    <row r="93" ht="15.75" customHeight="1" x14ac:dyDescent="0.55000000000000004"/>
  </sheetData>
  <mergeCells count="4">
    <mergeCell ref="D4:N4"/>
    <mergeCell ref="H5:J5"/>
    <mergeCell ref="L5:M5"/>
    <mergeCell ref="D10:N10"/>
  </mergeCells>
  <pageMargins left="0.7" right="0.7" top="0.48" bottom="0.5" header="0.5" footer="0.5"/>
  <pageSetup paperSize="9" scale="85" firstPageNumber="11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116"/>
  <sheetViews>
    <sheetView topLeftCell="A31" zoomScale="85" zoomScaleNormal="85" zoomScaleSheetLayoutView="90" workbookViewId="0">
      <selection activeCell="B41" sqref="B41"/>
    </sheetView>
  </sheetViews>
  <sheetFormatPr defaultColWidth="9.125" defaultRowHeight="23.25" customHeight="1" x14ac:dyDescent="0.55000000000000004"/>
  <cols>
    <col min="1" max="1" width="57.75" style="33" customWidth="1"/>
    <col min="2" max="2" width="5" style="3" customWidth="1"/>
    <col min="3" max="3" width="1.25" style="3" customWidth="1"/>
    <col min="4" max="4" width="12.25" style="33" customWidth="1"/>
    <col min="5" max="5" width="1.25" style="33" customWidth="1"/>
    <col min="6" max="6" width="12.25" style="33" customWidth="1"/>
    <col min="7" max="7" width="1.25" style="33" customWidth="1"/>
    <col min="8" max="8" width="12.25" style="33" customWidth="1"/>
    <col min="9" max="9" width="1.25" style="33" customWidth="1"/>
    <col min="10" max="10" width="13.25" style="33" customWidth="1"/>
    <col min="11" max="11" width="17.375" style="33" customWidth="1"/>
    <col min="12" max="12" width="15.25" style="33" bestFit="1" customWidth="1"/>
    <col min="13" max="13" width="9.25" style="33" bestFit="1" customWidth="1"/>
    <col min="14" max="14" width="15.25" style="33" bestFit="1" customWidth="1"/>
    <col min="15" max="15" width="9.25" style="33" bestFit="1" customWidth="1"/>
    <col min="16" max="16" width="15.25" style="33" bestFit="1" customWidth="1"/>
    <col min="17" max="17" width="14.25" style="33" bestFit="1" customWidth="1"/>
    <col min="18" max="18" width="16.875" style="33" customWidth="1"/>
    <col min="19" max="19" width="13.125" style="33" bestFit="1" customWidth="1"/>
    <col min="20" max="16384" width="9.125" style="33"/>
  </cols>
  <sheetData>
    <row r="1" spans="1:12" ht="23.25" customHeight="1" x14ac:dyDescent="0.6">
      <c r="A1" s="47" t="s">
        <v>0</v>
      </c>
      <c r="B1" s="48"/>
      <c r="C1" s="48"/>
    </row>
    <row r="2" spans="1:12" ht="23.25" customHeight="1" x14ac:dyDescent="0.6">
      <c r="A2" s="47" t="s">
        <v>107</v>
      </c>
      <c r="B2" s="48"/>
      <c r="C2" s="48"/>
    </row>
    <row r="3" spans="1:12" ht="15" customHeight="1" x14ac:dyDescent="0.6">
      <c r="A3" s="47"/>
      <c r="B3" s="48"/>
      <c r="C3" s="48"/>
    </row>
    <row r="4" spans="1:12" ht="23.25" customHeight="1" x14ac:dyDescent="0.6">
      <c r="A4" s="41"/>
      <c r="D4" s="271" t="s">
        <v>1</v>
      </c>
      <c r="E4" s="271"/>
      <c r="F4" s="271"/>
      <c r="G4" s="235"/>
      <c r="H4" s="271" t="s">
        <v>50</v>
      </c>
      <c r="I4" s="271"/>
      <c r="J4" s="271"/>
    </row>
    <row r="5" spans="1:12" ht="23.25" customHeight="1" x14ac:dyDescent="0.6">
      <c r="A5" s="41"/>
      <c r="D5" s="272" t="s">
        <v>106</v>
      </c>
      <c r="E5" s="273"/>
      <c r="F5" s="273"/>
      <c r="G5" s="237"/>
      <c r="H5" s="272" t="s">
        <v>106</v>
      </c>
      <c r="I5" s="273"/>
      <c r="J5" s="273"/>
    </row>
    <row r="6" spans="1:12" ht="23.25" customHeight="1" x14ac:dyDescent="0.6">
      <c r="A6" s="41"/>
      <c r="D6" s="272" t="s">
        <v>155</v>
      </c>
      <c r="E6" s="273"/>
      <c r="F6" s="273"/>
      <c r="G6" s="237"/>
      <c r="H6" s="272" t="s">
        <v>155</v>
      </c>
      <c r="I6" s="273"/>
      <c r="J6" s="273"/>
    </row>
    <row r="7" spans="1:12" ht="20.7" customHeight="1" x14ac:dyDescent="0.6">
      <c r="A7" s="41"/>
      <c r="B7" s="80"/>
      <c r="C7" s="80"/>
      <c r="D7" s="26">
        <v>2567</v>
      </c>
      <c r="E7" s="26"/>
      <c r="F7" s="26">
        <v>2566</v>
      </c>
      <c r="G7" s="26"/>
      <c r="H7" s="26">
        <v>2567</v>
      </c>
      <c r="I7" s="26"/>
      <c r="J7" s="26">
        <v>2566</v>
      </c>
    </row>
    <row r="8" spans="1:12" ht="20.7" customHeight="1" x14ac:dyDescent="0.6">
      <c r="A8" s="41"/>
      <c r="D8" s="270" t="s">
        <v>44</v>
      </c>
      <c r="E8" s="270"/>
      <c r="F8" s="270"/>
      <c r="G8" s="270"/>
      <c r="H8" s="270"/>
      <c r="I8" s="270"/>
      <c r="J8" s="270"/>
    </row>
    <row r="9" spans="1:12" ht="23.25" customHeight="1" x14ac:dyDescent="0.6">
      <c r="A9" s="51" t="s">
        <v>24</v>
      </c>
      <c r="D9" s="32"/>
      <c r="E9" s="32"/>
      <c r="F9" s="32"/>
      <c r="G9" s="32"/>
      <c r="H9" s="32"/>
      <c r="I9" s="32"/>
      <c r="J9" s="32"/>
    </row>
    <row r="10" spans="1:12" ht="23.25" customHeight="1" x14ac:dyDescent="0.55000000000000004">
      <c r="A10" s="81" t="s">
        <v>127</v>
      </c>
      <c r="D10" s="188">
        <f>'PL6-7'!D56</f>
        <v>87107</v>
      </c>
      <c r="E10" s="32"/>
      <c r="F10" s="188">
        <v>80663</v>
      </c>
      <c r="G10" s="32"/>
      <c r="H10" s="188">
        <f>'PL6-7'!H56</f>
        <v>61165</v>
      </c>
      <c r="I10" s="32"/>
      <c r="J10" s="188">
        <v>55724</v>
      </c>
    </row>
    <row r="11" spans="1:12" ht="23.25" customHeight="1" x14ac:dyDescent="0.55000000000000004">
      <c r="A11" s="3" t="s">
        <v>195</v>
      </c>
      <c r="D11" s="173"/>
      <c r="E11" s="32"/>
      <c r="F11" s="173"/>
      <c r="G11" s="32"/>
      <c r="H11" s="173"/>
      <c r="I11" s="32"/>
      <c r="J11" s="173"/>
    </row>
    <row r="12" spans="1:12" ht="23.25" customHeight="1" x14ac:dyDescent="0.55000000000000004">
      <c r="A12" s="65" t="s">
        <v>194</v>
      </c>
      <c r="D12" s="174">
        <f>'PL6-7'!D32</f>
        <v>13229</v>
      </c>
      <c r="E12" s="32"/>
      <c r="F12" s="174">
        <v>11188</v>
      </c>
      <c r="G12" s="32"/>
      <c r="H12" s="174">
        <f>'PL6-7'!H32</f>
        <v>217</v>
      </c>
      <c r="I12" s="106"/>
      <c r="J12" s="174">
        <v>-48</v>
      </c>
    </row>
    <row r="13" spans="1:12" ht="23.25" customHeight="1" x14ac:dyDescent="0.55000000000000004">
      <c r="A13" s="33" t="s">
        <v>62</v>
      </c>
      <c r="D13" s="173">
        <f>-'PL6-7'!D26</f>
        <v>8018</v>
      </c>
      <c r="E13" s="104"/>
      <c r="F13" s="173">
        <v>6175</v>
      </c>
      <c r="G13" s="32"/>
      <c r="H13" s="173">
        <f>-'PL6-7'!H26</f>
        <v>290</v>
      </c>
      <c r="I13" s="32"/>
      <c r="J13" s="173">
        <v>561</v>
      </c>
      <c r="K13" s="114"/>
      <c r="L13" s="114"/>
    </row>
    <row r="14" spans="1:12" ht="23.25" customHeight="1" x14ac:dyDescent="0.55000000000000004">
      <c r="A14" s="65" t="s">
        <v>84</v>
      </c>
      <c r="D14" s="173">
        <v>68775</v>
      </c>
      <c r="E14" s="32"/>
      <c r="F14" s="173">
        <v>80266</v>
      </c>
      <c r="G14" s="32"/>
      <c r="H14" s="173">
        <v>13621</v>
      </c>
      <c r="I14" s="32"/>
      <c r="J14" s="173">
        <v>15927</v>
      </c>
    </row>
    <row r="15" spans="1:12" ht="23.25" customHeight="1" x14ac:dyDescent="0.55000000000000004">
      <c r="A15" s="65" t="s">
        <v>85</v>
      </c>
      <c r="D15" s="173">
        <v>932</v>
      </c>
      <c r="E15" s="32"/>
      <c r="F15" s="173">
        <v>886</v>
      </c>
      <c r="G15" s="32"/>
      <c r="H15" s="173">
        <v>258</v>
      </c>
      <c r="I15" s="32"/>
      <c r="J15" s="173">
        <v>302</v>
      </c>
    </row>
    <row r="16" spans="1:12" ht="23.25" customHeight="1" x14ac:dyDescent="0.55000000000000004">
      <c r="A16" s="65" t="s">
        <v>55</v>
      </c>
      <c r="D16" s="195">
        <v>0</v>
      </c>
      <c r="E16" s="32"/>
      <c r="F16" s="195">
        <v>0</v>
      </c>
      <c r="G16" s="32"/>
      <c r="H16" s="113">
        <v>-74440</v>
      </c>
      <c r="I16" s="32"/>
      <c r="J16" s="113">
        <v>-72121</v>
      </c>
    </row>
    <row r="17" spans="1:10" ht="23.25" customHeight="1" x14ac:dyDescent="0.55000000000000004">
      <c r="A17" s="65" t="s">
        <v>186</v>
      </c>
      <c r="D17" s="113">
        <v>5523</v>
      </c>
      <c r="E17" s="113"/>
      <c r="F17" s="113">
        <v>5156</v>
      </c>
      <c r="G17" s="113"/>
      <c r="H17" s="113">
        <v>1055</v>
      </c>
      <c r="I17" s="113"/>
      <c r="J17" s="113">
        <v>944</v>
      </c>
    </row>
    <row r="18" spans="1:10" ht="23.25" customHeight="1" x14ac:dyDescent="0.55000000000000004">
      <c r="A18" s="65" t="s">
        <v>245</v>
      </c>
      <c r="D18" s="193">
        <v>5244</v>
      </c>
      <c r="E18" s="113"/>
      <c r="F18" s="113">
        <v>-216</v>
      </c>
      <c r="G18" s="113"/>
      <c r="H18" s="113">
        <v>879</v>
      </c>
      <c r="I18" s="113"/>
      <c r="J18" s="113">
        <v>-259</v>
      </c>
    </row>
    <row r="19" spans="1:10" ht="23.25" customHeight="1" x14ac:dyDescent="0.55000000000000004">
      <c r="A19" s="65" t="s">
        <v>207</v>
      </c>
      <c r="D19" s="113">
        <v>-18</v>
      </c>
      <c r="E19" s="113"/>
      <c r="F19" s="113">
        <v>-15</v>
      </c>
      <c r="G19" s="113"/>
      <c r="H19" s="113">
        <v>0</v>
      </c>
      <c r="I19" s="113"/>
      <c r="J19" s="113">
        <v>0</v>
      </c>
    </row>
    <row r="20" spans="1:10" ht="23.25" customHeight="1" x14ac:dyDescent="0.55000000000000004">
      <c r="A20" s="65" t="s">
        <v>233</v>
      </c>
    </row>
    <row r="21" spans="1:10" ht="23.25" customHeight="1" x14ac:dyDescent="0.55000000000000004">
      <c r="A21" s="230" t="s">
        <v>234</v>
      </c>
      <c r="D21" s="113">
        <v>-145</v>
      </c>
      <c r="E21" s="113"/>
      <c r="F21" s="113">
        <v>-54</v>
      </c>
      <c r="G21" s="113"/>
      <c r="H21" s="113">
        <v>0</v>
      </c>
      <c r="I21" s="113"/>
      <c r="J21" s="113">
        <v>0</v>
      </c>
    </row>
    <row r="22" spans="1:10" ht="23.25" customHeight="1" x14ac:dyDescent="0.55000000000000004">
      <c r="A22" s="65" t="s">
        <v>230</v>
      </c>
      <c r="D22" s="113">
        <v>511</v>
      </c>
      <c r="E22" s="113"/>
      <c r="F22" s="113">
        <v>-3780</v>
      </c>
      <c r="G22" s="113"/>
      <c r="H22" s="113">
        <v>-374</v>
      </c>
      <c r="I22" s="113"/>
      <c r="J22" s="113">
        <v>99</v>
      </c>
    </row>
    <row r="23" spans="1:10" ht="23.25" customHeight="1" x14ac:dyDescent="0.55000000000000004">
      <c r="A23" s="65" t="s">
        <v>168</v>
      </c>
      <c r="D23" s="113">
        <v>-34</v>
      </c>
      <c r="E23" s="113"/>
      <c r="F23" s="113">
        <v>38</v>
      </c>
      <c r="G23" s="113"/>
      <c r="H23" s="113">
        <v>-37</v>
      </c>
      <c r="I23" s="113"/>
      <c r="J23" s="113">
        <v>-2</v>
      </c>
    </row>
    <row r="24" spans="1:10" ht="23.25" customHeight="1" x14ac:dyDescent="0.55000000000000004">
      <c r="A24" s="65" t="s">
        <v>165</v>
      </c>
      <c r="D24" s="196">
        <v>-1637</v>
      </c>
      <c r="E24" s="32"/>
      <c r="F24" s="196">
        <v>-655</v>
      </c>
      <c r="G24" s="32"/>
      <c r="H24" s="177">
        <v>-1839</v>
      </c>
      <c r="I24" s="32"/>
      <c r="J24" s="177">
        <v>-1522</v>
      </c>
    </row>
    <row r="25" spans="1:10" ht="23.25" customHeight="1" x14ac:dyDescent="0.55000000000000004">
      <c r="D25" s="167">
        <f>SUM(D10:D24)</f>
        <v>187505</v>
      </c>
      <c r="E25" s="53"/>
      <c r="F25" s="167">
        <f>SUM(F10:F24)</f>
        <v>179652</v>
      </c>
      <c r="G25" s="53"/>
      <c r="H25" s="113">
        <f>SUM(H10:H24)</f>
        <v>795</v>
      </c>
      <c r="I25" s="53"/>
      <c r="J25" s="53">
        <f>SUM(J10:J24)</f>
        <v>-395</v>
      </c>
    </row>
    <row r="26" spans="1:10" ht="23.25" customHeight="1" x14ac:dyDescent="0.55000000000000004">
      <c r="A26" s="3" t="s">
        <v>42</v>
      </c>
      <c r="D26" s="53"/>
      <c r="E26" s="53"/>
      <c r="F26" s="53"/>
      <c r="G26" s="53"/>
      <c r="H26" s="53"/>
      <c r="I26" s="53"/>
      <c r="J26" s="53"/>
    </row>
    <row r="27" spans="1:10" ht="23.25" customHeight="1" x14ac:dyDescent="0.55000000000000004">
      <c r="A27" s="33" t="s">
        <v>51</v>
      </c>
      <c r="D27" s="197">
        <v>-39808</v>
      </c>
      <c r="E27" s="32"/>
      <c r="F27" s="197">
        <v>-20165</v>
      </c>
      <c r="G27" s="32"/>
      <c r="H27" s="197">
        <v>-12072</v>
      </c>
      <c r="I27" s="32"/>
      <c r="J27" s="197">
        <v>-4207</v>
      </c>
    </row>
    <row r="28" spans="1:10" ht="23.25" customHeight="1" x14ac:dyDescent="0.55000000000000004">
      <c r="A28" s="65" t="s">
        <v>87</v>
      </c>
      <c r="B28" s="107"/>
      <c r="D28" s="197">
        <v>-9036</v>
      </c>
      <c r="E28" s="32"/>
      <c r="F28" s="197">
        <v>-1403</v>
      </c>
      <c r="G28" s="32"/>
      <c r="H28" s="197">
        <v>-3955</v>
      </c>
      <c r="I28" s="32"/>
      <c r="J28" s="197">
        <v>-8200</v>
      </c>
    </row>
    <row r="29" spans="1:10" ht="23.25" customHeight="1" x14ac:dyDescent="0.55000000000000004">
      <c r="A29" s="33" t="s">
        <v>25</v>
      </c>
      <c r="D29" s="197">
        <v>72093</v>
      </c>
      <c r="E29" s="32"/>
      <c r="F29" s="197">
        <v>-25932</v>
      </c>
      <c r="G29" s="32"/>
      <c r="H29" s="197">
        <v>19273</v>
      </c>
      <c r="I29" s="32"/>
      <c r="J29" s="197">
        <f>7832</f>
        <v>7832</v>
      </c>
    </row>
    <row r="30" spans="1:10" ht="23.25" customHeight="1" x14ac:dyDescent="0.55000000000000004">
      <c r="A30" s="33" t="s">
        <v>7</v>
      </c>
      <c r="D30" s="197">
        <v>82</v>
      </c>
      <c r="E30" s="32"/>
      <c r="F30" s="197">
        <v>-6059</v>
      </c>
      <c r="G30" s="32"/>
      <c r="H30" s="197">
        <v>62</v>
      </c>
      <c r="I30" s="32"/>
      <c r="J30" s="197">
        <v>41</v>
      </c>
    </row>
    <row r="31" spans="1:10" ht="23.25" customHeight="1" x14ac:dyDescent="0.55000000000000004">
      <c r="A31" s="33" t="s">
        <v>52</v>
      </c>
      <c r="D31" s="198">
        <v>24612</v>
      </c>
      <c r="E31" s="32"/>
      <c r="F31" s="198">
        <v>21984</v>
      </c>
      <c r="G31" s="32"/>
      <c r="H31" s="198">
        <v>-5883</v>
      </c>
      <c r="I31" s="32"/>
      <c r="J31" s="198">
        <v>-13833</v>
      </c>
    </row>
    <row r="32" spans="1:10" ht="23.25" customHeight="1" x14ac:dyDescent="0.55000000000000004">
      <c r="A32" s="65" t="s">
        <v>88</v>
      </c>
      <c r="D32" s="197">
        <v>-127809</v>
      </c>
      <c r="E32" s="32"/>
      <c r="F32" s="197">
        <f>-65424-3-1</f>
        <v>-65428</v>
      </c>
      <c r="G32" s="32"/>
      <c r="H32" s="197">
        <v>-138</v>
      </c>
      <c r="I32" s="32"/>
      <c r="J32" s="197">
        <f>-21995</f>
        <v>-21995</v>
      </c>
    </row>
    <row r="33" spans="1:10" ht="23.25" customHeight="1" x14ac:dyDescent="0.55000000000000004">
      <c r="A33" s="65" t="s">
        <v>101</v>
      </c>
      <c r="D33" s="197">
        <v>-2763</v>
      </c>
      <c r="E33" s="32"/>
      <c r="F33" s="197">
        <v>-1633</v>
      </c>
      <c r="G33" s="32"/>
      <c r="H33" s="197">
        <v>-965</v>
      </c>
      <c r="I33" s="32"/>
      <c r="J33" s="197">
        <v>-197</v>
      </c>
    </row>
    <row r="34" spans="1:10" ht="23.25" customHeight="1" x14ac:dyDescent="0.55000000000000004">
      <c r="A34" s="65" t="s">
        <v>212</v>
      </c>
      <c r="D34" s="66">
        <f>SUM(D25:D33)</f>
        <v>104876</v>
      </c>
      <c r="E34" s="32"/>
      <c r="F34" s="66">
        <f>SUM(F25:F33)</f>
        <v>81016</v>
      </c>
      <c r="G34" s="32"/>
      <c r="H34" s="66">
        <f>SUM(H25:H33)</f>
        <v>-2883</v>
      </c>
      <c r="I34" s="32"/>
      <c r="J34" s="66">
        <f>SUM(J25:J33)</f>
        <v>-40954</v>
      </c>
    </row>
    <row r="35" spans="1:10" ht="22.95" customHeight="1" x14ac:dyDescent="0.55000000000000004">
      <c r="A35" s="65" t="s">
        <v>222</v>
      </c>
      <c r="D35" s="52">
        <v>-1654</v>
      </c>
      <c r="E35" s="32"/>
      <c r="F35" s="52">
        <v>1131</v>
      </c>
      <c r="G35" s="32"/>
      <c r="H35" s="52">
        <v>-445</v>
      </c>
      <c r="I35" s="32"/>
      <c r="J35" s="52">
        <v>-319</v>
      </c>
    </row>
    <row r="36" spans="1:10" ht="23.25" customHeight="1" x14ac:dyDescent="0.6">
      <c r="A36" s="41" t="s">
        <v>199</v>
      </c>
      <c r="D36" s="186">
        <f>SUM(D34:D35)</f>
        <v>103222</v>
      </c>
      <c r="E36" s="14"/>
      <c r="F36" s="186">
        <f>SUM(F34:F35)</f>
        <v>82147</v>
      </c>
      <c r="G36" s="14"/>
      <c r="H36" s="186">
        <f>SUM(H34:H35)</f>
        <v>-3328</v>
      </c>
      <c r="I36" s="14"/>
      <c r="J36" s="186">
        <f>SUM(J34:J35)</f>
        <v>-41273</v>
      </c>
    </row>
    <row r="37" spans="1:10" ht="22.95" customHeight="1" x14ac:dyDescent="0.6">
      <c r="A37" s="47" t="s">
        <v>0</v>
      </c>
      <c r="B37" s="48"/>
      <c r="C37" s="48"/>
    </row>
    <row r="38" spans="1:10" ht="22.95" customHeight="1" x14ac:dyDescent="0.6">
      <c r="A38" s="47" t="s">
        <v>107</v>
      </c>
      <c r="B38" s="48"/>
      <c r="C38" s="48"/>
    </row>
    <row r="39" spans="1:10" ht="9.75" customHeight="1" x14ac:dyDescent="0.6">
      <c r="A39" s="49"/>
      <c r="B39" s="50"/>
      <c r="C39" s="50"/>
    </row>
    <row r="40" spans="1:10" ht="22.95" customHeight="1" x14ac:dyDescent="0.6">
      <c r="A40" s="41"/>
      <c r="D40" s="271" t="s">
        <v>1</v>
      </c>
      <c r="E40" s="271"/>
      <c r="F40" s="271"/>
      <c r="G40" s="263"/>
      <c r="H40" s="271" t="s">
        <v>50</v>
      </c>
      <c r="I40" s="271"/>
      <c r="J40" s="271"/>
    </row>
    <row r="41" spans="1:10" ht="22.95" customHeight="1" x14ac:dyDescent="0.6">
      <c r="A41" s="41"/>
      <c r="D41" s="272" t="s">
        <v>106</v>
      </c>
      <c r="E41" s="273"/>
      <c r="F41" s="273"/>
      <c r="G41" s="264"/>
      <c r="H41" s="272" t="s">
        <v>106</v>
      </c>
      <c r="I41" s="273"/>
      <c r="J41" s="273"/>
    </row>
    <row r="42" spans="1:10" ht="22.95" customHeight="1" x14ac:dyDescent="0.6">
      <c r="A42" s="41"/>
      <c r="D42" s="272" t="s">
        <v>155</v>
      </c>
      <c r="E42" s="273"/>
      <c r="F42" s="273"/>
      <c r="G42" s="264"/>
      <c r="H42" s="272" t="s">
        <v>155</v>
      </c>
      <c r="I42" s="273"/>
      <c r="J42" s="273"/>
    </row>
    <row r="43" spans="1:10" ht="20.7" customHeight="1" x14ac:dyDescent="0.6">
      <c r="A43" s="41"/>
      <c r="B43" s="80"/>
      <c r="D43" s="26">
        <v>2567</v>
      </c>
      <c r="E43" s="26"/>
      <c r="F43" s="26">
        <v>2566</v>
      </c>
      <c r="G43" s="26"/>
      <c r="H43" s="26">
        <v>2567</v>
      </c>
      <c r="I43" s="26"/>
      <c r="J43" s="26">
        <v>2566</v>
      </c>
    </row>
    <row r="44" spans="1:10" ht="20.7" customHeight="1" x14ac:dyDescent="0.6">
      <c r="A44" s="41"/>
      <c r="D44" s="270" t="s">
        <v>44</v>
      </c>
      <c r="E44" s="270"/>
      <c r="F44" s="270"/>
      <c r="G44" s="270"/>
      <c r="H44" s="270"/>
      <c r="I44" s="270"/>
      <c r="J44" s="270"/>
    </row>
    <row r="45" spans="1:10" ht="22.95" customHeight="1" x14ac:dyDescent="0.6">
      <c r="A45" s="51" t="s">
        <v>26</v>
      </c>
      <c r="D45" s="32"/>
      <c r="E45" s="32"/>
      <c r="F45" s="32"/>
      <c r="G45" s="32"/>
      <c r="H45" s="32"/>
      <c r="I45" s="32"/>
      <c r="J45" s="32"/>
    </row>
    <row r="46" spans="1:10" ht="22.95" customHeight="1" x14ac:dyDescent="0.55000000000000004">
      <c r="A46" s="65" t="s">
        <v>156</v>
      </c>
      <c r="D46" s="251">
        <v>82</v>
      </c>
      <c r="E46" s="32"/>
      <c r="F46" s="197">
        <v>29</v>
      </c>
      <c r="G46" s="32"/>
      <c r="H46" s="110">
        <v>56</v>
      </c>
      <c r="I46" s="32"/>
      <c r="J46" s="110">
        <v>2</v>
      </c>
    </row>
    <row r="47" spans="1:10" ht="22.95" customHeight="1" x14ac:dyDescent="0.55000000000000004">
      <c r="A47" s="70" t="s">
        <v>167</v>
      </c>
      <c r="D47" s="197">
        <v>-14686</v>
      </c>
      <c r="E47" s="32"/>
      <c r="F47" s="197">
        <f>-39133+3</f>
        <v>-39130</v>
      </c>
      <c r="G47" s="32"/>
      <c r="H47" s="168">
        <v>-2899</v>
      </c>
      <c r="I47" s="32"/>
      <c r="J47" s="168">
        <v>-9878</v>
      </c>
    </row>
    <row r="48" spans="1:10" ht="21.45" customHeight="1" x14ac:dyDescent="0.55000000000000004">
      <c r="A48" s="65" t="s">
        <v>219</v>
      </c>
      <c r="D48" s="197">
        <v>-1431</v>
      </c>
      <c r="E48" s="32"/>
      <c r="F48" s="197">
        <v>-5071</v>
      </c>
      <c r="G48" s="100"/>
      <c r="H48" s="111">
        <v>-60</v>
      </c>
      <c r="I48" s="100"/>
      <c r="J48" s="111">
        <v>-1650</v>
      </c>
    </row>
    <row r="49" spans="1:182" ht="22.95" customHeight="1" x14ac:dyDescent="0.55000000000000004">
      <c r="A49" s="70" t="s">
        <v>157</v>
      </c>
      <c r="D49" s="197">
        <v>-1841</v>
      </c>
      <c r="E49" s="32"/>
      <c r="F49" s="197">
        <v>-463</v>
      </c>
      <c r="G49" s="32"/>
      <c r="H49" s="168">
        <v>0</v>
      </c>
      <c r="I49" s="32"/>
      <c r="J49" s="168">
        <v>-32</v>
      </c>
    </row>
    <row r="50" spans="1:182" ht="22.95" customHeight="1" x14ac:dyDescent="0.55000000000000004">
      <c r="A50" s="70" t="s">
        <v>215</v>
      </c>
      <c r="D50" s="195">
        <v>0</v>
      </c>
      <c r="E50" s="32"/>
      <c r="F50" s="195">
        <v>0</v>
      </c>
      <c r="G50" s="32"/>
      <c r="H50" s="175">
        <v>-52000</v>
      </c>
      <c r="I50" s="32"/>
      <c r="J50" s="175">
        <v>-5000</v>
      </c>
    </row>
    <row r="51" spans="1:182" ht="22.95" customHeight="1" x14ac:dyDescent="0.55000000000000004">
      <c r="A51" s="70" t="s">
        <v>55</v>
      </c>
      <c r="D51" s="195">
        <v>0</v>
      </c>
      <c r="E51" s="32"/>
      <c r="F51" s="195">
        <v>0</v>
      </c>
      <c r="G51" s="32"/>
      <c r="H51" s="175">
        <v>159201</v>
      </c>
      <c r="I51" s="32"/>
      <c r="J51" s="175">
        <v>72121</v>
      </c>
    </row>
    <row r="52" spans="1:182" ht="22.95" customHeight="1" x14ac:dyDescent="0.55000000000000004">
      <c r="A52" s="70" t="s">
        <v>165</v>
      </c>
      <c r="D52" s="176">
        <v>1710</v>
      </c>
      <c r="E52" s="32"/>
      <c r="F52" s="176">
        <v>660</v>
      </c>
      <c r="G52" s="32"/>
      <c r="H52" s="165">
        <v>1846</v>
      </c>
      <c r="I52" s="32"/>
      <c r="J52" s="165">
        <v>1535</v>
      </c>
    </row>
    <row r="53" spans="1:182" ht="22.95" customHeight="1" x14ac:dyDescent="0.6">
      <c r="A53" s="41" t="s">
        <v>158</v>
      </c>
      <c r="D53" s="186">
        <f>SUM(D46:D52)</f>
        <v>-16166</v>
      </c>
      <c r="E53" s="14"/>
      <c r="F53" s="186">
        <f>SUM(F46:F52)</f>
        <v>-43975</v>
      </c>
      <c r="G53" s="14"/>
      <c r="H53" s="29">
        <f>SUM(H46:H52)</f>
        <v>106144</v>
      </c>
      <c r="I53" s="14"/>
      <c r="J53" s="29">
        <f>SUM(J46:J52)</f>
        <v>57098</v>
      </c>
    </row>
    <row r="54" spans="1:182" ht="6.75" customHeight="1" x14ac:dyDescent="0.6">
      <c r="A54" s="41"/>
      <c r="D54" s="32"/>
      <c r="E54" s="32"/>
      <c r="F54" s="32"/>
      <c r="G54" s="32"/>
      <c r="H54" s="32"/>
      <c r="I54" s="32"/>
      <c r="J54" s="32"/>
    </row>
    <row r="55" spans="1:182" ht="22.2" x14ac:dyDescent="0.6">
      <c r="A55" s="51" t="s">
        <v>27</v>
      </c>
      <c r="D55" s="32"/>
      <c r="E55" s="32"/>
      <c r="F55" s="32"/>
      <c r="G55" s="32"/>
      <c r="H55" s="32"/>
      <c r="I55" s="32"/>
      <c r="J55" s="32"/>
      <c r="K55" s="234"/>
      <c r="L55" s="234"/>
      <c r="M55" s="234"/>
      <c r="N55" s="234"/>
      <c r="O55" s="234"/>
      <c r="P55" s="217"/>
      <c r="Q55" s="217"/>
    </row>
    <row r="56" spans="1:182" ht="21.6" x14ac:dyDescent="0.55000000000000004">
      <c r="A56" s="65" t="s">
        <v>169</v>
      </c>
      <c r="D56" s="199">
        <v>1028355</v>
      </c>
      <c r="E56" s="32"/>
      <c r="F56" s="199">
        <v>1277632</v>
      </c>
      <c r="G56" s="112"/>
      <c r="H56" s="118">
        <v>33000</v>
      </c>
      <c r="I56" s="112"/>
      <c r="J56" s="118">
        <v>201772</v>
      </c>
      <c r="K56" s="131"/>
      <c r="L56" s="131"/>
      <c r="M56" s="131"/>
      <c r="N56" s="131"/>
      <c r="O56" s="131"/>
      <c r="P56" s="131"/>
      <c r="Q56" s="131"/>
      <c r="R56" s="131"/>
      <c r="S56" s="108"/>
    </row>
    <row r="57" spans="1:182" ht="22.5" customHeight="1" x14ac:dyDescent="0.55000000000000004">
      <c r="A57" s="65" t="s">
        <v>171</v>
      </c>
      <c r="D57" s="199">
        <v>-1059065</v>
      </c>
      <c r="E57" s="32"/>
      <c r="F57" s="193">
        <v>-1177627</v>
      </c>
      <c r="G57" s="112"/>
      <c r="H57" s="87">
        <v>-121500</v>
      </c>
      <c r="I57" s="112"/>
      <c r="J57" s="87">
        <v>-221271</v>
      </c>
      <c r="K57" s="131"/>
      <c r="L57" s="131"/>
      <c r="M57" s="131"/>
      <c r="N57" s="131"/>
      <c r="O57" s="131"/>
      <c r="P57" s="131"/>
      <c r="Q57" s="131"/>
      <c r="R57" s="131"/>
      <c r="S57" s="108"/>
    </row>
    <row r="58" spans="1:182" ht="22.95" customHeight="1" x14ac:dyDescent="0.55000000000000004">
      <c r="A58" s="70" t="s">
        <v>213</v>
      </c>
      <c r="D58" s="197">
        <v>-4190</v>
      </c>
      <c r="E58" s="32"/>
      <c r="F58" s="197">
        <f>-9883</f>
        <v>-9883</v>
      </c>
      <c r="G58" s="112"/>
      <c r="H58" s="197">
        <v>-613</v>
      </c>
      <c r="I58" s="112"/>
      <c r="J58" s="197">
        <v>-635</v>
      </c>
      <c r="K58" s="131"/>
      <c r="L58" s="131"/>
      <c r="M58" s="131"/>
      <c r="N58" s="131"/>
      <c r="O58" s="131"/>
      <c r="P58" s="131"/>
      <c r="Q58" s="131"/>
      <c r="R58" s="131"/>
    </row>
    <row r="59" spans="1:182" ht="22.95" customHeight="1" x14ac:dyDescent="0.55000000000000004">
      <c r="A59" s="65" t="s">
        <v>152</v>
      </c>
      <c r="B59" s="166"/>
      <c r="D59" s="87">
        <v>0</v>
      </c>
      <c r="E59" s="32"/>
      <c r="F59" s="87">
        <v>53700</v>
      </c>
      <c r="G59" s="112"/>
      <c r="H59" s="168">
        <v>0</v>
      </c>
      <c r="I59" s="112"/>
      <c r="J59" s="168">
        <v>5762</v>
      </c>
    </row>
    <row r="60" spans="1:182" ht="22.95" customHeight="1" x14ac:dyDescent="0.55000000000000004">
      <c r="A60" s="70" t="s">
        <v>160</v>
      </c>
      <c r="D60" s="87">
        <v>-24888</v>
      </c>
      <c r="E60" s="32"/>
      <c r="F60" s="87">
        <v>-52490</v>
      </c>
      <c r="G60" s="112"/>
      <c r="H60" s="111">
        <v>-648</v>
      </c>
      <c r="I60" s="112"/>
      <c r="J60" s="111">
        <v>0</v>
      </c>
    </row>
    <row r="61" spans="1:182" ht="22.95" customHeight="1" x14ac:dyDescent="0.55000000000000004">
      <c r="A61" s="65" t="s">
        <v>170</v>
      </c>
      <c r="D61" s="197">
        <v>-77494</v>
      </c>
      <c r="E61" s="32"/>
      <c r="F61" s="197">
        <v>-75079</v>
      </c>
      <c r="G61" s="112"/>
      <c r="H61" s="195">
        <v>0</v>
      </c>
      <c r="I61" s="112"/>
      <c r="J61" s="195">
        <v>0</v>
      </c>
    </row>
    <row r="62" spans="1:182" ht="22.95" customHeight="1" x14ac:dyDescent="0.55000000000000004">
      <c r="A62" s="70" t="s">
        <v>159</v>
      </c>
      <c r="D62" s="196">
        <v>-8757</v>
      </c>
      <c r="E62" s="32"/>
      <c r="F62" s="196">
        <v>-7692</v>
      </c>
      <c r="G62" s="112"/>
      <c r="H62" s="196">
        <v>-508</v>
      </c>
      <c r="I62" s="112"/>
      <c r="J62" s="196">
        <v>-694</v>
      </c>
    </row>
    <row r="63" spans="1:182" ht="22.95" customHeight="1" x14ac:dyDescent="0.6">
      <c r="A63" s="41" t="s">
        <v>231</v>
      </c>
      <c r="D63" s="29">
        <f>SUM(D56:D62)</f>
        <v>-146039</v>
      </c>
      <c r="E63" s="14"/>
      <c r="F63" s="29">
        <f>SUM(F56:F62)</f>
        <v>8561</v>
      </c>
      <c r="G63" s="14"/>
      <c r="H63" s="186">
        <f>SUM(H56:H62)</f>
        <v>-90269</v>
      </c>
      <c r="I63" s="14"/>
      <c r="J63" s="186">
        <f>SUM(J56:J62)</f>
        <v>-15066</v>
      </c>
    </row>
    <row r="64" spans="1:182" s="10" customFormat="1" ht="6.75" customHeight="1" x14ac:dyDescent="0.6">
      <c r="A64" s="41"/>
      <c r="B64" s="3"/>
      <c r="C64" s="3"/>
      <c r="D64" s="32"/>
      <c r="E64" s="32"/>
      <c r="F64" s="32"/>
      <c r="G64" s="32"/>
      <c r="H64" s="32"/>
      <c r="I64" s="32"/>
      <c r="J64" s="32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</row>
    <row r="65" spans="1:182" s="10" customFormat="1" ht="22.95" customHeight="1" x14ac:dyDescent="0.6">
      <c r="A65" s="41" t="s">
        <v>115</v>
      </c>
      <c r="B65" s="3"/>
      <c r="C65" s="3"/>
      <c r="D65" s="146">
        <f>+D36+D53+D63</f>
        <v>-58983</v>
      </c>
      <c r="E65" s="146"/>
      <c r="F65" s="146">
        <f>+F36+F53+F63</f>
        <v>46733</v>
      </c>
      <c r="G65" s="14"/>
      <c r="H65" s="14">
        <f>+H36+H53+H63</f>
        <v>12547</v>
      </c>
      <c r="I65" s="14"/>
      <c r="J65" s="14">
        <f>+J36+J53+J63</f>
        <v>759</v>
      </c>
      <c r="K65" s="131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</row>
    <row r="66" spans="1:182" ht="22.95" customHeight="1" x14ac:dyDescent="0.55000000000000004">
      <c r="A66" s="65" t="s">
        <v>188</v>
      </c>
      <c r="D66" s="34">
        <f>'BL3-5'!F10</f>
        <v>458095</v>
      </c>
      <c r="E66" s="32"/>
      <c r="F66" s="34">
        <v>325640</v>
      </c>
      <c r="G66" s="32"/>
      <c r="H66" s="34">
        <f>'BL3-5'!J10</f>
        <v>5825</v>
      </c>
      <c r="I66" s="32"/>
      <c r="J66" s="34">
        <v>4553</v>
      </c>
    </row>
    <row r="67" spans="1:182" ht="22.95" customHeight="1" thickBot="1" x14ac:dyDescent="0.65">
      <c r="A67" s="41" t="s">
        <v>189</v>
      </c>
      <c r="B67" s="233"/>
      <c r="C67" s="233"/>
      <c r="D67" s="35">
        <f>SUM(D65:D66)</f>
        <v>399112</v>
      </c>
      <c r="E67" s="14"/>
      <c r="F67" s="35">
        <f>SUM(F65:F66)</f>
        <v>372373</v>
      </c>
      <c r="G67" s="14"/>
      <c r="H67" s="35">
        <f>SUM(H65:H66)</f>
        <v>18372</v>
      </c>
      <c r="I67" s="14"/>
      <c r="J67" s="35">
        <f>SUM(J65:J66)</f>
        <v>5312</v>
      </c>
      <c r="K67" s="53"/>
    </row>
    <row r="68" spans="1:182" ht="6.45" customHeight="1" thickTop="1" x14ac:dyDescent="0.55000000000000004">
      <c r="A68" s="31"/>
      <c r="B68" s="54"/>
      <c r="C68" s="54"/>
    </row>
    <row r="69" spans="1:182" s="55" customFormat="1" ht="23.25" customHeight="1" x14ac:dyDescent="0.6">
      <c r="A69" s="9" t="s">
        <v>64</v>
      </c>
      <c r="B69" s="11"/>
      <c r="C69" s="11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</row>
    <row r="70" spans="1:182" s="55" customFormat="1" ht="21.6" x14ac:dyDescent="0.55000000000000004">
      <c r="A70" s="179" t="s">
        <v>187</v>
      </c>
      <c r="B70" s="179"/>
      <c r="C70" s="179"/>
      <c r="D70" s="179"/>
      <c r="E70" s="179"/>
      <c r="F70" s="179"/>
      <c r="G70" s="179"/>
      <c r="H70" s="179"/>
      <c r="I70" s="179"/>
      <c r="J70" s="179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</row>
    <row r="71" spans="1:182" s="55" customFormat="1" ht="21.6" x14ac:dyDescent="0.55000000000000004">
      <c r="A71" s="179" t="s">
        <v>185</v>
      </c>
      <c r="B71" s="179"/>
      <c r="C71" s="179"/>
      <c r="D71" s="189">
        <v>17433</v>
      </c>
      <c r="E71" s="189"/>
      <c r="F71" s="189">
        <f>32958+113-3</f>
        <v>33068</v>
      </c>
      <c r="G71" s="189"/>
      <c r="H71" s="189">
        <v>6265</v>
      </c>
      <c r="I71" s="189"/>
      <c r="J71" s="189">
        <v>5316</v>
      </c>
      <c r="K71" s="238"/>
      <c r="L71" s="114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</row>
    <row r="72" spans="1:182" s="55" customFormat="1" ht="21.6" x14ac:dyDescent="0.55000000000000004">
      <c r="A72" s="179" t="s">
        <v>198</v>
      </c>
      <c r="B72" s="179"/>
      <c r="C72" s="179"/>
      <c r="D72" s="189">
        <v>-1778</v>
      </c>
      <c r="E72" s="189"/>
      <c r="F72" s="189">
        <v>-2138</v>
      </c>
      <c r="G72" s="189"/>
      <c r="H72" s="168">
        <v>0</v>
      </c>
      <c r="I72" s="189"/>
      <c r="J72" s="168">
        <v>-321</v>
      </c>
      <c r="K72" s="239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</row>
    <row r="73" spans="1:182" s="55" customFormat="1" ht="21.6" x14ac:dyDescent="0.55000000000000004">
      <c r="A73" s="180" t="s">
        <v>190</v>
      </c>
      <c r="B73" s="179"/>
      <c r="C73" s="179"/>
      <c r="D73" s="189">
        <v>-410</v>
      </c>
      <c r="E73" s="189"/>
      <c r="F73" s="189">
        <v>-1387</v>
      </c>
      <c r="G73" s="189"/>
      <c r="H73" s="168">
        <v>-132</v>
      </c>
      <c r="I73" s="189"/>
      <c r="J73" s="168">
        <v>-165</v>
      </c>
      <c r="K73" s="114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</row>
    <row r="74" spans="1:182" s="55" customFormat="1" ht="21.6" x14ac:dyDescent="0.55000000000000004">
      <c r="A74" s="180" t="s">
        <v>197</v>
      </c>
      <c r="B74" s="179"/>
      <c r="C74" s="179"/>
      <c r="D74" s="189">
        <v>-203</v>
      </c>
      <c r="E74" s="189"/>
      <c r="F74" s="189">
        <v>-113</v>
      </c>
      <c r="G74" s="189"/>
      <c r="H74" s="168">
        <v>-203</v>
      </c>
      <c r="I74" s="189"/>
      <c r="J74" s="168">
        <v>0</v>
      </c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</row>
    <row r="75" spans="1:182" s="55" customFormat="1" ht="21.6" x14ac:dyDescent="0.55000000000000004">
      <c r="A75" s="179" t="s">
        <v>246</v>
      </c>
      <c r="B75" s="179"/>
      <c r="C75" s="179"/>
      <c r="D75" s="189">
        <v>-1689</v>
      </c>
      <c r="E75" s="189"/>
      <c r="F75" s="189">
        <v>10138</v>
      </c>
      <c r="G75" s="189"/>
      <c r="H75" s="189">
        <v>-3031</v>
      </c>
      <c r="I75" s="189"/>
      <c r="J75" s="189">
        <v>5020</v>
      </c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</row>
    <row r="76" spans="1:182" s="55" customFormat="1" ht="21.6" x14ac:dyDescent="0.55000000000000004">
      <c r="A76" s="179" t="s">
        <v>247</v>
      </c>
      <c r="B76" s="179"/>
      <c r="C76" s="179"/>
      <c r="D76" s="189">
        <v>1333</v>
      </c>
      <c r="E76" s="189"/>
      <c r="F76" s="189">
        <v>-438</v>
      </c>
      <c r="G76" s="189"/>
      <c r="H76" s="189">
        <v>0</v>
      </c>
      <c r="I76" s="189"/>
      <c r="J76" s="189">
        <v>28</v>
      </c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</row>
    <row r="77" spans="1:182" s="55" customFormat="1" ht="22.8" thickBot="1" x14ac:dyDescent="0.6">
      <c r="A77" s="181" t="s">
        <v>182</v>
      </c>
      <c r="B77" s="181"/>
      <c r="C77" s="181"/>
      <c r="D77" s="190">
        <f>SUM(D71:D76)</f>
        <v>14686</v>
      </c>
      <c r="E77" s="191">
        <f>SUM(E71:E76)</f>
        <v>0</v>
      </c>
      <c r="F77" s="190">
        <f>SUM(F71:F76)</f>
        <v>39130</v>
      </c>
      <c r="G77" s="191"/>
      <c r="H77" s="190">
        <f>SUM(H71:H76)</f>
        <v>2899</v>
      </c>
      <c r="I77" s="191">
        <f>SUM(I71:I76)</f>
        <v>0</v>
      </c>
      <c r="J77" s="190">
        <f>SUM(J71:J76)</f>
        <v>9878</v>
      </c>
      <c r="K77" s="114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</row>
    <row r="78" spans="1:182" ht="6" customHeight="1" thickTop="1" x14ac:dyDescent="0.55000000000000004">
      <c r="A78" s="31"/>
      <c r="B78" s="54"/>
      <c r="C78" s="54"/>
      <c r="D78" s="32"/>
      <c r="E78" s="32"/>
      <c r="F78" s="32"/>
      <c r="G78" s="32"/>
      <c r="H78" s="32"/>
      <c r="I78" s="32"/>
      <c r="J78" s="32"/>
    </row>
    <row r="79" spans="1:182" ht="23.25" customHeight="1" x14ac:dyDescent="0.55000000000000004">
      <c r="H79" s="114"/>
      <c r="J79" s="114"/>
    </row>
    <row r="96" ht="17.399999999999999" customHeight="1" x14ac:dyDescent="0.55000000000000004"/>
    <row r="103" ht="16.5" customHeight="1" x14ac:dyDescent="0.55000000000000004"/>
    <row r="109" ht="17.399999999999999" customHeight="1" x14ac:dyDescent="0.55000000000000004"/>
    <row r="111" ht="17.399999999999999" customHeight="1" x14ac:dyDescent="0.55000000000000004"/>
    <row r="116" ht="15.75" customHeight="1" x14ac:dyDescent="0.55000000000000004"/>
  </sheetData>
  <mergeCells count="14">
    <mergeCell ref="D41:F41"/>
    <mergeCell ref="H41:J41"/>
    <mergeCell ref="D42:F42"/>
    <mergeCell ref="H42:J42"/>
    <mergeCell ref="D44:J44"/>
    <mergeCell ref="D40:F40"/>
    <mergeCell ref="H40:J40"/>
    <mergeCell ref="D4:F4"/>
    <mergeCell ref="H4:J4"/>
    <mergeCell ref="D5:F5"/>
    <mergeCell ref="H5:J5"/>
    <mergeCell ref="D6:F6"/>
    <mergeCell ref="H6:J6"/>
    <mergeCell ref="D8:J8"/>
  </mergeCells>
  <pageMargins left="0.7" right="0.7" top="0.48" bottom="0.5" header="0.5" footer="0.5"/>
  <pageSetup paperSize="9" scale="83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BL3-5</vt:lpstr>
      <vt:lpstr>BL (2)</vt:lpstr>
      <vt:lpstr>BL6-9 (2)</vt:lpstr>
      <vt:lpstr>PL6-7</vt:lpstr>
      <vt:lpstr>SH8</vt:lpstr>
      <vt:lpstr>SH9 </vt:lpstr>
      <vt:lpstr>SH10</vt:lpstr>
      <vt:lpstr>SH 11 </vt:lpstr>
      <vt:lpstr>CF12-13</vt:lpstr>
      <vt:lpstr>'BL (2)'!Print_Area</vt:lpstr>
      <vt:lpstr>'BL3-5'!Print_Area</vt:lpstr>
      <vt:lpstr>'BL6-9 (2)'!Print_Area</vt:lpstr>
      <vt:lpstr>'CF12-13'!Print_Area</vt:lpstr>
      <vt:lpstr>'PL6-7'!Print_Area</vt:lpstr>
      <vt:lpstr>'SH 11 '!Print_Area</vt:lpstr>
      <vt:lpstr>'SH10'!Print_Area</vt:lpstr>
      <vt:lpstr>'SH8'!Print_Area</vt:lpstr>
      <vt:lpstr>'SH9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2024-05-10T03:24:11Z</cp:lastPrinted>
  <dcterms:created xsi:type="dcterms:W3CDTF">2004-12-22T08:07:18Z</dcterms:created>
  <dcterms:modified xsi:type="dcterms:W3CDTF">2024-05-14T06:21:36Z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2022-04-23T08:57:41Z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ca46798d-8cd1-419c-9700-997c3cf62387</vt:lpwstr>
  </property>
  <property fmtid="{D5CDD505-2E9C-101B-9397-08002B2CF9AE}" pid="8" name="MSIP_Label_4ed8881d-4062-46d6-b0ca-1cc939420954_ContentBits">
    <vt:lpwstr>0</vt:lpwstr>
  </property>
</Properties>
</file>