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4496" yWindow="0" windowWidth="14316" windowHeight="13176" tabRatio="715"/>
  </bookViews>
  <sheets>
    <sheet name="BL 2-3" sheetId="8" r:id="rId1"/>
    <sheet name="PL 4-5" sheetId="2" r:id="rId2"/>
    <sheet name="SH6" sheetId="9" r:id="rId3"/>
    <sheet name="SH 7" sheetId="3" r:id="rId4"/>
    <sheet name="SH8" sheetId="10" r:id="rId5"/>
    <sheet name="SH9" sheetId="6" r:id="rId6"/>
    <sheet name="CF 10-11" sheetId="7" r:id="rId7"/>
  </sheets>
  <definedNames>
    <definedName name="_xlnm.Print_Area" localSheetId="0">'BL 2-3'!$A$1:$J$85</definedName>
    <definedName name="_xlnm.Print_Area" localSheetId="6">'CF 10-11'!$A$1:$I$83</definedName>
    <definedName name="_xlnm.Print_Area" localSheetId="1">'PL 4-5'!$A$1:$I$61</definedName>
    <definedName name="_xlnm.Print_Area" localSheetId="3">'SH 7'!$A$1:$R$24</definedName>
    <definedName name="_xlnm.Print_Area" localSheetId="2">'SH6'!$A$1:$R$25</definedName>
    <definedName name="_xlnm.Print_Area" localSheetId="4">'SH8'!$A$1:$M$18</definedName>
    <definedName name="_xlnm.Print_Area" localSheetId="5">'SH9'!$A$1:$M$18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10" l="1"/>
  <c r="M12" i="6"/>
  <c r="R18" i="3"/>
  <c r="P18" i="3"/>
  <c r="R18" i="9"/>
  <c r="P18" i="9"/>
  <c r="E66" i="7"/>
  <c r="C66" i="7"/>
  <c r="G15" i="7"/>
  <c r="C15" i="7"/>
  <c r="G14" i="7"/>
  <c r="C14" i="7"/>
  <c r="I57" i="2"/>
  <c r="I56" i="2"/>
  <c r="E57" i="2"/>
  <c r="E56" i="2"/>
  <c r="C57" i="2"/>
  <c r="C56" i="2"/>
  <c r="G57" i="2"/>
  <c r="C58" i="7"/>
  <c r="P21" i="3" l="1"/>
  <c r="P22" i="3" s="1"/>
  <c r="J21" i="3"/>
  <c r="R12" i="3"/>
  <c r="D59" i="8"/>
  <c r="I83" i="7"/>
  <c r="I68" i="7"/>
  <c r="I58" i="7"/>
  <c r="E77" i="7"/>
  <c r="E83" i="7" s="1"/>
  <c r="E68" i="7"/>
  <c r="E52" i="7"/>
  <c r="E58" i="7" s="1"/>
  <c r="I14" i="7"/>
  <c r="E14" i="7"/>
  <c r="I60" i="2" l="1"/>
  <c r="I58" i="2"/>
  <c r="I53" i="2"/>
  <c r="E60" i="2"/>
  <c r="E58" i="2"/>
  <c r="E53" i="2"/>
  <c r="I24" i="2"/>
  <c r="I16" i="2"/>
  <c r="E24" i="2"/>
  <c r="E16" i="2"/>
  <c r="E26" i="2" s="1"/>
  <c r="E32" i="2" s="1"/>
  <c r="E34" i="2" s="1"/>
  <c r="N21" i="9"/>
  <c r="I26" i="2" l="1"/>
  <c r="I32" i="2" s="1"/>
  <c r="I34" i="2" s="1"/>
  <c r="I39" i="2" s="1"/>
  <c r="I11" i="7" s="1"/>
  <c r="I28" i="7" s="1"/>
  <c r="I37" i="7" s="1"/>
  <c r="I39" i="7" s="1"/>
  <c r="I70" i="7" s="1"/>
  <c r="I72" i="7" s="1"/>
  <c r="E39" i="2"/>
  <c r="E11" i="7" s="1"/>
  <c r="E28" i="7" s="1"/>
  <c r="E37" i="7" s="1"/>
  <c r="E39" i="7" s="1"/>
  <c r="E70" i="7" s="1"/>
  <c r="E72" i="7" s="1"/>
  <c r="D19" i="8"/>
  <c r="K18" i="10"/>
  <c r="G18" i="10"/>
  <c r="E18" i="10"/>
  <c r="C18" i="10"/>
  <c r="I16" i="10"/>
  <c r="I18" i="10" s="1"/>
  <c r="M15" i="10"/>
  <c r="M16" i="10" s="1"/>
  <c r="J22" i="3"/>
  <c r="P22" i="9"/>
  <c r="N22" i="9"/>
  <c r="N24" i="9" s="1"/>
  <c r="J22" i="9"/>
  <c r="J24" i="9" s="1"/>
  <c r="L24" i="9"/>
  <c r="H24" i="9"/>
  <c r="F24" i="9"/>
  <c r="D24" i="9"/>
  <c r="R21" i="9"/>
  <c r="P17" i="9"/>
  <c r="R16" i="9"/>
  <c r="R12" i="9"/>
  <c r="M18" i="10" l="1"/>
  <c r="R22" i="9"/>
  <c r="P24" i="9"/>
  <c r="R17" i="9"/>
  <c r="R24" i="9" l="1"/>
  <c r="J80" i="8" l="1"/>
  <c r="J82" i="8" s="1"/>
  <c r="J66" i="8"/>
  <c r="J59" i="8"/>
  <c r="J34" i="8"/>
  <c r="J19" i="8"/>
  <c r="F80" i="8"/>
  <c r="F82" i="8" s="1"/>
  <c r="F66" i="8"/>
  <c r="F59" i="8"/>
  <c r="F34" i="8"/>
  <c r="F19" i="8"/>
  <c r="H80" i="8"/>
  <c r="H82" i="8" s="1"/>
  <c r="D80" i="8"/>
  <c r="D82" i="8" s="1"/>
  <c r="H66" i="8"/>
  <c r="D66" i="8"/>
  <c r="H59" i="8"/>
  <c r="H34" i="8"/>
  <c r="D34" i="8"/>
  <c r="H19" i="8"/>
  <c r="J67" i="8" l="1"/>
  <c r="J84" i="8" s="1"/>
  <c r="F67" i="8"/>
  <c r="F84" i="8" s="1"/>
  <c r="J36" i="8"/>
  <c r="F36" i="8"/>
  <c r="D36" i="8"/>
  <c r="H36" i="8"/>
  <c r="D67" i="8"/>
  <c r="D84" i="8" s="1"/>
  <c r="H67" i="8"/>
  <c r="H84" i="8" s="1"/>
  <c r="D24" i="3" l="1"/>
  <c r="F24" i="3"/>
  <c r="H24" i="3"/>
  <c r="L24" i="3"/>
  <c r="P17" i="3" l="1"/>
  <c r="G83" i="7" l="1"/>
  <c r="C83" i="7"/>
  <c r="G68" i="7"/>
  <c r="C68" i="7"/>
  <c r="G58" i="7"/>
  <c r="K18" i="6" l="1"/>
  <c r="G18" i="6"/>
  <c r="E18" i="6"/>
  <c r="C18" i="6"/>
  <c r="P24" i="3" l="1"/>
  <c r="J24" i="3"/>
  <c r="N21" i="3"/>
  <c r="R16" i="3"/>
  <c r="R21" i="3" l="1"/>
  <c r="N22" i="3"/>
  <c r="R17" i="3"/>
  <c r="N24" i="3" l="1"/>
  <c r="R22" i="3"/>
  <c r="R24" i="3" s="1"/>
  <c r="C16" i="2" l="1"/>
  <c r="C24" i="2" l="1"/>
  <c r="C26" i="2" s="1"/>
  <c r="C32" i="2" s="1"/>
  <c r="C58" i="2"/>
  <c r="C34" i="2" l="1"/>
  <c r="C39" i="2" l="1"/>
  <c r="C11" i="7" s="1"/>
  <c r="C28" i="7" s="1"/>
  <c r="C37" i="7" s="1"/>
  <c r="C39" i="7" s="1"/>
  <c r="C70" i="7" s="1"/>
  <c r="C72" i="7" s="1"/>
  <c r="G24" i="2"/>
  <c r="G16" i="2"/>
  <c r="G26" i="2" l="1"/>
  <c r="G32" i="2" l="1"/>
  <c r="G34" i="2" s="1"/>
  <c r="G39" i="2" s="1"/>
  <c r="G11" i="7" l="1"/>
  <c r="G28" i="7" s="1"/>
  <c r="G37" i="7" s="1"/>
  <c r="G39" i="7" s="1"/>
  <c r="G70" i="7" s="1"/>
  <c r="G72" i="7" s="1"/>
  <c r="G51" i="2"/>
  <c r="G60" i="2" s="1"/>
  <c r="G53" i="2" l="1"/>
  <c r="G56" i="2"/>
  <c r="I15" i="6"/>
  <c r="G58" i="2"/>
  <c r="M15" i="6" l="1"/>
  <c r="M16" i="6" s="1"/>
  <c r="M18" i="6" s="1"/>
  <c r="I16" i="6"/>
  <c r="I18" i="6" s="1"/>
  <c r="C60" i="2"/>
  <c r="C53" i="2"/>
</calcChain>
</file>

<file path=xl/sharedStrings.xml><?xml version="1.0" encoding="utf-8"?>
<sst xmlns="http://schemas.openxmlformats.org/spreadsheetml/2006/main" count="355" uniqueCount="201">
  <si>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</si>
  <si>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</si>
  <si>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</si>
  <si>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</si>
  <si>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</si>
  <si>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</si>
  <si>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</si>
  <si>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</si>
  <si>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</si>
  <si>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</si>
  <si>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</si>
  <si>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</si>
  <si>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</si>
  <si>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</si>
  <si>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</si>
  <si>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</si>
  <si>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</si>
  <si>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</si>
  <si>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</si>
  <si>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</si>
  <si>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</si>
  <si>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</si>
  <si>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</si>
  <si>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</si>
  <si>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</si>
  <si>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</si>
  <si>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</si>
  <si>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</si>
  <si>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</si>
  <si>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</si>
  <si>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</si>
  <si>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</si>
  <si>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</si>
  <si>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</si>
  <si>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</si>
  <si>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</si>
  <si>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</si>
  <si>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</si>
  <si>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</si>
  <si>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</si>
  <si>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</si>
  <si>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</si>
  <si>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</si>
  <si>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</si>
  <si>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</si>
  <si>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</si>
  <si>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</si>
  <si>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</si>
  <si>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</si>
  <si>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</si>
  <si>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</si>
  <si>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</si>
  <si>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</si>
  <si>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</si>
  <si>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</si>
  <si>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</si>
  <si>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</si>
  <si>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</si>
  <si>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</si>
  <si>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</si>
  <si>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</si>
  <si>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</si>
  <si>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</si>
  <si>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</si>
  <si>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</si>
  <si>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</si>
  <si>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</si>
  <si>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</si>
  <si>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</si>
  <si>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</si>
  <si>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</si>
  <si>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</si>
  <si>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</si>
  <si>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</si>
  <si>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</si>
  <si>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</si>
  <si>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</si>
  <si>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</si>
  <si>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</si>
  <si>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</si>
  <si>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</si>
  <si>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</si>
  <si>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</si>
  <si>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</si>
  <si>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</si>
  <si>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</si>
  <si>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</si>
  <si>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</si>
  <si>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</si>
  <si>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</si>
  <si>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</si>
  <si>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</si>
  <si>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</si>
  <si>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</si>
  <si>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</si>
  <si>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</si>
  <si>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</si>
  <si>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</si>
  <si>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</si>
  <si>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</si>
  <si>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Adjustments to reconcile profit to</t>
  </si>
  <si>
    <t xml:space="preserve">  cash receipts (payments)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</si>
  <si>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</si>
  <si>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</si>
  <si>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</si>
  <si>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</si>
  <si>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</si>
  <si>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</si>
  <si>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</si>
  <si>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</si>
  <si>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</si>
  <si>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</si>
  <si>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Proceeds from sale of plant and equipment </t>
  </si>
  <si>
    <t>Non-cash transactions</t>
  </si>
  <si>
    <t xml:space="preserve">   are detailed as follows: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</si>
  <si>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</si>
  <si>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</si>
  <si>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</si>
  <si>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</si>
  <si>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</si>
  <si>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</si>
  <si>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</si>
  <si>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</si>
  <si>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 xml:space="preserve">Share of profit of an associate accounted for </t>
  </si>
  <si>
    <t xml:space="preserve">   using equity method</t>
  </si>
  <si>
    <t xml:space="preserve">  using equity method</t>
  </si>
  <si>
    <t xml:space="preserve">  plant and equipment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</si>
  <si>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</si>
  <si>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</si>
  <si>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</si>
  <si>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</si>
  <si>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</si>
  <si>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</si>
  <si>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</si>
  <si>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</si>
  <si>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</si>
  <si>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</si>
  <si>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</si>
  <si>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>31 March</t>
  </si>
  <si>
    <t xml:space="preserve">Three-month period ended    </t>
  </si>
  <si>
    <t>Statement of comprehensive income (Unaudited)</t>
  </si>
  <si>
    <t>Statement of changes in equity (Unaudited)</t>
  </si>
  <si>
    <t>(Unaudited)</t>
  </si>
  <si>
    <t xml:space="preserve">    for the period, net of tax</t>
  </si>
  <si>
    <t>Total comprehensive income for the period</t>
  </si>
  <si>
    <t>Profit for the period</t>
  </si>
  <si>
    <t>Comprehensive income for the period</t>
  </si>
  <si>
    <t>Statement of cash flows (Unaudited)</t>
  </si>
  <si>
    <t>Three-month period ended</t>
  </si>
  <si>
    <t>Tax expense (income)</t>
  </si>
  <si>
    <t>Increase in loans to related parties</t>
  </si>
  <si>
    <t>Payment of lease liabilities</t>
  </si>
  <si>
    <t>Cash and cash equivalents at 31 March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</si>
  <si>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</si>
  <si>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</si>
  <si>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</si>
  <si>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</si>
  <si>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</si>
  <si>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</si>
  <si>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Long-term loan to related parties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</si>
  <si>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</si>
  <si>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</si>
  <si>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</si>
  <si>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</si>
  <si>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Taxes received (paid) - net</t>
  </si>
  <si>
    <t>Income</t>
  </si>
  <si>
    <t>Total income</t>
  </si>
  <si>
    <t xml:space="preserve">Impairment gain and reversal of impairment loss 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</si>
  <si>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</si>
  <si>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</si>
  <si>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</t>
  </si>
  <si>
    <t>(Gain) loss on disposal and written-off of</t>
  </si>
  <si>
    <t>Provisions for employee benefits paid</t>
  </si>
  <si>
    <t>Other current financial liabilities</t>
  </si>
  <si>
    <t>Three-month period ended 31 March 2023</t>
  </si>
  <si>
    <t>Balance at 1 January 2023</t>
  </si>
  <si>
    <t>Balance at 31 March 2023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</si>
  <si>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</si>
  <si>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</si>
  <si>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</si>
  <si>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</si>
  <si>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</si>
  <si>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 xml:space="preserve">    determined in accordance with TFRS 9</t>
  </si>
  <si>
    <t>4, 5</t>
  </si>
  <si>
    <t>Reversal of impairment loss of trade and other receivables</t>
  </si>
  <si>
    <t>(Reversal of) losses on inventories devaluation</t>
  </si>
  <si>
    <t>Net cash from (used in) financing activities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</si>
  <si>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</si>
  <si>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</si>
  <si>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</si>
  <si>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</si>
  <si>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</si>
  <si>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Three-month period ended 31 March 2024</t>
  </si>
  <si>
    <t>Balance at 1 January 2024</t>
  </si>
  <si>
    <t>Balance at 31 March 2024</t>
  </si>
  <si>
    <t xml:space="preserve">   to related parties</t>
  </si>
  <si>
    <t xml:space="preserve">Current portion of long-term loans </t>
  </si>
  <si>
    <t xml:space="preserve">  from related party</t>
  </si>
  <si>
    <t>Unrealised (gain) loss on exchange</t>
  </si>
  <si>
    <t>Decrease (increase) in payables on purchases of plant and equipment</t>
  </si>
  <si>
    <t>Decrease (increase) in retention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</si>
</sst>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/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49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4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8" fontId="0" fillId="0" borderId="0" xfId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0" fontId="0" fillId="0" borderId="0" xfId="0" applyFill="1"/>
    <xf numFmtId="18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49" fontId="0" fillId="0" borderId="0" xfId="0" applyNumberFormat="1" applyFill="1"/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189" fontId="0" fillId="0" borderId="2" xfId="0" applyNumberFormat="1" applyFont="1" applyFill="1" applyBorder="1"/>
    <xf numFmtId="190" fontId="0" fillId="0" borderId="2" xfId="0" applyNumberFormat="1" applyFont="1" applyFill="1" applyBorder="1"/>
    <xf numFmtId="190" fontId="1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center"/>
    </xf>
    <xf numFmtId="190" fontId="1" fillId="0" borderId="2" xfId="0" applyNumberFormat="1" applyFont="1" applyFill="1" applyBorder="1"/>
    <xf numFmtId="190" fontId="5" fillId="0" borderId="2" xfId="0" applyNumberFormat="1" applyFont="1" applyFill="1" applyBorder="1"/>
    <xf numFmtId="37" fontId="1" fillId="0" borderId="0" xfId="0" applyNumberFormat="1" applyFont="1" applyFill="1" applyAlignment="1">
      <alignment horizontal="right"/>
    </xf>
    <xf numFmtId="188" fontId="1" fillId="0" borderId="0" xfId="1" applyFont="1" applyFill="1" applyAlignment="1">
      <alignment horizontal="right"/>
    </xf>
    <xf numFmtId="189" fontId="1" fillId="0" borderId="2" xfId="0" applyNumberFormat="1" applyFont="1" applyFill="1" applyBorder="1"/>
    <xf numFmtId="37" fontId="1" fillId="0" borderId="2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88" fontId="1" fillId="0" borderId="0" xfId="0" applyNumberFormat="1" applyFont="1" applyFill="1"/>
    <xf numFmtId="190" fontId="1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0" fontId="0" fillId="0" borderId="2" xfId="0" applyFont="1" applyFill="1" applyBorder="1" applyAlignment="1">
      <alignment horizontal="center"/>
    </xf>
    <xf numFmtId="37" fontId="5" fillId="0" borderId="0" xfId="0" applyNumberFormat="1" applyFont="1" applyFill="1"/>
    <xf numFmtId="188" fontId="1" fillId="0" borderId="2" xfId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8" fontId="0" fillId="0" borderId="2" xfId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90" fontId="0" fillId="0" borderId="0" xfId="1" applyNumberFormat="1" applyFont="1" applyFill="1"/>
    <xf numFmtId="189" fontId="0" fillId="0" borderId="3" xfId="0" applyNumberFormat="1" applyBorder="1" applyAlignment="1">
      <alignment horizontal="right"/>
    </xf>
    <xf numFmtId="190" fontId="0" fillId="0" borderId="0" xfId="0" applyNumberFormat="1" applyFont="1" applyFill="1" applyAlignment="1"/>
    <xf numFmtId="188" fontId="1" fillId="0" borderId="0" xfId="1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zoomScaleNormal="100" zoomScaleSheetLayoutView="110" workbookViewId="0">
      <selection activeCell="D11" sqref="D11"/>
    </sheetView>
  </sheetViews>
  <sheetFormatPr defaultColWidth="9.109375" defaultRowHeight="13.8" x14ac:dyDescent="0.25"/>
  <cols>
    <col min="1" max="1" width="47.88671875" style="79" customWidth="1"/>
    <col min="2" max="2" width="7.88671875" style="1" customWidth="1"/>
    <col min="3" max="3" width="1.109375" style="70" customWidth="1"/>
    <col min="4" max="4" width="11.88671875" style="70" customWidth="1"/>
    <col min="5" max="5" width="1.109375" style="70" customWidth="1"/>
    <col min="6" max="6" width="11.88671875" style="70" customWidth="1"/>
    <col min="7" max="7" width="1.109375" style="70" customWidth="1"/>
    <col min="8" max="8" width="11.88671875" style="70" customWidth="1"/>
    <col min="9" max="9" width="1.109375" style="70" customWidth="1"/>
    <col min="10" max="10" width="11.88671875" style="70" customWidth="1"/>
    <col min="11" max="16384" width="9.109375" style="70"/>
  </cols>
  <sheetData>
    <row r="1" spans="1:10" ht="19.5" customHeight="1" x14ac:dyDescent="0.3">
      <c r="A1" s="69" t="s">
        <v>0</v>
      </c>
    </row>
    <row r="2" spans="1:10" ht="19.5" customHeight="1" x14ac:dyDescent="0.3">
      <c r="A2" s="71" t="s">
        <v>1</v>
      </c>
    </row>
    <row r="3" spans="1:10" ht="19.5" customHeight="1" x14ac:dyDescent="0.3">
      <c r="A3" s="71"/>
    </row>
    <row r="4" spans="1:10" s="73" customFormat="1" ht="19.5" customHeight="1" x14ac:dyDescent="0.25">
      <c r="A4" s="72"/>
      <c r="B4" s="1"/>
      <c r="D4" s="162" t="s">
        <v>2</v>
      </c>
      <c r="E4" s="162"/>
      <c r="F4" s="162"/>
      <c r="H4" s="162" t="s">
        <v>3</v>
      </c>
      <c r="I4" s="163"/>
      <c r="J4" s="163"/>
    </row>
    <row r="5" spans="1:10" s="73" customFormat="1" ht="19.5" customHeight="1" x14ac:dyDescent="0.25">
      <c r="A5" s="72"/>
      <c r="B5" s="1"/>
      <c r="D5" s="162" t="s">
        <v>4</v>
      </c>
      <c r="E5" s="162"/>
      <c r="F5" s="162"/>
      <c r="H5" s="162" t="s">
        <v>4</v>
      </c>
      <c r="I5" s="162"/>
      <c r="J5" s="162"/>
    </row>
    <row r="6" spans="1:10" s="73" customFormat="1" ht="19.5" customHeight="1" x14ac:dyDescent="0.25">
      <c r="A6" s="72"/>
      <c r="B6" s="1"/>
      <c r="D6" s="74" t="s">
        <v>138</v>
      </c>
      <c r="E6" s="74"/>
      <c r="F6" s="74" t="s">
        <v>5</v>
      </c>
      <c r="H6" s="74" t="s">
        <v>138</v>
      </c>
      <c r="I6" s="74"/>
      <c r="J6" s="74" t="s">
        <v>5</v>
      </c>
    </row>
    <row r="7" spans="1:10" s="73" customFormat="1" ht="19.5" customHeight="1" x14ac:dyDescent="0.3">
      <c r="A7" s="75" t="s">
        <v>6</v>
      </c>
      <c r="B7" s="1" t="s">
        <v>7</v>
      </c>
      <c r="D7" s="73">
        <v>2024</v>
      </c>
      <c r="F7" s="73">
        <v>2023</v>
      </c>
      <c r="H7" s="73">
        <v>2024</v>
      </c>
      <c r="J7" s="73">
        <v>2023</v>
      </c>
    </row>
    <row r="8" spans="1:10" s="73" customFormat="1" ht="19.5" customHeight="1" x14ac:dyDescent="0.3">
      <c r="A8" s="75"/>
      <c r="B8" s="1"/>
      <c r="D8" s="76" t="s">
        <v>142</v>
      </c>
      <c r="H8" s="76" t="s">
        <v>142</v>
      </c>
    </row>
    <row r="9" spans="1:10" s="73" customFormat="1" ht="19.5" customHeight="1" x14ac:dyDescent="0.25">
      <c r="A9" s="72"/>
      <c r="B9" s="1"/>
      <c r="D9" s="164" t="s">
        <v>136</v>
      </c>
      <c r="E9" s="164"/>
      <c r="F9" s="164"/>
      <c r="G9" s="164"/>
      <c r="H9" s="164"/>
      <c r="I9" s="164"/>
      <c r="J9" s="164"/>
    </row>
    <row r="10" spans="1:10" ht="18" customHeight="1" x14ac:dyDescent="0.3">
      <c r="A10" s="77" t="s">
        <v>8</v>
      </c>
      <c r="C10" s="73"/>
      <c r="D10" s="78"/>
      <c r="E10" s="78"/>
      <c r="F10" s="78"/>
      <c r="G10" s="73"/>
      <c r="H10" s="78"/>
      <c r="I10" s="78"/>
      <c r="J10" s="78"/>
    </row>
    <row r="11" spans="1:10" ht="18" customHeight="1" x14ac:dyDescent="0.25">
      <c r="A11" s="82" t="s">
        <v>9</v>
      </c>
      <c r="B11" s="152"/>
      <c r="C11" s="73"/>
      <c r="D11" s="98">
        <v>399112</v>
      </c>
      <c r="E11" s="65"/>
      <c r="F11" s="98">
        <v>458095</v>
      </c>
      <c r="G11" s="151"/>
      <c r="H11" s="81">
        <v>18372</v>
      </c>
      <c r="I11" s="80"/>
      <c r="J11" s="81">
        <v>5825</v>
      </c>
    </row>
    <row r="12" spans="1:10" ht="18" customHeight="1" x14ac:dyDescent="0.25">
      <c r="A12" s="82" t="s">
        <v>10</v>
      </c>
      <c r="B12" s="152">
        <v>2</v>
      </c>
      <c r="C12" s="73"/>
      <c r="D12" s="98">
        <v>314279</v>
      </c>
      <c r="E12" s="65"/>
      <c r="F12" s="98">
        <v>273311</v>
      </c>
      <c r="G12" s="151"/>
      <c r="H12" s="81">
        <v>71081</v>
      </c>
      <c r="I12" s="80"/>
      <c r="J12" s="81">
        <v>58902</v>
      </c>
    </row>
    <row r="13" spans="1:10" ht="18" customHeight="1" x14ac:dyDescent="0.25">
      <c r="A13" s="82" t="s">
        <v>11</v>
      </c>
      <c r="B13" s="152">
        <v>2</v>
      </c>
      <c r="C13" s="73"/>
      <c r="D13" s="98">
        <v>48906</v>
      </c>
      <c r="E13" s="65"/>
      <c r="F13" s="98">
        <v>37389</v>
      </c>
      <c r="G13" s="151"/>
      <c r="H13" s="81">
        <v>9687</v>
      </c>
      <c r="I13" s="80"/>
      <c r="J13" s="81">
        <v>90390</v>
      </c>
    </row>
    <row r="14" spans="1:10" ht="18" customHeight="1" x14ac:dyDescent="0.25">
      <c r="A14" s="82" t="s">
        <v>119</v>
      </c>
      <c r="B14" s="152">
        <v>6</v>
      </c>
      <c r="C14" s="73"/>
      <c r="D14" s="153">
        <v>0</v>
      </c>
      <c r="E14" s="65"/>
      <c r="F14" s="98">
        <v>2520</v>
      </c>
      <c r="G14" s="151"/>
      <c r="H14" s="153">
        <v>0</v>
      </c>
      <c r="I14" s="80"/>
      <c r="J14" s="158">
        <v>95</v>
      </c>
    </row>
    <row r="15" spans="1:10" ht="18" customHeight="1" x14ac:dyDescent="0.25">
      <c r="A15" s="82" t="s">
        <v>196</v>
      </c>
      <c r="B15" s="157"/>
      <c r="C15" s="73"/>
      <c r="D15" s="98"/>
      <c r="E15" s="65"/>
      <c r="F15" s="98"/>
      <c r="G15" s="156"/>
      <c r="H15" s="81"/>
      <c r="I15" s="80"/>
      <c r="J15" s="158"/>
    </row>
    <row r="16" spans="1:10" ht="18" customHeight="1" x14ac:dyDescent="0.25">
      <c r="A16" s="82" t="s">
        <v>195</v>
      </c>
      <c r="B16" s="157">
        <v>2</v>
      </c>
      <c r="C16" s="73"/>
      <c r="D16" s="153">
        <v>0</v>
      </c>
      <c r="E16" s="65"/>
      <c r="F16" s="153">
        <v>0</v>
      </c>
      <c r="G16" s="156"/>
      <c r="H16" s="81">
        <v>53250</v>
      </c>
      <c r="I16" s="80"/>
      <c r="J16" s="158">
        <v>53250</v>
      </c>
    </row>
    <row r="17" spans="1:10" ht="18" customHeight="1" x14ac:dyDescent="0.25">
      <c r="A17" s="82" t="s">
        <v>107</v>
      </c>
      <c r="B17" s="152">
        <v>2</v>
      </c>
      <c r="C17" s="73"/>
      <c r="D17" s="153">
        <v>0</v>
      </c>
      <c r="E17" s="100"/>
      <c r="F17" s="153">
        <v>0</v>
      </c>
      <c r="G17" s="151"/>
      <c r="H17" s="81">
        <v>99500</v>
      </c>
      <c r="I17" s="80"/>
      <c r="J17" s="81">
        <v>47500</v>
      </c>
    </row>
    <row r="18" spans="1:10" ht="18" customHeight="1" x14ac:dyDescent="0.25">
      <c r="A18" s="82" t="s">
        <v>12</v>
      </c>
      <c r="B18" s="152"/>
      <c r="C18" s="73"/>
      <c r="D18" s="98">
        <v>581080</v>
      </c>
      <c r="E18" s="65"/>
      <c r="F18" s="98">
        <v>653684</v>
      </c>
      <c r="G18" s="151"/>
      <c r="H18" s="81">
        <v>111211</v>
      </c>
      <c r="I18" s="80"/>
      <c r="J18" s="81">
        <v>130110</v>
      </c>
    </row>
    <row r="19" spans="1:10" ht="18" customHeight="1" x14ac:dyDescent="0.25">
      <c r="A19" s="83" t="s">
        <v>13</v>
      </c>
      <c r="C19" s="73"/>
      <c r="D19" s="84">
        <f>SUM(D11:D18)</f>
        <v>1343377</v>
      </c>
      <c r="E19" s="5"/>
      <c r="F19" s="84">
        <f>SUM(F11:F18)</f>
        <v>1424999</v>
      </c>
      <c r="G19" s="36"/>
      <c r="H19" s="84">
        <f>SUM(H11:H18)</f>
        <v>363101</v>
      </c>
      <c r="I19" s="5"/>
      <c r="J19" s="84">
        <f>SUM(J11:J18)</f>
        <v>386072</v>
      </c>
    </row>
    <row r="20" spans="1:10" ht="19.5" customHeight="1" x14ac:dyDescent="0.3">
      <c r="A20" s="77"/>
      <c r="C20" s="73"/>
      <c r="D20" s="68"/>
      <c r="E20" s="78"/>
      <c r="F20" s="68"/>
      <c r="G20" s="73"/>
      <c r="H20" s="68"/>
      <c r="I20" s="78"/>
      <c r="J20" s="68"/>
    </row>
    <row r="21" spans="1:10" ht="19.5" customHeight="1" x14ac:dyDescent="0.3">
      <c r="A21" s="77" t="s">
        <v>14</v>
      </c>
      <c r="C21" s="73"/>
      <c r="D21" s="68"/>
      <c r="E21" s="78"/>
      <c r="F21" s="68"/>
      <c r="G21" s="73"/>
      <c r="H21" s="68"/>
      <c r="I21" s="78"/>
      <c r="J21" s="68"/>
    </row>
    <row r="22" spans="1:10" ht="19.5" customHeight="1" x14ac:dyDescent="0.25">
      <c r="A22" s="82" t="s">
        <v>111</v>
      </c>
      <c r="C22" s="73"/>
      <c r="D22" s="81">
        <v>21816</v>
      </c>
      <c r="E22" s="80"/>
      <c r="F22" s="81">
        <v>21798</v>
      </c>
      <c r="G22" s="76"/>
      <c r="H22" s="81">
        <v>17150</v>
      </c>
      <c r="I22" s="80"/>
      <c r="J22" s="81">
        <v>17150</v>
      </c>
    </row>
    <row r="23" spans="1:10" ht="18" customHeight="1" x14ac:dyDescent="0.25">
      <c r="A23" s="79" t="s">
        <v>15</v>
      </c>
      <c r="C23" s="73"/>
      <c r="D23" s="63">
        <v>0</v>
      </c>
      <c r="E23" s="80"/>
      <c r="F23" s="63">
        <v>0</v>
      </c>
      <c r="G23" s="76"/>
      <c r="H23" s="81">
        <v>844127</v>
      </c>
      <c r="I23" s="80"/>
      <c r="J23" s="81">
        <v>844127</v>
      </c>
    </row>
    <row r="24" spans="1:10" ht="18" customHeight="1" x14ac:dyDescent="0.25">
      <c r="A24" s="82" t="s">
        <v>121</v>
      </c>
      <c r="B24" s="152">
        <v>6</v>
      </c>
      <c r="C24" s="73"/>
      <c r="D24" s="81">
        <v>354</v>
      </c>
      <c r="E24" s="80"/>
      <c r="F24" s="81">
        <v>354</v>
      </c>
      <c r="G24" s="76"/>
      <c r="H24" s="81">
        <v>354</v>
      </c>
      <c r="I24" s="80"/>
      <c r="J24" s="81">
        <v>354</v>
      </c>
    </row>
    <row r="25" spans="1:10" ht="18" customHeight="1" x14ac:dyDescent="0.25">
      <c r="A25" s="82" t="s">
        <v>159</v>
      </c>
      <c r="B25" s="1">
        <v>2</v>
      </c>
      <c r="C25" s="73"/>
      <c r="D25" s="63">
        <v>0</v>
      </c>
      <c r="E25" s="80"/>
      <c r="F25" s="63">
        <v>0</v>
      </c>
      <c r="G25" s="76"/>
      <c r="H25" s="81">
        <v>80000</v>
      </c>
      <c r="I25" s="80"/>
      <c r="J25" s="81">
        <v>80000</v>
      </c>
    </row>
    <row r="26" spans="1:10" ht="18" customHeight="1" x14ac:dyDescent="0.25">
      <c r="A26" s="79" t="s">
        <v>16</v>
      </c>
      <c r="C26" s="73"/>
      <c r="D26" s="81">
        <v>146556</v>
      </c>
      <c r="E26" s="80"/>
      <c r="F26" s="81">
        <v>146556</v>
      </c>
      <c r="G26" s="76"/>
      <c r="H26" s="81">
        <v>5000</v>
      </c>
      <c r="I26" s="80"/>
      <c r="J26" s="81">
        <v>5000</v>
      </c>
    </row>
    <row r="27" spans="1:10" ht="18" customHeight="1" x14ac:dyDescent="0.25">
      <c r="A27" s="79" t="s">
        <v>17</v>
      </c>
      <c r="B27" s="1">
        <v>3</v>
      </c>
      <c r="C27" s="73"/>
      <c r="D27" s="81">
        <v>2417709</v>
      </c>
      <c r="E27" s="80"/>
      <c r="F27" s="81">
        <v>2465358</v>
      </c>
      <c r="G27" s="76"/>
      <c r="H27" s="81">
        <v>639042</v>
      </c>
      <c r="I27" s="80"/>
      <c r="J27" s="81">
        <v>645865</v>
      </c>
    </row>
    <row r="28" spans="1:10" ht="18" customHeight="1" x14ac:dyDescent="0.25">
      <c r="A28" s="79" t="s">
        <v>120</v>
      </c>
      <c r="C28" s="73"/>
      <c r="D28" s="81">
        <v>30806</v>
      </c>
      <c r="E28" s="80"/>
      <c r="F28" s="81">
        <v>33324</v>
      </c>
      <c r="G28" s="76"/>
      <c r="H28" s="81">
        <v>4895</v>
      </c>
      <c r="I28" s="80"/>
      <c r="J28" s="81">
        <v>5588</v>
      </c>
    </row>
    <row r="29" spans="1:10" ht="19.5" customHeight="1" x14ac:dyDescent="0.25">
      <c r="A29" s="79" t="s">
        <v>18</v>
      </c>
      <c r="C29" s="73"/>
      <c r="D29" s="81">
        <v>25079</v>
      </c>
      <c r="E29" s="80"/>
      <c r="F29" s="81">
        <v>25755</v>
      </c>
      <c r="G29" s="76"/>
      <c r="H29" s="81">
        <v>4652</v>
      </c>
      <c r="I29" s="80"/>
      <c r="J29" s="81">
        <v>4910</v>
      </c>
    </row>
    <row r="30" spans="1:10" ht="19.5" customHeight="1" x14ac:dyDescent="0.25">
      <c r="A30" s="82" t="s">
        <v>19</v>
      </c>
      <c r="C30" s="73"/>
      <c r="D30" s="81">
        <v>1718</v>
      </c>
      <c r="E30" s="80"/>
      <c r="F30" s="81">
        <v>1225</v>
      </c>
      <c r="G30" s="76"/>
      <c r="H30" s="63">
        <v>0</v>
      </c>
      <c r="I30" s="67"/>
      <c r="J30" s="63">
        <v>0</v>
      </c>
    </row>
    <row r="31" spans="1:10" ht="19.5" customHeight="1" x14ac:dyDescent="0.25">
      <c r="A31" s="79" t="s">
        <v>132</v>
      </c>
      <c r="B31" s="152"/>
      <c r="C31" s="73"/>
      <c r="D31" s="81"/>
      <c r="E31" s="80"/>
      <c r="F31" s="81"/>
      <c r="G31" s="151"/>
      <c r="H31" s="81"/>
      <c r="I31" s="80"/>
      <c r="J31" s="81"/>
    </row>
    <row r="32" spans="1:10" ht="19.5" customHeight="1" x14ac:dyDescent="0.25">
      <c r="A32" s="67" t="s">
        <v>133</v>
      </c>
      <c r="B32" s="1">
        <v>7</v>
      </c>
      <c r="C32" s="73"/>
      <c r="D32" s="81">
        <v>2000</v>
      </c>
      <c r="E32" s="80"/>
      <c r="F32" s="81">
        <v>2000</v>
      </c>
      <c r="G32" s="76"/>
      <c r="H32" s="63">
        <v>0</v>
      </c>
      <c r="I32" s="67"/>
      <c r="J32" s="63">
        <v>0</v>
      </c>
    </row>
    <row r="33" spans="1:10" ht="19.5" customHeight="1" x14ac:dyDescent="0.25">
      <c r="A33" s="82" t="s">
        <v>20</v>
      </c>
      <c r="C33" s="73"/>
      <c r="D33" s="85">
        <v>35950</v>
      </c>
      <c r="E33" s="80"/>
      <c r="F33" s="85">
        <v>34749</v>
      </c>
      <c r="G33" s="76"/>
      <c r="H33" s="85">
        <v>11889</v>
      </c>
      <c r="I33" s="80"/>
      <c r="J33" s="85">
        <v>11446</v>
      </c>
    </row>
    <row r="34" spans="1:10" ht="19.5" customHeight="1" x14ac:dyDescent="0.25">
      <c r="A34" s="83" t="s">
        <v>21</v>
      </c>
      <c r="C34" s="73"/>
      <c r="D34" s="86">
        <f>SUM(D22:D33)</f>
        <v>2681988</v>
      </c>
      <c r="E34" s="5"/>
      <c r="F34" s="86">
        <f>SUM(F22:F33)</f>
        <v>2731119</v>
      </c>
      <c r="G34" s="36"/>
      <c r="H34" s="86">
        <f>SUM(H22:H33)</f>
        <v>1607109</v>
      </c>
      <c r="I34" s="5"/>
      <c r="J34" s="86">
        <f>SUM(J22:J33)</f>
        <v>1614440</v>
      </c>
    </row>
    <row r="35" spans="1:10" ht="19.5" customHeight="1" x14ac:dyDescent="0.25">
      <c r="C35" s="73"/>
      <c r="D35" s="16"/>
      <c r="E35" s="5"/>
      <c r="F35" s="16"/>
      <c r="G35" s="73"/>
      <c r="H35" s="16"/>
      <c r="I35" s="5"/>
      <c r="J35" s="16"/>
    </row>
    <row r="36" spans="1:10" ht="19.5" customHeight="1" thickBot="1" x14ac:dyDescent="0.3">
      <c r="A36" s="83" t="s">
        <v>22</v>
      </c>
      <c r="C36" s="73"/>
      <c r="D36" s="87">
        <f>D19+D34</f>
        <v>4025365</v>
      </c>
      <c r="E36" s="5"/>
      <c r="F36" s="87">
        <f>F19+F34</f>
        <v>4156118</v>
      </c>
      <c r="G36" s="36"/>
      <c r="H36" s="87">
        <f>H19+H34</f>
        <v>1970210</v>
      </c>
      <c r="I36" s="5"/>
      <c r="J36" s="87">
        <f>J19+J34</f>
        <v>2000512</v>
      </c>
    </row>
    <row r="37" spans="1:10" ht="19.5" customHeight="1" thickTop="1" x14ac:dyDescent="0.25">
      <c r="A37" s="83"/>
      <c r="C37" s="73"/>
      <c r="D37" s="88"/>
      <c r="E37" s="88"/>
      <c r="F37" s="88"/>
    </row>
    <row r="38" spans="1:10" ht="19.5" customHeight="1" x14ac:dyDescent="0.3">
      <c r="A38" s="69" t="s">
        <v>0</v>
      </c>
    </row>
    <row r="39" spans="1:10" ht="19.5" customHeight="1" x14ac:dyDescent="0.3">
      <c r="A39" s="71" t="s">
        <v>1</v>
      </c>
    </row>
    <row r="40" spans="1:10" ht="18.75" customHeight="1" x14ac:dyDescent="0.3">
      <c r="A40" s="71"/>
    </row>
    <row r="41" spans="1:10" s="73" customFormat="1" ht="19.5" customHeight="1" x14ac:dyDescent="0.25">
      <c r="B41" s="1"/>
      <c r="D41" s="162" t="s">
        <v>2</v>
      </c>
      <c r="E41" s="162"/>
      <c r="F41" s="162"/>
      <c r="H41" s="162" t="s">
        <v>3</v>
      </c>
      <c r="I41" s="163"/>
      <c r="J41" s="163"/>
    </row>
    <row r="42" spans="1:10" s="73" customFormat="1" ht="19.5" customHeight="1" x14ac:dyDescent="0.25">
      <c r="A42" s="72"/>
      <c r="B42" s="1"/>
      <c r="D42" s="162" t="s">
        <v>4</v>
      </c>
      <c r="E42" s="162"/>
      <c r="F42" s="162"/>
      <c r="H42" s="162" t="s">
        <v>4</v>
      </c>
      <c r="I42" s="162"/>
      <c r="J42" s="162"/>
    </row>
    <row r="43" spans="1:10" s="73" customFormat="1" ht="19.5" customHeight="1" x14ac:dyDescent="0.25">
      <c r="A43" s="72"/>
      <c r="B43" s="1"/>
      <c r="D43" s="74" t="s">
        <v>138</v>
      </c>
      <c r="E43" s="74"/>
      <c r="F43" s="74" t="s">
        <v>5</v>
      </c>
      <c r="H43" s="74" t="s">
        <v>138</v>
      </c>
      <c r="I43" s="74"/>
      <c r="J43" s="74" t="s">
        <v>5</v>
      </c>
    </row>
    <row r="44" spans="1:10" s="73" customFormat="1" ht="19.5" customHeight="1" x14ac:dyDescent="0.3">
      <c r="A44" s="75" t="s">
        <v>23</v>
      </c>
      <c r="B44" s="1" t="s">
        <v>7</v>
      </c>
      <c r="D44" s="73">
        <v>2024</v>
      </c>
      <c r="F44" s="73">
        <v>2023</v>
      </c>
      <c r="H44" s="73">
        <v>2024</v>
      </c>
      <c r="J44" s="73">
        <v>2023</v>
      </c>
    </row>
    <row r="45" spans="1:10" s="73" customFormat="1" ht="19.5" customHeight="1" x14ac:dyDescent="0.25">
      <c r="A45" s="72"/>
      <c r="B45" s="1"/>
      <c r="D45" s="76" t="s">
        <v>142</v>
      </c>
      <c r="H45" s="76" t="s">
        <v>142</v>
      </c>
    </row>
    <row r="46" spans="1:10" s="73" customFormat="1" ht="19.5" customHeight="1" x14ac:dyDescent="0.25">
      <c r="A46" s="72"/>
      <c r="B46" s="1"/>
      <c r="D46" s="164" t="s">
        <v>136</v>
      </c>
      <c r="E46" s="164"/>
      <c r="F46" s="164"/>
      <c r="G46" s="164"/>
      <c r="H46" s="164"/>
      <c r="I46" s="164"/>
      <c r="J46" s="164"/>
    </row>
    <row r="47" spans="1:10" ht="19.5" customHeight="1" x14ac:dyDescent="0.3">
      <c r="A47" s="77" t="s">
        <v>24</v>
      </c>
      <c r="C47" s="73"/>
      <c r="D47" s="78"/>
      <c r="E47" s="78"/>
      <c r="F47" s="78"/>
      <c r="G47" s="73"/>
      <c r="H47" s="78"/>
      <c r="I47" s="78"/>
      <c r="J47" s="78"/>
    </row>
    <row r="48" spans="1:10" ht="19.5" customHeight="1" x14ac:dyDescent="0.25">
      <c r="A48" s="82" t="s">
        <v>25</v>
      </c>
      <c r="C48" s="73"/>
      <c r="D48" s="54">
        <v>594337</v>
      </c>
      <c r="E48" s="80"/>
      <c r="F48" s="54">
        <v>624842</v>
      </c>
      <c r="G48" s="76"/>
      <c r="H48" s="54">
        <v>0</v>
      </c>
      <c r="I48" s="80"/>
      <c r="J48" s="54">
        <v>88500</v>
      </c>
    </row>
    <row r="49" spans="1:10" ht="19.5" customHeight="1" x14ac:dyDescent="0.25">
      <c r="A49" s="82" t="s">
        <v>26</v>
      </c>
      <c r="B49" s="1">
        <v>2</v>
      </c>
      <c r="C49" s="73"/>
      <c r="D49" s="81">
        <v>237074</v>
      </c>
      <c r="E49" s="80"/>
      <c r="F49" s="81">
        <v>212432</v>
      </c>
      <c r="G49" s="76"/>
      <c r="H49" s="54">
        <v>30549</v>
      </c>
      <c r="I49" s="80"/>
      <c r="J49" s="54">
        <v>36433</v>
      </c>
    </row>
    <row r="50" spans="1:10" ht="19.5" customHeight="1" x14ac:dyDescent="0.25">
      <c r="A50" s="82" t="s">
        <v>27</v>
      </c>
      <c r="B50" s="1">
        <v>2</v>
      </c>
      <c r="C50" s="73"/>
      <c r="D50" s="81">
        <v>185310</v>
      </c>
      <c r="E50" s="80"/>
      <c r="F50" s="81">
        <v>314757</v>
      </c>
      <c r="G50" s="76"/>
      <c r="H50" s="54">
        <v>46028</v>
      </c>
      <c r="I50" s="80"/>
      <c r="J50" s="54">
        <v>43023</v>
      </c>
    </row>
    <row r="51" spans="1:10" ht="19.5" customHeight="1" x14ac:dyDescent="0.25">
      <c r="A51" s="82" t="s">
        <v>173</v>
      </c>
      <c r="B51" s="1">
        <v>6</v>
      </c>
      <c r="C51" s="73"/>
      <c r="D51" s="54">
        <v>5760</v>
      </c>
      <c r="E51" s="80"/>
      <c r="F51" s="54">
        <v>0</v>
      </c>
      <c r="G51" s="76"/>
      <c r="H51" s="54">
        <v>727</v>
      </c>
      <c r="I51" s="80"/>
      <c r="J51" s="54">
        <v>0</v>
      </c>
    </row>
    <row r="52" spans="1:10" ht="19.5" customHeight="1" x14ac:dyDescent="0.25">
      <c r="A52" s="79" t="s">
        <v>28</v>
      </c>
      <c r="C52" s="73"/>
      <c r="D52" s="81"/>
      <c r="E52" s="80"/>
      <c r="F52" s="81"/>
      <c r="G52" s="76"/>
      <c r="I52" s="80"/>
    </row>
    <row r="53" spans="1:10" ht="19.5" customHeight="1" x14ac:dyDescent="0.25">
      <c r="A53" s="79" t="s">
        <v>122</v>
      </c>
      <c r="C53" s="73"/>
      <c r="D53" s="81">
        <v>70632</v>
      </c>
      <c r="E53" s="80"/>
      <c r="F53" s="81">
        <v>77862</v>
      </c>
      <c r="G53" s="76"/>
      <c r="H53" s="54">
        <v>2592</v>
      </c>
      <c r="I53" s="80"/>
      <c r="J53" s="54">
        <v>2592</v>
      </c>
    </row>
    <row r="54" spans="1:10" ht="19.5" customHeight="1" x14ac:dyDescent="0.25">
      <c r="A54" s="79" t="s">
        <v>28</v>
      </c>
      <c r="B54" s="157"/>
      <c r="C54" s="73"/>
      <c r="D54" s="81"/>
      <c r="E54" s="80"/>
      <c r="F54" s="81"/>
      <c r="G54" s="156"/>
      <c r="I54" s="80"/>
    </row>
    <row r="55" spans="1:10" ht="19.5" customHeight="1" x14ac:dyDescent="0.25">
      <c r="A55" s="79" t="s">
        <v>197</v>
      </c>
      <c r="B55" s="157">
        <v>2</v>
      </c>
      <c r="C55" s="73"/>
      <c r="D55" s="81">
        <v>17750</v>
      </c>
      <c r="E55" s="80"/>
      <c r="F55" s="81">
        <v>17750</v>
      </c>
      <c r="G55" s="156"/>
      <c r="H55" s="54">
        <v>0</v>
      </c>
      <c r="I55" s="80"/>
      <c r="J55" s="54">
        <v>0</v>
      </c>
    </row>
    <row r="56" spans="1:10" ht="19.5" customHeight="1" x14ac:dyDescent="0.25">
      <c r="A56" s="82" t="s">
        <v>160</v>
      </c>
      <c r="B56" s="1">
        <v>2</v>
      </c>
      <c r="C56" s="73"/>
      <c r="D56" s="81">
        <v>5000</v>
      </c>
      <c r="E56" s="80"/>
      <c r="F56" s="81">
        <v>5000</v>
      </c>
      <c r="G56" s="76"/>
      <c r="H56" s="54">
        <v>0</v>
      </c>
      <c r="I56" s="80"/>
      <c r="J56" s="54">
        <v>0</v>
      </c>
    </row>
    <row r="57" spans="1:10" ht="19.5" customHeight="1" x14ac:dyDescent="0.25">
      <c r="A57" s="82" t="s">
        <v>161</v>
      </c>
      <c r="B57" s="1">
        <v>2</v>
      </c>
      <c r="C57" s="73"/>
      <c r="D57" s="81">
        <v>14555</v>
      </c>
      <c r="E57" s="80"/>
      <c r="F57" s="81">
        <v>14568</v>
      </c>
      <c r="G57" s="76"/>
      <c r="H57" s="54">
        <v>2109</v>
      </c>
      <c r="I57" s="80"/>
      <c r="J57" s="54">
        <v>2124</v>
      </c>
    </row>
    <row r="58" spans="1:10" ht="19.5" customHeight="1" x14ac:dyDescent="0.25">
      <c r="A58" s="82" t="s">
        <v>177</v>
      </c>
      <c r="C58" s="73"/>
      <c r="D58" s="81">
        <v>36949</v>
      </c>
      <c r="E58" s="80"/>
      <c r="F58" s="81">
        <v>13053</v>
      </c>
      <c r="G58" s="76"/>
      <c r="H58" s="54">
        <v>0</v>
      </c>
      <c r="I58" s="80"/>
      <c r="J58" s="54">
        <v>0</v>
      </c>
    </row>
    <row r="59" spans="1:10" ht="19.5" customHeight="1" x14ac:dyDescent="0.25">
      <c r="A59" s="83" t="s">
        <v>29</v>
      </c>
      <c r="C59" s="73"/>
      <c r="D59" s="84">
        <f>SUM(D48:D58)</f>
        <v>1167367</v>
      </c>
      <c r="E59" s="5"/>
      <c r="F59" s="84">
        <f>SUM(F48:F58)</f>
        <v>1280264</v>
      </c>
      <c r="G59" s="36"/>
      <c r="H59" s="84">
        <f>SUM(H48:H58)</f>
        <v>82005</v>
      </c>
      <c r="I59" s="5"/>
      <c r="J59" s="84">
        <f>SUM(J48:J58)</f>
        <v>172672</v>
      </c>
    </row>
    <row r="60" spans="1:10" ht="7.5" customHeight="1" x14ac:dyDescent="0.25">
      <c r="A60" s="83"/>
      <c r="C60" s="73"/>
      <c r="D60" s="68"/>
      <c r="E60" s="78"/>
      <c r="F60" s="68"/>
      <c r="G60" s="73"/>
      <c r="H60" s="68"/>
      <c r="I60" s="78"/>
      <c r="J60" s="68"/>
    </row>
    <row r="61" spans="1:10" ht="19.5" customHeight="1" x14ac:dyDescent="0.3">
      <c r="A61" s="77" t="s">
        <v>30</v>
      </c>
      <c r="C61" s="73"/>
      <c r="D61" s="68"/>
      <c r="E61" s="78"/>
      <c r="F61" s="68"/>
      <c r="G61" s="73"/>
      <c r="H61" s="68"/>
      <c r="I61" s="78"/>
      <c r="J61" s="68"/>
    </row>
    <row r="62" spans="1:10" ht="19.5" customHeight="1" x14ac:dyDescent="0.25">
      <c r="A62" s="79" t="s">
        <v>31</v>
      </c>
      <c r="C62" s="73"/>
      <c r="D62" s="81">
        <v>185813</v>
      </c>
      <c r="E62" s="80"/>
      <c r="F62" s="81">
        <v>203471</v>
      </c>
      <c r="G62" s="76"/>
      <c r="H62" s="25">
        <v>12102</v>
      </c>
      <c r="I62" s="80"/>
      <c r="J62" s="25">
        <v>12750</v>
      </c>
    </row>
    <row r="63" spans="1:10" ht="19.5" customHeight="1" x14ac:dyDescent="0.25">
      <c r="A63" s="82" t="s">
        <v>137</v>
      </c>
      <c r="B63" s="1">
        <v>2</v>
      </c>
      <c r="C63" s="73"/>
      <c r="D63" s="81">
        <v>16418</v>
      </c>
      <c r="E63" s="80"/>
      <c r="F63" s="81">
        <v>18791</v>
      </c>
      <c r="G63" s="76"/>
      <c r="H63" s="81">
        <v>2972</v>
      </c>
      <c r="I63" s="80"/>
      <c r="J63" s="81">
        <v>3430</v>
      </c>
    </row>
    <row r="64" spans="1:10" ht="19.5" customHeight="1" x14ac:dyDescent="0.25">
      <c r="A64" s="82" t="s">
        <v>32</v>
      </c>
      <c r="C64" s="73"/>
      <c r="D64" s="81">
        <v>119171</v>
      </c>
      <c r="E64" s="80"/>
      <c r="F64" s="81">
        <v>129368</v>
      </c>
      <c r="G64" s="76"/>
      <c r="H64" s="81">
        <v>65760</v>
      </c>
      <c r="I64" s="80"/>
      <c r="J64" s="81">
        <v>65543</v>
      </c>
    </row>
    <row r="65" spans="1:10" ht="19.5" customHeight="1" x14ac:dyDescent="0.25">
      <c r="A65" s="79" t="s">
        <v>96</v>
      </c>
      <c r="C65" s="73"/>
      <c r="D65" s="81">
        <v>152799</v>
      </c>
      <c r="E65" s="80"/>
      <c r="F65" s="81">
        <v>150040</v>
      </c>
      <c r="G65" s="76"/>
      <c r="H65" s="81">
        <v>28316</v>
      </c>
      <c r="I65" s="80"/>
      <c r="J65" s="81">
        <v>28227</v>
      </c>
    </row>
    <row r="66" spans="1:10" ht="19.5" customHeight="1" x14ac:dyDescent="0.25">
      <c r="A66" s="83" t="s">
        <v>33</v>
      </c>
      <c r="C66" s="73"/>
      <c r="D66" s="84">
        <f>SUM(D62:D65)</f>
        <v>474201</v>
      </c>
      <c r="E66" s="5"/>
      <c r="F66" s="84">
        <f>SUM(F62:F65)</f>
        <v>501670</v>
      </c>
      <c r="G66" s="36"/>
      <c r="H66" s="84">
        <f>SUM(H62:H65)</f>
        <v>109150</v>
      </c>
      <c r="I66" s="5"/>
      <c r="J66" s="84">
        <f>SUM(J62:J65)</f>
        <v>109950</v>
      </c>
    </row>
    <row r="67" spans="1:10" ht="19.5" customHeight="1" x14ac:dyDescent="0.25">
      <c r="A67" s="83" t="s">
        <v>34</v>
      </c>
      <c r="C67" s="73"/>
      <c r="D67" s="89">
        <f>D59+D66</f>
        <v>1641568</v>
      </c>
      <c r="E67" s="5"/>
      <c r="F67" s="89">
        <f>F59+F66</f>
        <v>1781934</v>
      </c>
      <c r="G67" s="36"/>
      <c r="H67" s="89">
        <f>H59+H66</f>
        <v>191155</v>
      </c>
      <c r="I67" s="5"/>
      <c r="J67" s="89">
        <f>J59+J66</f>
        <v>282622</v>
      </c>
    </row>
    <row r="68" spans="1:10" ht="8.4" customHeight="1" x14ac:dyDescent="0.25">
      <c r="A68" s="83"/>
      <c r="C68" s="73"/>
      <c r="D68" s="90"/>
      <c r="E68" s="5"/>
      <c r="F68" s="90"/>
      <c r="G68" s="73"/>
      <c r="H68" s="90"/>
      <c r="I68" s="5"/>
      <c r="J68" s="90"/>
    </row>
    <row r="69" spans="1:10" ht="19.5" customHeight="1" x14ac:dyDescent="0.3">
      <c r="A69" s="77" t="s">
        <v>35</v>
      </c>
      <c r="C69" s="73"/>
      <c r="D69" s="78"/>
      <c r="E69" s="78"/>
      <c r="F69" s="78"/>
      <c r="G69" s="73"/>
      <c r="H69" s="78"/>
      <c r="I69" s="78"/>
      <c r="J69" s="78"/>
    </row>
    <row r="70" spans="1:10" ht="19.5" customHeight="1" x14ac:dyDescent="0.25">
      <c r="A70" s="79" t="s">
        <v>36</v>
      </c>
      <c r="C70" s="73"/>
      <c r="D70" s="78"/>
      <c r="E70" s="78"/>
      <c r="F70" s="78"/>
      <c r="G70" s="73"/>
      <c r="H70" s="78"/>
      <c r="I70" s="78"/>
      <c r="J70" s="78"/>
    </row>
    <row r="71" spans="1:10" ht="19.5" customHeight="1" x14ac:dyDescent="0.25">
      <c r="A71" s="79" t="s">
        <v>37</v>
      </c>
      <c r="C71" s="73"/>
      <c r="D71" s="78"/>
      <c r="E71" s="78"/>
      <c r="F71" s="78"/>
      <c r="G71" s="73"/>
      <c r="H71" s="78"/>
      <c r="I71" s="78"/>
      <c r="J71" s="78"/>
    </row>
    <row r="72" spans="1:10" ht="19.5" customHeight="1" thickBot="1" x14ac:dyDescent="0.3">
      <c r="A72" s="91" t="s">
        <v>180</v>
      </c>
      <c r="C72" s="73"/>
      <c r="D72" s="159">
        <v>270000</v>
      </c>
      <c r="E72" s="80"/>
      <c r="F72" s="92">
        <v>270000</v>
      </c>
      <c r="G72" s="76"/>
      <c r="H72" s="159">
        <v>270000</v>
      </c>
      <c r="I72" s="80"/>
      <c r="J72" s="92">
        <v>270000</v>
      </c>
    </row>
    <row r="73" spans="1:10" ht="19.5" customHeight="1" thickTop="1" x14ac:dyDescent="0.25">
      <c r="A73" s="82" t="s">
        <v>38</v>
      </c>
      <c r="C73" s="73"/>
      <c r="D73" s="80"/>
      <c r="E73" s="80"/>
      <c r="F73" s="80"/>
      <c r="G73" s="76"/>
      <c r="H73" s="80"/>
      <c r="I73" s="80"/>
      <c r="J73" s="80"/>
    </row>
    <row r="74" spans="1:10" ht="19.5" customHeight="1" x14ac:dyDescent="0.25">
      <c r="A74" s="91" t="s">
        <v>179</v>
      </c>
      <c r="C74" s="73"/>
      <c r="D74" s="80">
        <v>269999</v>
      </c>
      <c r="E74" s="80"/>
      <c r="F74" s="80">
        <v>269999</v>
      </c>
      <c r="G74" s="76"/>
      <c r="H74" s="80">
        <v>269999</v>
      </c>
      <c r="I74" s="80"/>
      <c r="J74" s="80">
        <v>269999</v>
      </c>
    </row>
    <row r="75" spans="1:10" ht="19.5" customHeight="1" x14ac:dyDescent="0.25">
      <c r="A75" s="79" t="s">
        <v>108</v>
      </c>
      <c r="C75" s="73"/>
      <c r="D75" s="81">
        <v>270000</v>
      </c>
      <c r="E75" s="80"/>
      <c r="F75" s="81">
        <v>270000</v>
      </c>
      <c r="G75" s="76"/>
      <c r="H75" s="81">
        <v>270000</v>
      </c>
      <c r="I75" s="80"/>
      <c r="J75" s="81">
        <v>270000</v>
      </c>
    </row>
    <row r="76" spans="1:10" ht="19.5" customHeight="1" x14ac:dyDescent="0.25">
      <c r="A76" s="79" t="s">
        <v>39</v>
      </c>
      <c r="C76" s="73"/>
      <c r="D76" s="81"/>
      <c r="E76" s="80"/>
      <c r="F76" s="81"/>
      <c r="G76" s="76"/>
      <c r="H76" s="81"/>
      <c r="I76" s="80"/>
      <c r="J76" s="81"/>
    </row>
    <row r="77" spans="1:10" ht="19.5" customHeight="1" x14ac:dyDescent="0.25">
      <c r="A77" s="48" t="s">
        <v>109</v>
      </c>
      <c r="C77" s="73"/>
      <c r="D77" s="81">
        <v>27000</v>
      </c>
      <c r="E77" s="80"/>
      <c r="F77" s="81">
        <v>27000</v>
      </c>
      <c r="G77" s="76"/>
      <c r="H77" s="81">
        <v>27000</v>
      </c>
      <c r="I77" s="80"/>
      <c r="J77" s="81">
        <v>27000</v>
      </c>
    </row>
    <row r="78" spans="1:10" ht="19.5" customHeight="1" x14ac:dyDescent="0.25">
      <c r="A78" s="79" t="s">
        <v>40</v>
      </c>
      <c r="C78" s="73"/>
      <c r="D78" s="81">
        <v>859756</v>
      </c>
      <c r="E78" s="80"/>
      <c r="F78" s="81">
        <v>825034</v>
      </c>
      <c r="G78" s="76"/>
      <c r="H78" s="81">
        <v>925794</v>
      </c>
      <c r="I78" s="80"/>
      <c r="J78" s="81">
        <v>864629</v>
      </c>
    </row>
    <row r="79" spans="1:10" ht="19.5" customHeight="1" x14ac:dyDescent="0.25">
      <c r="A79" s="82" t="s">
        <v>134</v>
      </c>
      <c r="C79" s="73"/>
      <c r="D79" s="85">
        <v>477974</v>
      </c>
      <c r="E79" s="80"/>
      <c r="F79" s="85">
        <v>477974</v>
      </c>
      <c r="G79" s="76"/>
      <c r="H79" s="85">
        <v>286262</v>
      </c>
      <c r="I79" s="80"/>
      <c r="J79" s="85">
        <v>286262</v>
      </c>
    </row>
    <row r="80" spans="1:10" ht="19.5" customHeight="1" x14ac:dyDescent="0.25">
      <c r="A80" s="83" t="s">
        <v>127</v>
      </c>
      <c r="C80" s="73"/>
      <c r="D80" s="90">
        <f>SUM(D74:D79)</f>
        <v>1904729</v>
      </c>
      <c r="E80" s="5"/>
      <c r="F80" s="90">
        <f>SUM(F74:F79)</f>
        <v>1870007</v>
      </c>
      <c r="G80" s="36"/>
      <c r="H80" s="5">
        <f>SUM(H74:H79)</f>
        <v>1779055</v>
      </c>
      <c r="I80" s="5"/>
      <c r="J80" s="5">
        <f>SUM(J74:J79)</f>
        <v>1717890</v>
      </c>
    </row>
    <row r="81" spans="1:12" ht="19.5" customHeight="1" x14ac:dyDescent="0.25">
      <c r="A81" s="82" t="s">
        <v>41</v>
      </c>
      <c r="C81" s="73"/>
      <c r="D81" s="81">
        <v>479068</v>
      </c>
      <c r="E81" s="80"/>
      <c r="F81" s="81">
        <v>504177</v>
      </c>
      <c r="G81" s="76"/>
      <c r="H81" s="93">
        <v>0</v>
      </c>
      <c r="I81" s="67"/>
      <c r="J81" s="93">
        <v>0</v>
      </c>
    </row>
    <row r="82" spans="1:12" ht="19.5" customHeight="1" x14ac:dyDescent="0.25">
      <c r="A82" s="83" t="s">
        <v>42</v>
      </c>
      <c r="C82" s="73"/>
      <c r="D82" s="84">
        <f>SUM(D80:D81)</f>
        <v>2383797</v>
      </c>
      <c r="E82" s="5"/>
      <c r="F82" s="84">
        <f>SUM(F80:F81)</f>
        <v>2374184</v>
      </c>
      <c r="G82" s="36"/>
      <c r="H82" s="84">
        <f>SUM(H80:H81)</f>
        <v>1779055</v>
      </c>
      <c r="I82" s="5"/>
      <c r="J82" s="84">
        <f>SUM(J80:J81)</f>
        <v>1717890</v>
      </c>
    </row>
    <row r="83" spans="1:12" ht="11.4" customHeight="1" x14ac:dyDescent="0.25">
      <c r="C83" s="73"/>
      <c r="D83" s="90"/>
      <c r="E83" s="5"/>
      <c r="F83" s="90"/>
      <c r="G83" s="16"/>
      <c r="H83" s="16"/>
      <c r="I83" s="16"/>
      <c r="J83" s="16"/>
    </row>
    <row r="84" spans="1:12" ht="19.5" customHeight="1" thickBot="1" x14ac:dyDescent="0.3">
      <c r="A84" s="83" t="s">
        <v>43</v>
      </c>
      <c r="C84" s="73"/>
      <c r="D84" s="87">
        <f>SUM(D67+D82)</f>
        <v>4025365</v>
      </c>
      <c r="E84" s="5"/>
      <c r="F84" s="87">
        <f>SUM(F67+F82)</f>
        <v>4156118</v>
      </c>
      <c r="G84" s="16"/>
      <c r="H84" s="87">
        <f>SUM(H67+H80)</f>
        <v>1970210</v>
      </c>
      <c r="I84" s="5"/>
      <c r="J84" s="87">
        <f>SUM(J67+J80)</f>
        <v>2000512</v>
      </c>
      <c r="K84" s="161"/>
      <c r="L84" s="161"/>
    </row>
    <row r="85" spans="1:12" ht="19.5" customHeight="1" thickTop="1" x14ac:dyDescent="0.25">
      <c r="A85" s="83"/>
      <c r="C85" s="73"/>
      <c r="D85" s="5"/>
      <c r="E85" s="5"/>
      <c r="F85" s="5"/>
      <c r="G85" s="5"/>
      <c r="H85" s="5"/>
      <c r="I85" s="5"/>
      <c r="J85" s="5"/>
    </row>
  </sheetData>
  <mergeCells count="10">
    <mergeCell ref="D4:F4"/>
    <mergeCell ref="H4:J4"/>
    <mergeCell ref="D5:F5"/>
    <mergeCell ref="H5:J5"/>
    <mergeCell ref="D46:J46"/>
    <mergeCell ref="D9:J9"/>
    <mergeCell ref="D41:F41"/>
    <mergeCell ref="H41:J41"/>
    <mergeCell ref="D42:F42"/>
    <mergeCell ref="H42:J42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Normal="100" zoomScaleSheetLayoutView="110" workbookViewId="0">
      <selection activeCell="E43" sqref="E43"/>
    </sheetView>
  </sheetViews>
  <sheetFormatPr defaultColWidth="8.88671875" defaultRowHeight="19.5" customHeight="1" x14ac:dyDescent="0.25"/>
  <cols>
    <col min="1" max="1" width="42.88671875" style="67" customWidth="1"/>
    <col min="2" max="2" width="7.5546875" style="67" customWidth="1"/>
    <col min="3" max="3" width="12.5546875" style="67" customWidth="1"/>
    <col min="4" max="4" width="1.44140625" style="67" customWidth="1"/>
    <col min="5" max="5" width="12.5546875" style="67" customWidth="1"/>
    <col min="6" max="6" width="1.44140625" style="67" customWidth="1"/>
    <col min="7" max="7" width="12.5546875" style="67" customWidth="1"/>
    <col min="8" max="8" width="1.44140625" style="67" customWidth="1"/>
    <col min="9" max="9" width="12.5546875" style="67" customWidth="1"/>
    <col min="10" max="16384" width="8.88671875" style="67"/>
  </cols>
  <sheetData>
    <row r="1" spans="1:9" ht="19.5" customHeight="1" x14ac:dyDescent="0.3">
      <c r="A1" s="69" t="s">
        <v>0</v>
      </c>
      <c r="B1" s="1"/>
      <c r="C1" s="122"/>
      <c r="D1" s="122"/>
      <c r="E1" s="122"/>
      <c r="F1" s="122"/>
      <c r="G1" s="122"/>
      <c r="H1" s="122"/>
      <c r="I1" s="122"/>
    </row>
    <row r="2" spans="1:9" ht="19.5" customHeight="1" x14ac:dyDescent="0.3">
      <c r="A2" s="138" t="s">
        <v>140</v>
      </c>
      <c r="B2" s="1"/>
      <c r="C2" s="122"/>
      <c r="D2" s="122"/>
      <c r="E2" s="122"/>
      <c r="F2" s="122"/>
      <c r="G2" s="122"/>
      <c r="H2" s="122"/>
      <c r="I2" s="122"/>
    </row>
    <row r="3" spans="1:9" ht="19.5" customHeight="1" x14ac:dyDescent="0.3">
      <c r="A3" s="138"/>
      <c r="B3" s="1"/>
      <c r="C3" s="122"/>
      <c r="D3" s="122"/>
      <c r="E3" s="122"/>
      <c r="F3" s="122"/>
      <c r="G3" s="122"/>
      <c r="H3" s="122"/>
      <c r="I3" s="122"/>
    </row>
    <row r="4" spans="1:9" ht="19.5" customHeight="1" x14ac:dyDescent="0.25">
      <c r="A4" s="72"/>
      <c r="B4" s="128"/>
      <c r="C4" s="167" t="s">
        <v>44</v>
      </c>
      <c r="D4" s="167"/>
      <c r="E4" s="167"/>
      <c r="F4" s="49"/>
      <c r="G4" s="167" t="s">
        <v>3</v>
      </c>
      <c r="H4" s="167"/>
      <c r="I4" s="167"/>
    </row>
    <row r="5" spans="1:9" ht="19.5" customHeight="1" x14ac:dyDescent="0.25">
      <c r="A5" s="72"/>
      <c r="B5" s="128"/>
      <c r="C5" s="167" t="s">
        <v>4</v>
      </c>
      <c r="D5" s="167"/>
      <c r="E5" s="167"/>
      <c r="F5" s="49"/>
      <c r="G5" s="167" t="s">
        <v>4</v>
      </c>
      <c r="H5" s="167"/>
      <c r="I5" s="167"/>
    </row>
    <row r="6" spans="1:9" ht="19.5" customHeight="1" x14ac:dyDescent="0.25">
      <c r="A6" s="72"/>
      <c r="B6" s="128"/>
      <c r="C6" s="166" t="s">
        <v>139</v>
      </c>
      <c r="D6" s="166"/>
      <c r="E6" s="166"/>
      <c r="F6" s="13"/>
      <c r="G6" s="166" t="s">
        <v>139</v>
      </c>
      <c r="H6" s="166"/>
      <c r="I6" s="166"/>
    </row>
    <row r="7" spans="1:9" ht="19.5" customHeight="1" x14ac:dyDescent="0.25">
      <c r="A7" s="72"/>
      <c r="B7" s="128"/>
      <c r="C7" s="165" t="s">
        <v>138</v>
      </c>
      <c r="D7" s="166"/>
      <c r="E7" s="166"/>
      <c r="F7" s="13"/>
      <c r="G7" s="165" t="s">
        <v>138</v>
      </c>
      <c r="H7" s="166"/>
      <c r="I7" s="166"/>
    </row>
    <row r="8" spans="1:9" ht="19.5" customHeight="1" x14ac:dyDescent="0.25">
      <c r="A8" s="72"/>
      <c r="B8" s="128" t="s">
        <v>7</v>
      </c>
      <c r="C8" s="73">
        <v>2024</v>
      </c>
      <c r="D8" s="73"/>
      <c r="E8" s="73">
        <v>2023</v>
      </c>
      <c r="F8" s="73"/>
      <c r="G8" s="73">
        <v>2024</v>
      </c>
      <c r="H8" s="73"/>
      <c r="I8" s="73">
        <v>2023</v>
      </c>
    </row>
    <row r="9" spans="1:9" ht="19.5" customHeight="1" x14ac:dyDescent="0.25">
      <c r="A9" s="72"/>
      <c r="B9" s="128"/>
      <c r="C9" s="164" t="s">
        <v>136</v>
      </c>
      <c r="D9" s="164"/>
      <c r="E9" s="164"/>
      <c r="F9" s="164"/>
      <c r="G9" s="164"/>
      <c r="H9" s="164"/>
      <c r="I9" s="164"/>
    </row>
    <row r="10" spans="1:9" ht="19.5" customHeight="1" x14ac:dyDescent="0.3">
      <c r="A10" s="139" t="s">
        <v>165</v>
      </c>
      <c r="B10" s="1"/>
      <c r="C10" s="78"/>
      <c r="D10" s="78"/>
      <c r="E10" s="78"/>
      <c r="F10" s="78"/>
      <c r="G10" s="78"/>
      <c r="H10" s="78"/>
      <c r="I10" s="78"/>
    </row>
    <row r="11" spans="1:9" ht="19.5" customHeight="1" x14ac:dyDescent="0.25">
      <c r="A11" s="134" t="s">
        <v>45</v>
      </c>
      <c r="B11" s="1" t="s">
        <v>181</v>
      </c>
      <c r="C11" s="65">
        <v>1301871</v>
      </c>
      <c r="D11" s="45"/>
      <c r="E11" s="65">
        <v>1269047</v>
      </c>
      <c r="F11" s="45"/>
      <c r="G11" s="65">
        <v>133756</v>
      </c>
      <c r="H11" s="45"/>
      <c r="I11" s="65">
        <v>127652</v>
      </c>
    </row>
    <row r="12" spans="1:9" ht="19.5" customHeight="1" x14ac:dyDescent="0.25">
      <c r="A12" s="134" t="s">
        <v>93</v>
      </c>
      <c r="B12" s="152" t="s">
        <v>181</v>
      </c>
      <c r="C12" s="65">
        <v>43798</v>
      </c>
      <c r="D12" s="45"/>
      <c r="E12" s="65">
        <v>36492</v>
      </c>
      <c r="F12" s="45"/>
      <c r="G12" s="46">
        <v>0</v>
      </c>
      <c r="H12" s="45"/>
      <c r="I12" s="46">
        <v>0</v>
      </c>
    </row>
    <row r="13" spans="1:9" ht="19.5" customHeight="1" x14ac:dyDescent="0.25">
      <c r="A13" s="134" t="s">
        <v>97</v>
      </c>
      <c r="B13" s="152">
        <v>2</v>
      </c>
      <c r="C13" s="65">
        <v>1637</v>
      </c>
      <c r="D13" s="45"/>
      <c r="E13" s="65">
        <v>655</v>
      </c>
      <c r="F13" s="45"/>
      <c r="G13" s="46">
        <v>76279</v>
      </c>
      <c r="H13" s="45"/>
      <c r="I13" s="46">
        <v>73643</v>
      </c>
    </row>
    <row r="14" spans="1:9" ht="19.5" customHeight="1" x14ac:dyDescent="0.25">
      <c r="A14" s="134" t="s">
        <v>46</v>
      </c>
      <c r="B14" s="1"/>
      <c r="C14" s="46">
        <v>5348</v>
      </c>
      <c r="D14" s="45"/>
      <c r="E14" s="46">
        <v>16550</v>
      </c>
      <c r="F14" s="45"/>
      <c r="G14" s="46">
        <v>0</v>
      </c>
      <c r="H14" s="45"/>
      <c r="I14" s="46">
        <v>0</v>
      </c>
    </row>
    <row r="15" spans="1:9" ht="19.5" customHeight="1" x14ac:dyDescent="0.25">
      <c r="A15" s="134" t="s">
        <v>47</v>
      </c>
      <c r="B15" s="1">
        <v>2</v>
      </c>
      <c r="C15" s="140">
        <v>18418</v>
      </c>
      <c r="D15" s="45"/>
      <c r="E15" s="140">
        <v>18679</v>
      </c>
      <c r="F15" s="45"/>
      <c r="G15" s="140">
        <v>14575</v>
      </c>
      <c r="H15" s="45"/>
      <c r="I15" s="140">
        <v>14509</v>
      </c>
    </row>
    <row r="16" spans="1:9" ht="19.5" customHeight="1" x14ac:dyDescent="0.25">
      <c r="A16" s="4" t="s">
        <v>166</v>
      </c>
      <c r="B16" s="1"/>
      <c r="C16" s="84">
        <f>SUM(C11:C15)</f>
        <v>1371072</v>
      </c>
      <c r="D16" s="5"/>
      <c r="E16" s="84">
        <f>SUM(E11:E15)</f>
        <v>1341423</v>
      </c>
      <c r="F16" s="5"/>
      <c r="G16" s="84">
        <f>SUM(G11:G15)</f>
        <v>224610</v>
      </c>
      <c r="H16" s="5"/>
      <c r="I16" s="84">
        <f>SUM(I11:I15)</f>
        <v>215804</v>
      </c>
    </row>
    <row r="17" spans="1:9" ht="19.5" customHeight="1" x14ac:dyDescent="0.25">
      <c r="A17" s="134"/>
      <c r="B17" s="1"/>
      <c r="C17" s="10"/>
      <c r="D17" s="65"/>
      <c r="E17" s="10"/>
      <c r="F17" s="65"/>
      <c r="G17" s="10"/>
      <c r="H17" s="65"/>
      <c r="I17" s="10"/>
    </row>
    <row r="18" spans="1:9" ht="19.5" customHeight="1" x14ac:dyDescent="0.3">
      <c r="A18" s="139" t="s">
        <v>48</v>
      </c>
      <c r="B18" s="1"/>
      <c r="C18" s="122"/>
      <c r="D18" s="78"/>
      <c r="E18" s="122"/>
      <c r="F18" s="78"/>
      <c r="G18" s="122"/>
      <c r="H18" s="78"/>
      <c r="I18" s="122"/>
    </row>
    <row r="19" spans="1:9" ht="19.5" customHeight="1" x14ac:dyDescent="0.25">
      <c r="A19" s="6" t="s">
        <v>49</v>
      </c>
      <c r="B19" s="1">
        <v>2</v>
      </c>
      <c r="C19" s="65">
        <v>1098804</v>
      </c>
      <c r="D19" s="65"/>
      <c r="E19" s="65">
        <v>1090638</v>
      </c>
      <c r="F19" s="65"/>
      <c r="G19" s="65">
        <v>126895</v>
      </c>
      <c r="H19" s="65"/>
      <c r="I19" s="65">
        <v>127526</v>
      </c>
    </row>
    <row r="20" spans="1:9" ht="19.5" customHeight="1" x14ac:dyDescent="0.25">
      <c r="A20" s="6" t="s">
        <v>94</v>
      </c>
      <c r="B20" s="1"/>
      <c r="C20" s="65">
        <v>41617</v>
      </c>
      <c r="D20" s="65"/>
      <c r="E20" s="65">
        <v>38357</v>
      </c>
      <c r="F20" s="65"/>
      <c r="G20" s="46">
        <v>0</v>
      </c>
      <c r="H20" s="65"/>
      <c r="I20" s="46">
        <v>0</v>
      </c>
    </row>
    <row r="21" spans="1:9" ht="19.5" customHeight="1" x14ac:dyDescent="0.25">
      <c r="A21" s="6" t="s">
        <v>98</v>
      </c>
      <c r="B21" s="1">
        <v>2</v>
      </c>
      <c r="C21" s="65">
        <v>52536</v>
      </c>
      <c r="D21" s="65"/>
      <c r="E21" s="65">
        <v>55107</v>
      </c>
      <c r="F21" s="65"/>
      <c r="G21" s="65">
        <v>6488</v>
      </c>
      <c r="H21" s="65"/>
      <c r="I21" s="65">
        <v>8350</v>
      </c>
    </row>
    <row r="22" spans="1:9" ht="19.5" customHeight="1" x14ac:dyDescent="0.25">
      <c r="A22" s="6" t="s">
        <v>50</v>
      </c>
      <c r="B22" s="1">
        <v>2</v>
      </c>
      <c r="C22" s="65">
        <v>69924</v>
      </c>
      <c r="D22" s="65"/>
      <c r="E22" s="65">
        <v>59364</v>
      </c>
      <c r="F22" s="65"/>
      <c r="G22" s="65">
        <v>28158</v>
      </c>
      <c r="H22" s="65"/>
      <c r="I22" s="65">
        <v>23619</v>
      </c>
    </row>
    <row r="23" spans="1:9" ht="19.5" customHeight="1" x14ac:dyDescent="0.25">
      <c r="A23" s="6" t="s">
        <v>51</v>
      </c>
      <c r="B23" s="1"/>
      <c r="C23" s="64">
        <v>0</v>
      </c>
      <c r="D23" s="65"/>
      <c r="E23" s="64">
        <v>0</v>
      </c>
      <c r="F23" s="66"/>
      <c r="G23" s="64">
        <v>1397</v>
      </c>
      <c r="H23" s="66"/>
      <c r="I23" s="64">
        <v>72</v>
      </c>
    </row>
    <row r="24" spans="1:9" ht="19.5" customHeight="1" x14ac:dyDescent="0.25">
      <c r="A24" s="4" t="s">
        <v>53</v>
      </c>
      <c r="B24" s="1"/>
      <c r="C24" s="84">
        <f>SUM(C19:C23)</f>
        <v>1262881</v>
      </c>
      <c r="D24" s="5"/>
      <c r="E24" s="84">
        <f>SUM(E19:E23)</f>
        <v>1243466</v>
      </c>
      <c r="F24" s="5"/>
      <c r="G24" s="84">
        <f>SUM(G19:G23)</f>
        <v>162938</v>
      </c>
      <c r="H24" s="5"/>
      <c r="I24" s="84">
        <f>SUM(I19:I23)</f>
        <v>159567</v>
      </c>
    </row>
    <row r="25" spans="1:9" ht="18" customHeight="1" x14ac:dyDescent="0.25">
      <c r="A25" s="4"/>
      <c r="B25" s="1"/>
      <c r="C25" s="142"/>
      <c r="D25" s="5"/>
      <c r="E25" s="142"/>
      <c r="F25" s="5"/>
      <c r="G25" s="142"/>
      <c r="H25" s="5"/>
      <c r="I25" s="142"/>
    </row>
    <row r="26" spans="1:9" ht="19.5" customHeight="1" x14ac:dyDescent="0.25">
      <c r="A26" s="4" t="s">
        <v>128</v>
      </c>
      <c r="B26" s="1"/>
      <c r="C26" s="142">
        <f>C16-C24</f>
        <v>108191</v>
      </c>
      <c r="D26" s="5"/>
      <c r="E26" s="142">
        <f>E16-E24</f>
        <v>97957</v>
      </c>
      <c r="F26" s="5"/>
      <c r="G26" s="142">
        <f>G16-G24</f>
        <v>61672</v>
      </c>
      <c r="H26" s="5"/>
      <c r="I26" s="142">
        <f>I16-I24</f>
        <v>56237</v>
      </c>
    </row>
    <row r="27" spans="1:9" ht="19.5" customHeight="1" x14ac:dyDescent="0.25">
      <c r="A27" s="6" t="s">
        <v>52</v>
      </c>
      <c r="B27" s="1">
        <v>2</v>
      </c>
      <c r="C27" s="98">
        <v>-8018</v>
      </c>
      <c r="D27" s="45"/>
      <c r="E27" s="98">
        <v>-6175</v>
      </c>
      <c r="F27" s="45"/>
      <c r="G27" s="65">
        <v>-290</v>
      </c>
      <c r="H27" s="45"/>
      <c r="I27" s="65">
        <v>-561</v>
      </c>
    </row>
    <row r="28" spans="1:9" ht="19.5" customHeight="1" x14ac:dyDescent="0.25">
      <c r="A28" s="6" t="s">
        <v>167</v>
      </c>
      <c r="B28" s="1"/>
      <c r="C28" s="10"/>
      <c r="D28" s="65"/>
      <c r="E28" s="10"/>
      <c r="F28" s="65"/>
      <c r="G28" s="10"/>
      <c r="H28" s="65"/>
      <c r="I28" s="10"/>
    </row>
    <row r="29" spans="1:9" ht="19.5" customHeight="1" x14ac:dyDescent="0.25">
      <c r="A29" s="67" t="s">
        <v>182</v>
      </c>
      <c r="B29" s="1"/>
      <c r="C29" s="25">
        <v>145</v>
      </c>
      <c r="D29" s="65"/>
      <c r="E29" s="25">
        <v>54</v>
      </c>
      <c r="F29" s="25"/>
      <c r="G29" s="45">
        <v>0</v>
      </c>
      <c r="H29" s="25"/>
      <c r="I29" s="45">
        <v>0</v>
      </c>
    </row>
    <row r="30" spans="1:9" ht="19.5" customHeight="1" x14ac:dyDescent="0.25">
      <c r="A30" s="6" t="s">
        <v>123</v>
      </c>
      <c r="B30" s="1"/>
      <c r="C30" s="25"/>
      <c r="D30" s="45"/>
      <c r="E30" s="25"/>
      <c r="F30" s="45"/>
      <c r="G30" s="45"/>
      <c r="H30" s="45"/>
      <c r="I30" s="45"/>
    </row>
    <row r="31" spans="1:9" ht="19.5" customHeight="1" x14ac:dyDescent="0.25">
      <c r="A31" s="6" t="s">
        <v>124</v>
      </c>
      <c r="B31" s="1">
        <v>4</v>
      </c>
      <c r="C31" s="56">
        <v>18</v>
      </c>
      <c r="D31" s="45"/>
      <c r="E31" s="56">
        <v>15</v>
      </c>
      <c r="F31" s="45"/>
      <c r="G31" s="141">
        <v>0</v>
      </c>
      <c r="H31" s="45"/>
      <c r="I31" s="141">
        <v>0</v>
      </c>
    </row>
    <row r="32" spans="1:9" ht="27" customHeight="1" x14ac:dyDescent="0.25">
      <c r="A32" s="4" t="s">
        <v>54</v>
      </c>
      <c r="B32" s="1"/>
      <c r="C32" s="143">
        <f>SUM(C26:C31)</f>
        <v>100336</v>
      </c>
      <c r="D32" s="142"/>
      <c r="E32" s="143">
        <f>SUM(E26:E31)</f>
        <v>91851</v>
      </c>
      <c r="F32" s="142"/>
      <c r="G32" s="143">
        <f>SUM(G26:G31)</f>
        <v>61382</v>
      </c>
      <c r="H32" s="142"/>
      <c r="I32" s="143">
        <f>SUM(I26:I31)</f>
        <v>55676</v>
      </c>
    </row>
    <row r="33" spans="1:9" ht="19.5" customHeight="1" x14ac:dyDescent="0.25">
      <c r="A33" s="6" t="s">
        <v>149</v>
      </c>
      <c r="B33" s="1" t="s">
        <v>183</v>
      </c>
      <c r="C33" s="85">
        <v>13229</v>
      </c>
      <c r="D33" s="65"/>
      <c r="E33" s="85">
        <v>11188</v>
      </c>
      <c r="F33" s="65"/>
      <c r="G33" s="144">
        <v>217</v>
      </c>
      <c r="H33" s="65"/>
      <c r="I33" s="144">
        <v>-48</v>
      </c>
    </row>
    <row r="34" spans="1:9" ht="28.35" customHeight="1" x14ac:dyDescent="0.25">
      <c r="A34" s="4" t="s">
        <v>145</v>
      </c>
      <c r="B34" s="1"/>
      <c r="C34" s="31">
        <f>C32-C33</f>
        <v>87107</v>
      </c>
      <c r="D34" s="5"/>
      <c r="E34" s="31">
        <f>E32-E33</f>
        <v>80663</v>
      </c>
      <c r="F34" s="5"/>
      <c r="G34" s="31">
        <f>G32-G33</f>
        <v>61165</v>
      </c>
      <c r="H34" s="5"/>
      <c r="I34" s="31">
        <f>I32-I33</f>
        <v>55724</v>
      </c>
    </row>
    <row r="35" spans="1:9" ht="19.5" customHeight="1" x14ac:dyDescent="0.25">
      <c r="A35" s="4"/>
      <c r="B35" s="1"/>
      <c r="C35" s="8"/>
      <c r="D35" s="5"/>
      <c r="E35" s="8"/>
      <c r="F35" s="5"/>
      <c r="G35" s="8"/>
      <c r="H35" s="5"/>
      <c r="I35" s="8"/>
    </row>
    <row r="36" spans="1:9" ht="19.5" customHeight="1" x14ac:dyDescent="0.25">
      <c r="A36" s="4" t="s">
        <v>55</v>
      </c>
      <c r="B36" s="1"/>
      <c r="C36" s="145"/>
      <c r="D36" s="5"/>
      <c r="E36" s="145"/>
      <c r="F36" s="5"/>
      <c r="G36" s="146"/>
      <c r="H36" s="5"/>
      <c r="I36" s="146"/>
    </row>
    <row r="37" spans="1:9" ht="19.5" customHeight="1" x14ac:dyDescent="0.25">
      <c r="A37" s="4" t="s">
        <v>143</v>
      </c>
      <c r="B37" s="1"/>
      <c r="C37" s="148">
        <v>0</v>
      </c>
      <c r="D37" s="34"/>
      <c r="E37" s="148">
        <v>0</v>
      </c>
      <c r="F37" s="34"/>
      <c r="G37" s="148">
        <v>0</v>
      </c>
      <c r="H37" s="149"/>
      <c r="I37" s="148">
        <v>0</v>
      </c>
    </row>
    <row r="38" spans="1:9" ht="19.5" customHeight="1" x14ac:dyDescent="0.25">
      <c r="A38" s="4"/>
      <c r="B38" s="1"/>
      <c r="C38" s="150"/>
      <c r="D38" s="34"/>
      <c r="E38" s="150"/>
      <c r="F38" s="34"/>
      <c r="G38" s="150"/>
      <c r="H38" s="149"/>
      <c r="I38" s="150"/>
    </row>
    <row r="39" spans="1:9" ht="19.5" customHeight="1" thickBot="1" x14ac:dyDescent="0.3">
      <c r="A39" s="4" t="s">
        <v>144</v>
      </c>
      <c r="B39" s="1"/>
      <c r="C39" s="87">
        <f>SUM(C34,C37)</f>
        <v>87107</v>
      </c>
      <c r="D39" s="5"/>
      <c r="E39" s="87">
        <f>SUM(E34,E37)</f>
        <v>80663</v>
      </c>
      <c r="F39" s="5"/>
      <c r="G39" s="87">
        <f>SUM(G34,G37)</f>
        <v>61165</v>
      </c>
      <c r="H39" s="5"/>
      <c r="I39" s="87">
        <f>SUM(I34,I37)</f>
        <v>55724</v>
      </c>
    </row>
    <row r="40" spans="1:9" ht="19.5" customHeight="1" thickTop="1" x14ac:dyDescent="0.25">
      <c r="A40" s="4"/>
      <c r="B40" s="1"/>
      <c r="C40" s="8"/>
      <c r="D40" s="5"/>
      <c r="E40" s="8"/>
      <c r="F40" s="5"/>
      <c r="G40" s="8"/>
      <c r="H40" s="5"/>
      <c r="I40" s="8"/>
    </row>
    <row r="41" spans="1:9" ht="19.5" customHeight="1" x14ac:dyDescent="0.3">
      <c r="A41" s="69" t="s">
        <v>0</v>
      </c>
      <c r="B41" s="1"/>
      <c r="C41" s="122"/>
      <c r="D41" s="122"/>
      <c r="E41" s="122"/>
      <c r="F41" s="122"/>
      <c r="G41" s="122"/>
      <c r="H41" s="122"/>
      <c r="I41" s="122"/>
    </row>
    <row r="42" spans="1:9" ht="19.5" customHeight="1" x14ac:dyDescent="0.3">
      <c r="A42" s="138" t="s">
        <v>140</v>
      </c>
      <c r="B42" s="1"/>
      <c r="C42" s="122"/>
      <c r="D42" s="122"/>
      <c r="E42" s="122"/>
      <c r="F42" s="122"/>
      <c r="G42" s="122"/>
      <c r="H42" s="122"/>
      <c r="I42" s="122"/>
    </row>
    <row r="43" spans="1:9" ht="19.5" customHeight="1" x14ac:dyDescent="0.3">
      <c r="A43" s="138"/>
      <c r="B43" s="1"/>
      <c r="C43" s="122"/>
      <c r="D43" s="122"/>
      <c r="E43" s="122"/>
      <c r="F43" s="122"/>
      <c r="G43" s="122"/>
      <c r="H43" s="122"/>
      <c r="I43" s="122"/>
    </row>
    <row r="44" spans="1:9" ht="19.5" customHeight="1" x14ac:dyDescent="0.25">
      <c r="A44" s="72"/>
      <c r="B44" s="128"/>
      <c r="C44" s="167" t="s">
        <v>44</v>
      </c>
      <c r="D44" s="167"/>
      <c r="E44" s="167"/>
      <c r="F44" s="49"/>
      <c r="G44" s="167" t="s">
        <v>3</v>
      </c>
      <c r="H44" s="167"/>
      <c r="I44" s="167"/>
    </row>
    <row r="45" spans="1:9" ht="19.5" customHeight="1" x14ac:dyDescent="0.25">
      <c r="A45" s="72"/>
      <c r="B45" s="128"/>
      <c r="C45" s="167" t="s">
        <v>4</v>
      </c>
      <c r="D45" s="167"/>
      <c r="E45" s="167"/>
      <c r="F45" s="49"/>
      <c r="G45" s="167" t="s">
        <v>4</v>
      </c>
      <c r="H45" s="167"/>
      <c r="I45" s="167"/>
    </row>
    <row r="46" spans="1:9" ht="19.5" customHeight="1" x14ac:dyDescent="0.25">
      <c r="A46" s="72"/>
      <c r="B46" s="128"/>
      <c r="C46" s="166" t="s">
        <v>139</v>
      </c>
      <c r="D46" s="166"/>
      <c r="E46" s="166"/>
      <c r="F46" s="13"/>
      <c r="G46" s="166" t="s">
        <v>139</v>
      </c>
      <c r="H46" s="166"/>
      <c r="I46" s="166"/>
    </row>
    <row r="47" spans="1:9" ht="19.5" customHeight="1" x14ac:dyDescent="0.25">
      <c r="A47" s="72"/>
      <c r="B47" s="128"/>
      <c r="C47" s="165" t="s">
        <v>138</v>
      </c>
      <c r="D47" s="166"/>
      <c r="E47" s="166"/>
      <c r="F47" s="13"/>
      <c r="G47" s="165" t="s">
        <v>138</v>
      </c>
      <c r="H47" s="166"/>
      <c r="I47" s="166"/>
    </row>
    <row r="48" spans="1:9" ht="19.5" customHeight="1" x14ac:dyDescent="0.25">
      <c r="A48" s="72"/>
      <c r="B48" s="128"/>
      <c r="C48" s="73">
        <v>2024</v>
      </c>
      <c r="D48" s="73"/>
      <c r="E48" s="73">
        <v>2023</v>
      </c>
      <c r="F48" s="73"/>
      <c r="G48" s="73">
        <v>2024</v>
      </c>
      <c r="H48" s="73"/>
      <c r="I48" s="73">
        <v>2023</v>
      </c>
    </row>
    <row r="49" spans="1:9" ht="19.5" customHeight="1" x14ac:dyDescent="0.25">
      <c r="A49" s="72"/>
      <c r="B49" s="128"/>
      <c r="C49" s="164" t="s">
        <v>136</v>
      </c>
      <c r="D49" s="164"/>
      <c r="E49" s="164"/>
      <c r="F49" s="164"/>
      <c r="G49" s="164"/>
      <c r="H49" s="164"/>
      <c r="I49" s="164"/>
    </row>
    <row r="50" spans="1:9" ht="19.5" customHeight="1" x14ac:dyDescent="0.25">
      <c r="A50" s="4" t="s">
        <v>168</v>
      </c>
      <c r="B50" s="1"/>
      <c r="C50" s="2"/>
      <c r="D50" s="3"/>
      <c r="E50" s="2"/>
      <c r="F50" s="3"/>
      <c r="G50" s="12"/>
      <c r="H50" s="3"/>
      <c r="I50" s="12"/>
    </row>
    <row r="51" spans="1:9" ht="19.5" customHeight="1" x14ac:dyDescent="0.25">
      <c r="A51" s="6" t="s">
        <v>99</v>
      </c>
      <c r="B51" s="1"/>
      <c r="C51" s="38">
        <v>34722</v>
      </c>
      <c r="D51" s="38"/>
      <c r="E51" s="38">
        <v>28105</v>
      </c>
      <c r="F51" s="38"/>
      <c r="G51" s="38">
        <f>G39</f>
        <v>61165</v>
      </c>
      <c r="H51" s="38"/>
      <c r="I51" s="38">
        <v>55724</v>
      </c>
    </row>
    <row r="52" spans="1:9" ht="19.5" customHeight="1" x14ac:dyDescent="0.25">
      <c r="A52" s="6" t="s">
        <v>56</v>
      </c>
      <c r="B52" s="1"/>
      <c r="C52" s="42">
        <v>52385</v>
      </c>
      <c r="D52" s="41"/>
      <c r="E52" s="42">
        <v>52558</v>
      </c>
      <c r="F52" s="41"/>
      <c r="G52" s="56">
        <v>0</v>
      </c>
      <c r="H52" s="43"/>
      <c r="I52" s="56">
        <v>0</v>
      </c>
    </row>
    <row r="53" spans="1:9" ht="19.5" customHeight="1" thickBot="1" x14ac:dyDescent="0.3">
      <c r="A53" s="4" t="s">
        <v>145</v>
      </c>
      <c r="B53" s="1"/>
      <c r="C53" s="33">
        <f>SUM(C51:C52)</f>
        <v>87107</v>
      </c>
      <c r="D53" s="34"/>
      <c r="E53" s="33">
        <f>SUM(E51:E52)</f>
        <v>80663</v>
      </c>
      <c r="F53" s="34"/>
      <c r="G53" s="33">
        <f>SUM(G51:G52)</f>
        <v>61165</v>
      </c>
      <c r="H53" s="34"/>
      <c r="I53" s="33">
        <f>SUM(I51:I52)</f>
        <v>55724</v>
      </c>
    </row>
    <row r="54" spans="1:9" ht="19.5" customHeight="1" thickTop="1" x14ac:dyDescent="0.25">
      <c r="A54" s="4"/>
      <c r="B54" s="1"/>
      <c r="C54" s="38"/>
      <c r="D54" s="37"/>
      <c r="E54" s="38"/>
      <c r="F54" s="37"/>
      <c r="G54" s="38"/>
      <c r="H54" s="37"/>
      <c r="I54" s="38"/>
    </row>
    <row r="55" spans="1:9" ht="19.5" customHeight="1" x14ac:dyDescent="0.25">
      <c r="A55" s="4" t="s">
        <v>57</v>
      </c>
      <c r="B55" s="1"/>
      <c r="C55" s="39"/>
      <c r="D55" s="38"/>
      <c r="E55" s="39"/>
      <c r="F55" s="38"/>
      <c r="G55" s="40"/>
      <c r="H55" s="38"/>
      <c r="I55" s="40"/>
    </row>
    <row r="56" spans="1:9" ht="19.5" customHeight="1" x14ac:dyDescent="0.25">
      <c r="A56" s="6" t="s">
        <v>99</v>
      </c>
      <c r="B56" s="1"/>
      <c r="C56" s="41">
        <f>C51</f>
        <v>34722</v>
      </c>
      <c r="D56" s="41"/>
      <c r="E56" s="41">
        <f>E51</f>
        <v>28105</v>
      </c>
      <c r="F56" s="41"/>
      <c r="G56" s="41">
        <f>G51</f>
        <v>61165</v>
      </c>
      <c r="H56" s="41"/>
      <c r="I56" s="41">
        <f>I51</f>
        <v>55724</v>
      </c>
    </row>
    <row r="57" spans="1:9" ht="19.5" customHeight="1" x14ac:dyDescent="0.25">
      <c r="A57" s="6" t="s">
        <v>56</v>
      </c>
      <c r="B57" s="1"/>
      <c r="C57" s="42">
        <f>C52</f>
        <v>52385</v>
      </c>
      <c r="D57" s="41"/>
      <c r="E57" s="42">
        <f>E52</f>
        <v>52558</v>
      </c>
      <c r="F57" s="41"/>
      <c r="G57" s="56">
        <f>G52</f>
        <v>0</v>
      </c>
      <c r="H57" s="43"/>
      <c r="I57" s="56">
        <f>I52</f>
        <v>0</v>
      </c>
    </row>
    <row r="58" spans="1:9" ht="19.5" customHeight="1" thickBot="1" x14ac:dyDescent="0.3">
      <c r="A58" s="4" t="s">
        <v>144</v>
      </c>
      <c r="B58" s="1"/>
      <c r="C58" s="33">
        <f>SUM(C56:C57)</f>
        <v>87107</v>
      </c>
      <c r="D58" s="34"/>
      <c r="E58" s="33">
        <f>SUM(E56:E57)</f>
        <v>80663</v>
      </c>
      <c r="F58" s="34"/>
      <c r="G58" s="33">
        <f>SUM(G56:G57)</f>
        <v>61165</v>
      </c>
      <c r="H58" s="34"/>
      <c r="I58" s="33">
        <f>SUM(I56:I57)</f>
        <v>55724</v>
      </c>
    </row>
    <row r="59" spans="1:9" ht="19.5" customHeight="1" thickTop="1" x14ac:dyDescent="0.25">
      <c r="A59" s="4"/>
      <c r="B59" s="1"/>
      <c r="C59" s="38"/>
      <c r="D59" s="38"/>
      <c r="E59" s="38"/>
      <c r="F59" s="38"/>
      <c r="G59" s="38"/>
      <c r="H59" s="38"/>
      <c r="I59" s="38"/>
    </row>
    <row r="60" spans="1:9" ht="19.5" customHeight="1" thickBot="1" x14ac:dyDescent="0.35">
      <c r="A60" s="4" t="s">
        <v>169</v>
      </c>
      <c r="B60" s="1"/>
      <c r="C60" s="58">
        <f>C51/269999</f>
        <v>0.12860047629806037</v>
      </c>
      <c r="D60" s="34"/>
      <c r="E60" s="58">
        <f>E51/269999</f>
        <v>0.10409297812214119</v>
      </c>
      <c r="F60" s="57"/>
      <c r="G60" s="58">
        <f>G51/269999</f>
        <v>0.22653787606620765</v>
      </c>
      <c r="H60" s="57"/>
      <c r="I60" s="58">
        <f>I51/269999</f>
        <v>0.20638594957759102</v>
      </c>
    </row>
    <row r="61" spans="1:9" ht="19.5" customHeight="1" thickTop="1" x14ac:dyDescent="0.25">
      <c r="A61" s="134"/>
      <c r="B61" s="1"/>
      <c r="C61" s="50"/>
      <c r="D61" s="50"/>
      <c r="E61" s="50"/>
      <c r="F61" s="50"/>
      <c r="G61" s="50"/>
      <c r="H61" s="50"/>
      <c r="I61" s="50"/>
    </row>
    <row r="62" spans="1:9" ht="19.5" customHeight="1" x14ac:dyDescent="0.25">
      <c r="A62" s="134"/>
      <c r="B62" s="1"/>
      <c r="C62" s="122"/>
      <c r="D62" s="122"/>
      <c r="E62" s="122"/>
      <c r="F62" s="122"/>
      <c r="G62" s="122"/>
      <c r="H62" s="122"/>
      <c r="I62" s="122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7:E47"/>
    <mergeCell ref="G47:I47"/>
    <mergeCell ref="C49:I49"/>
    <mergeCell ref="C44:E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zoomScale="90" zoomScaleNormal="90" zoomScaleSheetLayoutView="110" workbookViewId="0">
      <selection activeCell="L20" sqref="L20"/>
    </sheetView>
  </sheetViews>
  <sheetFormatPr defaultColWidth="9.109375" defaultRowHeight="13.8" x14ac:dyDescent="0.25"/>
  <cols>
    <col min="1" max="1" width="53.109375" style="134" customWidth="1"/>
    <col min="2" max="2" width="8.44140625" style="1" customWidth="1"/>
    <col min="3" max="3" width="1.109375" style="122" customWidth="1"/>
    <col min="4" max="4" width="13.5546875" style="122" customWidth="1"/>
    <col min="5" max="5" width="1.109375" style="122" customWidth="1"/>
    <col min="6" max="6" width="13.5546875" style="122" customWidth="1"/>
    <col min="7" max="7" width="1.109375" style="122" customWidth="1"/>
    <col min="8" max="8" width="13.5546875" style="122" customWidth="1"/>
    <col min="9" max="9" width="1.109375" style="122" customWidth="1"/>
    <col min="10" max="10" width="13.5546875" style="122" customWidth="1"/>
    <col min="11" max="11" width="1.109375" style="122" customWidth="1"/>
    <col min="12" max="12" width="13.5546875" style="122" customWidth="1"/>
    <col min="13" max="13" width="1.109375" style="122" customWidth="1"/>
    <col min="14" max="14" width="17.109375" style="122" customWidth="1"/>
    <col min="15" max="15" width="1.109375" style="122" customWidth="1"/>
    <col min="16" max="16" width="14.44140625" style="122" customWidth="1"/>
    <col min="17" max="17" width="1.109375" style="122" customWidth="1"/>
    <col min="18" max="18" width="14.44140625" style="122" customWidth="1"/>
    <col min="19" max="16384" width="9.109375" style="122"/>
  </cols>
  <sheetData>
    <row r="1" spans="1:26" ht="19.5" customHeight="1" x14ac:dyDescent="0.35">
      <c r="A1" s="69" t="s">
        <v>0</v>
      </c>
      <c r="B1" s="69"/>
      <c r="C1" s="6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</row>
    <row r="2" spans="1:26" ht="19.5" customHeight="1" x14ac:dyDescent="0.3">
      <c r="A2" s="75" t="s">
        <v>141</v>
      </c>
      <c r="B2" s="123"/>
      <c r="C2" s="123"/>
      <c r="D2" s="10"/>
      <c r="E2" s="10"/>
      <c r="F2" s="10"/>
      <c r="G2" s="124"/>
      <c r="H2" s="10"/>
      <c r="I2" s="10"/>
      <c r="J2" s="10"/>
      <c r="K2" s="10"/>
      <c r="L2" s="124" t="s">
        <v>58</v>
      </c>
      <c r="M2" s="124"/>
      <c r="N2" s="10"/>
      <c r="O2" s="10"/>
      <c r="P2" s="10"/>
      <c r="Q2" s="10"/>
      <c r="R2" s="125"/>
    </row>
    <row r="3" spans="1:26" s="10" customFormat="1" ht="19.5" customHeight="1" x14ac:dyDescent="0.25">
      <c r="A3" s="4"/>
      <c r="B3" s="4"/>
      <c r="C3" s="4"/>
    </row>
    <row r="4" spans="1:26" s="15" customFormat="1" ht="19.5" customHeight="1" x14ac:dyDescent="0.25">
      <c r="A4" s="126"/>
      <c r="B4" s="126"/>
      <c r="C4" s="126"/>
      <c r="D4" s="167" t="s">
        <v>59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26" s="15" customFormat="1" ht="19.5" customHeight="1" x14ac:dyDescent="0.25">
      <c r="A5" s="126"/>
      <c r="B5" s="126"/>
      <c r="C5" s="126"/>
      <c r="D5" s="49"/>
      <c r="E5" s="49"/>
      <c r="F5" s="49"/>
      <c r="G5" s="49"/>
      <c r="H5" s="49"/>
      <c r="I5" s="49"/>
      <c r="J5" s="49"/>
      <c r="K5" s="49"/>
      <c r="L5" s="13" t="s">
        <v>135</v>
      </c>
      <c r="M5" s="13"/>
      <c r="N5" s="49"/>
      <c r="O5" s="49"/>
      <c r="P5" s="49"/>
      <c r="Q5" s="49"/>
      <c r="R5" s="49"/>
    </row>
    <row r="6" spans="1:26" s="15" customFormat="1" ht="19.5" customHeight="1" x14ac:dyDescent="0.25">
      <c r="A6" s="127"/>
      <c r="B6" s="127"/>
      <c r="C6" s="127"/>
      <c r="E6" s="13"/>
      <c r="F6" s="13"/>
      <c r="G6" s="49"/>
      <c r="H6" s="168" t="s">
        <v>60</v>
      </c>
      <c r="I6" s="168"/>
      <c r="J6" s="168"/>
      <c r="K6" s="13"/>
      <c r="L6" s="135" t="s">
        <v>129</v>
      </c>
      <c r="M6" s="13"/>
      <c r="N6" s="13"/>
      <c r="O6" s="13"/>
      <c r="P6" s="13"/>
      <c r="Q6" s="13"/>
      <c r="R6" s="13"/>
    </row>
    <row r="7" spans="1:26" s="15" customFormat="1" ht="19.5" customHeight="1" x14ac:dyDescent="0.25">
      <c r="A7" s="127"/>
      <c r="B7" s="127"/>
      <c r="C7" s="127"/>
      <c r="D7" s="13" t="s">
        <v>61</v>
      </c>
      <c r="E7" s="13"/>
      <c r="F7" s="13"/>
      <c r="G7" s="13"/>
      <c r="H7" s="13"/>
      <c r="K7" s="128"/>
      <c r="L7" s="13"/>
      <c r="M7" s="13"/>
      <c r="N7" s="13" t="s">
        <v>35</v>
      </c>
      <c r="O7" s="13"/>
      <c r="Q7" s="13"/>
    </row>
    <row r="8" spans="1:26" s="15" customFormat="1" ht="19.5" customHeight="1" x14ac:dyDescent="0.25">
      <c r="A8" s="127"/>
      <c r="B8" s="127"/>
      <c r="C8" s="127"/>
      <c r="D8" s="13" t="s">
        <v>63</v>
      </c>
      <c r="E8" s="13"/>
      <c r="F8" s="13" t="s">
        <v>64</v>
      </c>
      <c r="G8" s="13"/>
      <c r="H8" s="13"/>
      <c r="K8" s="128"/>
      <c r="L8" s="13" t="s">
        <v>65</v>
      </c>
      <c r="M8" s="13"/>
      <c r="N8" s="13" t="s">
        <v>62</v>
      </c>
      <c r="O8" s="13"/>
      <c r="P8" s="13" t="s">
        <v>66</v>
      </c>
      <c r="Q8" s="13"/>
      <c r="R8" s="13" t="s">
        <v>67</v>
      </c>
    </row>
    <row r="9" spans="1:26" s="15" customFormat="1" ht="19.5" customHeight="1" x14ac:dyDescent="0.25">
      <c r="A9" s="127"/>
      <c r="B9" s="129" t="s">
        <v>68</v>
      </c>
      <c r="C9" s="127"/>
      <c r="D9" s="13" t="s">
        <v>69</v>
      </c>
      <c r="E9" s="13"/>
      <c r="F9" s="13" t="s">
        <v>70</v>
      </c>
      <c r="G9" s="13"/>
      <c r="H9" s="13" t="s">
        <v>71</v>
      </c>
      <c r="I9" s="13"/>
      <c r="J9" s="13" t="s">
        <v>72</v>
      </c>
      <c r="K9" s="13"/>
      <c r="L9" s="13" t="s">
        <v>110</v>
      </c>
      <c r="M9" s="13"/>
      <c r="N9" s="13" t="s">
        <v>131</v>
      </c>
      <c r="O9" s="13"/>
      <c r="P9" s="13" t="s">
        <v>73</v>
      </c>
      <c r="Q9" s="13"/>
      <c r="R9" s="13" t="s">
        <v>74</v>
      </c>
    </row>
    <row r="10" spans="1:26" s="15" customFormat="1" ht="19.5" customHeight="1" x14ac:dyDescent="0.25">
      <c r="A10" s="126"/>
      <c r="B10" s="126"/>
      <c r="C10" s="126"/>
      <c r="D10" s="164" t="s">
        <v>136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</row>
    <row r="11" spans="1:26" s="10" customFormat="1" ht="19.5" customHeight="1" x14ac:dyDescent="0.25">
      <c r="A11" s="126" t="s">
        <v>174</v>
      </c>
      <c r="B11" s="126"/>
      <c r="C11" s="126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26" s="15" customFormat="1" ht="19.5" customHeight="1" x14ac:dyDescent="0.25">
      <c r="A12" s="4" t="s">
        <v>175</v>
      </c>
      <c r="B12" s="1"/>
      <c r="C12" s="4"/>
      <c r="D12" s="18">
        <v>269999</v>
      </c>
      <c r="E12" s="18"/>
      <c r="F12" s="18">
        <v>270000</v>
      </c>
      <c r="G12" s="18"/>
      <c r="H12" s="18">
        <v>27000</v>
      </c>
      <c r="I12" s="18"/>
      <c r="J12" s="18">
        <v>824588</v>
      </c>
      <c r="K12" s="18"/>
      <c r="L12" s="18">
        <v>477974</v>
      </c>
      <c r="M12" s="18"/>
      <c r="N12" s="18">
        <v>1869561</v>
      </c>
      <c r="O12" s="18"/>
      <c r="P12" s="18">
        <v>498184</v>
      </c>
      <c r="Q12" s="18"/>
      <c r="R12" s="18">
        <f>N12+P12</f>
        <v>2367745</v>
      </c>
      <c r="S12" s="14"/>
      <c r="T12" s="14"/>
      <c r="U12" s="14"/>
      <c r="V12" s="14"/>
      <c r="W12" s="14"/>
      <c r="X12" s="14"/>
      <c r="Y12" s="14"/>
      <c r="Z12" s="14"/>
    </row>
    <row r="13" spans="1:26" s="15" customFormat="1" ht="19.5" customHeight="1" x14ac:dyDescent="0.25">
      <c r="A13" s="4"/>
      <c r="B13" s="1"/>
      <c r="C13" s="4"/>
      <c r="D13" s="17"/>
      <c r="E13" s="130"/>
      <c r="F13" s="17"/>
      <c r="G13" s="136"/>
      <c r="H13" s="17"/>
      <c r="I13" s="136"/>
      <c r="J13" s="17"/>
      <c r="K13" s="130"/>
      <c r="L13" s="17"/>
      <c r="M13" s="17"/>
      <c r="N13" s="17"/>
      <c r="O13" s="136"/>
      <c r="P13" s="17"/>
      <c r="Q13" s="136"/>
      <c r="R13" s="17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19.5" customHeight="1" x14ac:dyDescent="0.25">
      <c r="A14" s="44" t="s">
        <v>75</v>
      </c>
      <c r="B14" s="4"/>
      <c r="C14" s="4"/>
      <c r="D14" s="17"/>
      <c r="E14" s="18"/>
      <c r="F14" s="17"/>
      <c r="G14" s="18"/>
      <c r="H14" s="17"/>
      <c r="I14" s="18"/>
      <c r="J14" s="17"/>
      <c r="K14" s="17"/>
      <c r="L14" s="17"/>
      <c r="M14" s="17"/>
      <c r="N14" s="17"/>
      <c r="O14" s="18"/>
      <c r="P14" s="17"/>
      <c r="Q14" s="18"/>
      <c r="R14" s="17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19.5" customHeight="1" x14ac:dyDescent="0.3">
      <c r="A15" s="9" t="s">
        <v>156</v>
      </c>
      <c r="B15" s="1"/>
      <c r="C15" s="19"/>
      <c r="D15" s="11"/>
      <c r="E15" s="11"/>
      <c r="F15" s="11"/>
      <c r="G15" s="20"/>
      <c r="H15" s="11"/>
      <c r="I15" s="20"/>
      <c r="J15" s="21"/>
      <c r="K15" s="11"/>
      <c r="L15" s="11"/>
      <c r="M15" s="11"/>
      <c r="N15" s="21"/>
      <c r="O15" s="20"/>
      <c r="P15" s="20"/>
      <c r="Q15" s="20"/>
      <c r="R15" s="21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19.5" customHeight="1" x14ac:dyDescent="0.25">
      <c r="A16" s="29" t="s">
        <v>157</v>
      </c>
      <c r="B16" s="1">
        <v>2</v>
      </c>
      <c r="C16" s="19"/>
      <c r="D16" s="137">
        <v>0</v>
      </c>
      <c r="E16" s="11"/>
      <c r="F16" s="137">
        <v>0</v>
      </c>
      <c r="G16" s="20"/>
      <c r="H16" s="137">
        <v>0</v>
      </c>
      <c r="I16" s="20"/>
      <c r="J16" s="137">
        <v>0</v>
      </c>
      <c r="K16" s="11"/>
      <c r="L16" s="137">
        <v>0</v>
      </c>
      <c r="M16" s="147"/>
      <c r="N16" s="137">
        <v>0</v>
      </c>
      <c r="O16" s="14"/>
      <c r="P16" s="56">
        <v>-75079</v>
      </c>
      <c r="Q16" s="14"/>
      <c r="R16" s="56">
        <f>SUM(N16:P16)</f>
        <v>-75079</v>
      </c>
      <c r="S16" s="14"/>
      <c r="T16" s="14"/>
      <c r="U16" s="14"/>
      <c r="V16" s="14"/>
      <c r="W16" s="14"/>
      <c r="X16" s="14"/>
      <c r="Y16" s="14"/>
      <c r="Z16" s="14"/>
    </row>
    <row r="17" spans="1:18" s="10" customFormat="1" ht="19.5" customHeight="1" x14ac:dyDescent="0.3">
      <c r="A17" s="9" t="s">
        <v>162</v>
      </c>
      <c r="B17" s="4"/>
      <c r="C17" s="4"/>
      <c r="D17" s="59">
        <v>0</v>
      </c>
      <c r="E17" s="26"/>
      <c r="F17" s="59">
        <v>0</v>
      </c>
      <c r="G17" s="26"/>
      <c r="H17" s="59">
        <v>0</v>
      </c>
      <c r="I17" s="26"/>
      <c r="J17" s="59">
        <v>0</v>
      </c>
      <c r="K17" s="26"/>
      <c r="L17" s="59">
        <v>0</v>
      </c>
      <c r="M17" s="154"/>
      <c r="N17" s="59">
        <v>0</v>
      </c>
      <c r="O17" s="27"/>
      <c r="P17" s="60">
        <f>SUM(P16)</f>
        <v>-75079</v>
      </c>
      <c r="Q17" s="27"/>
      <c r="R17" s="28">
        <f>SUM(N17,P17)</f>
        <v>-75079</v>
      </c>
    </row>
    <row r="18" spans="1:18" s="10" customFormat="1" ht="19.5" customHeight="1" x14ac:dyDescent="0.25">
      <c r="A18" s="44" t="s">
        <v>76</v>
      </c>
      <c r="B18" s="4"/>
      <c r="C18" s="4"/>
      <c r="D18" s="59">
        <v>0</v>
      </c>
      <c r="E18" s="27"/>
      <c r="F18" s="59">
        <v>0</v>
      </c>
      <c r="G18" s="27"/>
      <c r="H18" s="59">
        <v>0</v>
      </c>
      <c r="I18" s="27"/>
      <c r="J18" s="59">
        <v>0</v>
      </c>
      <c r="K18" s="27"/>
      <c r="L18" s="59">
        <v>0</v>
      </c>
      <c r="M18" s="154"/>
      <c r="N18" s="59">
        <v>0</v>
      </c>
      <c r="O18" s="27"/>
      <c r="P18" s="61">
        <f>SUM(P17)</f>
        <v>-75079</v>
      </c>
      <c r="Q18" s="27"/>
      <c r="R18" s="61">
        <f>SUM(R17)</f>
        <v>-75079</v>
      </c>
    </row>
    <row r="19" spans="1:18" s="10" customFormat="1" ht="19.5" customHeight="1" x14ac:dyDescent="0.25">
      <c r="A19" s="16"/>
      <c r="B19" s="4"/>
      <c r="C19" s="24"/>
      <c r="D19" s="7"/>
      <c r="E19" s="11"/>
      <c r="F19" s="7"/>
      <c r="G19" s="20"/>
      <c r="H19" s="7"/>
      <c r="I19" s="11"/>
      <c r="J19" s="21"/>
      <c r="K19" s="22"/>
      <c r="L19" s="7"/>
      <c r="M19" s="7"/>
      <c r="N19" s="21"/>
      <c r="O19" s="23"/>
      <c r="P19" s="20"/>
      <c r="Q19" s="23"/>
      <c r="R19" s="21"/>
    </row>
    <row r="20" spans="1:18" s="10" customFormat="1" ht="19.5" customHeight="1" x14ac:dyDescent="0.25">
      <c r="A20" s="4" t="s">
        <v>146</v>
      </c>
      <c r="B20" s="24"/>
      <c r="C20" s="24"/>
      <c r="M20" s="15"/>
    </row>
    <row r="21" spans="1:18" s="10" customFormat="1" ht="19.5" customHeight="1" x14ac:dyDescent="0.25">
      <c r="A21" s="29" t="s">
        <v>170</v>
      </c>
      <c r="B21" s="24"/>
      <c r="C21" s="4"/>
      <c r="D21" s="93">
        <v>0</v>
      </c>
      <c r="E21" s="21"/>
      <c r="F21" s="93">
        <v>0</v>
      </c>
      <c r="G21" s="35"/>
      <c r="H21" s="93">
        <v>0</v>
      </c>
      <c r="I21" s="20"/>
      <c r="J21" s="41">
        <v>28105</v>
      </c>
      <c r="K21" s="11"/>
      <c r="L21" s="93">
        <v>0</v>
      </c>
      <c r="M21" s="7"/>
      <c r="N21" s="21">
        <f>J21</f>
        <v>28105</v>
      </c>
      <c r="O21" s="21"/>
      <c r="P21" s="21">
        <v>52558</v>
      </c>
      <c r="Q21" s="21"/>
      <c r="R21" s="21">
        <f>SUM(N21:P21)</f>
        <v>80663</v>
      </c>
    </row>
    <row r="22" spans="1:18" s="10" customFormat="1" ht="19.5" customHeight="1" x14ac:dyDescent="0.25">
      <c r="A22" s="4" t="s">
        <v>144</v>
      </c>
      <c r="B22" s="4"/>
      <c r="C22" s="24"/>
      <c r="D22" s="59">
        <v>0</v>
      </c>
      <c r="E22" s="131"/>
      <c r="F22" s="59">
        <v>0</v>
      </c>
      <c r="G22" s="131"/>
      <c r="H22" s="59">
        <v>0</v>
      </c>
      <c r="I22" s="131"/>
      <c r="J22" s="132">
        <f>SUM(J21)</f>
        <v>28105</v>
      </c>
      <c r="K22" s="34"/>
      <c r="L22" s="59">
        <v>0</v>
      </c>
      <c r="M22" s="154"/>
      <c r="N22" s="132">
        <f>SUM(N21)</f>
        <v>28105</v>
      </c>
      <c r="O22" s="131"/>
      <c r="P22" s="132">
        <f>SUM(P21)</f>
        <v>52558</v>
      </c>
      <c r="Q22" s="131"/>
      <c r="R22" s="132">
        <f>SUM(N22:P22)</f>
        <v>80663</v>
      </c>
    </row>
    <row r="23" spans="1:18" s="10" customFormat="1" ht="19.5" customHeight="1" x14ac:dyDescent="0.25">
      <c r="A23" s="24"/>
      <c r="B23" s="24"/>
      <c r="C23" s="24"/>
      <c r="M23" s="15"/>
    </row>
    <row r="24" spans="1:18" s="10" customFormat="1" ht="19.5" customHeight="1" thickBot="1" x14ac:dyDescent="0.3">
      <c r="A24" s="4" t="s">
        <v>176</v>
      </c>
      <c r="B24" s="24"/>
      <c r="D24" s="133">
        <f>D22+D17+D12</f>
        <v>269999</v>
      </c>
      <c r="E24" s="44"/>
      <c r="F24" s="133">
        <f>F22+F17+F12</f>
        <v>270000</v>
      </c>
      <c r="G24" s="44"/>
      <c r="H24" s="133">
        <f>H22+H17+H12</f>
        <v>27000</v>
      </c>
      <c r="I24" s="44"/>
      <c r="J24" s="133">
        <f>J22+J17+J12</f>
        <v>852693</v>
      </c>
      <c r="K24" s="44"/>
      <c r="L24" s="133">
        <f>L22+L17+L12</f>
        <v>477974</v>
      </c>
      <c r="M24" s="62"/>
      <c r="N24" s="133">
        <f>N22+N17+N12</f>
        <v>1897666</v>
      </c>
      <c r="O24" s="44"/>
      <c r="P24" s="133">
        <f>P22+P17+P12</f>
        <v>475663</v>
      </c>
      <c r="Q24" s="44"/>
      <c r="R24" s="133">
        <f>R22+R17+R12</f>
        <v>2373329</v>
      </c>
    </row>
    <row r="25" spans="1:18" ht="18.75" customHeight="1" thickTop="1" x14ac:dyDescent="0.25">
      <c r="M25" s="155"/>
    </row>
    <row r="26" spans="1:18" x14ac:dyDescent="0.25">
      <c r="M26" s="155"/>
    </row>
  </sheetData>
  <mergeCells count="3">
    <mergeCell ref="H6:J6"/>
    <mergeCell ref="D4:R4"/>
    <mergeCell ref="D10:R10"/>
  </mergeCells>
  <pageMargins left="0.7" right="0.7" top="0.48" bottom="0.5" header="0.5" footer="0.5"/>
  <pageSetup paperSize="9" scale="72" firstPageNumber="6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="90" zoomScaleNormal="90" zoomScaleSheetLayoutView="100" workbookViewId="0">
      <selection activeCell="R12" sqref="R12"/>
    </sheetView>
  </sheetViews>
  <sheetFormatPr defaultColWidth="9.109375" defaultRowHeight="18.75" customHeight="1" x14ac:dyDescent="0.25"/>
  <cols>
    <col min="1" max="1" width="53.109375" style="134" customWidth="1"/>
    <col min="2" max="2" width="8.44140625" style="1" customWidth="1"/>
    <col min="3" max="3" width="1.109375" style="122" customWidth="1"/>
    <col min="4" max="4" width="13.5546875" style="122" customWidth="1"/>
    <col min="5" max="5" width="1.109375" style="122" customWidth="1"/>
    <col min="6" max="6" width="13.5546875" style="122" customWidth="1"/>
    <col min="7" max="7" width="1.109375" style="122" customWidth="1"/>
    <col min="8" max="8" width="13.5546875" style="122" customWidth="1"/>
    <col min="9" max="9" width="1.109375" style="122" customWidth="1"/>
    <col min="10" max="10" width="13.5546875" style="122" customWidth="1"/>
    <col min="11" max="11" width="1.109375" style="122" customWidth="1"/>
    <col min="12" max="12" width="13.5546875" style="122" customWidth="1"/>
    <col min="13" max="13" width="1.109375" style="122" customWidth="1"/>
    <col min="14" max="14" width="17.109375" style="122" customWidth="1"/>
    <col min="15" max="15" width="1.109375" style="122" customWidth="1"/>
    <col min="16" max="16" width="14.44140625" style="122" customWidth="1"/>
    <col min="17" max="17" width="1.109375" style="122" customWidth="1"/>
    <col min="18" max="18" width="14.44140625" style="122" customWidth="1"/>
    <col min="19" max="16384" width="9.109375" style="122"/>
  </cols>
  <sheetData>
    <row r="1" spans="1:26" ht="19.5" customHeight="1" x14ac:dyDescent="0.35">
      <c r="A1" s="69" t="s">
        <v>0</v>
      </c>
      <c r="B1" s="69"/>
      <c r="C1" s="6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</row>
    <row r="2" spans="1:26" ht="19.5" customHeight="1" x14ac:dyDescent="0.3">
      <c r="A2" s="75" t="s">
        <v>141</v>
      </c>
      <c r="B2" s="123"/>
      <c r="C2" s="123"/>
      <c r="D2" s="10"/>
      <c r="E2" s="10"/>
      <c r="F2" s="10"/>
      <c r="G2" s="124"/>
      <c r="H2" s="10"/>
      <c r="I2" s="10"/>
      <c r="J2" s="10"/>
      <c r="K2" s="10"/>
      <c r="L2" s="124" t="s">
        <v>58</v>
      </c>
      <c r="M2" s="124"/>
      <c r="N2" s="10"/>
      <c r="O2" s="10"/>
      <c r="P2" s="10"/>
      <c r="Q2" s="10"/>
      <c r="R2" s="125"/>
    </row>
    <row r="3" spans="1:26" s="10" customFormat="1" ht="19.5" customHeight="1" x14ac:dyDescent="0.25">
      <c r="A3" s="4"/>
      <c r="B3" s="4"/>
      <c r="C3" s="4"/>
    </row>
    <row r="4" spans="1:26" s="15" customFormat="1" ht="19.5" customHeight="1" x14ac:dyDescent="0.25">
      <c r="A4" s="126"/>
      <c r="B4" s="126"/>
      <c r="C4" s="126"/>
      <c r="D4" s="167" t="s">
        <v>59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26" s="15" customFormat="1" ht="19.5" customHeight="1" x14ac:dyDescent="0.25">
      <c r="A5" s="126"/>
      <c r="B5" s="126"/>
      <c r="C5" s="126"/>
      <c r="D5" s="49"/>
      <c r="E5" s="49"/>
      <c r="F5" s="49"/>
      <c r="G5" s="49"/>
      <c r="H5" s="49"/>
      <c r="I5" s="49"/>
      <c r="J5" s="49"/>
      <c r="K5" s="49"/>
      <c r="L5" s="13" t="s">
        <v>135</v>
      </c>
      <c r="M5" s="13"/>
      <c r="N5" s="49"/>
      <c r="O5" s="49"/>
      <c r="P5" s="49"/>
      <c r="Q5" s="49"/>
      <c r="R5" s="49"/>
    </row>
    <row r="6" spans="1:26" s="15" customFormat="1" ht="19.5" customHeight="1" x14ac:dyDescent="0.25">
      <c r="A6" s="127"/>
      <c r="B6" s="127"/>
      <c r="C6" s="127"/>
      <c r="E6" s="13"/>
      <c r="F6" s="13"/>
      <c r="G6" s="49"/>
      <c r="H6" s="168" t="s">
        <v>60</v>
      </c>
      <c r="I6" s="168"/>
      <c r="J6" s="168"/>
      <c r="K6" s="13"/>
      <c r="L6" s="135" t="s">
        <v>129</v>
      </c>
      <c r="M6" s="13"/>
      <c r="N6" s="13"/>
      <c r="O6" s="13"/>
      <c r="P6" s="13"/>
      <c r="Q6" s="13"/>
      <c r="R6" s="13"/>
    </row>
    <row r="7" spans="1:26" s="15" customFormat="1" ht="19.5" customHeight="1" x14ac:dyDescent="0.25">
      <c r="A7" s="127"/>
      <c r="B7" s="127"/>
      <c r="C7" s="127"/>
      <c r="D7" s="13" t="s">
        <v>61</v>
      </c>
      <c r="E7" s="13"/>
      <c r="F7" s="13"/>
      <c r="G7" s="13"/>
      <c r="H7" s="13"/>
      <c r="K7" s="128"/>
      <c r="L7" s="13"/>
      <c r="M7" s="13"/>
      <c r="N7" s="13" t="s">
        <v>35</v>
      </c>
      <c r="O7" s="13"/>
      <c r="Q7" s="13"/>
    </row>
    <row r="8" spans="1:26" s="15" customFormat="1" ht="19.5" customHeight="1" x14ac:dyDescent="0.25">
      <c r="A8" s="127"/>
      <c r="B8" s="127"/>
      <c r="C8" s="127"/>
      <c r="D8" s="13" t="s">
        <v>63</v>
      </c>
      <c r="E8" s="13"/>
      <c r="F8" s="13" t="s">
        <v>64</v>
      </c>
      <c r="G8" s="13"/>
      <c r="H8" s="13"/>
      <c r="K8" s="128"/>
      <c r="L8" s="13" t="s">
        <v>65</v>
      </c>
      <c r="M8" s="13"/>
      <c r="N8" s="13" t="s">
        <v>62</v>
      </c>
      <c r="O8" s="13"/>
      <c r="P8" s="13" t="s">
        <v>66</v>
      </c>
      <c r="Q8" s="13"/>
      <c r="R8" s="13" t="s">
        <v>67</v>
      </c>
    </row>
    <row r="9" spans="1:26" s="15" customFormat="1" ht="19.5" customHeight="1" x14ac:dyDescent="0.25">
      <c r="A9" s="127"/>
      <c r="B9" s="129" t="s">
        <v>68</v>
      </c>
      <c r="C9" s="127"/>
      <c r="D9" s="13" t="s">
        <v>69</v>
      </c>
      <c r="E9" s="13"/>
      <c r="F9" s="13" t="s">
        <v>70</v>
      </c>
      <c r="G9" s="13"/>
      <c r="H9" s="13" t="s">
        <v>71</v>
      </c>
      <c r="I9" s="13"/>
      <c r="J9" s="13" t="s">
        <v>72</v>
      </c>
      <c r="K9" s="13"/>
      <c r="L9" s="13" t="s">
        <v>110</v>
      </c>
      <c r="M9" s="13"/>
      <c r="N9" s="13" t="s">
        <v>131</v>
      </c>
      <c r="O9" s="13"/>
      <c r="P9" s="13" t="s">
        <v>73</v>
      </c>
      <c r="Q9" s="13"/>
      <c r="R9" s="13" t="s">
        <v>74</v>
      </c>
    </row>
    <row r="10" spans="1:26" s="15" customFormat="1" ht="19.5" customHeight="1" x14ac:dyDescent="0.25">
      <c r="A10" s="126"/>
      <c r="B10" s="126"/>
      <c r="C10" s="126"/>
      <c r="D10" s="164" t="s">
        <v>136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</row>
    <row r="11" spans="1:26" s="10" customFormat="1" ht="19.5" customHeight="1" x14ac:dyDescent="0.25">
      <c r="A11" s="126" t="s">
        <v>192</v>
      </c>
      <c r="B11" s="126"/>
      <c r="C11" s="126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26" s="15" customFormat="1" ht="19.5" customHeight="1" x14ac:dyDescent="0.25">
      <c r="A12" s="4" t="s">
        <v>193</v>
      </c>
      <c r="B12" s="1"/>
      <c r="C12" s="4"/>
      <c r="D12" s="18">
        <v>269999</v>
      </c>
      <c r="E12" s="18"/>
      <c r="F12" s="18">
        <v>270000</v>
      </c>
      <c r="G12" s="18">
        <v>0</v>
      </c>
      <c r="H12" s="18">
        <v>27000</v>
      </c>
      <c r="I12" s="18"/>
      <c r="J12" s="18">
        <v>825034</v>
      </c>
      <c r="K12" s="18">
        <v>0</v>
      </c>
      <c r="L12" s="18">
        <v>477974</v>
      </c>
      <c r="M12" s="18"/>
      <c r="N12" s="18">
        <v>1870007</v>
      </c>
      <c r="O12" s="18"/>
      <c r="P12" s="18">
        <v>504177</v>
      </c>
      <c r="Q12" s="18"/>
      <c r="R12" s="18">
        <f>N12+P12</f>
        <v>2374184</v>
      </c>
      <c r="S12" s="14"/>
      <c r="T12" s="14"/>
      <c r="U12" s="14"/>
      <c r="V12" s="14"/>
      <c r="W12" s="14"/>
      <c r="X12" s="14"/>
      <c r="Y12" s="14"/>
      <c r="Z12" s="14"/>
    </row>
    <row r="13" spans="1:26" s="15" customFormat="1" ht="19.5" customHeight="1" x14ac:dyDescent="0.25">
      <c r="A13" s="4"/>
      <c r="B13" s="1"/>
      <c r="C13" s="4"/>
      <c r="D13" s="17"/>
      <c r="E13" s="130"/>
      <c r="F13" s="17"/>
      <c r="G13" s="136"/>
      <c r="H13" s="17"/>
      <c r="I13" s="136"/>
      <c r="J13" s="17"/>
      <c r="K13" s="130"/>
      <c r="L13" s="17"/>
      <c r="M13" s="17"/>
      <c r="N13" s="17"/>
      <c r="O13" s="136"/>
      <c r="P13" s="17"/>
      <c r="Q13" s="136"/>
      <c r="R13" s="17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19.5" customHeight="1" x14ac:dyDescent="0.25">
      <c r="A14" s="44" t="s">
        <v>75</v>
      </c>
      <c r="B14" s="4"/>
      <c r="C14" s="4"/>
      <c r="D14" s="17"/>
      <c r="E14" s="18"/>
      <c r="F14" s="17"/>
      <c r="G14" s="18"/>
      <c r="H14" s="17"/>
      <c r="I14" s="18"/>
      <c r="J14" s="17"/>
      <c r="K14" s="17"/>
      <c r="L14" s="17"/>
      <c r="M14" s="17"/>
      <c r="N14" s="17"/>
      <c r="O14" s="18"/>
      <c r="P14" s="17"/>
      <c r="Q14" s="18"/>
      <c r="R14" s="17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19.5" customHeight="1" x14ac:dyDescent="0.3">
      <c r="A15" s="9" t="s">
        <v>156</v>
      </c>
      <c r="B15" s="1"/>
      <c r="C15" s="19"/>
      <c r="D15" s="11"/>
      <c r="E15" s="11"/>
      <c r="F15" s="11"/>
      <c r="G15" s="20"/>
      <c r="H15" s="11"/>
      <c r="I15" s="20"/>
      <c r="J15" s="21"/>
      <c r="K15" s="11"/>
      <c r="L15" s="11"/>
      <c r="M15" s="11"/>
      <c r="N15" s="21"/>
      <c r="O15" s="20"/>
      <c r="P15" s="20"/>
      <c r="Q15" s="20"/>
      <c r="R15" s="21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19.5" customHeight="1" x14ac:dyDescent="0.25">
      <c r="A16" s="29" t="s">
        <v>157</v>
      </c>
      <c r="B16" s="1">
        <v>2</v>
      </c>
      <c r="C16" s="19"/>
      <c r="D16" s="137">
        <v>0</v>
      </c>
      <c r="E16" s="11"/>
      <c r="F16" s="137">
        <v>0</v>
      </c>
      <c r="G16" s="20"/>
      <c r="H16" s="137">
        <v>0</v>
      </c>
      <c r="I16" s="20"/>
      <c r="J16" s="137">
        <v>0</v>
      </c>
      <c r="K16" s="11"/>
      <c r="L16" s="137">
        <v>0</v>
      </c>
      <c r="M16" s="147"/>
      <c r="N16" s="137">
        <v>0</v>
      </c>
      <c r="O16" s="14"/>
      <c r="P16" s="56">
        <v>-77494</v>
      </c>
      <c r="Q16" s="14"/>
      <c r="R16" s="56">
        <f>SUM(N16:P16)</f>
        <v>-77494</v>
      </c>
      <c r="S16" s="14"/>
      <c r="T16" s="14"/>
      <c r="U16" s="14"/>
      <c r="V16" s="14"/>
      <c r="W16" s="14"/>
      <c r="X16" s="14"/>
      <c r="Y16" s="14"/>
      <c r="Z16" s="14"/>
    </row>
    <row r="17" spans="1:19" s="10" customFormat="1" ht="19.5" customHeight="1" x14ac:dyDescent="0.3">
      <c r="A17" s="9" t="s">
        <v>162</v>
      </c>
      <c r="B17" s="4"/>
      <c r="C17" s="4"/>
      <c r="D17" s="59">
        <v>0</v>
      </c>
      <c r="E17" s="26"/>
      <c r="F17" s="59">
        <v>0</v>
      </c>
      <c r="G17" s="26"/>
      <c r="H17" s="59">
        <v>0</v>
      </c>
      <c r="I17" s="26"/>
      <c r="J17" s="59">
        <v>0</v>
      </c>
      <c r="K17" s="26"/>
      <c r="L17" s="59">
        <v>0</v>
      </c>
      <c r="M17" s="154"/>
      <c r="N17" s="59">
        <v>0</v>
      </c>
      <c r="O17" s="27"/>
      <c r="P17" s="60">
        <f>SUM(P16)</f>
        <v>-77494</v>
      </c>
      <c r="Q17" s="27"/>
      <c r="R17" s="28">
        <f>SUM(N17,P17)</f>
        <v>-77494</v>
      </c>
    </row>
    <row r="18" spans="1:19" s="10" customFormat="1" ht="19.5" customHeight="1" x14ac:dyDescent="0.25">
      <c r="A18" s="44" t="s">
        <v>76</v>
      </c>
      <c r="B18" s="4"/>
      <c r="C18" s="4"/>
      <c r="D18" s="59">
        <v>0</v>
      </c>
      <c r="E18" s="27"/>
      <c r="F18" s="59">
        <v>0</v>
      </c>
      <c r="G18" s="27"/>
      <c r="H18" s="59">
        <v>0</v>
      </c>
      <c r="I18" s="27"/>
      <c r="J18" s="59">
        <v>0</v>
      </c>
      <c r="K18" s="27"/>
      <c r="L18" s="59">
        <v>0</v>
      </c>
      <c r="M18" s="154"/>
      <c r="N18" s="59">
        <v>0</v>
      </c>
      <c r="O18" s="27"/>
      <c r="P18" s="61">
        <f>SUM(P17)</f>
        <v>-77494</v>
      </c>
      <c r="Q18" s="27"/>
      <c r="R18" s="61">
        <f>SUM(R17)</f>
        <v>-77494</v>
      </c>
    </row>
    <row r="19" spans="1:19" s="10" customFormat="1" ht="19.5" customHeight="1" x14ac:dyDescent="0.25">
      <c r="A19" s="16"/>
      <c r="B19" s="4"/>
      <c r="C19" s="24"/>
      <c r="D19" s="7"/>
      <c r="E19" s="11"/>
      <c r="F19" s="7"/>
      <c r="G19" s="20"/>
      <c r="H19" s="7"/>
      <c r="I19" s="11"/>
      <c r="J19" s="21"/>
      <c r="K19" s="22"/>
      <c r="L19" s="7"/>
      <c r="M19" s="7"/>
      <c r="N19" s="21"/>
      <c r="O19" s="23"/>
      <c r="P19" s="20"/>
      <c r="Q19" s="23"/>
      <c r="R19" s="21"/>
    </row>
    <row r="20" spans="1:19" s="10" customFormat="1" ht="19.5" customHeight="1" x14ac:dyDescent="0.25">
      <c r="A20" s="4" t="s">
        <v>146</v>
      </c>
      <c r="B20" s="24"/>
      <c r="C20" s="24"/>
      <c r="M20" s="15"/>
      <c r="P20" s="21"/>
    </row>
    <row r="21" spans="1:19" s="10" customFormat="1" ht="19.5" customHeight="1" x14ac:dyDescent="0.25">
      <c r="A21" s="29" t="s">
        <v>170</v>
      </c>
      <c r="B21" s="24"/>
      <c r="C21" s="4"/>
      <c r="D21" s="93">
        <v>0</v>
      </c>
      <c r="E21" s="21"/>
      <c r="F21" s="93">
        <v>0</v>
      </c>
      <c r="G21" s="35"/>
      <c r="H21" s="93">
        <v>0</v>
      </c>
      <c r="I21" s="20"/>
      <c r="J21" s="41">
        <f>'PL 4-5'!C56</f>
        <v>34722</v>
      </c>
      <c r="K21" s="11"/>
      <c r="L21" s="93">
        <v>0</v>
      </c>
      <c r="M21" s="7"/>
      <c r="N21" s="21">
        <f t="shared" ref="N21" si="0">SUM(D21:L21)</f>
        <v>34722</v>
      </c>
      <c r="O21" s="21"/>
      <c r="P21" s="56">
        <f>'PL 4-5'!C52</f>
        <v>52385</v>
      </c>
      <c r="Q21" s="21"/>
      <c r="R21" s="21">
        <f>SUM(N21:P21)</f>
        <v>87107</v>
      </c>
    </row>
    <row r="22" spans="1:19" s="10" customFormat="1" ht="19.5" customHeight="1" x14ac:dyDescent="0.25">
      <c r="A22" s="4" t="s">
        <v>144</v>
      </c>
      <c r="B22" s="4"/>
      <c r="C22" s="24"/>
      <c r="D22" s="59">
        <v>0</v>
      </c>
      <c r="E22" s="131"/>
      <c r="F22" s="59">
        <v>0</v>
      </c>
      <c r="G22" s="131"/>
      <c r="H22" s="59">
        <v>0</v>
      </c>
      <c r="I22" s="131"/>
      <c r="J22" s="132">
        <f>SUM(J21)</f>
        <v>34722</v>
      </c>
      <c r="K22" s="34"/>
      <c r="L22" s="59">
        <v>0</v>
      </c>
      <c r="M22" s="154"/>
      <c r="N22" s="132">
        <f>SUM(N21)</f>
        <v>34722</v>
      </c>
      <c r="O22" s="131"/>
      <c r="P22" s="132">
        <f>SUM(P20:P21)</f>
        <v>52385</v>
      </c>
      <c r="Q22" s="131"/>
      <c r="R22" s="132">
        <f>SUM(N22:P22)</f>
        <v>87107</v>
      </c>
    </row>
    <row r="23" spans="1:19" s="10" customFormat="1" ht="19.5" customHeight="1" x14ac:dyDescent="0.25">
      <c r="A23" s="24"/>
      <c r="B23" s="24"/>
      <c r="C23" s="24"/>
      <c r="M23" s="15"/>
    </row>
    <row r="24" spans="1:19" s="10" customFormat="1" ht="19.5" customHeight="1" thickBot="1" x14ac:dyDescent="0.3">
      <c r="A24" s="4" t="s">
        <v>194</v>
      </c>
      <c r="B24" s="24"/>
      <c r="D24" s="133">
        <f>D22+D17+D12</f>
        <v>269999</v>
      </c>
      <c r="E24" s="44"/>
      <c r="F24" s="133">
        <f>F22+F17+F12</f>
        <v>270000</v>
      </c>
      <c r="G24" s="44"/>
      <c r="H24" s="133">
        <f>H22+H17+H12</f>
        <v>27000</v>
      </c>
      <c r="I24" s="44"/>
      <c r="J24" s="133">
        <f>J22+J17+J12</f>
        <v>859756</v>
      </c>
      <c r="K24" s="44"/>
      <c r="L24" s="133">
        <f>L22+L17+L12</f>
        <v>477974</v>
      </c>
      <c r="M24" s="62"/>
      <c r="N24" s="133">
        <f>N22+N17+N12</f>
        <v>1904729</v>
      </c>
      <c r="O24" s="44"/>
      <c r="P24" s="133">
        <f>P22+P17+P12</f>
        <v>479068</v>
      </c>
      <c r="Q24" s="44"/>
      <c r="R24" s="133">
        <f>R22+R17+R12</f>
        <v>2383797</v>
      </c>
      <c r="S24" s="160"/>
    </row>
    <row r="25" spans="1:19" ht="18.75" customHeight="1" thickTop="1" x14ac:dyDescent="0.25">
      <c r="M25" s="15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2" firstPageNumber="7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90" zoomScaleNormal="90" zoomScaleSheetLayoutView="100" workbookViewId="0">
      <selection activeCell="M13" sqref="M13"/>
    </sheetView>
  </sheetViews>
  <sheetFormatPr defaultColWidth="20" defaultRowHeight="13.8" x14ac:dyDescent="0.25"/>
  <cols>
    <col min="1" max="1" width="38.88671875" style="134" customWidth="1"/>
    <col min="2" max="2" width="3.44140625" style="1" customWidth="1"/>
    <col min="3" max="3" width="16.109375" style="122" customWidth="1"/>
    <col min="4" max="4" width="1.88671875" style="122" customWidth="1"/>
    <col min="5" max="5" width="16.109375" style="122" customWidth="1"/>
    <col min="6" max="6" width="1.88671875" style="122" customWidth="1"/>
    <col min="7" max="7" width="16.109375" style="122" customWidth="1"/>
    <col min="8" max="8" width="1.88671875" style="122" customWidth="1"/>
    <col min="9" max="9" width="16.109375" style="122" customWidth="1"/>
    <col min="10" max="10" width="1.109375" style="122" customWidth="1"/>
    <col min="11" max="11" width="16.109375" style="122" customWidth="1"/>
    <col min="12" max="12" width="1.44140625" style="122" customWidth="1"/>
    <col min="13" max="13" width="16.109375" style="122" customWidth="1"/>
    <col min="14" max="16384" width="20" style="122"/>
  </cols>
  <sheetData>
    <row r="1" spans="1:13" ht="20.399999999999999" customHeight="1" x14ac:dyDescent="0.35">
      <c r="A1" s="69" t="s">
        <v>0</v>
      </c>
      <c r="B1" s="6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</row>
    <row r="2" spans="1:13" ht="20.399999999999999" customHeight="1" x14ac:dyDescent="0.3">
      <c r="A2" s="75" t="s">
        <v>141</v>
      </c>
      <c r="B2" s="123"/>
      <c r="C2" s="10"/>
      <c r="D2" s="10"/>
      <c r="E2" s="10"/>
      <c r="F2" s="124"/>
      <c r="G2" s="10"/>
      <c r="H2" s="10"/>
      <c r="I2" s="10"/>
      <c r="J2" s="10"/>
      <c r="K2" s="124" t="s">
        <v>58</v>
      </c>
      <c r="L2" s="10"/>
      <c r="M2" s="125"/>
    </row>
    <row r="3" spans="1:13" ht="20.399999999999999" customHeight="1" x14ac:dyDescent="0.25">
      <c r="A3" s="4"/>
      <c r="B3" s="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5" customFormat="1" ht="20.399999999999999" customHeight="1" x14ac:dyDescent="0.25">
      <c r="A4" s="126"/>
      <c r="B4" s="126"/>
      <c r="C4" s="167" t="s">
        <v>77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s="15" customFormat="1" ht="20.399999999999999" customHeight="1" x14ac:dyDescent="0.25">
      <c r="A5" s="126"/>
      <c r="B5" s="126"/>
      <c r="C5" s="49"/>
      <c r="D5" s="49"/>
      <c r="E5" s="49"/>
      <c r="F5" s="49"/>
      <c r="G5" s="49"/>
      <c r="H5" s="49"/>
      <c r="I5" s="49"/>
      <c r="J5" s="49"/>
      <c r="K5" s="13" t="s">
        <v>130</v>
      </c>
      <c r="L5" s="49"/>
      <c r="M5" s="49"/>
    </row>
    <row r="6" spans="1:13" s="15" customFormat="1" ht="20.399999999999999" customHeight="1" x14ac:dyDescent="0.25">
      <c r="A6" s="127"/>
      <c r="B6" s="127"/>
      <c r="D6" s="13"/>
      <c r="E6" s="13"/>
      <c r="F6" s="49"/>
      <c r="G6" s="168" t="s">
        <v>60</v>
      </c>
      <c r="H6" s="168"/>
      <c r="I6" s="168"/>
      <c r="J6" s="13"/>
      <c r="K6" s="169" t="s">
        <v>129</v>
      </c>
      <c r="L6" s="168"/>
      <c r="M6" s="13"/>
    </row>
    <row r="7" spans="1:13" s="15" customFormat="1" ht="20.399999999999999" customHeight="1" x14ac:dyDescent="0.25">
      <c r="A7" s="127"/>
      <c r="B7" s="127"/>
      <c r="C7" s="13" t="s">
        <v>61</v>
      </c>
      <c r="D7" s="13"/>
      <c r="E7" s="13"/>
      <c r="F7" s="13"/>
      <c r="G7" s="13"/>
      <c r="J7" s="128"/>
      <c r="K7" s="13"/>
      <c r="L7" s="128"/>
    </row>
    <row r="8" spans="1:13" s="15" customFormat="1" ht="20.399999999999999" customHeight="1" x14ac:dyDescent="0.25">
      <c r="A8" s="127"/>
      <c r="B8" s="127"/>
      <c r="C8" s="13" t="s">
        <v>63</v>
      </c>
      <c r="D8" s="13"/>
      <c r="E8" s="13" t="s">
        <v>64</v>
      </c>
      <c r="F8" s="13"/>
      <c r="G8" s="13"/>
      <c r="J8" s="128"/>
      <c r="K8" s="13" t="s">
        <v>65</v>
      </c>
      <c r="L8" s="128"/>
      <c r="M8" s="13" t="s">
        <v>67</v>
      </c>
    </row>
    <row r="9" spans="1:13" s="15" customFormat="1" ht="20.399999999999999" customHeight="1" x14ac:dyDescent="0.25">
      <c r="A9" s="127"/>
      <c r="B9" s="129"/>
      <c r="C9" s="13" t="s">
        <v>69</v>
      </c>
      <c r="D9" s="13"/>
      <c r="E9" s="13" t="s">
        <v>70</v>
      </c>
      <c r="F9" s="13"/>
      <c r="G9" s="13" t="s">
        <v>71</v>
      </c>
      <c r="H9" s="13"/>
      <c r="I9" s="13" t="s">
        <v>72</v>
      </c>
      <c r="J9" s="13"/>
      <c r="K9" s="13" t="s">
        <v>110</v>
      </c>
      <c r="L9" s="13"/>
      <c r="M9" s="13" t="s">
        <v>74</v>
      </c>
    </row>
    <row r="10" spans="1:13" s="15" customFormat="1" ht="20.399999999999999" customHeight="1" x14ac:dyDescent="0.25">
      <c r="A10" s="126"/>
      <c r="B10" s="126"/>
      <c r="C10" s="164" t="s">
        <v>136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</row>
    <row r="11" spans="1:13" s="10" customFormat="1" ht="20.399999999999999" customHeight="1" x14ac:dyDescent="0.25">
      <c r="A11" s="126" t="s">
        <v>174</v>
      </c>
      <c r="B11" s="126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</row>
    <row r="12" spans="1:13" s="15" customFormat="1" ht="20.399999999999999" customHeight="1" x14ac:dyDescent="0.25">
      <c r="A12" s="4" t="s">
        <v>175</v>
      </c>
      <c r="B12" s="4"/>
      <c r="C12" s="17">
        <v>269999</v>
      </c>
      <c r="D12" s="17"/>
      <c r="E12" s="17">
        <v>270000</v>
      </c>
      <c r="F12" s="17"/>
      <c r="G12" s="17">
        <v>27000</v>
      </c>
      <c r="H12" s="17"/>
      <c r="I12" s="17">
        <v>840485</v>
      </c>
      <c r="J12" s="17"/>
      <c r="K12" s="17">
        <v>286262</v>
      </c>
      <c r="L12" s="17"/>
      <c r="M12" s="17">
        <f>K12+SUM(C12:I12)</f>
        <v>1693746</v>
      </c>
    </row>
    <row r="13" spans="1:13" s="15" customFormat="1" ht="18.75" customHeight="1" x14ac:dyDescent="0.25">
      <c r="A13" s="4"/>
      <c r="B13" s="4"/>
      <c r="C13" s="17"/>
      <c r="D13" s="18"/>
      <c r="E13" s="17"/>
      <c r="F13" s="18"/>
      <c r="G13" s="17"/>
      <c r="H13" s="18"/>
      <c r="I13" s="17"/>
      <c r="J13" s="17"/>
      <c r="K13" s="17"/>
      <c r="L13" s="17"/>
      <c r="M13" s="17"/>
    </row>
    <row r="14" spans="1:13" s="10" customFormat="1" ht="20.399999999999999" customHeight="1" x14ac:dyDescent="0.25">
      <c r="A14" s="4" t="s">
        <v>146</v>
      </c>
      <c r="B14" s="24"/>
      <c r="C14" s="7"/>
      <c r="D14" s="11"/>
      <c r="E14" s="7"/>
      <c r="F14" s="20"/>
      <c r="G14" s="7"/>
      <c r="H14" s="11"/>
      <c r="I14" s="21"/>
      <c r="J14" s="22"/>
      <c r="K14" s="7"/>
      <c r="L14" s="22"/>
      <c r="M14" s="21"/>
    </row>
    <row r="15" spans="1:13" s="10" customFormat="1" ht="20.399999999999999" customHeight="1" x14ac:dyDescent="0.25">
      <c r="A15" s="24" t="s">
        <v>158</v>
      </c>
      <c r="B15" s="24"/>
      <c r="C15" s="93">
        <v>0</v>
      </c>
      <c r="D15" s="11"/>
      <c r="E15" s="93">
        <v>0</v>
      </c>
      <c r="F15" s="20"/>
      <c r="G15" s="93">
        <v>0</v>
      </c>
      <c r="H15" s="20"/>
      <c r="I15" s="43">
        <v>55724</v>
      </c>
      <c r="J15" s="11"/>
      <c r="K15" s="93">
        <v>0</v>
      </c>
      <c r="L15" s="20"/>
      <c r="M15" s="20">
        <f>SUM(C15:K15)</f>
        <v>55724</v>
      </c>
    </row>
    <row r="16" spans="1:13" s="10" customFormat="1" ht="20.399999999999999" customHeight="1" x14ac:dyDescent="0.25">
      <c r="A16" s="4" t="s">
        <v>144</v>
      </c>
      <c r="B16" s="4"/>
      <c r="C16" s="59">
        <v>0</v>
      </c>
      <c r="D16" s="131"/>
      <c r="E16" s="59">
        <v>0</v>
      </c>
      <c r="F16" s="131"/>
      <c r="G16" s="59">
        <v>0</v>
      </c>
      <c r="H16" s="131"/>
      <c r="I16" s="132">
        <f>SUM(I15:I15)</f>
        <v>55724</v>
      </c>
      <c r="J16" s="34"/>
      <c r="K16" s="59">
        <v>0</v>
      </c>
      <c r="L16" s="34"/>
      <c r="M16" s="132">
        <f>SUM(M15:M15)</f>
        <v>55724</v>
      </c>
    </row>
    <row r="17" spans="1:13" s="10" customFormat="1" ht="18.75" customHeight="1" x14ac:dyDescent="0.25">
      <c r="A17" s="24"/>
      <c r="B17" s="24"/>
    </row>
    <row r="18" spans="1:13" s="10" customFormat="1" ht="20.399999999999999" customHeight="1" thickBot="1" x14ac:dyDescent="0.3">
      <c r="A18" s="4" t="s">
        <v>176</v>
      </c>
      <c r="B18" s="24"/>
      <c r="C18" s="133">
        <f>C12</f>
        <v>269999</v>
      </c>
      <c r="E18" s="133">
        <f>E12</f>
        <v>270000</v>
      </c>
      <c r="G18" s="133">
        <f>G12</f>
        <v>27000</v>
      </c>
      <c r="I18" s="133">
        <f>I16+I12</f>
        <v>896209</v>
      </c>
      <c r="K18" s="133">
        <f>K12</f>
        <v>286262</v>
      </c>
      <c r="M18" s="133">
        <f>M16+M12</f>
        <v>1749470</v>
      </c>
    </row>
    <row r="19" spans="1:13" ht="14.4" thickTop="1" x14ac:dyDescent="0.25"/>
  </sheetData>
  <mergeCells count="4">
    <mergeCell ref="C4:M4"/>
    <mergeCell ref="G6:I6"/>
    <mergeCell ref="K6:L6"/>
    <mergeCell ref="C10:M10"/>
  </mergeCells>
  <pageMargins left="0.7" right="0.7" top="0.48" bottom="0.5" header="0.5" footer="0.5"/>
  <pageSetup paperSize="9" scale="89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90" zoomScaleNormal="90" zoomScaleSheetLayoutView="100" workbookViewId="0">
      <selection activeCell="N2" sqref="N2"/>
    </sheetView>
  </sheetViews>
  <sheetFormatPr defaultColWidth="20" defaultRowHeight="18.75" customHeight="1" x14ac:dyDescent="0.25"/>
  <cols>
    <col min="1" max="1" width="38.88671875" style="134" customWidth="1"/>
    <col min="2" max="2" width="3.44140625" style="1" customWidth="1"/>
    <col min="3" max="3" width="16.109375" style="122" customWidth="1"/>
    <col min="4" max="4" width="1.88671875" style="122" customWidth="1"/>
    <col min="5" max="5" width="16.109375" style="122" customWidth="1"/>
    <col min="6" max="6" width="1.88671875" style="122" customWidth="1"/>
    <col min="7" max="7" width="16.109375" style="122" customWidth="1"/>
    <col min="8" max="8" width="1.88671875" style="122" customWidth="1"/>
    <col min="9" max="9" width="16.109375" style="122" customWidth="1"/>
    <col min="10" max="10" width="1.109375" style="122" customWidth="1"/>
    <col min="11" max="11" width="16.109375" style="122" customWidth="1"/>
    <col min="12" max="12" width="1.44140625" style="122" customWidth="1"/>
    <col min="13" max="13" width="16.109375" style="122" customWidth="1"/>
    <col min="14" max="16384" width="20" style="122"/>
  </cols>
  <sheetData>
    <row r="1" spans="1:13" ht="20.399999999999999" customHeight="1" x14ac:dyDescent="0.35">
      <c r="A1" s="69" t="s">
        <v>0</v>
      </c>
      <c r="B1" s="6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</row>
    <row r="2" spans="1:13" ht="20.399999999999999" customHeight="1" x14ac:dyDescent="0.3">
      <c r="A2" s="75" t="s">
        <v>141</v>
      </c>
      <c r="B2" s="123"/>
      <c r="C2" s="10"/>
      <c r="D2" s="10"/>
      <c r="E2" s="10"/>
      <c r="F2" s="124"/>
      <c r="G2" s="10"/>
      <c r="H2" s="10"/>
      <c r="I2" s="10"/>
      <c r="J2" s="10"/>
      <c r="K2" s="124" t="s">
        <v>58</v>
      </c>
      <c r="L2" s="10"/>
      <c r="M2" s="125"/>
    </row>
    <row r="3" spans="1:13" ht="20.399999999999999" customHeight="1" x14ac:dyDescent="0.25">
      <c r="A3" s="4"/>
      <c r="B3" s="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5" customFormat="1" ht="20.399999999999999" customHeight="1" x14ac:dyDescent="0.25">
      <c r="A4" s="126"/>
      <c r="B4" s="126"/>
      <c r="C4" s="167" t="s">
        <v>77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s="15" customFormat="1" ht="20.399999999999999" customHeight="1" x14ac:dyDescent="0.25">
      <c r="A5" s="126"/>
      <c r="B5" s="126"/>
      <c r="C5" s="49"/>
      <c r="D5" s="49"/>
      <c r="E5" s="49"/>
      <c r="F5" s="49"/>
      <c r="G5" s="49"/>
      <c r="H5" s="49"/>
      <c r="I5" s="49"/>
      <c r="J5" s="49"/>
      <c r="K5" s="13" t="s">
        <v>130</v>
      </c>
      <c r="L5" s="49"/>
      <c r="M5" s="49"/>
    </row>
    <row r="6" spans="1:13" s="15" customFormat="1" ht="20.399999999999999" customHeight="1" x14ac:dyDescent="0.25">
      <c r="A6" s="127"/>
      <c r="B6" s="127"/>
      <c r="D6" s="13"/>
      <c r="E6" s="13"/>
      <c r="F6" s="49"/>
      <c r="G6" s="168" t="s">
        <v>60</v>
      </c>
      <c r="H6" s="168"/>
      <c r="I6" s="168"/>
      <c r="J6" s="13"/>
      <c r="K6" s="169" t="s">
        <v>129</v>
      </c>
      <c r="L6" s="168"/>
      <c r="M6" s="13"/>
    </row>
    <row r="7" spans="1:13" s="15" customFormat="1" ht="20.399999999999999" customHeight="1" x14ac:dyDescent="0.25">
      <c r="A7" s="127"/>
      <c r="B7" s="127"/>
      <c r="C7" s="13" t="s">
        <v>61</v>
      </c>
      <c r="D7" s="13"/>
      <c r="E7" s="13"/>
      <c r="F7" s="13"/>
      <c r="G7" s="13"/>
      <c r="J7" s="128"/>
      <c r="K7" s="13"/>
      <c r="L7" s="128"/>
    </row>
    <row r="8" spans="1:13" s="15" customFormat="1" ht="20.399999999999999" customHeight="1" x14ac:dyDescent="0.25">
      <c r="A8" s="127"/>
      <c r="B8" s="127"/>
      <c r="C8" s="13" t="s">
        <v>63</v>
      </c>
      <c r="D8" s="13"/>
      <c r="E8" s="13" t="s">
        <v>64</v>
      </c>
      <c r="F8" s="13"/>
      <c r="G8" s="13"/>
      <c r="J8" s="128"/>
      <c r="K8" s="13" t="s">
        <v>65</v>
      </c>
      <c r="L8" s="128"/>
      <c r="M8" s="13" t="s">
        <v>67</v>
      </c>
    </row>
    <row r="9" spans="1:13" s="15" customFormat="1" ht="20.399999999999999" customHeight="1" x14ac:dyDescent="0.25">
      <c r="A9" s="127"/>
      <c r="B9" s="129"/>
      <c r="C9" s="13" t="s">
        <v>69</v>
      </c>
      <c r="D9" s="13"/>
      <c r="E9" s="13" t="s">
        <v>70</v>
      </c>
      <c r="F9" s="13"/>
      <c r="G9" s="13" t="s">
        <v>71</v>
      </c>
      <c r="H9" s="13"/>
      <c r="I9" s="13" t="s">
        <v>72</v>
      </c>
      <c r="J9" s="13"/>
      <c r="K9" s="13" t="s">
        <v>110</v>
      </c>
      <c r="L9" s="13"/>
      <c r="M9" s="13" t="s">
        <v>74</v>
      </c>
    </row>
    <row r="10" spans="1:13" s="15" customFormat="1" ht="20.399999999999999" customHeight="1" x14ac:dyDescent="0.25">
      <c r="A10" s="126"/>
      <c r="B10" s="126"/>
      <c r="C10" s="164" t="s">
        <v>136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</row>
    <row r="11" spans="1:13" s="10" customFormat="1" ht="20.399999999999999" customHeight="1" x14ac:dyDescent="0.25">
      <c r="A11" s="126" t="s">
        <v>192</v>
      </c>
      <c r="B11" s="126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</row>
    <row r="12" spans="1:13" s="15" customFormat="1" ht="20.399999999999999" customHeight="1" x14ac:dyDescent="0.25">
      <c r="A12" s="4" t="s">
        <v>193</v>
      </c>
      <c r="B12" s="4"/>
      <c r="C12" s="17">
        <v>269999</v>
      </c>
      <c r="D12" s="17"/>
      <c r="E12" s="17">
        <v>270000</v>
      </c>
      <c r="F12" s="17"/>
      <c r="G12" s="17">
        <v>27000</v>
      </c>
      <c r="H12" s="17"/>
      <c r="I12" s="17">
        <v>864629</v>
      </c>
      <c r="J12" s="17"/>
      <c r="K12" s="17">
        <v>286262</v>
      </c>
      <c r="L12" s="17"/>
      <c r="M12" s="17">
        <f>K12+SUM(C12:I12)</f>
        <v>1717890</v>
      </c>
    </row>
    <row r="13" spans="1:13" s="15" customFormat="1" ht="18.75" customHeight="1" x14ac:dyDescent="0.25">
      <c r="A13" s="4"/>
      <c r="B13" s="4"/>
      <c r="C13" s="17"/>
      <c r="D13" s="18"/>
      <c r="E13" s="17"/>
      <c r="F13" s="18"/>
      <c r="G13" s="17"/>
      <c r="H13" s="18"/>
      <c r="I13" s="17"/>
      <c r="J13" s="17"/>
      <c r="K13" s="17"/>
      <c r="L13" s="17"/>
      <c r="M13" s="17"/>
    </row>
    <row r="14" spans="1:13" s="10" customFormat="1" ht="20.399999999999999" customHeight="1" x14ac:dyDescent="0.25">
      <c r="A14" s="4" t="s">
        <v>146</v>
      </c>
      <c r="B14" s="24"/>
      <c r="C14" s="7"/>
      <c r="D14" s="11"/>
      <c r="E14" s="7"/>
      <c r="F14" s="20"/>
      <c r="G14" s="7"/>
      <c r="H14" s="11"/>
      <c r="I14" s="21"/>
      <c r="J14" s="22"/>
      <c r="K14" s="7"/>
      <c r="L14" s="22"/>
      <c r="M14" s="21"/>
    </row>
    <row r="15" spans="1:13" s="10" customFormat="1" ht="20.399999999999999" customHeight="1" x14ac:dyDescent="0.25">
      <c r="A15" s="24" t="s">
        <v>158</v>
      </c>
      <c r="B15" s="24"/>
      <c r="C15" s="93">
        <v>0</v>
      </c>
      <c r="D15" s="11"/>
      <c r="E15" s="93">
        <v>0</v>
      </c>
      <c r="F15" s="20"/>
      <c r="G15" s="93">
        <v>0</v>
      </c>
      <c r="H15" s="20"/>
      <c r="I15" s="43">
        <f>'PL 4-5'!G51</f>
        <v>61165</v>
      </c>
      <c r="J15" s="11"/>
      <c r="K15" s="93">
        <v>0</v>
      </c>
      <c r="L15" s="20"/>
      <c r="M15" s="20">
        <f>SUM(C15:K15)</f>
        <v>61165</v>
      </c>
    </row>
    <row r="16" spans="1:13" s="10" customFormat="1" ht="20.399999999999999" customHeight="1" x14ac:dyDescent="0.25">
      <c r="A16" s="4" t="s">
        <v>144</v>
      </c>
      <c r="B16" s="4"/>
      <c r="C16" s="59">
        <v>0</v>
      </c>
      <c r="D16" s="131"/>
      <c r="E16" s="59">
        <v>0</v>
      </c>
      <c r="F16" s="131"/>
      <c r="G16" s="59">
        <v>0</v>
      </c>
      <c r="H16" s="131"/>
      <c r="I16" s="132">
        <f>SUM(I15:I15)</f>
        <v>61165</v>
      </c>
      <c r="J16" s="34"/>
      <c r="K16" s="59">
        <v>0</v>
      </c>
      <c r="L16" s="34"/>
      <c r="M16" s="132">
        <f>SUM(M15:M15)</f>
        <v>61165</v>
      </c>
    </row>
    <row r="17" spans="1:13" s="10" customFormat="1" ht="18.75" customHeight="1" x14ac:dyDescent="0.25">
      <c r="A17" s="24"/>
      <c r="B17" s="24"/>
    </row>
    <row r="18" spans="1:13" s="10" customFormat="1" ht="20.399999999999999" customHeight="1" thickBot="1" x14ac:dyDescent="0.3">
      <c r="A18" s="4" t="s">
        <v>194</v>
      </c>
      <c r="B18" s="24"/>
      <c r="C18" s="133">
        <f>C12</f>
        <v>269999</v>
      </c>
      <c r="E18" s="133">
        <f>E12</f>
        <v>270000</v>
      </c>
      <c r="G18" s="133">
        <f>G12</f>
        <v>27000</v>
      </c>
      <c r="I18" s="133">
        <f>I16+I12</f>
        <v>925794</v>
      </c>
      <c r="K18" s="133">
        <f>K12</f>
        <v>286262</v>
      </c>
      <c r="M18" s="133">
        <f>M16+M12</f>
        <v>1779055</v>
      </c>
    </row>
    <row r="19" spans="1:13" ht="18.75" customHeight="1" thickTop="1" x14ac:dyDescent="0.25"/>
  </sheetData>
  <mergeCells count="4">
    <mergeCell ref="C4:M4"/>
    <mergeCell ref="G6:I6"/>
    <mergeCell ref="K6:L6"/>
    <mergeCell ref="C10:M10"/>
  </mergeCells>
  <pageMargins left="0.7" right="0.7" top="0.48" bottom="0.5" header="0.5" footer="0.5"/>
  <pageSetup paperSize="9" scale="89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zoomScale="90" zoomScaleNormal="90" zoomScaleSheetLayoutView="100" workbookViewId="0">
      <selection activeCell="I15" sqref="I15"/>
    </sheetView>
  </sheetViews>
  <sheetFormatPr defaultColWidth="9.109375" defaultRowHeight="19.5" customHeight="1" x14ac:dyDescent="0.25"/>
  <cols>
    <col min="1" max="1" width="50.88671875" style="82" customWidth="1"/>
    <col min="2" max="2" width="9.5546875" style="82" customWidth="1"/>
    <col min="3" max="3" width="11.88671875" style="67" customWidth="1"/>
    <col min="4" max="4" width="1.109375" style="67" customWidth="1"/>
    <col min="5" max="5" width="11.88671875" style="67" customWidth="1"/>
    <col min="6" max="6" width="1.109375" style="67" customWidth="1"/>
    <col min="7" max="7" width="11.88671875" style="67" customWidth="1"/>
    <col min="8" max="8" width="1.109375" style="67" customWidth="1"/>
    <col min="9" max="9" width="11.88671875" style="67" customWidth="1"/>
    <col min="10" max="16384" width="9.109375" style="67"/>
  </cols>
  <sheetData>
    <row r="1" spans="1:9" ht="19.5" customHeight="1" x14ac:dyDescent="0.3">
      <c r="A1" s="94" t="s">
        <v>0</v>
      </c>
      <c r="B1" s="83"/>
    </row>
    <row r="2" spans="1:9" s="95" customFormat="1" ht="19.5" customHeight="1" x14ac:dyDescent="0.3">
      <c r="A2" s="71" t="s">
        <v>147</v>
      </c>
      <c r="B2" s="71"/>
    </row>
    <row r="3" spans="1:9" ht="18.600000000000001" customHeight="1" x14ac:dyDescent="0.25">
      <c r="A3" s="83"/>
      <c r="B3" s="83"/>
    </row>
    <row r="4" spans="1:9" s="96" customFormat="1" ht="19.5" customHeight="1" x14ac:dyDescent="0.25">
      <c r="A4" s="83"/>
      <c r="B4" s="83"/>
      <c r="C4" s="162" t="s">
        <v>44</v>
      </c>
      <c r="D4" s="162"/>
      <c r="E4" s="162"/>
      <c r="F4" s="16"/>
      <c r="G4" s="162" t="s">
        <v>78</v>
      </c>
      <c r="H4" s="162"/>
      <c r="I4" s="162"/>
    </row>
    <row r="5" spans="1:9" s="96" customFormat="1" ht="19.5" customHeight="1" x14ac:dyDescent="0.25">
      <c r="A5" s="48"/>
      <c r="B5" s="48"/>
      <c r="C5" s="162" t="s">
        <v>4</v>
      </c>
      <c r="D5" s="162"/>
      <c r="E5" s="162"/>
      <c r="F5" s="16"/>
      <c r="G5" s="162" t="s">
        <v>79</v>
      </c>
      <c r="H5" s="162"/>
      <c r="I5" s="162"/>
    </row>
    <row r="6" spans="1:9" s="96" customFormat="1" ht="19.5" customHeight="1" x14ac:dyDescent="0.25">
      <c r="A6" s="48"/>
      <c r="B6" s="48"/>
      <c r="C6" s="171" t="s">
        <v>148</v>
      </c>
      <c r="D6" s="171"/>
      <c r="E6" s="171"/>
      <c r="F6" s="16"/>
      <c r="G6" s="171" t="s">
        <v>148</v>
      </c>
      <c r="H6" s="171"/>
      <c r="I6" s="171"/>
    </row>
    <row r="7" spans="1:9" s="96" customFormat="1" ht="19.5" customHeight="1" x14ac:dyDescent="0.25">
      <c r="A7" s="48"/>
      <c r="B7" s="48"/>
      <c r="C7" s="170" t="s">
        <v>138</v>
      </c>
      <c r="D7" s="171"/>
      <c r="E7" s="171"/>
      <c r="F7" s="16"/>
      <c r="G7" s="170" t="s">
        <v>138</v>
      </c>
      <c r="H7" s="171"/>
      <c r="I7" s="171"/>
    </row>
    <row r="8" spans="1:9" s="96" customFormat="1" ht="19.5" customHeight="1" x14ac:dyDescent="0.25">
      <c r="A8" s="48"/>
      <c r="B8" s="97"/>
      <c r="C8" s="73">
        <v>2024</v>
      </c>
      <c r="D8" s="73"/>
      <c r="E8" s="73">
        <v>2023</v>
      </c>
      <c r="F8" s="73"/>
      <c r="G8" s="73">
        <v>2024</v>
      </c>
      <c r="H8" s="73"/>
      <c r="I8" s="73">
        <v>2023</v>
      </c>
    </row>
    <row r="9" spans="1:9" s="96" customFormat="1" ht="19.5" customHeight="1" x14ac:dyDescent="0.25">
      <c r="A9" s="48"/>
      <c r="B9" s="48"/>
      <c r="C9" s="172" t="s">
        <v>136</v>
      </c>
      <c r="D9" s="172"/>
      <c r="E9" s="172"/>
      <c r="F9" s="172"/>
      <c r="G9" s="172"/>
      <c r="H9" s="172"/>
      <c r="I9" s="172"/>
    </row>
    <row r="10" spans="1:9" s="96" customFormat="1" ht="19.350000000000001" customHeight="1" x14ac:dyDescent="0.3">
      <c r="A10" s="77" t="s">
        <v>80</v>
      </c>
      <c r="B10" s="77"/>
      <c r="C10" s="65"/>
      <c r="D10" s="98"/>
      <c r="E10" s="65"/>
      <c r="F10" s="98"/>
      <c r="G10" s="32"/>
      <c r="H10" s="98"/>
      <c r="I10" s="32"/>
    </row>
    <row r="11" spans="1:9" s="96" customFormat="1" ht="19.350000000000001" customHeight="1" x14ac:dyDescent="0.25">
      <c r="A11" s="48" t="s">
        <v>145</v>
      </c>
      <c r="B11" s="48"/>
      <c r="C11" s="45">
        <f>'PL 4-5'!C39</f>
        <v>87107</v>
      </c>
      <c r="D11" s="25"/>
      <c r="E11" s="45">
        <f>'PL 4-5'!E39</f>
        <v>80663</v>
      </c>
      <c r="F11" s="99"/>
      <c r="G11" s="25">
        <f>'PL 4-5'!G39</f>
        <v>61165</v>
      </c>
      <c r="H11" s="99"/>
      <c r="I11" s="25">
        <f>'PL 4-5'!I39</f>
        <v>55724</v>
      </c>
    </row>
    <row r="12" spans="1:9" s="96" customFormat="1" ht="19.350000000000001" customHeight="1" x14ac:dyDescent="0.25">
      <c r="A12" s="91" t="s">
        <v>100</v>
      </c>
      <c r="B12" s="48"/>
      <c r="C12" s="45"/>
      <c r="D12" s="25"/>
      <c r="E12" s="45"/>
      <c r="F12" s="99"/>
      <c r="G12" s="25"/>
      <c r="H12" s="99"/>
      <c r="I12" s="25"/>
    </row>
    <row r="13" spans="1:9" s="96" customFormat="1" ht="19.350000000000001" customHeight="1" x14ac:dyDescent="0.25">
      <c r="A13" s="91" t="s">
        <v>101</v>
      </c>
      <c r="B13" s="91"/>
      <c r="C13" s="45"/>
      <c r="D13" s="25"/>
      <c r="E13" s="45"/>
      <c r="F13" s="99"/>
      <c r="G13" s="25"/>
      <c r="H13" s="99"/>
      <c r="I13" s="25"/>
    </row>
    <row r="14" spans="1:9" s="96" customFormat="1" ht="19.350000000000001" customHeight="1" x14ac:dyDescent="0.25">
      <c r="A14" s="48" t="s">
        <v>149</v>
      </c>
      <c r="B14" s="48"/>
      <c r="C14" s="41">
        <f>'PL 4-5'!C33</f>
        <v>13229</v>
      </c>
      <c r="D14" s="42"/>
      <c r="E14" s="41">
        <f>'PL 4-5'!E33</f>
        <v>11188</v>
      </c>
      <c r="F14" s="99"/>
      <c r="G14" s="41">
        <f>'PL 4-5'!G33</f>
        <v>217</v>
      </c>
      <c r="H14" s="99"/>
      <c r="I14" s="41">
        <f>'PL 4-5'!I33</f>
        <v>-48</v>
      </c>
    </row>
    <row r="15" spans="1:9" s="96" customFormat="1" ht="19.350000000000001" customHeight="1" x14ac:dyDescent="0.25">
      <c r="A15" s="48" t="s">
        <v>52</v>
      </c>
      <c r="B15" s="48"/>
      <c r="C15" s="41">
        <f>-'PL 4-5'!C27</f>
        <v>8018</v>
      </c>
      <c r="D15" s="25"/>
      <c r="E15" s="41">
        <v>6175</v>
      </c>
      <c r="F15" s="99"/>
      <c r="G15" s="42">
        <f>-'PL 4-5'!G27</f>
        <v>290</v>
      </c>
      <c r="H15" s="99"/>
      <c r="I15" s="42">
        <v>561</v>
      </c>
    </row>
    <row r="16" spans="1:9" s="96" customFormat="1" ht="19.350000000000001" customHeight="1" x14ac:dyDescent="0.25">
      <c r="A16" s="48" t="s">
        <v>81</v>
      </c>
      <c r="B16" s="48"/>
      <c r="C16" s="41">
        <v>68775</v>
      </c>
      <c r="D16" s="42"/>
      <c r="E16" s="41">
        <v>80266</v>
      </c>
      <c r="F16" s="99"/>
      <c r="G16" s="42">
        <v>13621</v>
      </c>
      <c r="H16" s="99"/>
      <c r="I16" s="42">
        <v>15927</v>
      </c>
    </row>
    <row r="17" spans="1:9" s="96" customFormat="1" ht="19.350000000000001" customHeight="1" x14ac:dyDescent="0.25">
      <c r="A17" s="48" t="s">
        <v>95</v>
      </c>
      <c r="B17" s="48"/>
      <c r="C17" s="41">
        <v>932</v>
      </c>
      <c r="D17" s="42"/>
      <c r="E17" s="41">
        <v>886</v>
      </c>
      <c r="F17" s="99"/>
      <c r="G17" s="42">
        <v>258</v>
      </c>
      <c r="H17" s="99"/>
      <c r="I17" s="42">
        <v>302</v>
      </c>
    </row>
    <row r="18" spans="1:9" s="96" customFormat="1" ht="19.350000000000001" customHeight="1" x14ac:dyDescent="0.25">
      <c r="A18" s="48" t="s">
        <v>82</v>
      </c>
      <c r="B18" s="48"/>
      <c r="C18" s="41">
        <v>0</v>
      </c>
      <c r="D18" s="42"/>
      <c r="E18" s="41">
        <v>0</v>
      </c>
      <c r="F18" s="99"/>
      <c r="G18" s="42">
        <v>-74440</v>
      </c>
      <c r="H18" s="99"/>
      <c r="I18" s="42">
        <v>-72121</v>
      </c>
    </row>
    <row r="19" spans="1:9" s="96" customFormat="1" ht="19.350000000000001" customHeight="1" x14ac:dyDescent="0.25">
      <c r="A19" s="48" t="s">
        <v>83</v>
      </c>
      <c r="B19" s="48"/>
      <c r="C19" s="41">
        <v>5523</v>
      </c>
      <c r="D19" s="42"/>
      <c r="E19" s="41">
        <v>5156</v>
      </c>
      <c r="F19" s="99"/>
      <c r="G19" s="42">
        <v>1055</v>
      </c>
      <c r="H19" s="99"/>
      <c r="I19" s="42">
        <v>944</v>
      </c>
    </row>
    <row r="20" spans="1:9" s="96" customFormat="1" ht="19.350000000000001" customHeight="1" x14ac:dyDescent="0.25">
      <c r="A20" s="48" t="s">
        <v>198</v>
      </c>
      <c r="B20" s="48"/>
      <c r="C20" s="41">
        <v>5244</v>
      </c>
      <c r="D20" s="42"/>
      <c r="E20" s="41">
        <v>-216</v>
      </c>
      <c r="F20" s="99"/>
      <c r="G20" s="42">
        <v>879</v>
      </c>
      <c r="H20" s="99"/>
      <c r="I20" s="42">
        <v>-259</v>
      </c>
    </row>
    <row r="21" spans="1:9" s="96" customFormat="1" ht="19.350000000000001" customHeight="1" x14ac:dyDescent="0.25">
      <c r="A21" s="48" t="s">
        <v>123</v>
      </c>
      <c r="B21" s="48"/>
      <c r="C21" s="41"/>
      <c r="D21" s="25"/>
      <c r="E21" s="41"/>
      <c r="F21" s="99"/>
      <c r="G21" s="45"/>
      <c r="H21" s="99"/>
      <c r="I21" s="45"/>
    </row>
    <row r="22" spans="1:9" s="96" customFormat="1" ht="19.350000000000001" customHeight="1" x14ac:dyDescent="0.25">
      <c r="A22" s="48" t="s">
        <v>125</v>
      </c>
      <c r="B22" s="48"/>
      <c r="C22" s="41">
        <v>-18</v>
      </c>
      <c r="D22" s="25"/>
      <c r="E22" s="41">
        <v>-15</v>
      </c>
      <c r="F22" s="99"/>
      <c r="G22" s="100">
        <v>0</v>
      </c>
      <c r="H22" s="99"/>
      <c r="I22" s="100">
        <v>0</v>
      </c>
    </row>
    <row r="23" spans="1:9" s="96" customFormat="1" ht="19.350000000000001" customHeight="1" x14ac:dyDescent="0.25">
      <c r="A23" s="48" t="s">
        <v>184</v>
      </c>
      <c r="B23" s="48"/>
      <c r="C23" s="41">
        <v>-145</v>
      </c>
      <c r="D23" s="25"/>
      <c r="E23" s="41">
        <v>-54</v>
      </c>
      <c r="F23" s="99"/>
      <c r="G23" s="41">
        <v>0</v>
      </c>
      <c r="H23" s="99"/>
      <c r="I23" s="41">
        <v>0</v>
      </c>
    </row>
    <row r="24" spans="1:9" s="96" customFormat="1" ht="19.5" customHeight="1" x14ac:dyDescent="0.25">
      <c r="A24" s="48" t="s">
        <v>185</v>
      </c>
      <c r="B24" s="48"/>
      <c r="C24" s="41">
        <v>511</v>
      </c>
      <c r="D24" s="25"/>
      <c r="E24" s="41">
        <v>-3780</v>
      </c>
      <c r="F24" s="25"/>
      <c r="G24" s="41">
        <v>-374</v>
      </c>
      <c r="H24" s="25"/>
      <c r="I24" s="41">
        <v>99</v>
      </c>
    </row>
    <row r="25" spans="1:9" s="96" customFormat="1" ht="19.5" customHeight="1" x14ac:dyDescent="0.25">
      <c r="A25" s="48" t="s">
        <v>171</v>
      </c>
      <c r="B25" s="48"/>
      <c r="C25" s="41"/>
      <c r="D25" s="25"/>
      <c r="E25" s="41"/>
      <c r="F25" s="25"/>
      <c r="G25" s="41"/>
      <c r="H25" s="25"/>
      <c r="I25" s="41"/>
    </row>
    <row r="26" spans="1:9" s="96" customFormat="1" ht="19.350000000000001" customHeight="1" x14ac:dyDescent="0.25">
      <c r="A26" s="48" t="s">
        <v>126</v>
      </c>
      <c r="B26" s="48"/>
      <c r="C26" s="41">
        <v>-34</v>
      </c>
      <c r="D26" s="25"/>
      <c r="E26" s="41">
        <v>38</v>
      </c>
      <c r="F26" s="99"/>
      <c r="G26" s="45">
        <v>-37</v>
      </c>
      <c r="H26" s="99"/>
      <c r="I26" s="45">
        <v>-2</v>
      </c>
    </row>
    <row r="27" spans="1:9" s="96" customFormat="1" ht="19.5" customHeight="1" x14ac:dyDescent="0.25">
      <c r="A27" s="48" t="s">
        <v>102</v>
      </c>
      <c r="B27" s="48"/>
      <c r="C27" s="56">
        <v>-1637</v>
      </c>
      <c r="D27" s="25"/>
      <c r="E27" s="56">
        <v>-655</v>
      </c>
      <c r="F27" s="99"/>
      <c r="G27" s="47">
        <v>-1839</v>
      </c>
      <c r="H27" s="99"/>
      <c r="I27" s="47">
        <v>-1522</v>
      </c>
    </row>
    <row r="28" spans="1:9" s="96" customFormat="1" ht="19.350000000000001" customHeight="1" x14ac:dyDescent="0.25">
      <c r="A28" s="83"/>
      <c r="B28" s="83"/>
      <c r="C28" s="99">
        <f>SUM(C11:C27)</f>
        <v>187505</v>
      </c>
      <c r="D28" s="99"/>
      <c r="E28" s="99">
        <f>SUM(E11:E27)</f>
        <v>179652</v>
      </c>
      <c r="F28" s="99"/>
      <c r="G28" s="99">
        <f>SUM(G11:G27)</f>
        <v>795</v>
      </c>
      <c r="H28" s="99"/>
      <c r="I28" s="99">
        <f>SUM(I11:I27)</f>
        <v>-395</v>
      </c>
    </row>
    <row r="29" spans="1:9" s="96" customFormat="1" ht="19.350000000000001" customHeight="1" x14ac:dyDescent="0.25">
      <c r="A29" s="91" t="s">
        <v>84</v>
      </c>
      <c r="B29" s="91"/>
      <c r="C29" s="99"/>
      <c r="D29" s="99"/>
      <c r="E29" s="99"/>
      <c r="F29" s="99"/>
      <c r="G29" s="99"/>
      <c r="H29" s="99"/>
      <c r="I29" s="99"/>
    </row>
    <row r="30" spans="1:9" s="96" customFormat="1" ht="19.5" customHeight="1" x14ac:dyDescent="0.25">
      <c r="A30" s="48" t="s">
        <v>85</v>
      </c>
      <c r="B30" s="48"/>
      <c r="C30" s="41">
        <v>-39808</v>
      </c>
      <c r="D30" s="99"/>
      <c r="E30" s="41">
        <v>-20165</v>
      </c>
      <c r="F30" s="99"/>
      <c r="G30" s="98">
        <v>-12072</v>
      </c>
      <c r="H30" s="99"/>
      <c r="I30" s="98">
        <v>-4207</v>
      </c>
    </row>
    <row r="31" spans="1:9" s="96" customFormat="1" ht="19.5" customHeight="1" x14ac:dyDescent="0.25">
      <c r="A31" s="48" t="s">
        <v>11</v>
      </c>
      <c r="B31" s="48"/>
      <c r="C31" s="41">
        <v>-9036</v>
      </c>
      <c r="D31" s="99"/>
      <c r="E31" s="41">
        <v>-1403</v>
      </c>
      <c r="F31" s="99"/>
      <c r="G31" s="98">
        <v>-3955</v>
      </c>
      <c r="H31" s="99"/>
      <c r="I31" s="98">
        <v>-8200</v>
      </c>
    </row>
    <row r="32" spans="1:9" s="96" customFormat="1" ht="19.350000000000001" customHeight="1" x14ac:dyDescent="0.25">
      <c r="A32" s="48" t="s">
        <v>12</v>
      </c>
      <c r="B32" s="48"/>
      <c r="C32" s="41">
        <v>72093</v>
      </c>
      <c r="D32" s="99"/>
      <c r="E32" s="41">
        <v>-25932</v>
      </c>
      <c r="F32" s="99"/>
      <c r="G32" s="98">
        <v>19273</v>
      </c>
      <c r="H32" s="99"/>
      <c r="I32" s="98">
        <v>7832</v>
      </c>
    </row>
    <row r="33" spans="1:9" s="96" customFormat="1" ht="19.5" customHeight="1" x14ac:dyDescent="0.25">
      <c r="A33" s="48" t="s">
        <v>20</v>
      </c>
      <c r="B33" s="48"/>
      <c r="C33" s="41">
        <v>82</v>
      </c>
      <c r="D33" s="99"/>
      <c r="E33" s="41">
        <v>-6059</v>
      </c>
      <c r="F33" s="99"/>
      <c r="G33" s="98">
        <v>62</v>
      </c>
      <c r="H33" s="99"/>
      <c r="I33" s="98">
        <v>41</v>
      </c>
    </row>
    <row r="34" spans="1:9" s="96" customFormat="1" ht="19.5" customHeight="1" x14ac:dyDescent="0.25">
      <c r="A34" s="48" t="s">
        <v>26</v>
      </c>
      <c r="B34" s="48"/>
      <c r="C34" s="41">
        <v>24612</v>
      </c>
      <c r="D34" s="99"/>
      <c r="E34" s="41">
        <v>21984</v>
      </c>
      <c r="F34" s="99"/>
      <c r="G34" s="98">
        <v>-5883</v>
      </c>
      <c r="H34" s="99"/>
      <c r="I34" s="98">
        <v>-13833</v>
      </c>
    </row>
    <row r="35" spans="1:9" s="96" customFormat="1" ht="19.5" customHeight="1" x14ac:dyDescent="0.25">
      <c r="A35" s="48" t="s">
        <v>27</v>
      </c>
      <c r="B35" s="48"/>
      <c r="C35" s="41">
        <v>-127809</v>
      </c>
      <c r="D35" s="99"/>
      <c r="E35" s="41">
        <v>-65428</v>
      </c>
      <c r="F35" s="99"/>
      <c r="G35" s="98">
        <v>-138</v>
      </c>
      <c r="H35" s="99"/>
      <c r="I35" s="98">
        <v>-21995</v>
      </c>
    </row>
    <row r="36" spans="1:9" s="96" customFormat="1" ht="19.5" customHeight="1" x14ac:dyDescent="0.25">
      <c r="A36" s="48" t="s">
        <v>172</v>
      </c>
      <c r="B36" s="48"/>
      <c r="C36" s="56">
        <v>-2763</v>
      </c>
      <c r="D36" s="99"/>
      <c r="E36" s="56">
        <v>-1633</v>
      </c>
      <c r="F36" s="102"/>
      <c r="G36" s="103">
        <v>-965</v>
      </c>
      <c r="H36" s="102"/>
      <c r="I36" s="103">
        <v>-197</v>
      </c>
    </row>
    <row r="37" spans="1:9" s="96" customFormat="1" ht="19.5" customHeight="1" x14ac:dyDescent="0.25">
      <c r="A37" s="96" t="s">
        <v>178</v>
      </c>
      <c r="B37" s="83"/>
      <c r="C37" s="99">
        <f>SUM(C28:C36)</f>
        <v>104876</v>
      </c>
      <c r="D37" s="99"/>
      <c r="E37" s="99">
        <f>SUM(E28:E36)</f>
        <v>81016</v>
      </c>
      <c r="F37" s="99"/>
      <c r="G37" s="99">
        <f>SUM(G28:G36)</f>
        <v>-2883</v>
      </c>
      <c r="H37" s="99"/>
      <c r="I37" s="99">
        <f>SUM(I28:I36)</f>
        <v>-40954</v>
      </c>
    </row>
    <row r="38" spans="1:9" s="96" customFormat="1" ht="19.5" customHeight="1" x14ac:dyDescent="0.25">
      <c r="A38" s="48" t="s">
        <v>164</v>
      </c>
      <c r="B38" s="83"/>
      <c r="C38" s="104">
        <v>-1654</v>
      </c>
      <c r="D38" s="99"/>
      <c r="E38" s="104">
        <v>1131</v>
      </c>
      <c r="F38" s="99"/>
      <c r="G38" s="104">
        <v>-445</v>
      </c>
      <c r="H38" s="99"/>
      <c r="I38" s="104">
        <v>-319</v>
      </c>
    </row>
    <row r="39" spans="1:9" s="96" customFormat="1" ht="19.5" customHeight="1" x14ac:dyDescent="0.25">
      <c r="A39" s="83" t="s">
        <v>103</v>
      </c>
      <c r="B39" s="83"/>
      <c r="C39" s="30">
        <f>SUM(C37:C38)</f>
        <v>103222</v>
      </c>
      <c r="D39" s="101"/>
      <c r="E39" s="30">
        <f>SUM(E37:E38)</f>
        <v>82147</v>
      </c>
      <c r="F39" s="101"/>
      <c r="G39" s="30">
        <f>SUM(G37:G38)</f>
        <v>-3328</v>
      </c>
      <c r="H39" s="102"/>
      <c r="I39" s="30">
        <f>SUM(I37:I38)</f>
        <v>-41273</v>
      </c>
    </row>
    <row r="40" spans="1:9" s="96" customFormat="1" ht="19.5" customHeight="1" x14ac:dyDescent="0.25">
      <c r="A40" s="83"/>
      <c r="B40" s="83"/>
      <c r="C40" s="62"/>
      <c r="D40" s="101"/>
      <c r="E40" s="62"/>
      <c r="F40" s="101"/>
      <c r="G40" s="62"/>
      <c r="H40" s="102"/>
      <c r="I40" s="62"/>
    </row>
    <row r="41" spans="1:9" s="106" customFormat="1" ht="18.75" customHeight="1" x14ac:dyDescent="0.35">
      <c r="A41" s="94" t="s">
        <v>0</v>
      </c>
      <c r="B41" s="83"/>
      <c r="C41" s="105"/>
      <c r="D41" s="105"/>
      <c r="E41" s="105"/>
      <c r="F41" s="105"/>
      <c r="G41" s="105"/>
      <c r="H41" s="105"/>
      <c r="I41" s="105"/>
    </row>
    <row r="42" spans="1:9" ht="18.75" customHeight="1" x14ac:dyDescent="0.3">
      <c r="A42" s="71" t="s">
        <v>147</v>
      </c>
      <c r="B42" s="83"/>
      <c r="C42" s="105"/>
      <c r="D42" s="105"/>
      <c r="E42" s="105"/>
      <c r="F42" s="105"/>
      <c r="G42" s="105"/>
      <c r="H42" s="105"/>
      <c r="I42" s="105"/>
    </row>
    <row r="43" spans="1:9" ht="18.600000000000001" customHeight="1" x14ac:dyDescent="0.25">
      <c r="A43" s="83"/>
      <c r="B43" s="83"/>
      <c r="C43" s="105"/>
      <c r="D43" s="105"/>
      <c r="E43" s="105"/>
      <c r="F43" s="105"/>
      <c r="G43" s="105"/>
      <c r="H43" s="105"/>
      <c r="I43" s="105"/>
    </row>
    <row r="44" spans="1:9" s="96" customFormat="1" ht="18.75" customHeight="1" x14ac:dyDescent="0.25">
      <c r="A44" s="48"/>
      <c r="B44" s="48"/>
      <c r="C44" s="174" t="s">
        <v>44</v>
      </c>
      <c r="D44" s="174"/>
      <c r="E44" s="174"/>
      <c r="F44" s="107"/>
      <c r="G44" s="174" t="s">
        <v>86</v>
      </c>
      <c r="H44" s="174"/>
      <c r="I44" s="174"/>
    </row>
    <row r="45" spans="1:9" s="96" customFormat="1" ht="18.75" customHeight="1" x14ac:dyDescent="0.25">
      <c r="A45" s="48"/>
      <c r="B45" s="48"/>
      <c r="C45" s="174" t="s">
        <v>4</v>
      </c>
      <c r="D45" s="174"/>
      <c r="E45" s="174"/>
      <c r="F45" s="107"/>
      <c r="G45" s="174" t="s">
        <v>87</v>
      </c>
      <c r="H45" s="174"/>
      <c r="I45" s="174"/>
    </row>
    <row r="46" spans="1:9" s="96" customFormat="1" ht="18.75" customHeight="1" x14ac:dyDescent="0.25">
      <c r="A46" s="48"/>
      <c r="B46" s="48"/>
      <c r="C46" s="171" t="s">
        <v>148</v>
      </c>
      <c r="D46" s="171"/>
      <c r="E46" s="171"/>
      <c r="F46" s="107"/>
      <c r="G46" s="171" t="s">
        <v>148</v>
      </c>
      <c r="H46" s="171"/>
      <c r="I46" s="171"/>
    </row>
    <row r="47" spans="1:9" s="96" customFormat="1" ht="18.75" customHeight="1" x14ac:dyDescent="0.25">
      <c r="A47" s="48"/>
      <c r="B47" s="48"/>
      <c r="C47" s="170" t="s">
        <v>138</v>
      </c>
      <c r="D47" s="171"/>
      <c r="E47" s="171"/>
      <c r="F47" s="107"/>
      <c r="G47" s="170" t="s">
        <v>138</v>
      </c>
      <c r="H47" s="171"/>
      <c r="I47" s="171"/>
    </row>
    <row r="48" spans="1:9" s="96" customFormat="1" ht="18.75" customHeight="1" x14ac:dyDescent="0.25">
      <c r="A48" s="48"/>
      <c r="B48" s="91"/>
      <c r="C48" s="73">
        <v>2024</v>
      </c>
      <c r="D48" s="73"/>
      <c r="E48" s="73">
        <v>2023</v>
      </c>
      <c r="F48" s="73"/>
      <c r="G48" s="73">
        <v>2024</v>
      </c>
      <c r="H48" s="73"/>
      <c r="I48" s="73">
        <v>2023</v>
      </c>
    </row>
    <row r="49" spans="1:9" s="96" customFormat="1" ht="14.1" customHeight="1" x14ac:dyDescent="0.25">
      <c r="A49" s="48"/>
      <c r="B49" s="48"/>
      <c r="C49" s="173" t="s">
        <v>136</v>
      </c>
      <c r="D49" s="173"/>
      <c r="E49" s="173"/>
      <c r="F49" s="173"/>
      <c r="G49" s="173"/>
      <c r="H49" s="173"/>
      <c r="I49" s="173"/>
    </row>
    <row r="50" spans="1:9" s="96" customFormat="1" ht="18.75" customHeight="1" x14ac:dyDescent="0.3">
      <c r="A50" s="77" t="s">
        <v>88</v>
      </c>
      <c r="B50" s="77"/>
      <c r="C50" s="99"/>
      <c r="D50" s="99"/>
      <c r="E50" s="99"/>
      <c r="F50" s="99"/>
      <c r="G50" s="99"/>
      <c r="H50" s="99"/>
      <c r="I50" s="99"/>
    </row>
    <row r="51" spans="1:9" s="96" customFormat="1" ht="18.75" customHeight="1" x14ac:dyDescent="0.25">
      <c r="A51" s="48" t="s">
        <v>112</v>
      </c>
      <c r="B51" s="48"/>
      <c r="C51" s="41">
        <v>82</v>
      </c>
      <c r="D51" s="105"/>
      <c r="E51" s="41">
        <v>29</v>
      </c>
      <c r="F51" s="105"/>
      <c r="G51" s="37">
        <v>56</v>
      </c>
      <c r="H51" s="105"/>
      <c r="I51" s="37">
        <v>2</v>
      </c>
    </row>
    <row r="52" spans="1:9" s="96" customFormat="1" ht="18.75" customHeight="1" x14ac:dyDescent="0.25">
      <c r="A52" s="48" t="s">
        <v>117</v>
      </c>
      <c r="B52" s="48"/>
      <c r="C52" s="41">
        <v>-14686</v>
      </c>
      <c r="D52" s="105"/>
      <c r="E52" s="41">
        <f>-39133+3</f>
        <v>-39130</v>
      </c>
      <c r="F52" s="105"/>
      <c r="G52" s="37">
        <v>-2899</v>
      </c>
      <c r="H52" s="105"/>
      <c r="I52" s="37">
        <v>-9878</v>
      </c>
    </row>
    <row r="53" spans="1:9" s="96" customFormat="1" ht="18.75" customHeight="1" x14ac:dyDescent="0.25">
      <c r="A53" s="48" t="s">
        <v>163</v>
      </c>
      <c r="B53" s="48"/>
      <c r="C53" s="41">
        <v>-1431</v>
      </c>
      <c r="D53" s="105"/>
      <c r="E53" s="41">
        <v>-5071</v>
      </c>
      <c r="F53" s="105"/>
      <c r="G53" s="54">
        <v>-60</v>
      </c>
      <c r="H53" s="105"/>
      <c r="I53" s="54">
        <v>-1650</v>
      </c>
    </row>
    <row r="54" spans="1:9" s="96" customFormat="1" ht="18.75" customHeight="1" x14ac:dyDescent="0.25">
      <c r="A54" s="48" t="s">
        <v>118</v>
      </c>
      <c r="B54" s="48"/>
      <c r="C54" s="41">
        <v>-1841</v>
      </c>
      <c r="D54" s="105"/>
      <c r="E54" s="41">
        <v>-463</v>
      </c>
      <c r="F54" s="105"/>
      <c r="G54" s="50">
        <v>0</v>
      </c>
      <c r="H54" s="105"/>
      <c r="I54" s="50">
        <v>-32</v>
      </c>
    </row>
    <row r="55" spans="1:9" s="96" customFormat="1" ht="18.75" customHeight="1" x14ac:dyDescent="0.25">
      <c r="A55" s="48" t="s">
        <v>150</v>
      </c>
      <c r="B55" s="48"/>
      <c r="C55" s="41">
        <v>0</v>
      </c>
      <c r="D55" s="109"/>
      <c r="E55" s="41">
        <v>0</v>
      </c>
      <c r="F55" s="105"/>
      <c r="G55" s="50">
        <v>-52000</v>
      </c>
      <c r="H55" s="105"/>
      <c r="I55" s="50">
        <v>-5000</v>
      </c>
    </row>
    <row r="56" spans="1:9" s="96" customFormat="1" ht="18.75" customHeight="1" x14ac:dyDescent="0.25">
      <c r="A56" s="48" t="s">
        <v>104</v>
      </c>
      <c r="B56" s="48"/>
      <c r="C56" s="41">
        <v>0</v>
      </c>
      <c r="D56" s="105"/>
      <c r="E56" s="41">
        <v>0</v>
      </c>
      <c r="F56" s="105"/>
      <c r="G56" s="50">
        <v>159201</v>
      </c>
      <c r="H56" s="105"/>
      <c r="I56" s="50">
        <v>72121</v>
      </c>
    </row>
    <row r="57" spans="1:9" s="96" customFormat="1" ht="18.75" customHeight="1" x14ac:dyDescent="0.25">
      <c r="A57" s="48" t="s">
        <v>105</v>
      </c>
      <c r="B57" s="48"/>
      <c r="C57" s="110">
        <v>1710</v>
      </c>
      <c r="D57" s="105"/>
      <c r="E57" s="110">
        <v>660</v>
      </c>
      <c r="F57" s="105"/>
      <c r="G57" s="51">
        <v>1846</v>
      </c>
      <c r="H57" s="105"/>
      <c r="I57" s="51">
        <v>1535</v>
      </c>
    </row>
    <row r="58" spans="1:9" s="96" customFormat="1" ht="18.75" customHeight="1" x14ac:dyDescent="0.25">
      <c r="A58" s="83" t="s">
        <v>89</v>
      </c>
      <c r="B58" s="83"/>
      <c r="C58" s="111">
        <f>SUM(C51:C57)</f>
        <v>-16166</v>
      </c>
      <c r="D58" s="107"/>
      <c r="E58" s="111">
        <f>SUM(E51:E57)</f>
        <v>-43975</v>
      </c>
      <c r="F58" s="107"/>
      <c r="G58" s="111">
        <f>SUM(G51:G57)</f>
        <v>106144</v>
      </c>
      <c r="H58" s="107"/>
      <c r="I58" s="111">
        <f>SUM(I51:I57)</f>
        <v>57098</v>
      </c>
    </row>
    <row r="59" spans="1:9" s="96" customFormat="1" ht="13.8" x14ac:dyDescent="0.25">
      <c r="A59" s="83"/>
      <c r="B59" s="83"/>
      <c r="C59" s="105"/>
      <c r="D59" s="105"/>
      <c r="E59" s="105"/>
      <c r="F59" s="105"/>
      <c r="G59" s="105"/>
      <c r="H59" s="105"/>
      <c r="I59" s="105"/>
    </row>
    <row r="60" spans="1:9" s="96" customFormat="1" ht="18.75" customHeight="1" x14ac:dyDescent="0.3">
      <c r="A60" s="77" t="s">
        <v>90</v>
      </c>
      <c r="B60" s="77"/>
      <c r="C60" s="105"/>
      <c r="D60" s="105"/>
      <c r="E60" s="105"/>
      <c r="F60" s="105"/>
      <c r="G60" s="105"/>
      <c r="H60" s="105"/>
      <c r="I60" s="105"/>
    </row>
    <row r="61" spans="1:9" s="96" customFormat="1" ht="18.600000000000001" customHeight="1" x14ac:dyDescent="0.25">
      <c r="A61" s="48" t="s">
        <v>187</v>
      </c>
      <c r="B61" s="48"/>
      <c r="C61" s="112">
        <v>1028355</v>
      </c>
      <c r="D61" s="108"/>
      <c r="E61" s="112">
        <v>1277632</v>
      </c>
      <c r="F61" s="108"/>
      <c r="G61" s="52">
        <v>33000</v>
      </c>
      <c r="H61" s="108"/>
      <c r="I61" s="52">
        <v>201772</v>
      </c>
    </row>
    <row r="62" spans="1:9" s="96" customFormat="1" ht="18.600000000000001" customHeight="1" x14ac:dyDescent="0.25">
      <c r="A62" s="48" t="s">
        <v>188</v>
      </c>
      <c r="B62" s="48"/>
      <c r="C62" s="53">
        <v>-1059065</v>
      </c>
      <c r="D62" s="108"/>
      <c r="E62" s="53">
        <v>-1177627</v>
      </c>
      <c r="F62" s="108"/>
      <c r="G62" s="52">
        <v>-121500</v>
      </c>
      <c r="H62" s="108"/>
      <c r="I62" s="52">
        <v>-221271</v>
      </c>
    </row>
    <row r="63" spans="1:9" s="96" customFormat="1" ht="18.600000000000001" customHeight="1" x14ac:dyDescent="0.25">
      <c r="A63" s="48" t="s">
        <v>151</v>
      </c>
      <c r="B63" s="48"/>
      <c r="C63" s="68">
        <v>-4190</v>
      </c>
      <c r="D63" s="108"/>
      <c r="E63" s="68">
        <v>-9883</v>
      </c>
      <c r="F63" s="108"/>
      <c r="G63" s="68">
        <v>-613</v>
      </c>
      <c r="H63" s="108"/>
      <c r="I63" s="68">
        <v>-635</v>
      </c>
    </row>
    <row r="64" spans="1:9" s="96" customFormat="1" ht="18.600000000000001" customHeight="1" x14ac:dyDescent="0.25">
      <c r="A64" s="48" t="s">
        <v>189</v>
      </c>
      <c r="B64" s="48"/>
      <c r="C64" s="108">
        <v>0</v>
      </c>
      <c r="D64" s="108"/>
      <c r="E64" s="108">
        <v>53700</v>
      </c>
      <c r="F64" s="109"/>
      <c r="G64" s="37">
        <v>0</v>
      </c>
      <c r="H64" s="109"/>
      <c r="I64" s="37">
        <v>5762</v>
      </c>
    </row>
    <row r="65" spans="1:9" s="96" customFormat="1" ht="18.600000000000001" customHeight="1" x14ac:dyDescent="0.25">
      <c r="A65" s="48" t="s">
        <v>190</v>
      </c>
      <c r="B65" s="48"/>
      <c r="C65" s="52">
        <v>-24888</v>
      </c>
      <c r="D65" s="108"/>
      <c r="E65" s="52">
        <v>-52490</v>
      </c>
      <c r="F65" s="108"/>
      <c r="G65" s="55">
        <v>-648</v>
      </c>
      <c r="H65" s="108"/>
      <c r="I65" s="55">
        <v>0</v>
      </c>
    </row>
    <row r="66" spans="1:9" s="96" customFormat="1" ht="18.600000000000001" customHeight="1" x14ac:dyDescent="0.25">
      <c r="A66" s="48" t="s">
        <v>91</v>
      </c>
      <c r="B66" s="48"/>
      <c r="C66" s="68">
        <f>'SH 7'!P16</f>
        <v>-77494</v>
      </c>
      <c r="D66" s="108"/>
      <c r="E66" s="68">
        <f>'SH6'!P16</f>
        <v>-75079</v>
      </c>
      <c r="F66" s="108"/>
      <c r="G66" s="113">
        <v>0</v>
      </c>
      <c r="H66" s="108"/>
      <c r="I66" s="113">
        <v>0</v>
      </c>
    </row>
    <row r="67" spans="1:9" s="96" customFormat="1" ht="18.600000000000001" customHeight="1" x14ac:dyDescent="0.25">
      <c r="A67" s="48" t="s">
        <v>106</v>
      </c>
      <c r="B67" s="48"/>
      <c r="C67" s="114">
        <v>-8757</v>
      </c>
      <c r="D67" s="105"/>
      <c r="E67" s="114">
        <v>-7692</v>
      </c>
      <c r="F67" s="105"/>
      <c r="G67" s="114">
        <v>-508</v>
      </c>
      <c r="H67" s="105"/>
      <c r="I67" s="114">
        <v>-694</v>
      </c>
    </row>
    <row r="68" spans="1:9" s="96" customFormat="1" ht="18.75" customHeight="1" x14ac:dyDescent="0.25">
      <c r="A68" s="83" t="s">
        <v>186</v>
      </c>
      <c r="B68" s="83"/>
      <c r="C68" s="111">
        <f>SUM(C61:C67)</f>
        <v>-146039</v>
      </c>
      <c r="D68" s="107"/>
      <c r="E68" s="111">
        <f>SUM(E61:E67)</f>
        <v>8561</v>
      </c>
      <c r="F68" s="107"/>
      <c r="G68" s="111">
        <f>SUM(G61:G67)</f>
        <v>-90269</v>
      </c>
      <c r="H68" s="107"/>
      <c r="I68" s="111">
        <f>SUM(I61:I67)</f>
        <v>-15066</v>
      </c>
    </row>
    <row r="69" spans="1:9" s="96" customFormat="1" ht="13.65" customHeight="1" x14ac:dyDescent="0.25">
      <c r="A69" s="83"/>
      <c r="B69" s="83"/>
      <c r="C69" s="105"/>
      <c r="D69" s="105"/>
      <c r="E69" s="105"/>
      <c r="F69" s="105"/>
      <c r="G69" s="105"/>
      <c r="H69" s="105"/>
      <c r="I69" s="105"/>
    </row>
    <row r="70" spans="1:9" s="96" customFormat="1" ht="18.75" customHeight="1" x14ac:dyDescent="0.25">
      <c r="A70" s="83" t="s">
        <v>191</v>
      </c>
      <c r="B70" s="83"/>
      <c r="C70" s="107">
        <f>C39+C58+C68</f>
        <v>-58983</v>
      </c>
      <c r="D70" s="107"/>
      <c r="E70" s="107">
        <f>E39+E58+E68</f>
        <v>46733</v>
      </c>
      <c r="F70" s="107"/>
      <c r="G70" s="107">
        <f>G39+G58+G68</f>
        <v>12547</v>
      </c>
      <c r="H70" s="107"/>
      <c r="I70" s="107">
        <f>I39+I58+I68</f>
        <v>759</v>
      </c>
    </row>
    <row r="71" spans="1:9" s="96" customFormat="1" ht="18.75" customHeight="1" x14ac:dyDescent="0.25">
      <c r="A71" s="48" t="s">
        <v>92</v>
      </c>
      <c r="B71" s="97"/>
      <c r="C71" s="115">
        <v>458095</v>
      </c>
      <c r="D71" s="105"/>
      <c r="E71" s="115">
        <v>325640</v>
      </c>
      <c r="F71" s="105"/>
      <c r="G71" s="115">
        <v>5825</v>
      </c>
      <c r="H71" s="105"/>
      <c r="I71" s="115">
        <v>4553</v>
      </c>
    </row>
    <row r="72" spans="1:9" s="96" customFormat="1" ht="18.75" customHeight="1" thickBot="1" x14ac:dyDescent="0.35">
      <c r="A72" s="83" t="s">
        <v>152</v>
      </c>
      <c r="B72" s="116"/>
      <c r="C72" s="117">
        <f>SUM(C70:C71)</f>
        <v>399112</v>
      </c>
      <c r="D72" s="107"/>
      <c r="E72" s="117">
        <f>SUM(E70:E71)</f>
        <v>372373</v>
      </c>
      <c r="F72" s="107"/>
      <c r="G72" s="117">
        <f>SUM(G70:G71)</f>
        <v>18372</v>
      </c>
      <c r="H72" s="107"/>
      <c r="I72" s="117">
        <f>SUM(I70:I71)</f>
        <v>5312</v>
      </c>
    </row>
    <row r="73" spans="1:9" s="96" customFormat="1" ht="13.65" customHeight="1" thickTop="1" x14ac:dyDescent="0.25">
      <c r="A73" s="48"/>
      <c r="B73" s="48"/>
      <c r="C73" s="68"/>
      <c r="D73" s="68"/>
      <c r="E73" s="68"/>
      <c r="F73" s="68"/>
      <c r="G73" s="68"/>
      <c r="H73" s="68"/>
      <c r="I73" s="68"/>
    </row>
    <row r="74" spans="1:9" s="96" customFormat="1" ht="18.75" customHeight="1" x14ac:dyDescent="0.25">
      <c r="A74" s="83" t="s">
        <v>113</v>
      </c>
      <c r="C74" s="70"/>
      <c r="D74" s="70"/>
      <c r="E74" s="70"/>
      <c r="F74" s="70"/>
      <c r="G74" s="118"/>
      <c r="H74" s="70"/>
      <c r="I74" s="118"/>
    </row>
    <row r="75" spans="1:9" s="96" customFormat="1" ht="18.600000000000001" customHeight="1" x14ac:dyDescent="0.25">
      <c r="A75" s="48" t="s">
        <v>153</v>
      </c>
      <c r="B75" s="99"/>
      <c r="C75" s="105"/>
      <c r="D75" s="105"/>
      <c r="E75" s="105"/>
      <c r="F75" s="105"/>
      <c r="G75" s="105"/>
      <c r="H75" s="105"/>
      <c r="I75" s="105"/>
    </row>
    <row r="76" spans="1:9" s="96" customFormat="1" ht="18.600000000000001" customHeight="1" x14ac:dyDescent="0.25">
      <c r="A76" s="48" t="s">
        <v>114</v>
      </c>
      <c r="C76" s="70"/>
      <c r="D76" s="70"/>
      <c r="E76" s="70"/>
      <c r="F76" s="70"/>
      <c r="G76" s="70"/>
      <c r="H76" s="70"/>
      <c r="I76" s="70"/>
    </row>
    <row r="77" spans="1:9" s="96" customFormat="1" ht="18.600000000000001" customHeight="1" x14ac:dyDescent="0.25">
      <c r="A77" s="48" t="s">
        <v>153</v>
      </c>
      <c r="B77" s="99"/>
      <c r="C77" s="39">
        <v>17433</v>
      </c>
      <c r="D77" s="50"/>
      <c r="E77" s="39">
        <f>33071-3</f>
        <v>33068</v>
      </c>
      <c r="F77" s="50"/>
      <c r="G77" s="39">
        <v>6265</v>
      </c>
      <c r="H77" s="50"/>
      <c r="I77" s="39">
        <v>5316</v>
      </c>
    </row>
    <row r="78" spans="1:9" s="96" customFormat="1" ht="18.600000000000001" customHeight="1" x14ac:dyDescent="0.25">
      <c r="A78" s="48" t="s">
        <v>154</v>
      </c>
      <c r="B78" s="99"/>
      <c r="C78" s="68">
        <v>-1778</v>
      </c>
      <c r="D78" s="119"/>
      <c r="E78" s="68">
        <v>-2138</v>
      </c>
      <c r="F78" s="119"/>
      <c r="G78" s="54">
        <v>0</v>
      </c>
      <c r="H78" s="119"/>
      <c r="I78" s="54">
        <v>-321</v>
      </c>
    </row>
    <row r="79" spans="1:9" s="96" customFormat="1" ht="18.600000000000001" customHeight="1" x14ac:dyDescent="0.25">
      <c r="A79" s="48" t="s">
        <v>116</v>
      </c>
      <c r="B79" s="99"/>
      <c r="C79" s="68">
        <v>-410</v>
      </c>
      <c r="D79" s="50"/>
      <c r="E79" s="68">
        <v>-1387</v>
      </c>
      <c r="F79" s="50"/>
      <c r="G79" s="54">
        <v>-132</v>
      </c>
      <c r="H79" s="50"/>
      <c r="I79" s="54">
        <v>-165</v>
      </c>
    </row>
    <row r="80" spans="1:9" s="96" customFormat="1" ht="18.600000000000001" customHeight="1" x14ac:dyDescent="0.25">
      <c r="A80" s="48" t="s">
        <v>155</v>
      </c>
      <c r="B80" s="99"/>
      <c r="C80" s="68">
        <v>-203</v>
      </c>
      <c r="D80" s="119"/>
      <c r="E80" s="68">
        <v>-113</v>
      </c>
      <c r="F80" s="119"/>
      <c r="G80" s="54">
        <v>-203</v>
      </c>
      <c r="H80" s="119"/>
      <c r="I80" s="54">
        <v>0</v>
      </c>
    </row>
    <row r="81" spans="1:9" s="96" customFormat="1" ht="18.600000000000001" customHeight="1" x14ac:dyDescent="0.25">
      <c r="A81" s="48" t="s">
        <v>199</v>
      </c>
      <c r="B81" s="99"/>
      <c r="C81" s="68">
        <v>-1689</v>
      </c>
      <c r="D81" s="119"/>
      <c r="E81" s="68">
        <v>10138</v>
      </c>
      <c r="F81" s="119"/>
      <c r="G81" s="39">
        <v>-3031</v>
      </c>
      <c r="H81" s="119"/>
      <c r="I81" s="39">
        <v>5020</v>
      </c>
    </row>
    <row r="82" spans="1:9" s="96" customFormat="1" ht="18.600000000000001" customHeight="1" x14ac:dyDescent="0.25">
      <c r="A82" s="48" t="s">
        <v>200</v>
      </c>
      <c r="B82" s="99"/>
      <c r="C82" s="68">
        <v>1333</v>
      </c>
      <c r="D82" s="119"/>
      <c r="E82" s="68">
        <v>-438</v>
      </c>
      <c r="F82" s="119"/>
      <c r="G82" s="39">
        <v>0</v>
      </c>
      <c r="H82" s="119"/>
      <c r="I82" s="39">
        <v>28</v>
      </c>
    </row>
    <row r="83" spans="1:9" s="96" customFormat="1" ht="18.75" customHeight="1" thickBot="1" x14ac:dyDescent="0.3">
      <c r="A83" s="83" t="s">
        <v>115</v>
      </c>
      <c r="B83" s="34"/>
      <c r="C83" s="33">
        <f>SUM(C77:C82)</f>
        <v>14686</v>
      </c>
      <c r="D83" s="34"/>
      <c r="E83" s="33">
        <f>SUM(E77:E82)</f>
        <v>39130</v>
      </c>
      <c r="F83" s="34"/>
      <c r="G83" s="33">
        <f>SUM(G77:G82)</f>
        <v>2899</v>
      </c>
      <c r="H83" s="34"/>
      <c r="I83" s="33">
        <f>SUM(I77:I82)</f>
        <v>9878</v>
      </c>
    </row>
    <row r="84" spans="1:9" ht="19.5" customHeight="1" thickTop="1" x14ac:dyDescent="0.25"/>
  </sheetData>
  <mergeCells count="18">
    <mergeCell ref="C49:I49"/>
    <mergeCell ref="C44:E44"/>
    <mergeCell ref="G44:I44"/>
    <mergeCell ref="C45:E45"/>
    <mergeCell ref="G45:I45"/>
    <mergeCell ref="C46:E46"/>
    <mergeCell ref="G46:I46"/>
    <mergeCell ref="C47:E47"/>
    <mergeCell ref="G47:I47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2" firstPageNumber="10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 4-5</vt:lpstr>
      <vt:lpstr>SH6</vt:lpstr>
      <vt:lpstr>SH 7</vt:lpstr>
      <vt:lpstr>SH8</vt:lpstr>
      <vt:lpstr>SH9</vt:lpstr>
      <vt:lpstr>CF 10-11</vt:lpstr>
      <vt:lpstr>'BL 2-3'!Print_Area</vt:lpstr>
      <vt:lpstr>'CF 10-11'!Print_Area</vt:lpstr>
      <vt:lpstr>'PL 4-5'!Print_Area</vt:lpstr>
      <vt:lpstr>'SH 7'!Print_Area</vt:lpstr>
      <vt:lpstr>'SH6'!Print_Area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2024-05-10T03:08:54Z</cp:lastPrinted>
  <dcterms:created xsi:type="dcterms:W3CDTF">2016-10-28T06:44:33Z</dcterms:created>
  <dcterms:modified xsi:type="dcterms:W3CDTF">2024-05-14T06:42:24Z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